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29"/>
  <workbookPr codeName="ThisWorkbook" hidePivotFieldList="1"/>
  <mc:AlternateContent xmlns:mc="http://schemas.openxmlformats.org/markup-compatibility/2006">
    <mc:Choice Requires="x15">
      <x15ac:absPath xmlns:x15ac="http://schemas.microsoft.com/office/spreadsheetml/2010/11/ac" url="F:\Shared\AEG\SAS\Clients\PG&amp;E\31297-40-00 Statewide CBP 2018-2020\PY2021 Analysis\AA Report\FINAL Public Table Generators\"/>
    </mc:Choice>
  </mc:AlternateContent>
  <xr:revisionPtr revIDLastSave="0" documentId="13_ncr:1_{26ED3229-86D8-4000-A119-17D16CEC6E2E}" xr6:coauthVersionLast="47" xr6:coauthVersionMax="47" xr10:uidLastSave="{00000000-0000-0000-0000-000000000000}"/>
  <bookViews>
    <workbookView xWindow="-110" yWindow="-110" windowWidth="19420" windowHeight="10420" xr2:uid="{00000000-000D-0000-FFFF-FFFF00000000}"/>
  </bookViews>
  <sheets>
    <sheet name="Table" sheetId="2" r:id="rId1"/>
    <sheet name="Average Event Day Summary" sheetId="6" r:id="rId2"/>
    <sheet name="Temp" sheetId="5" state="hidden" r:id="rId3"/>
    <sheet name="Names" sheetId="3" state="hidden" r:id="rId4"/>
    <sheet name="Data" sheetId="1" state="hidden" r:id="rId5"/>
  </sheets>
  <definedNames>
    <definedName name="_xlnm._FilterDatabase" localSheetId="4" hidden="1">Data!$B$1:$DO$1963</definedName>
    <definedName name="_xlnm._FilterDatabase" localSheetId="2" hidden="1">Temp!$K$1:$P$50</definedName>
    <definedName name="Aggregator">Table!$B$13</definedName>
    <definedName name="Aggregators">Names!$D$2:$D$8</definedName>
    <definedName name="AutoDR">Table!$B$16</definedName>
    <definedName name="AutoDRs">Names!$F$2:$F$2</definedName>
    <definedName name="CCA">Table!$B$18</definedName>
    <definedName name="CCAs">Names!$I$2:$I$4</definedName>
    <definedName name="Data">Data!$A:$DO</definedName>
    <definedName name="Data_Headers">Data!$A$1:$DO$1</definedName>
    <definedName name="Date">Table!$B$8</definedName>
    <definedName name="DualDR">Table!$B$17</definedName>
    <definedName name="DualDRs">Names!$G$2:$G$4</definedName>
    <definedName name="E_Window">OFFSET(Temp!$A$1,1,MATCH("Event Window",Temp!1048573:1048573,0)-1,1,1)</definedName>
    <definedName name="Event_Days">OFFSET(Temp!$A$1, 1, MATCH("Event Days ("&amp;Product&amp;") ", Temp!$1:$1, 0)-1, COUNTA(OFFSET(Temp!$A:$A, 0, MATCH("Event Days ("&amp;Product&amp;") ", Temp!$1:$1, 0)-1))-1, 1)</definedName>
    <definedName name="EventWindow">Table!$B$9</definedName>
    <definedName name="EventWindows">IF(Temp!$I$3&lt;&gt;"", Temp!$I$2:$I$3, Temp!$I$2)</definedName>
    <definedName name="Industries">Names!$E$2:$E$7</definedName>
    <definedName name="Industry">Table!$B$15</definedName>
    <definedName name="LCA">Table!$B$12</definedName>
    <definedName name="LCAs">Names!$C$2</definedName>
    <definedName name="Lookup_Key">Names!$L$1</definedName>
    <definedName name="Lookup_Segment">Names!$L$2</definedName>
    <definedName name="MinCustomers">Temp!#REF!</definedName>
    <definedName name="Product">Table!$B$7</definedName>
    <definedName name="Products">Names!$B$2:$B$8</definedName>
    <definedName name="ResultType">Table!$B$6</definedName>
    <definedName name="SASize">Table!$B$14</definedName>
    <definedName name="SizeDesc">Names!$H$2:$H$5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I3" i="5" l="1"/>
  <c r="K41" i="5"/>
  <c r="K138" i="5"/>
  <c r="K139" i="5"/>
  <c r="K140" i="5"/>
  <c r="K141" i="5"/>
  <c r="K142" i="5"/>
  <c r="K42" i="5"/>
  <c r="K43" i="5"/>
  <c r="K44" i="5"/>
  <c r="K45" i="5"/>
  <c r="K46" i="5"/>
  <c r="K47" i="5"/>
  <c r="K48" i="5"/>
  <c r="K49" i="5"/>
  <c r="K50" i="5"/>
  <c r="K51" i="5"/>
  <c r="K52" i="5"/>
  <c r="K53" i="5"/>
  <c r="K54" i="5"/>
  <c r="K55" i="5"/>
  <c r="K56" i="5"/>
  <c r="K57" i="5"/>
  <c r="K58" i="5"/>
  <c r="K59" i="5"/>
  <c r="K60" i="5"/>
  <c r="K61" i="5"/>
  <c r="K62" i="5"/>
  <c r="K63" i="5"/>
  <c r="K64" i="5"/>
  <c r="K65" i="5"/>
  <c r="K66" i="5"/>
  <c r="K67" i="5"/>
  <c r="K68" i="5"/>
  <c r="K69" i="5"/>
  <c r="K70" i="5"/>
  <c r="K71" i="5"/>
  <c r="K72" i="5"/>
  <c r="K73" i="5"/>
  <c r="K74" i="5"/>
  <c r="K75" i="5"/>
  <c r="K76" i="5"/>
  <c r="K77" i="5"/>
  <c r="K78" i="5"/>
  <c r="K79" i="5"/>
  <c r="K80" i="5"/>
  <c r="K81" i="5"/>
  <c r="K82" i="5"/>
  <c r="K83" i="5"/>
  <c r="K84" i="5"/>
  <c r="K85" i="5"/>
  <c r="K86" i="5"/>
  <c r="K87" i="5"/>
  <c r="K88" i="5"/>
  <c r="K89" i="5"/>
  <c r="K90" i="5"/>
  <c r="K91" i="5"/>
  <c r="K92" i="5"/>
  <c r="K93" i="5"/>
  <c r="K94" i="5"/>
  <c r="K95" i="5"/>
  <c r="K96" i="5"/>
  <c r="K97" i="5"/>
  <c r="K98" i="5"/>
  <c r="K99" i="5"/>
  <c r="K100" i="5"/>
  <c r="K101" i="5"/>
  <c r="K102" i="5"/>
  <c r="K103" i="5"/>
  <c r="K104" i="5"/>
  <c r="K105" i="5"/>
  <c r="K106" i="5"/>
  <c r="K107" i="5"/>
  <c r="K169" i="5"/>
  <c r="K170" i="5"/>
  <c r="K171" i="5"/>
  <c r="K172" i="5"/>
  <c r="K173" i="5"/>
  <c r="K174" i="5"/>
  <c r="K175" i="5"/>
  <c r="K176" i="5"/>
  <c r="K177" i="5"/>
  <c r="K178" i="5"/>
  <c r="K179" i="5"/>
  <c r="K143" i="5"/>
  <c r="K144" i="5"/>
  <c r="K145" i="5"/>
  <c r="K146" i="5"/>
  <c r="K147" i="5"/>
  <c r="K148" i="5"/>
  <c r="K149" i="5"/>
  <c r="K150" i="5"/>
  <c r="K151" i="5"/>
  <c r="K152" i="5"/>
  <c r="K153" i="5"/>
  <c r="K154" i="5"/>
  <c r="K155" i="5"/>
  <c r="K156" i="5"/>
  <c r="K157" i="5"/>
  <c r="K158" i="5"/>
  <c r="K159" i="5"/>
  <c r="K160" i="5"/>
  <c r="K161" i="5"/>
  <c r="K162" i="5"/>
  <c r="K163" i="5"/>
  <c r="K164" i="5"/>
  <c r="K165" i="5"/>
  <c r="K166" i="5"/>
  <c r="K167" i="5"/>
  <c r="K168" i="5"/>
  <c r="K192" i="5"/>
  <c r="K193" i="5"/>
  <c r="K194" i="5"/>
  <c r="K195" i="5"/>
  <c r="K196" i="5"/>
  <c r="K197" i="5"/>
  <c r="K198" i="5"/>
  <c r="K199" i="5"/>
  <c r="K200" i="5"/>
  <c r="K201" i="5"/>
  <c r="K202" i="5"/>
  <c r="K203" i="5"/>
  <c r="K204" i="5"/>
  <c r="K205" i="5"/>
  <c r="K206" i="5"/>
  <c r="K207" i="5"/>
  <c r="K208" i="5"/>
  <c r="K209" i="5"/>
  <c r="K210" i="5"/>
  <c r="K211" i="5"/>
  <c r="K180" i="5"/>
  <c r="K181" i="5"/>
  <c r="K182" i="5"/>
  <c r="K183" i="5"/>
  <c r="K184" i="5"/>
  <c r="K185" i="5"/>
  <c r="K186" i="5"/>
  <c r="K187" i="5"/>
  <c r="K188" i="5"/>
  <c r="K189" i="5"/>
  <c r="K190" i="5"/>
  <c r="K191" i="5"/>
  <c r="N41" i="5"/>
  <c r="N138" i="5"/>
  <c r="N139" i="5"/>
  <c r="N140" i="5"/>
  <c r="N141" i="5"/>
  <c r="N142" i="5"/>
  <c r="N42" i="5"/>
  <c r="N43" i="5"/>
  <c r="N44" i="5"/>
  <c r="N45" i="5"/>
  <c r="N46" i="5"/>
  <c r="N47" i="5"/>
  <c r="N48" i="5"/>
  <c r="N49" i="5"/>
  <c r="N50" i="5"/>
  <c r="N51" i="5"/>
  <c r="N52" i="5"/>
  <c r="N53" i="5"/>
  <c r="N54" i="5"/>
  <c r="N55" i="5"/>
  <c r="N56" i="5"/>
  <c r="N57" i="5"/>
  <c r="N58" i="5"/>
  <c r="N59" i="5"/>
  <c r="N60" i="5"/>
  <c r="N61" i="5"/>
  <c r="N62" i="5"/>
  <c r="N63" i="5"/>
  <c r="N64" i="5"/>
  <c r="N65" i="5"/>
  <c r="N66" i="5"/>
  <c r="N67" i="5"/>
  <c r="N68" i="5"/>
  <c r="N69" i="5"/>
  <c r="N70" i="5"/>
  <c r="N71" i="5"/>
  <c r="N72" i="5"/>
  <c r="N73" i="5"/>
  <c r="N74" i="5"/>
  <c r="N75" i="5"/>
  <c r="N76" i="5"/>
  <c r="N77" i="5"/>
  <c r="N78" i="5"/>
  <c r="N79" i="5"/>
  <c r="N80" i="5"/>
  <c r="N81" i="5"/>
  <c r="N82" i="5"/>
  <c r="N83" i="5"/>
  <c r="N84" i="5"/>
  <c r="N85" i="5"/>
  <c r="N86" i="5"/>
  <c r="N87" i="5"/>
  <c r="N88" i="5"/>
  <c r="N89" i="5"/>
  <c r="N90" i="5"/>
  <c r="N91" i="5"/>
  <c r="N92" i="5"/>
  <c r="N93" i="5"/>
  <c r="N94" i="5"/>
  <c r="N95" i="5"/>
  <c r="N96" i="5"/>
  <c r="N97" i="5"/>
  <c r="N98" i="5"/>
  <c r="N99" i="5"/>
  <c r="N100" i="5"/>
  <c r="N101" i="5"/>
  <c r="N102" i="5"/>
  <c r="N103" i="5"/>
  <c r="N104" i="5"/>
  <c r="N105" i="5"/>
  <c r="N106" i="5"/>
  <c r="N107" i="5"/>
  <c r="N169" i="5"/>
  <c r="N170" i="5"/>
  <c r="N171" i="5"/>
  <c r="N172" i="5"/>
  <c r="N173" i="5"/>
  <c r="N174" i="5"/>
  <c r="N175" i="5"/>
  <c r="N176" i="5"/>
  <c r="N177" i="5"/>
  <c r="N178" i="5"/>
  <c r="N179" i="5"/>
  <c r="N143" i="5"/>
  <c r="N144" i="5"/>
  <c r="N145" i="5"/>
  <c r="N146" i="5"/>
  <c r="N147" i="5"/>
  <c r="N148" i="5"/>
  <c r="N149" i="5"/>
  <c r="N150" i="5"/>
  <c r="N151" i="5"/>
  <c r="N152" i="5"/>
  <c r="N153" i="5"/>
  <c r="N154" i="5"/>
  <c r="N155" i="5"/>
  <c r="N156" i="5"/>
  <c r="N157" i="5"/>
  <c r="N158" i="5"/>
  <c r="N159" i="5"/>
  <c r="N160" i="5"/>
  <c r="N161" i="5"/>
  <c r="N162" i="5"/>
  <c r="N163" i="5"/>
  <c r="N164" i="5"/>
  <c r="N165" i="5"/>
  <c r="N166" i="5"/>
  <c r="N167" i="5"/>
  <c r="N168" i="5"/>
  <c r="N192" i="5"/>
  <c r="N193" i="5"/>
  <c r="N194" i="5"/>
  <c r="N195" i="5"/>
  <c r="N196" i="5"/>
  <c r="N197" i="5"/>
  <c r="N198" i="5"/>
  <c r="N199" i="5"/>
  <c r="N200" i="5"/>
  <c r="N201" i="5"/>
  <c r="N202" i="5"/>
  <c r="N203" i="5"/>
  <c r="N204" i="5"/>
  <c r="N205" i="5"/>
  <c r="N206" i="5"/>
  <c r="N207" i="5"/>
  <c r="N208" i="5"/>
  <c r="N209" i="5"/>
  <c r="N210" i="5"/>
  <c r="N211" i="5"/>
  <c r="N180" i="5"/>
  <c r="N181" i="5"/>
  <c r="N182" i="5"/>
  <c r="N183" i="5"/>
  <c r="N184" i="5"/>
  <c r="N185" i="5"/>
  <c r="N186" i="5"/>
  <c r="N187" i="5"/>
  <c r="N188" i="5"/>
  <c r="N189" i="5"/>
  <c r="N190" i="5"/>
  <c r="N191" i="5"/>
  <c r="I28" i="6"/>
  <c r="H28" i="6"/>
  <c r="G28" i="6"/>
  <c r="F28" i="6"/>
  <c r="E28" i="6"/>
  <c r="D28" i="6"/>
  <c r="C28" i="6"/>
  <c r="I27" i="6"/>
  <c r="H27" i="6"/>
  <c r="G27" i="6"/>
  <c r="F27" i="6"/>
  <c r="E27" i="6"/>
  <c r="D27" i="6"/>
  <c r="C27" i="6"/>
  <c r="I26" i="6"/>
  <c r="H26" i="6"/>
  <c r="G26" i="6"/>
  <c r="F26" i="6"/>
  <c r="E26" i="6"/>
  <c r="D26" i="6"/>
  <c r="C26" i="6"/>
  <c r="I25" i="6"/>
  <c r="H25" i="6"/>
  <c r="G25" i="6"/>
  <c r="F25" i="6"/>
  <c r="E25" i="6"/>
  <c r="D25" i="6"/>
  <c r="C25" i="6"/>
  <c r="I24" i="6"/>
  <c r="H24" i="6"/>
  <c r="G24" i="6"/>
  <c r="F24" i="6"/>
  <c r="E24" i="6"/>
  <c r="D24" i="6"/>
  <c r="C24" i="6"/>
  <c r="I23" i="6"/>
  <c r="H23" i="6"/>
  <c r="G23" i="6"/>
  <c r="F23" i="6"/>
  <c r="E23" i="6"/>
  <c r="D23" i="6"/>
  <c r="C23" i="6"/>
  <c r="I22" i="6"/>
  <c r="H22" i="6"/>
  <c r="G22" i="6"/>
  <c r="F22" i="6"/>
  <c r="E22" i="6"/>
  <c r="D22" i="6"/>
  <c r="C22" i="6"/>
  <c r="I21" i="6"/>
  <c r="H21" i="6"/>
  <c r="G21" i="6"/>
  <c r="F21" i="6"/>
  <c r="E21" i="6"/>
  <c r="D21" i="6"/>
  <c r="C21" i="6"/>
  <c r="I20" i="6"/>
  <c r="H20" i="6"/>
  <c r="G20" i="6"/>
  <c r="F20" i="6"/>
  <c r="E20" i="6"/>
  <c r="D20" i="6"/>
  <c r="C20" i="6"/>
  <c r="I19" i="6"/>
  <c r="H19" i="6"/>
  <c r="G19" i="6"/>
  <c r="F19" i="6"/>
  <c r="E19" i="6"/>
  <c r="D19" i="6"/>
  <c r="C19" i="6"/>
  <c r="I18" i="6"/>
  <c r="H18" i="6"/>
  <c r="G18" i="6"/>
  <c r="F18" i="6"/>
  <c r="E18" i="6"/>
  <c r="D18" i="6"/>
  <c r="C18" i="6"/>
  <c r="I17" i="6"/>
  <c r="H17" i="6"/>
  <c r="G17" i="6"/>
  <c r="F17" i="6"/>
  <c r="E17" i="6"/>
  <c r="D17" i="6"/>
  <c r="C17" i="6"/>
  <c r="I16" i="6"/>
  <c r="H16" i="6"/>
  <c r="G16" i="6"/>
  <c r="F16" i="6"/>
  <c r="E16" i="6"/>
  <c r="D16" i="6"/>
  <c r="C16" i="6"/>
  <c r="I15" i="6"/>
  <c r="H15" i="6"/>
  <c r="G15" i="6"/>
  <c r="F15" i="6"/>
  <c r="E15" i="6"/>
  <c r="D15" i="6"/>
  <c r="C15" i="6"/>
  <c r="I14" i="6"/>
  <c r="H14" i="6"/>
  <c r="G14" i="6"/>
  <c r="F14" i="6"/>
  <c r="E14" i="6"/>
  <c r="D14" i="6"/>
  <c r="C14" i="6"/>
  <c r="I13" i="6"/>
  <c r="H13" i="6"/>
  <c r="G13" i="6"/>
  <c r="F13" i="6"/>
  <c r="E13" i="6"/>
  <c r="D13" i="6"/>
  <c r="C13" i="6"/>
  <c r="I12" i="6"/>
  <c r="H12" i="6"/>
  <c r="G12" i="6"/>
  <c r="F12" i="6"/>
  <c r="E12" i="6"/>
  <c r="D12" i="6"/>
  <c r="C12" i="6"/>
  <c r="I11" i="6"/>
  <c r="H11" i="6"/>
  <c r="G11" i="6"/>
  <c r="F11" i="6"/>
  <c r="E11" i="6"/>
  <c r="D11" i="6"/>
  <c r="C11" i="6"/>
  <c r="I10" i="6"/>
  <c r="H10" i="6"/>
  <c r="G10" i="6"/>
  <c r="F10" i="6"/>
  <c r="E10" i="6"/>
  <c r="D10" i="6"/>
  <c r="C10" i="6"/>
  <c r="I9" i="6"/>
  <c r="H9" i="6"/>
  <c r="G9" i="6"/>
  <c r="F9" i="6"/>
  <c r="E9" i="6"/>
  <c r="D9" i="6"/>
  <c r="C9" i="6"/>
  <c r="I8" i="6"/>
  <c r="H8" i="6"/>
  <c r="G8" i="6"/>
  <c r="F8" i="6"/>
  <c r="E8" i="6"/>
  <c r="D8" i="6"/>
  <c r="C8" i="6"/>
  <c r="I7" i="6"/>
  <c r="H7" i="6"/>
  <c r="G7" i="6"/>
  <c r="F7" i="6"/>
  <c r="E7" i="6"/>
  <c r="D7" i="6"/>
  <c r="C7" i="6"/>
  <c r="I6" i="6"/>
  <c r="H6" i="6"/>
  <c r="G6" i="6"/>
  <c r="F6" i="6"/>
  <c r="E6" i="6"/>
  <c r="D6" i="6"/>
  <c r="C6" i="6"/>
  <c r="I5" i="6"/>
  <c r="H5" i="6"/>
  <c r="G5" i="6"/>
  <c r="F5" i="6"/>
  <c r="E5" i="6"/>
  <c r="D5" i="6"/>
  <c r="C5" i="6"/>
  <c r="A3" i="1"/>
  <c r="L13" i="3"/>
  <c r="L12" i="3"/>
  <c r="A4" i="1"/>
  <c r="A5" i="1"/>
  <c r="A6" i="1"/>
  <c r="A7" i="1"/>
  <c r="A8" i="1"/>
  <c r="A9" i="1"/>
  <c r="A10" i="1"/>
  <c r="A11" i="1"/>
  <c r="A12" i="1"/>
  <c r="A13" i="1"/>
  <c r="A14" i="1"/>
  <c r="A15" i="1"/>
  <c r="A16" i="1"/>
  <c r="A17" i="1"/>
  <c r="A18" i="1"/>
  <c r="A19" i="1"/>
  <c r="A20" i="1"/>
  <c r="A21" i="1"/>
  <c r="A22" i="1"/>
  <c r="A23" i="1"/>
  <c r="A24" i="1"/>
  <c r="A25" i="1"/>
  <c r="A26" i="1"/>
  <c r="A27" i="1"/>
  <c r="A28" i="1"/>
  <c r="A29" i="1"/>
  <c r="A30" i="1"/>
  <c r="A31" i="1"/>
  <c r="A32" i="1"/>
  <c r="A33" i="1"/>
  <c r="A34" i="1"/>
  <c r="A35" i="1"/>
  <c r="A36" i="1"/>
  <c r="A37" i="1"/>
  <c r="A38" i="1"/>
  <c r="A39" i="1"/>
  <c r="A40" i="1"/>
  <c r="A41" i="1"/>
  <c r="A42" i="1"/>
  <c r="A43" i="1"/>
  <c r="A44" i="1"/>
  <c r="A45" i="1"/>
  <c r="A46" i="1"/>
  <c r="A47" i="1"/>
  <c r="A48" i="1"/>
  <c r="A49" i="1"/>
  <c r="A50" i="1"/>
  <c r="A51" i="1"/>
  <c r="A52" i="1"/>
  <c r="A53" i="1"/>
  <c r="A54" i="1"/>
  <c r="A55" i="1"/>
  <c r="A56" i="1"/>
  <c r="A57" i="1"/>
  <c r="A58" i="1"/>
  <c r="A59" i="1"/>
  <c r="A60" i="1"/>
  <c r="A61" i="1"/>
  <c r="A62" i="1"/>
  <c r="A63" i="1"/>
  <c r="A64" i="1"/>
  <c r="A65" i="1"/>
  <c r="A66" i="1"/>
  <c r="A67" i="1"/>
  <c r="A68" i="1"/>
  <c r="A69" i="1"/>
  <c r="A70" i="1"/>
  <c r="A71" i="1"/>
  <c r="A72" i="1"/>
  <c r="A73" i="1"/>
  <c r="A74" i="1"/>
  <c r="A75" i="1"/>
  <c r="A76" i="1"/>
  <c r="A77" i="1"/>
  <c r="A78" i="1"/>
  <c r="A79" i="1"/>
  <c r="A80" i="1"/>
  <c r="A81" i="1"/>
  <c r="A82" i="1"/>
  <c r="A83" i="1"/>
  <c r="A84" i="1"/>
  <c r="A85" i="1"/>
  <c r="A86" i="1"/>
  <c r="A87" i="1"/>
  <c r="A88" i="1"/>
  <c r="A89" i="1"/>
  <c r="A90" i="1"/>
  <c r="A91" i="1"/>
  <c r="A92" i="1"/>
  <c r="A93" i="1"/>
  <c r="A94" i="1"/>
  <c r="A95" i="1"/>
  <c r="A96" i="1"/>
  <c r="A97" i="1"/>
  <c r="A98" i="1"/>
  <c r="A99" i="1"/>
  <c r="A100" i="1"/>
  <c r="A101" i="1"/>
  <c r="A102" i="1"/>
  <c r="A103" i="1"/>
  <c r="A104" i="1"/>
  <c r="A105" i="1"/>
  <c r="A106" i="1"/>
  <c r="A107" i="1"/>
  <c r="A108" i="1"/>
  <c r="A109" i="1"/>
  <c r="A110" i="1"/>
  <c r="A111" i="1"/>
  <c r="A112" i="1"/>
  <c r="A113" i="1"/>
  <c r="A114" i="1"/>
  <c r="A115" i="1"/>
  <c r="A116" i="1"/>
  <c r="A117" i="1"/>
  <c r="A118" i="1"/>
  <c r="A119" i="1"/>
  <c r="A120" i="1"/>
  <c r="A121" i="1"/>
  <c r="A122" i="1"/>
  <c r="A123" i="1"/>
  <c r="A124" i="1"/>
  <c r="A125" i="1"/>
  <c r="A126" i="1"/>
  <c r="A127" i="1"/>
  <c r="A128" i="1"/>
  <c r="A129" i="1"/>
  <c r="A130" i="1"/>
  <c r="A131" i="1"/>
  <c r="A132" i="1"/>
  <c r="A133" i="1"/>
  <c r="A134" i="1"/>
  <c r="A135" i="1"/>
  <c r="A136" i="1"/>
  <c r="A137" i="1"/>
  <c r="A138" i="1"/>
  <c r="A139" i="1"/>
  <c r="A140" i="1"/>
  <c r="A141" i="1"/>
  <c r="A142" i="1"/>
  <c r="A143" i="1"/>
  <c r="A144" i="1"/>
  <c r="A145" i="1"/>
  <c r="A146" i="1"/>
  <c r="A147" i="1"/>
  <c r="A148" i="1"/>
  <c r="A149" i="1"/>
  <c r="A150" i="1"/>
  <c r="A151" i="1"/>
  <c r="A152" i="1"/>
  <c r="A153" i="1"/>
  <c r="A154" i="1"/>
  <c r="A155" i="1"/>
  <c r="A156" i="1"/>
  <c r="A157" i="1"/>
  <c r="A158" i="1"/>
  <c r="A159" i="1"/>
  <c r="A160" i="1"/>
  <c r="A161" i="1"/>
  <c r="A162" i="1"/>
  <c r="A163" i="1"/>
  <c r="A164" i="1"/>
  <c r="A165" i="1"/>
  <c r="A166" i="1"/>
  <c r="A167" i="1"/>
  <c r="A168" i="1"/>
  <c r="A169" i="1"/>
  <c r="A170" i="1"/>
  <c r="A171" i="1"/>
  <c r="A172" i="1"/>
  <c r="A173" i="1"/>
  <c r="A174" i="1"/>
  <c r="A175" i="1"/>
  <c r="A176" i="1"/>
  <c r="A177" i="1"/>
  <c r="A178" i="1"/>
  <c r="A179" i="1"/>
  <c r="A180" i="1"/>
  <c r="A181" i="1"/>
  <c r="A182" i="1"/>
  <c r="A183" i="1"/>
  <c r="A184" i="1"/>
  <c r="A185" i="1"/>
  <c r="A186" i="1"/>
  <c r="A187" i="1"/>
  <c r="A188" i="1"/>
  <c r="A189" i="1"/>
  <c r="A190" i="1"/>
  <c r="A191" i="1"/>
  <c r="A192" i="1"/>
  <c r="A193" i="1"/>
  <c r="A194" i="1"/>
  <c r="A195" i="1"/>
  <c r="A196" i="1"/>
  <c r="A197" i="1"/>
  <c r="A198" i="1"/>
  <c r="A199" i="1"/>
  <c r="A200" i="1"/>
  <c r="A201" i="1"/>
  <c r="A202" i="1"/>
  <c r="A203" i="1"/>
  <c r="A204" i="1"/>
  <c r="A205" i="1"/>
  <c r="A206" i="1"/>
  <c r="A207" i="1"/>
  <c r="A208" i="1"/>
  <c r="A209" i="1"/>
  <c r="A210" i="1"/>
  <c r="A211" i="1"/>
  <c r="A212" i="1"/>
  <c r="A213" i="1"/>
  <c r="A214" i="1"/>
  <c r="A215" i="1"/>
  <c r="A216" i="1"/>
  <c r="A217" i="1"/>
  <c r="A218" i="1"/>
  <c r="A219" i="1"/>
  <c r="A220" i="1"/>
  <c r="A221" i="1"/>
  <c r="A222" i="1"/>
  <c r="A223" i="1"/>
  <c r="A224" i="1"/>
  <c r="A225" i="1"/>
  <c r="A226" i="1"/>
  <c r="A227" i="1"/>
  <c r="A228" i="1"/>
  <c r="A229" i="1"/>
  <c r="A230" i="1"/>
  <c r="A231" i="1"/>
  <c r="A232" i="1"/>
  <c r="A233" i="1"/>
  <c r="A234" i="1"/>
  <c r="A235" i="1"/>
  <c r="A236" i="1"/>
  <c r="A237" i="1"/>
  <c r="A238" i="1"/>
  <c r="A239" i="1"/>
  <c r="A240" i="1"/>
  <c r="A241" i="1"/>
  <c r="A242" i="1"/>
  <c r="A243" i="1"/>
  <c r="A244" i="1"/>
  <c r="A245" i="1"/>
  <c r="A246" i="1"/>
  <c r="A247" i="1"/>
  <c r="A248" i="1"/>
  <c r="A249" i="1"/>
  <c r="A250" i="1"/>
  <c r="A251" i="1"/>
  <c r="A252" i="1"/>
  <c r="A253" i="1"/>
  <c r="A254" i="1"/>
  <c r="A255" i="1"/>
  <c r="A256" i="1"/>
  <c r="A257" i="1"/>
  <c r="A258" i="1"/>
  <c r="A259" i="1"/>
  <c r="A260" i="1"/>
  <c r="A261" i="1"/>
  <c r="A262" i="1"/>
  <c r="A263" i="1"/>
  <c r="A264" i="1"/>
  <c r="A265" i="1"/>
  <c r="A266" i="1"/>
  <c r="A267" i="1"/>
  <c r="A268" i="1"/>
  <c r="A269" i="1"/>
  <c r="A270" i="1"/>
  <c r="A271" i="1"/>
  <c r="A272" i="1"/>
  <c r="A273" i="1"/>
  <c r="A274" i="1"/>
  <c r="A275" i="1"/>
  <c r="A276" i="1"/>
  <c r="A277" i="1"/>
  <c r="A278" i="1"/>
  <c r="A279" i="1"/>
  <c r="A280" i="1"/>
  <c r="A281" i="1"/>
  <c r="A282" i="1"/>
  <c r="A283" i="1"/>
  <c r="A284" i="1"/>
  <c r="A285" i="1"/>
  <c r="A286" i="1"/>
  <c r="A287" i="1"/>
  <c r="A288" i="1"/>
  <c r="A289" i="1"/>
  <c r="A290" i="1"/>
  <c r="A291" i="1"/>
  <c r="A292" i="1"/>
  <c r="A293" i="1"/>
  <c r="A294" i="1"/>
  <c r="A295" i="1"/>
  <c r="A296" i="1"/>
  <c r="A297" i="1"/>
  <c r="A298" i="1"/>
  <c r="A299" i="1"/>
  <c r="A300" i="1"/>
  <c r="A301" i="1"/>
  <c r="A302" i="1"/>
  <c r="A303" i="1"/>
  <c r="A304" i="1"/>
  <c r="A305" i="1"/>
  <c r="A306" i="1"/>
  <c r="A307" i="1"/>
  <c r="A308" i="1"/>
  <c r="A309" i="1"/>
  <c r="A310" i="1"/>
  <c r="A311" i="1"/>
  <c r="A312" i="1"/>
  <c r="A313" i="1"/>
  <c r="A314" i="1"/>
  <c r="A315" i="1"/>
  <c r="A316" i="1"/>
  <c r="A317" i="1"/>
  <c r="A318" i="1"/>
  <c r="A319" i="1"/>
  <c r="A320" i="1"/>
  <c r="A321" i="1"/>
  <c r="A322" i="1"/>
  <c r="A323" i="1"/>
  <c r="A324" i="1"/>
  <c r="A325" i="1"/>
  <c r="A326" i="1"/>
  <c r="A327" i="1"/>
  <c r="A328" i="1"/>
  <c r="A329" i="1"/>
  <c r="A330" i="1"/>
  <c r="A331" i="1"/>
  <c r="A332" i="1"/>
  <c r="A333" i="1"/>
  <c r="A334" i="1"/>
  <c r="A335" i="1"/>
  <c r="A336" i="1"/>
  <c r="A337" i="1"/>
  <c r="A338" i="1"/>
  <c r="A339" i="1"/>
  <c r="A340" i="1"/>
  <c r="A341" i="1"/>
  <c r="A342" i="1"/>
  <c r="A343" i="1"/>
  <c r="A344" i="1"/>
  <c r="A345" i="1"/>
  <c r="A346" i="1"/>
  <c r="A347" i="1"/>
  <c r="A348" i="1"/>
  <c r="A349" i="1"/>
  <c r="A350" i="1"/>
  <c r="A351" i="1"/>
  <c r="A352" i="1"/>
  <c r="A353" i="1"/>
  <c r="A354" i="1"/>
  <c r="A355" i="1"/>
  <c r="A356" i="1"/>
  <c r="A357" i="1"/>
  <c r="A358" i="1"/>
  <c r="A359" i="1"/>
  <c r="A360" i="1"/>
  <c r="A361" i="1"/>
  <c r="A362" i="1"/>
  <c r="A363" i="1"/>
  <c r="A364" i="1"/>
  <c r="A365" i="1"/>
  <c r="A366" i="1"/>
  <c r="A367" i="1"/>
  <c r="A368" i="1"/>
  <c r="A369" i="1"/>
  <c r="A370" i="1"/>
  <c r="A371" i="1"/>
  <c r="A372" i="1"/>
  <c r="A373" i="1"/>
  <c r="A374" i="1"/>
  <c r="A375" i="1"/>
  <c r="A376" i="1"/>
  <c r="A377" i="1"/>
  <c r="A378" i="1"/>
  <c r="A379" i="1"/>
  <c r="A380" i="1"/>
  <c r="A381" i="1"/>
  <c r="A382" i="1"/>
  <c r="A383" i="1"/>
  <c r="A384" i="1"/>
  <c r="A385" i="1"/>
  <c r="A386" i="1"/>
  <c r="A387" i="1"/>
  <c r="A388" i="1"/>
  <c r="A389" i="1"/>
  <c r="A390" i="1"/>
  <c r="A391" i="1"/>
  <c r="A392" i="1"/>
  <c r="A393" i="1"/>
  <c r="A394" i="1"/>
  <c r="A395" i="1"/>
  <c r="A396" i="1"/>
  <c r="A397" i="1"/>
  <c r="A398" i="1"/>
  <c r="A399" i="1"/>
  <c r="A400" i="1"/>
  <c r="A401" i="1"/>
  <c r="A402" i="1"/>
  <c r="A403" i="1"/>
  <c r="A404" i="1"/>
  <c r="A405" i="1"/>
  <c r="A406" i="1"/>
  <c r="A407" i="1"/>
  <c r="A408" i="1"/>
  <c r="A409" i="1"/>
  <c r="A410" i="1"/>
  <c r="A411" i="1"/>
  <c r="A412" i="1"/>
  <c r="A413" i="1"/>
  <c r="A414" i="1"/>
  <c r="A415" i="1"/>
  <c r="A416" i="1"/>
  <c r="A417" i="1"/>
  <c r="A418" i="1"/>
  <c r="A419" i="1"/>
  <c r="A420" i="1"/>
  <c r="A421" i="1"/>
  <c r="A422" i="1"/>
  <c r="A423" i="1"/>
  <c r="A424" i="1"/>
  <c r="A425" i="1"/>
  <c r="A426" i="1"/>
  <c r="A427" i="1"/>
  <c r="A428" i="1"/>
  <c r="A429" i="1"/>
  <c r="A430" i="1"/>
  <c r="A431" i="1"/>
  <c r="A432" i="1"/>
  <c r="A433" i="1"/>
  <c r="A434" i="1"/>
  <c r="A435" i="1"/>
  <c r="A436" i="1"/>
  <c r="A437" i="1"/>
  <c r="A438" i="1"/>
  <c r="A439" i="1"/>
  <c r="A440" i="1"/>
  <c r="A441" i="1"/>
  <c r="A442" i="1"/>
  <c r="A443" i="1"/>
  <c r="A444" i="1"/>
  <c r="A445" i="1"/>
  <c r="A446" i="1"/>
  <c r="A447" i="1"/>
  <c r="A448" i="1"/>
  <c r="A449" i="1"/>
  <c r="A450" i="1"/>
  <c r="A451" i="1"/>
  <c r="A452" i="1"/>
  <c r="A453" i="1"/>
  <c r="A454" i="1"/>
  <c r="A455" i="1"/>
  <c r="A456" i="1"/>
  <c r="A457" i="1"/>
  <c r="A458" i="1"/>
  <c r="A459" i="1"/>
  <c r="A460" i="1"/>
  <c r="A461" i="1"/>
  <c r="A462" i="1"/>
  <c r="A463" i="1"/>
  <c r="A464" i="1"/>
  <c r="A465" i="1"/>
  <c r="A466" i="1"/>
  <c r="A467" i="1"/>
  <c r="A468" i="1"/>
  <c r="A469" i="1"/>
  <c r="A470" i="1"/>
  <c r="A471" i="1"/>
  <c r="A472" i="1"/>
  <c r="A473" i="1"/>
  <c r="A474" i="1"/>
  <c r="A475" i="1"/>
  <c r="A476" i="1"/>
  <c r="A477" i="1"/>
  <c r="A478" i="1"/>
  <c r="A479" i="1"/>
  <c r="A480" i="1"/>
  <c r="A481" i="1"/>
  <c r="A482" i="1"/>
  <c r="A483" i="1"/>
  <c r="A484" i="1"/>
  <c r="A485" i="1"/>
  <c r="A486" i="1"/>
  <c r="A487" i="1"/>
  <c r="A488" i="1"/>
  <c r="A489" i="1"/>
  <c r="A490" i="1"/>
  <c r="A491" i="1"/>
  <c r="A492" i="1"/>
  <c r="A493" i="1"/>
  <c r="A494" i="1"/>
  <c r="A495" i="1"/>
  <c r="A496" i="1"/>
  <c r="A497" i="1"/>
  <c r="A498" i="1"/>
  <c r="A499" i="1"/>
  <c r="A500" i="1"/>
  <c r="A501" i="1"/>
  <c r="A502" i="1"/>
  <c r="A503" i="1"/>
  <c r="A504" i="1"/>
  <c r="A505" i="1"/>
  <c r="A506" i="1"/>
  <c r="A507" i="1"/>
  <c r="A508" i="1"/>
  <c r="A509" i="1"/>
  <c r="A510" i="1"/>
  <c r="A511" i="1"/>
  <c r="A512" i="1"/>
  <c r="A513" i="1"/>
  <c r="A514" i="1"/>
  <c r="A515" i="1"/>
  <c r="A516" i="1"/>
  <c r="A517" i="1"/>
  <c r="A518" i="1"/>
  <c r="A519" i="1"/>
  <c r="A520" i="1"/>
  <c r="A521" i="1"/>
  <c r="A522" i="1"/>
  <c r="A523" i="1"/>
  <c r="A524" i="1"/>
  <c r="A525" i="1"/>
  <c r="A526" i="1"/>
  <c r="A527" i="1"/>
  <c r="A528" i="1"/>
  <c r="A529" i="1"/>
  <c r="A530" i="1"/>
  <c r="A531" i="1"/>
  <c r="A532" i="1"/>
  <c r="A533" i="1"/>
  <c r="A534" i="1"/>
  <c r="A535" i="1"/>
  <c r="A536" i="1"/>
  <c r="A537" i="1"/>
  <c r="A538" i="1"/>
  <c r="A539" i="1"/>
  <c r="A540" i="1"/>
  <c r="A541" i="1"/>
  <c r="A542" i="1"/>
  <c r="A543" i="1"/>
  <c r="A544" i="1"/>
  <c r="A545" i="1"/>
  <c r="A546" i="1"/>
  <c r="A547" i="1"/>
  <c r="A548" i="1"/>
  <c r="A549" i="1"/>
  <c r="A550" i="1"/>
  <c r="A551" i="1"/>
  <c r="A552" i="1"/>
  <c r="A553" i="1"/>
  <c r="A554" i="1"/>
  <c r="A555" i="1"/>
  <c r="A556" i="1"/>
  <c r="A557" i="1"/>
  <c r="A558" i="1"/>
  <c r="A559" i="1"/>
  <c r="A560" i="1"/>
  <c r="A561" i="1"/>
  <c r="A562" i="1"/>
  <c r="A563" i="1"/>
  <c r="A564" i="1"/>
  <c r="A565" i="1"/>
  <c r="A566" i="1"/>
  <c r="A567" i="1"/>
  <c r="A568" i="1"/>
  <c r="A569" i="1"/>
  <c r="A570" i="1"/>
  <c r="A571" i="1"/>
  <c r="A572" i="1"/>
  <c r="A573" i="1"/>
  <c r="A574" i="1"/>
  <c r="A575" i="1"/>
  <c r="A576" i="1"/>
  <c r="A577" i="1"/>
  <c r="A578" i="1"/>
  <c r="A579" i="1"/>
  <c r="A580" i="1"/>
  <c r="A581" i="1"/>
  <c r="A582" i="1"/>
  <c r="A583" i="1"/>
  <c r="A584" i="1"/>
  <c r="A585" i="1"/>
  <c r="A586" i="1"/>
  <c r="A587" i="1"/>
  <c r="A588" i="1"/>
  <c r="A589" i="1"/>
  <c r="A590" i="1"/>
  <c r="A591" i="1"/>
  <c r="A592" i="1"/>
  <c r="A593" i="1"/>
  <c r="A594" i="1"/>
  <c r="A595" i="1"/>
  <c r="A596" i="1"/>
  <c r="A597" i="1"/>
  <c r="A598" i="1"/>
  <c r="A599" i="1"/>
  <c r="A600" i="1"/>
  <c r="A601" i="1"/>
  <c r="A602" i="1"/>
  <c r="A603" i="1"/>
  <c r="A604" i="1"/>
  <c r="A605" i="1"/>
  <c r="A606" i="1"/>
  <c r="A607" i="1"/>
  <c r="A608" i="1"/>
  <c r="A609" i="1"/>
  <c r="A610" i="1"/>
  <c r="A611" i="1"/>
  <c r="A612" i="1"/>
  <c r="A613" i="1"/>
  <c r="A614" i="1"/>
  <c r="A615" i="1"/>
  <c r="A616" i="1"/>
  <c r="A617" i="1"/>
  <c r="A618" i="1"/>
  <c r="A619" i="1"/>
  <c r="A620" i="1"/>
  <c r="A621" i="1"/>
  <c r="A622" i="1"/>
  <c r="A623" i="1"/>
  <c r="A624" i="1"/>
  <c r="A625" i="1"/>
  <c r="A626" i="1"/>
  <c r="A627" i="1"/>
  <c r="A628" i="1"/>
  <c r="A629" i="1"/>
  <c r="A630" i="1"/>
  <c r="A631" i="1"/>
  <c r="A632" i="1"/>
  <c r="A633" i="1"/>
  <c r="A634" i="1"/>
  <c r="A635" i="1"/>
  <c r="A636" i="1"/>
  <c r="A637" i="1"/>
  <c r="A638" i="1"/>
  <c r="A639" i="1"/>
  <c r="A640" i="1"/>
  <c r="A641" i="1"/>
  <c r="A642" i="1"/>
  <c r="A643" i="1"/>
  <c r="A644" i="1"/>
  <c r="A645" i="1"/>
  <c r="A646" i="1"/>
  <c r="A647" i="1"/>
  <c r="A648" i="1"/>
  <c r="A649" i="1"/>
  <c r="A650" i="1"/>
  <c r="A651" i="1"/>
  <c r="A652" i="1"/>
  <c r="A653" i="1"/>
  <c r="A654" i="1"/>
  <c r="A655" i="1"/>
  <c r="A656" i="1"/>
  <c r="A657" i="1"/>
  <c r="A658" i="1"/>
  <c r="A659" i="1"/>
  <c r="A660" i="1"/>
  <c r="A661" i="1"/>
  <c r="A662" i="1"/>
  <c r="A663" i="1"/>
  <c r="A664" i="1"/>
  <c r="A665" i="1"/>
  <c r="A666" i="1"/>
  <c r="A667" i="1"/>
  <c r="A668" i="1"/>
  <c r="A669" i="1"/>
  <c r="A670" i="1"/>
  <c r="A671" i="1"/>
  <c r="A672" i="1"/>
  <c r="A673" i="1"/>
  <c r="A674" i="1"/>
  <c r="A675" i="1"/>
  <c r="A676" i="1"/>
  <c r="A677" i="1"/>
  <c r="A678" i="1"/>
  <c r="A679" i="1"/>
  <c r="A680" i="1"/>
  <c r="A681" i="1"/>
  <c r="A682" i="1"/>
  <c r="A683" i="1"/>
  <c r="A684" i="1"/>
  <c r="A685" i="1"/>
  <c r="A686" i="1"/>
  <c r="A687" i="1"/>
  <c r="A688" i="1"/>
  <c r="A689" i="1"/>
  <c r="A690" i="1"/>
  <c r="A691" i="1"/>
  <c r="A692" i="1"/>
  <c r="A693" i="1"/>
  <c r="A694" i="1"/>
  <c r="A695" i="1"/>
  <c r="A696" i="1"/>
  <c r="A697" i="1"/>
  <c r="A698" i="1"/>
  <c r="A699" i="1"/>
  <c r="A700" i="1"/>
  <c r="A701" i="1"/>
  <c r="A702" i="1"/>
  <c r="A703" i="1"/>
  <c r="A704" i="1"/>
  <c r="A705" i="1"/>
  <c r="A706" i="1"/>
  <c r="A707" i="1"/>
  <c r="A708" i="1"/>
  <c r="A709" i="1"/>
  <c r="A710" i="1"/>
  <c r="A711" i="1"/>
  <c r="A712" i="1"/>
  <c r="A713" i="1"/>
  <c r="A714" i="1"/>
  <c r="A715" i="1"/>
  <c r="A716" i="1"/>
  <c r="A717" i="1"/>
  <c r="A718" i="1"/>
  <c r="A719" i="1"/>
  <c r="A720" i="1"/>
  <c r="A721" i="1"/>
  <c r="A722" i="1"/>
  <c r="A723" i="1"/>
  <c r="A724" i="1"/>
  <c r="A725" i="1"/>
  <c r="A726" i="1"/>
  <c r="A727" i="1"/>
  <c r="A728" i="1"/>
  <c r="A729" i="1"/>
  <c r="A730" i="1"/>
  <c r="A731" i="1"/>
  <c r="A732" i="1"/>
  <c r="A733" i="1"/>
  <c r="A734" i="1"/>
  <c r="A735" i="1"/>
  <c r="A736" i="1"/>
  <c r="A737" i="1"/>
  <c r="A738" i="1"/>
  <c r="A739" i="1"/>
  <c r="A740" i="1"/>
  <c r="A741" i="1"/>
  <c r="A742" i="1"/>
  <c r="A743" i="1"/>
  <c r="A744" i="1"/>
  <c r="A745" i="1"/>
  <c r="A746" i="1"/>
  <c r="A747" i="1"/>
  <c r="A748" i="1"/>
  <c r="A749" i="1"/>
  <c r="A750" i="1"/>
  <c r="A751" i="1"/>
  <c r="A752" i="1"/>
  <c r="A753" i="1"/>
  <c r="A754" i="1"/>
  <c r="A755" i="1"/>
  <c r="A756" i="1"/>
  <c r="A757" i="1"/>
  <c r="A758" i="1"/>
  <c r="A759" i="1"/>
  <c r="A760" i="1"/>
  <c r="A761" i="1"/>
  <c r="A762" i="1"/>
  <c r="A763" i="1"/>
  <c r="A764" i="1"/>
  <c r="A765" i="1"/>
  <c r="A766" i="1"/>
  <c r="A767" i="1"/>
  <c r="A768" i="1"/>
  <c r="A769" i="1"/>
  <c r="A770" i="1"/>
  <c r="A771" i="1"/>
  <c r="A772" i="1"/>
  <c r="A773" i="1"/>
  <c r="A774" i="1"/>
  <c r="A775" i="1"/>
  <c r="A776" i="1"/>
  <c r="A777" i="1"/>
  <c r="A778" i="1"/>
  <c r="A779" i="1"/>
  <c r="A780" i="1"/>
  <c r="A781" i="1"/>
  <c r="A782" i="1"/>
  <c r="A783" i="1"/>
  <c r="A784" i="1"/>
  <c r="A785" i="1"/>
  <c r="A786" i="1"/>
  <c r="A787" i="1"/>
  <c r="A788" i="1"/>
  <c r="A789" i="1"/>
  <c r="A790" i="1"/>
  <c r="A791" i="1"/>
  <c r="A792" i="1"/>
  <c r="A793" i="1"/>
  <c r="A794" i="1"/>
  <c r="A795" i="1"/>
  <c r="A796" i="1"/>
  <c r="A797" i="1"/>
  <c r="A798" i="1"/>
  <c r="A799" i="1"/>
  <c r="A800" i="1"/>
  <c r="A801" i="1"/>
  <c r="A802" i="1"/>
  <c r="A803" i="1"/>
  <c r="A804" i="1"/>
  <c r="A805" i="1"/>
  <c r="A806" i="1"/>
  <c r="A807" i="1"/>
  <c r="A808" i="1"/>
  <c r="A809" i="1"/>
  <c r="A810" i="1"/>
  <c r="A811" i="1"/>
  <c r="A812" i="1"/>
  <c r="A813" i="1"/>
  <c r="A814" i="1"/>
  <c r="A815" i="1"/>
  <c r="A816" i="1"/>
  <c r="A817" i="1"/>
  <c r="A818" i="1"/>
  <c r="A819" i="1"/>
  <c r="A820" i="1"/>
  <c r="A821" i="1"/>
  <c r="A822" i="1"/>
  <c r="A823" i="1"/>
  <c r="A824" i="1"/>
  <c r="A825" i="1"/>
  <c r="A826" i="1"/>
  <c r="A827" i="1"/>
  <c r="A828" i="1"/>
  <c r="A829" i="1"/>
  <c r="A830" i="1"/>
  <c r="A831" i="1"/>
  <c r="A832" i="1"/>
  <c r="A833" i="1"/>
  <c r="A834" i="1"/>
  <c r="A835" i="1"/>
  <c r="A836" i="1"/>
  <c r="A837" i="1"/>
  <c r="A838" i="1"/>
  <c r="A839" i="1"/>
  <c r="A840" i="1"/>
  <c r="A841" i="1"/>
  <c r="A842" i="1"/>
  <c r="A843" i="1"/>
  <c r="A844" i="1"/>
  <c r="A845" i="1"/>
  <c r="A846" i="1"/>
  <c r="A847" i="1"/>
  <c r="A848" i="1"/>
  <c r="A849" i="1"/>
  <c r="A850" i="1"/>
  <c r="A851" i="1"/>
  <c r="A852" i="1"/>
  <c r="A853" i="1"/>
  <c r="A854" i="1"/>
  <c r="A855" i="1"/>
  <c r="A856" i="1"/>
  <c r="A857" i="1"/>
  <c r="A858" i="1"/>
  <c r="A859" i="1"/>
  <c r="A860" i="1"/>
  <c r="A861" i="1"/>
  <c r="A862" i="1"/>
  <c r="A863" i="1"/>
  <c r="A864" i="1"/>
  <c r="A865" i="1"/>
  <c r="A866" i="1"/>
  <c r="A867" i="1"/>
  <c r="A868" i="1"/>
  <c r="A869" i="1"/>
  <c r="A870" i="1"/>
  <c r="A871" i="1"/>
  <c r="A872" i="1"/>
  <c r="A873" i="1"/>
  <c r="A874" i="1"/>
  <c r="A875" i="1"/>
  <c r="A876" i="1"/>
  <c r="A877" i="1"/>
  <c r="A878" i="1"/>
  <c r="A879" i="1"/>
  <c r="A880" i="1"/>
  <c r="A881" i="1"/>
  <c r="A882" i="1"/>
  <c r="A883" i="1"/>
  <c r="A884" i="1"/>
  <c r="A885" i="1"/>
  <c r="A886" i="1"/>
  <c r="A887" i="1"/>
  <c r="A888" i="1"/>
  <c r="A889" i="1"/>
  <c r="A890" i="1"/>
  <c r="A891" i="1"/>
  <c r="A892" i="1"/>
  <c r="A893" i="1"/>
  <c r="A894" i="1"/>
  <c r="A895" i="1"/>
  <c r="A896" i="1"/>
  <c r="A897" i="1"/>
  <c r="A898" i="1"/>
  <c r="A899" i="1"/>
  <c r="A900" i="1"/>
  <c r="A901" i="1"/>
  <c r="A902" i="1"/>
  <c r="A903" i="1"/>
  <c r="A904" i="1"/>
  <c r="A905" i="1"/>
  <c r="A906" i="1"/>
  <c r="A907" i="1"/>
  <c r="A908" i="1"/>
  <c r="A909" i="1"/>
  <c r="A910" i="1"/>
  <c r="A911" i="1"/>
  <c r="A912" i="1"/>
  <c r="A913" i="1"/>
  <c r="A914" i="1"/>
  <c r="A915" i="1"/>
  <c r="A916" i="1"/>
  <c r="A917" i="1"/>
  <c r="A918" i="1"/>
  <c r="A919" i="1"/>
  <c r="A920" i="1"/>
  <c r="A921" i="1"/>
  <c r="A922" i="1"/>
  <c r="A923" i="1"/>
  <c r="A924" i="1"/>
  <c r="A925" i="1"/>
  <c r="A926" i="1"/>
  <c r="A927" i="1"/>
  <c r="A928" i="1"/>
  <c r="A929" i="1"/>
  <c r="A930" i="1"/>
  <c r="A931" i="1"/>
  <c r="A932" i="1"/>
  <c r="A933" i="1"/>
  <c r="A934" i="1"/>
  <c r="A935" i="1"/>
  <c r="A936" i="1"/>
  <c r="A937" i="1"/>
  <c r="A938" i="1"/>
  <c r="A939" i="1"/>
  <c r="A940" i="1"/>
  <c r="A941" i="1"/>
  <c r="A942" i="1"/>
  <c r="A943" i="1"/>
  <c r="A944" i="1"/>
  <c r="A945" i="1"/>
  <c r="A946" i="1"/>
  <c r="A947" i="1"/>
  <c r="A948" i="1"/>
  <c r="A949" i="1"/>
  <c r="A950" i="1"/>
  <c r="A951" i="1"/>
  <c r="A952" i="1"/>
  <c r="A953" i="1"/>
  <c r="A954" i="1"/>
  <c r="A955" i="1"/>
  <c r="A956" i="1"/>
  <c r="A957" i="1"/>
  <c r="A958" i="1"/>
  <c r="A959" i="1"/>
  <c r="A960" i="1"/>
  <c r="A961" i="1"/>
  <c r="A962" i="1"/>
  <c r="A963" i="1"/>
  <c r="A964" i="1"/>
  <c r="A965" i="1"/>
  <c r="A966" i="1"/>
  <c r="A967" i="1"/>
  <c r="A968" i="1"/>
  <c r="A969" i="1"/>
  <c r="A970" i="1"/>
  <c r="A971" i="1"/>
  <c r="A972" i="1"/>
  <c r="A973" i="1"/>
  <c r="A974" i="1"/>
  <c r="A975" i="1"/>
  <c r="A976" i="1"/>
  <c r="A977" i="1"/>
  <c r="A978" i="1"/>
  <c r="A979" i="1"/>
  <c r="A980" i="1"/>
  <c r="A981" i="1"/>
  <c r="A982" i="1"/>
  <c r="A983" i="1"/>
  <c r="A984" i="1"/>
  <c r="A985" i="1"/>
  <c r="A986" i="1"/>
  <c r="A987" i="1"/>
  <c r="A988" i="1"/>
  <c r="A989" i="1"/>
  <c r="A990" i="1"/>
  <c r="A991" i="1"/>
  <c r="A992" i="1"/>
  <c r="A993" i="1"/>
  <c r="A994" i="1"/>
  <c r="A995" i="1"/>
  <c r="A996" i="1"/>
  <c r="A997" i="1"/>
  <c r="A998" i="1"/>
  <c r="A999" i="1"/>
  <c r="A1000" i="1"/>
  <c r="A1001" i="1"/>
  <c r="A1002" i="1"/>
  <c r="A1003" i="1"/>
  <c r="A1004" i="1"/>
  <c r="A1005" i="1"/>
  <c r="A1006" i="1"/>
  <c r="A1007" i="1"/>
  <c r="A1008" i="1"/>
  <c r="A1009" i="1"/>
  <c r="A1010" i="1"/>
  <c r="A1011" i="1"/>
  <c r="A1012" i="1"/>
  <c r="A1013" i="1"/>
  <c r="A1014" i="1"/>
  <c r="A1015" i="1"/>
  <c r="A1016" i="1"/>
  <c r="A1017" i="1"/>
  <c r="A1018" i="1"/>
  <c r="A1019" i="1"/>
  <c r="A1020" i="1"/>
  <c r="A1021" i="1"/>
  <c r="A1022" i="1"/>
  <c r="A1023" i="1"/>
  <c r="A1024" i="1"/>
  <c r="A1025" i="1"/>
  <c r="A1026" i="1"/>
  <c r="A1027" i="1"/>
  <c r="A1028" i="1"/>
  <c r="A1029" i="1"/>
  <c r="A1030" i="1"/>
  <c r="A1031" i="1"/>
  <c r="A1032" i="1"/>
  <c r="A1033" i="1"/>
  <c r="A1034" i="1"/>
  <c r="A1035" i="1"/>
  <c r="A1036" i="1"/>
  <c r="A1037" i="1"/>
  <c r="A1038" i="1"/>
  <c r="A1039" i="1"/>
  <c r="A1040" i="1"/>
  <c r="A1041" i="1"/>
  <c r="A1042" i="1"/>
  <c r="A1043" i="1"/>
  <c r="A1044" i="1"/>
  <c r="A1045" i="1"/>
  <c r="A1046" i="1"/>
  <c r="A1047" i="1"/>
  <c r="A1048" i="1"/>
  <c r="A1049" i="1"/>
  <c r="A1050" i="1"/>
  <c r="A1051" i="1"/>
  <c r="A1052" i="1"/>
  <c r="A1053" i="1"/>
  <c r="A1054" i="1"/>
  <c r="A1055" i="1"/>
  <c r="A1056" i="1"/>
  <c r="A1057" i="1"/>
  <c r="A1058" i="1"/>
  <c r="A1059" i="1"/>
  <c r="A1060" i="1"/>
  <c r="A1061" i="1"/>
  <c r="A1062" i="1"/>
  <c r="A1063" i="1"/>
  <c r="A1064" i="1"/>
  <c r="A1065" i="1"/>
  <c r="A1066" i="1"/>
  <c r="A1067" i="1"/>
  <c r="A1068" i="1"/>
  <c r="A1069" i="1"/>
  <c r="A1070" i="1"/>
  <c r="A1071" i="1"/>
  <c r="A1072" i="1"/>
  <c r="A1073" i="1"/>
  <c r="A1074" i="1"/>
  <c r="A1075" i="1"/>
  <c r="A1076" i="1"/>
  <c r="A1077" i="1"/>
  <c r="A1078" i="1"/>
  <c r="A1079" i="1"/>
  <c r="A1080" i="1"/>
  <c r="A1081" i="1"/>
  <c r="A1082" i="1"/>
  <c r="A1083" i="1"/>
  <c r="A1084" i="1"/>
  <c r="A1085" i="1"/>
  <c r="A1086" i="1"/>
  <c r="A1087" i="1"/>
  <c r="A1088" i="1"/>
  <c r="A1089" i="1"/>
  <c r="A1090" i="1"/>
  <c r="A1091" i="1"/>
  <c r="A1092" i="1"/>
  <c r="A1093" i="1"/>
  <c r="A1094" i="1"/>
  <c r="A1095" i="1"/>
  <c r="A1096" i="1"/>
  <c r="A1097" i="1"/>
  <c r="A1098" i="1"/>
  <c r="A1099" i="1"/>
  <c r="A1100" i="1"/>
  <c r="A1101" i="1"/>
  <c r="A1102" i="1"/>
  <c r="A1103" i="1"/>
  <c r="A1104" i="1"/>
  <c r="A1105" i="1"/>
  <c r="A1106" i="1"/>
  <c r="A1107" i="1"/>
  <c r="A1108" i="1"/>
  <c r="A1109" i="1"/>
  <c r="A1110" i="1"/>
  <c r="A1111" i="1"/>
  <c r="A1112" i="1"/>
  <c r="A1113" i="1"/>
  <c r="A1114" i="1"/>
  <c r="A1115" i="1"/>
  <c r="A1116" i="1"/>
  <c r="A1117" i="1"/>
  <c r="A1118" i="1"/>
  <c r="A1119" i="1"/>
  <c r="A1120" i="1"/>
  <c r="A1121" i="1"/>
  <c r="A1122" i="1"/>
  <c r="A1123" i="1"/>
  <c r="A1124" i="1"/>
  <c r="A1125" i="1"/>
  <c r="A1126" i="1"/>
  <c r="A1127" i="1"/>
  <c r="A1128" i="1"/>
  <c r="A1129" i="1"/>
  <c r="A1130" i="1"/>
  <c r="A1131" i="1"/>
  <c r="A1132" i="1"/>
  <c r="A1133" i="1"/>
  <c r="A1134" i="1"/>
  <c r="A1135" i="1"/>
  <c r="A1136" i="1"/>
  <c r="A1137" i="1"/>
  <c r="A1138" i="1"/>
  <c r="A1139" i="1"/>
  <c r="A1140" i="1"/>
  <c r="A1141" i="1"/>
  <c r="A1142" i="1"/>
  <c r="A1143" i="1"/>
  <c r="A1144" i="1"/>
  <c r="A1145" i="1"/>
  <c r="A1146" i="1"/>
  <c r="A1147" i="1"/>
  <c r="A1148" i="1"/>
  <c r="A1149" i="1"/>
  <c r="A1150" i="1"/>
  <c r="A1151" i="1"/>
  <c r="A1152" i="1"/>
  <c r="A1153" i="1"/>
  <c r="A1154" i="1"/>
  <c r="A1155" i="1"/>
  <c r="A1156" i="1"/>
  <c r="A1157" i="1"/>
  <c r="A1158" i="1"/>
  <c r="A1159" i="1"/>
  <c r="A1160" i="1"/>
  <c r="A1161" i="1"/>
  <c r="A1162" i="1"/>
  <c r="A1163" i="1"/>
  <c r="A1164" i="1"/>
  <c r="A1165" i="1"/>
  <c r="A1166" i="1"/>
  <c r="A1167" i="1"/>
  <c r="A1168" i="1"/>
  <c r="A1169" i="1"/>
  <c r="A1170" i="1"/>
  <c r="A1171" i="1"/>
  <c r="A1172" i="1"/>
  <c r="A1173" i="1"/>
  <c r="A1174" i="1"/>
  <c r="A1175" i="1"/>
  <c r="A1176" i="1"/>
  <c r="A1177" i="1"/>
  <c r="A1178" i="1"/>
  <c r="A1179" i="1"/>
  <c r="A1180" i="1"/>
  <c r="A1181" i="1"/>
  <c r="A1182" i="1"/>
  <c r="A1183" i="1"/>
  <c r="A1184" i="1"/>
  <c r="A1185" i="1"/>
  <c r="A1186" i="1"/>
  <c r="A1187" i="1"/>
  <c r="A1188" i="1"/>
  <c r="A1189" i="1"/>
  <c r="A1190" i="1"/>
  <c r="A1191" i="1"/>
  <c r="A1192" i="1"/>
  <c r="A1193" i="1"/>
  <c r="A1194" i="1"/>
  <c r="A1195" i="1"/>
  <c r="A1196" i="1"/>
  <c r="A1197" i="1"/>
  <c r="A1198" i="1"/>
  <c r="A1199" i="1"/>
  <c r="A1200" i="1"/>
  <c r="A1201" i="1"/>
  <c r="A1202" i="1"/>
  <c r="A1203" i="1"/>
  <c r="A1204" i="1"/>
  <c r="A1205" i="1"/>
  <c r="A1206" i="1"/>
  <c r="A1207" i="1"/>
  <c r="A1208" i="1"/>
  <c r="A1209" i="1"/>
  <c r="A1210" i="1"/>
  <c r="A1211" i="1"/>
  <c r="A1212" i="1"/>
  <c r="A1213" i="1"/>
  <c r="A1214" i="1"/>
  <c r="A1215" i="1"/>
  <c r="A1216" i="1"/>
  <c r="A1217" i="1"/>
  <c r="A1218" i="1"/>
  <c r="A1219" i="1"/>
  <c r="A1220" i="1"/>
  <c r="A1221" i="1"/>
  <c r="A1222" i="1"/>
  <c r="A1223" i="1"/>
  <c r="A1224" i="1"/>
  <c r="A1225" i="1"/>
  <c r="A1226" i="1"/>
  <c r="A1227" i="1"/>
  <c r="A1228" i="1"/>
  <c r="A1229" i="1"/>
  <c r="A1230" i="1"/>
  <c r="A1231" i="1"/>
  <c r="A1232" i="1"/>
  <c r="A1233" i="1"/>
  <c r="A1234" i="1"/>
  <c r="A1235" i="1"/>
  <c r="A1236" i="1"/>
  <c r="A1237" i="1"/>
  <c r="A1238" i="1"/>
  <c r="A1239" i="1"/>
  <c r="A1240" i="1"/>
  <c r="A1241" i="1"/>
  <c r="A1242" i="1"/>
  <c r="A1243" i="1"/>
  <c r="A1244" i="1"/>
  <c r="A1245" i="1"/>
  <c r="A1246" i="1"/>
  <c r="A1247" i="1"/>
  <c r="A1248" i="1"/>
  <c r="A1249" i="1"/>
  <c r="A1250" i="1"/>
  <c r="A1251" i="1"/>
  <c r="A1252" i="1"/>
  <c r="A1253" i="1"/>
  <c r="A1254" i="1"/>
  <c r="A1255" i="1"/>
  <c r="A1256" i="1"/>
  <c r="A1257" i="1"/>
  <c r="A1258" i="1"/>
  <c r="A1259" i="1"/>
  <c r="A1260" i="1"/>
  <c r="A1261" i="1"/>
  <c r="A1262" i="1"/>
  <c r="A1263" i="1"/>
  <c r="A1264" i="1"/>
  <c r="A1265" i="1"/>
  <c r="A1266" i="1"/>
  <c r="A1267" i="1"/>
  <c r="A1268" i="1"/>
  <c r="A1269" i="1"/>
  <c r="A1270" i="1"/>
  <c r="A1271" i="1"/>
  <c r="A1272" i="1"/>
  <c r="A1273" i="1"/>
  <c r="A1274" i="1"/>
  <c r="A1275" i="1"/>
  <c r="A1276" i="1"/>
  <c r="A1277" i="1"/>
  <c r="A1278" i="1"/>
  <c r="A1279" i="1"/>
  <c r="A1280" i="1"/>
  <c r="A1281" i="1"/>
  <c r="A1282" i="1"/>
  <c r="A1283" i="1"/>
  <c r="A1284" i="1"/>
  <c r="A1285" i="1"/>
  <c r="A1286" i="1"/>
  <c r="A1287" i="1"/>
  <c r="A1288" i="1"/>
  <c r="A1289" i="1"/>
  <c r="A1290" i="1"/>
  <c r="A1291" i="1"/>
  <c r="A1292" i="1"/>
  <c r="A1293" i="1"/>
  <c r="A1294" i="1"/>
  <c r="A1295" i="1"/>
  <c r="A1296" i="1"/>
  <c r="A1297" i="1"/>
  <c r="A1298" i="1"/>
  <c r="A1299" i="1"/>
  <c r="A1300" i="1"/>
  <c r="A1301" i="1"/>
  <c r="A1302" i="1"/>
  <c r="A1303" i="1"/>
  <c r="A1304" i="1"/>
  <c r="A1305" i="1"/>
  <c r="A1306" i="1"/>
  <c r="A1307" i="1"/>
  <c r="A1308" i="1"/>
  <c r="A1309" i="1"/>
  <c r="A1310" i="1"/>
  <c r="A1311" i="1"/>
  <c r="A1312" i="1"/>
  <c r="A1313" i="1"/>
  <c r="A1314" i="1"/>
  <c r="A1315" i="1"/>
  <c r="A1316" i="1"/>
  <c r="A1317" i="1"/>
  <c r="A1318" i="1"/>
  <c r="A1319" i="1"/>
  <c r="A1320" i="1"/>
  <c r="A1321" i="1"/>
  <c r="A1322" i="1"/>
  <c r="A1323" i="1"/>
  <c r="A1324" i="1"/>
  <c r="A1325" i="1"/>
  <c r="A1326" i="1"/>
  <c r="A1327" i="1"/>
  <c r="A1328" i="1"/>
  <c r="A1329" i="1"/>
  <c r="A1330" i="1"/>
  <c r="A1331" i="1"/>
  <c r="A1332" i="1"/>
  <c r="A1333" i="1"/>
  <c r="A1334" i="1"/>
  <c r="A1335" i="1"/>
  <c r="A1336" i="1"/>
  <c r="A1337" i="1"/>
  <c r="A1338" i="1"/>
  <c r="A1339" i="1"/>
  <c r="A1340" i="1"/>
  <c r="A1341" i="1"/>
  <c r="A1342" i="1"/>
  <c r="A1343" i="1"/>
  <c r="A1344" i="1"/>
  <c r="A1345" i="1"/>
  <c r="A1346" i="1"/>
  <c r="A1347" i="1"/>
  <c r="A1348" i="1"/>
  <c r="A1349" i="1"/>
  <c r="A1350" i="1"/>
  <c r="A1351" i="1"/>
  <c r="A1352" i="1"/>
  <c r="A1353" i="1"/>
  <c r="A1354" i="1"/>
  <c r="A1355" i="1"/>
  <c r="A1356" i="1"/>
  <c r="A1357" i="1"/>
  <c r="A1358" i="1"/>
  <c r="A1359" i="1"/>
  <c r="A1360" i="1"/>
  <c r="A1361" i="1"/>
  <c r="A1362" i="1"/>
  <c r="A1363" i="1"/>
  <c r="A1364" i="1"/>
  <c r="A1365" i="1"/>
  <c r="A1366" i="1"/>
  <c r="A1367" i="1"/>
  <c r="A1368" i="1"/>
  <c r="A1369" i="1"/>
  <c r="A1370" i="1"/>
  <c r="A1371" i="1"/>
  <c r="A1372" i="1"/>
  <c r="A1373" i="1"/>
  <c r="A1374" i="1"/>
  <c r="A1375" i="1"/>
  <c r="A1376" i="1"/>
  <c r="A1377" i="1"/>
  <c r="A1378" i="1"/>
  <c r="A1379" i="1"/>
  <c r="A1380" i="1"/>
  <c r="A1381" i="1"/>
  <c r="A1382" i="1"/>
  <c r="A1383" i="1"/>
  <c r="A1384" i="1"/>
  <c r="A1385" i="1"/>
  <c r="A1386" i="1"/>
  <c r="A1387" i="1"/>
  <c r="A1388" i="1"/>
  <c r="A1389" i="1"/>
  <c r="A1390" i="1"/>
  <c r="A1391" i="1"/>
  <c r="A1392" i="1"/>
  <c r="A1393" i="1"/>
  <c r="A1394" i="1"/>
  <c r="A1395" i="1"/>
  <c r="A1396" i="1"/>
  <c r="A1397" i="1"/>
  <c r="A1398" i="1"/>
  <c r="A1399" i="1"/>
  <c r="A1400" i="1"/>
  <c r="A1401" i="1"/>
  <c r="A1402" i="1"/>
  <c r="A1403" i="1"/>
  <c r="A1404" i="1"/>
  <c r="A1405" i="1"/>
  <c r="A1406" i="1"/>
  <c r="A1407" i="1"/>
  <c r="A1408" i="1"/>
  <c r="A1409" i="1"/>
  <c r="A1410" i="1"/>
  <c r="A1411" i="1"/>
  <c r="A1412" i="1"/>
  <c r="A1413" i="1"/>
  <c r="A1414" i="1"/>
  <c r="A1415" i="1"/>
  <c r="A1416" i="1"/>
  <c r="A1417" i="1"/>
  <c r="A1418" i="1"/>
  <c r="A1419" i="1"/>
  <c r="A1420" i="1"/>
  <c r="A1421" i="1"/>
  <c r="A1422" i="1"/>
  <c r="A1423" i="1"/>
  <c r="A1424" i="1"/>
  <c r="A1425" i="1"/>
  <c r="A1426" i="1"/>
  <c r="A1427" i="1"/>
  <c r="A1428" i="1"/>
  <c r="A1429" i="1"/>
  <c r="A1430" i="1"/>
  <c r="A1431" i="1"/>
  <c r="A1432" i="1"/>
  <c r="A1433" i="1"/>
  <c r="A1434" i="1"/>
  <c r="A1435" i="1"/>
  <c r="A1436" i="1"/>
  <c r="A1437" i="1"/>
  <c r="A1438" i="1"/>
  <c r="A1439" i="1"/>
  <c r="A1440" i="1"/>
  <c r="A1441" i="1"/>
  <c r="A1442" i="1"/>
  <c r="A1443" i="1"/>
  <c r="A1444" i="1"/>
  <c r="A1445" i="1"/>
  <c r="A1446" i="1"/>
  <c r="A1447" i="1"/>
  <c r="A1448" i="1"/>
  <c r="A1449" i="1"/>
  <c r="A1450" i="1"/>
  <c r="A1451" i="1"/>
  <c r="A1452" i="1"/>
  <c r="A1453" i="1"/>
  <c r="A1454" i="1"/>
  <c r="A1455" i="1"/>
  <c r="A1456" i="1"/>
  <c r="A1457" i="1"/>
  <c r="A1458" i="1"/>
  <c r="A1459" i="1"/>
  <c r="A1460" i="1"/>
  <c r="A1461" i="1"/>
  <c r="A1462" i="1"/>
  <c r="A1463" i="1"/>
  <c r="A1464" i="1"/>
  <c r="A1465" i="1"/>
  <c r="A1466" i="1"/>
  <c r="A1467" i="1"/>
  <c r="A1468" i="1"/>
  <c r="A1469" i="1"/>
  <c r="A1470" i="1"/>
  <c r="A1471" i="1"/>
  <c r="A1472" i="1"/>
  <c r="A1473" i="1"/>
  <c r="A1474" i="1"/>
  <c r="A1475" i="1"/>
  <c r="A1476" i="1"/>
  <c r="A1477" i="1"/>
  <c r="A1478" i="1"/>
  <c r="A1479" i="1"/>
  <c r="A1480" i="1"/>
  <c r="A1481" i="1"/>
  <c r="A1482" i="1"/>
  <c r="A1483" i="1"/>
  <c r="A1484" i="1"/>
  <c r="A1485" i="1"/>
  <c r="A1486" i="1"/>
  <c r="A1487" i="1"/>
  <c r="A1488" i="1"/>
  <c r="A1489" i="1"/>
  <c r="A1490" i="1"/>
  <c r="A1491" i="1"/>
  <c r="A1492" i="1"/>
  <c r="A1493" i="1"/>
  <c r="A1494" i="1"/>
  <c r="A1495" i="1"/>
  <c r="A1496" i="1"/>
  <c r="A1497" i="1"/>
  <c r="A1498" i="1"/>
  <c r="A1499" i="1"/>
  <c r="A1500" i="1"/>
  <c r="A1501" i="1"/>
  <c r="A1502" i="1"/>
  <c r="A1503" i="1"/>
  <c r="A1504" i="1"/>
  <c r="A1505" i="1"/>
  <c r="A1506" i="1"/>
  <c r="A1507" i="1"/>
  <c r="A1508" i="1"/>
  <c r="A1509" i="1"/>
  <c r="A1510" i="1"/>
  <c r="A1511" i="1"/>
  <c r="A1512" i="1"/>
  <c r="A1513" i="1"/>
  <c r="A1514" i="1"/>
  <c r="A1515" i="1"/>
  <c r="A1516" i="1"/>
  <c r="A1517" i="1"/>
  <c r="A1518" i="1"/>
  <c r="A1519" i="1"/>
  <c r="A1520" i="1"/>
  <c r="A1521" i="1"/>
  <c r="A1522" i="1"/>
  <c r="A1523" i="1"/>
  <c r="A1524" i="1"/>
  <c r="A1525" i="1"/>
  <c r="A1526" i="1"/>
  <c r="A1527" i="1"/>
  <c r="A1528" i="1"/>
  <c r="A1529" i="1"/>
  <c r="A1530" i="1"/>
  <c r="A1531" i="1"/>
  <c r="A1532" i="1"/>
  <c r="A1533" i="1"/>
  <c r="A1534" i="1"/>
  <c r="A1535" i="1"/>
  <c r="A1536" i="1"/>
  <c r="A1537" i="1"/>
  <c r="A1538" i="1"/>
  <c r="A1539" i="1"/>
  <c r="A1540" i="1"/>
  <c r="A1541" i="1"/>
  <c r="A1542" i="1"/>
  <c r="A1543" i="1"/>
  <c r="A1544" i="1"/>
  <c r="A1545" i="1"/>
  <c r="A1546" i="1"/>
  <c r="A1547" i="1"/>
  <c r="A1548" i="1"/>
  <c r="A1549" i="1"/>
  <c r="A1550" i="1"/>
  <c r="A1551" i="1"/>
  <c r="A1552" i="1"/>
  <c r="A1553" i="1"/>
  <c r="A1554" i="1"/>
  <c r="A1555" i="1"/>
  <c r="A1556" i="1"/>
  <c r="A1557" i="1"/>
  <c r="A1558" i="1"/>
  <c r="A1559" i="1"/>
  <c r="A1560" i="1"/>
  <c r="A1561" i="1"/>
  <c r="A1562" i="1"/>
  <c r="A1563" i="1"/>
  <c r="A1564" i="1"/>
  <c r="A1565" i="1"/>
  <c r="A1566" i="1"/>
  <c r="A1567" i="1"/>
  <c r="A1568" i="1"/>
  <c r="A1569" i="1"/>
  <c r="A1570" i="1"/>
  <c r="A1571" i="1"/>
  <c r="A1572" i="1"/>
  <c r="A1573" i="1"/>
  <c r="A1574" i="1"/>
  <c r="A1575" i="1"/>
  <c r="A1576" i="1"/>
  <c r="A1577" i="1"/>
  <c r="A1578" i="1"/>
  <c r="A1579" i="1"/>
  <c r="A1580" i="1"/>
  <c r="A1581" i="1"/>
  <c r="A1582" i="1"/>
  <c r="A1583" i="1"/>
  <c r="A1584" i="1"/>
  <c r="A1585" i="1"/>
  <c r="A1586" i="1"/>
  <c r="A1587" i="1"/>
  <c r="A1588" i="1"/>
  <c r="A1589" i="1"/>
  <c r="A1590" i="1"/>
  <c r="A1591" i="1"/>
  <c r="A1592" i="1"/>
  <c r="A1593" i="1"/>
  <c r="A1594" i="1"/>
  <c r="A1595" i="1"/>
  <c r="A1596" i="1"/>
  <c r="A1597" i="1"/>
  <c r="A1598" i="1"/>
  <c r="A1599" i="1"/>
  <c r="A1600" i="1"/>
  <c r="A1601" i="1"/>
  <c r="A1602" i="1"/>
  <c r="A1603" i="1"/>
  <c r="A1604" i="1"/>
  <c r="A1605" i="1"/>
  <c r="A1606" i="1"/>
  <c r="A1607" i="1"/>
  <c r="A1608" i="1"/>
  <c r="A1609" i="1"/>
  <c r="A1610" i="1"/>
  <c r="A1611" i="1"/>
  <c r="A1612" i="1"/>
  <c r="A1613" i="1"/>
  <c r="A1614" i="1"/>
  <c r="A1615" i="1"/>
  <c r="A1616" i="1"/>
  <c r="A1617" i="1"/>
  <c r="A1618" i="1"/>
  <c r="A1619" i="1"/>
  <c r="A1620" i="1"/>
  <c r="A1621" i="1"/>
  <c r="A1622" i="1"/>
  <c r="A1623" i="1"/>
  <c r="A1624" i="1"/>
  <c r="A1625" i="1"/>
  <c r="A1626" i="1"/>
  <c r="A1627" i="1"/>
  <c r="A1628" i="1"/>
  <c r="A1629" i="1"/>
  <c r="A1630" i="1"/>
  <c r="A1631" i="1"/>
  <c r="A1632" i="1"/>
  <c r="A1633" i="1"/>
  <c r="A1634" i="1"/>
  <c r="A1635" i="1"/>
  <c r="A1636" i="1"/>
  <c r="A1637" i="1"/>
  <c r="A1638" i="1"/>
  <c r="A1639" i="1"/>
  <c r="A1640" i="1"/>
  <c r="A1641" i="1"/>
  <c r="A1642" i="1"/>
  <c r="A1643" i="1"/>
  <c r="A1644" i="1"/>
  <c r="A1645" i="1"/>
  <c r="A1646" i="1"/>
  <c r="A1647" i="1"/>
  <c r="A1648" i="1"/>
  <c r="A1649" i="1"/>
  <c r="A1650" i="1"/>
  <c r="A1651" i="1"/>
  <c r="A1652" i="1"/>
  <c r="A1653" i="1"/>
  <c r="A1654" i="1"/>
  <c r="A1655" i="1"/>
  <c r="A1656" i="1"/>
  <c r="A1657" i="1"/>
  <c r="A1658" i="1"/>
  <c r="A1659" i="1"/>
  <c r="A1660" i="1"/>
  <c r="A1661" i="1"/>
  <c r="A1662" i="1"/>
  <c r="A1663" i="1"/>
  <c r="A1664" i="1"/>
  <c r="A1665" i="1"/>
  <c r="A1666" i="1"/>
  <c r="A1667" i="1"/>
  <c r="A1668" i="1"/>
  <c r="A1669" i="1"/>
  <c r="A1670" i="1"/>
  <c r="A1671" i="1"/>
  <c r="A1672" i="1"/>
  <c r="A1673" i="1"/>
  <c r="A1674" i="1"/>
  <c r="A1675" i="1"/>
  <c r="A1676" i="1"/>
  <c r="A1677" i="1"/>
  <c r="A1678" i="1"/>
  <c r="A1679" i="1"/>
  <c r="A1680" i="1"/>
  <c r="A1681" i="1"/>
  <c r="A1682" i="1"/>
  <c r="A1683" i="1"/>
  <c r="A1684" i="1"/>
  <c r="A1685" i="1"/>
  <c r="A1686" i="1"/>
  <c r="A1687" i="1"/>
  <c r="A1688" i="1"/>
  <c r="A1689" i="1"/>
  <c r="A1690" i="1"/>
  <c r="A1691" i="1"/>
  <c r="A1692" i="1"/>
  <c r="A1693" i="1"/>
  <c r="A1694" i="1"/>
  <c r="A1695" i="1"/>
  <c r="A1696" i="1"/>
  <c r="A1697" i="1"/>
  <c r="A1698" i="1"/>
  <c r="A1699" i="1"/>
  <c r="A1700" i="1"/>
  <c r="A1701" i="1"/>
  <c r="A1702" i="1"/>
  <c r="A1703" i="1"/>
  <c r="A1704" i="1"/>
  <c r="A1705" i="1"/>
  <c r="A1706" i="1"/>
  <c r="A1707" i="1"/>
  <c r="A1708" i="1"/>
  <c r="A1709" i="1"/>
  <c r="A1710" i="1"/>
  <c r="A1711" i="1"/>
  <c r="A1712" i="1"/>
  <c r="A1713" i="1"/>
  <c r="A1714" i="1"/>
  <c r="A1715" i="1"/>
  <c r="A1716" i="1"/>
  <c r="A1717" i="1"/>
  <c r="A1718" i="1"/>
  <c r="A1719" i="1"/>
  <c r="A1720" i="1"/>
  <c r="A1721" i="1"/>
  <c r="A1722" i="1"/>
  <c r="A1723" i="1"/>
  <c r="A1724" i="1"/>
  <c r="A1725" i="1"/>
  <c r="A1726" i="1"/>
  <c r="A1727" i="1"/>
  <c r="A1728" i="1"/>
  <c r="A1729" i="1"/>
  <c r="A1730" i="1"/>
  <c r="A1731" i="1"/>
  <c r="A1732" i="1"/>
  <c r="A1733" i="1"/>
  <c r="A1734" i="1"/>
  <c r="A1735" i="1"/>
  <c r="A1736" i="1"/>
  <c r="A1737" i="1"/>
  <c r="A1738" i="1"/>
  <c r="A1739" i="1"/>
  <c r="A1740" i="1"/>
  <c r="A1741" i="1"/>
  <c r="A1742" i="1"/>
  <c r="A1743" i="1"/>
  <c r="A1744" i="1"/>
  <c r="A1745" i="1"/>
  <c r="A1746" i="1"/>
  <c r="A1747" i="1"/>
  <c r="A1748" i="1"/>
  <c r="A1749" i="1"/>
  <c r="A1750" i="1"/>
  <c r="A1751" i="1"/>
  <c r="A1752" i="1"/>
  <c r="A1753" i="1"/>
  <c r="A1754" i="1"/>
  <c r="A1755" i="1"/>
  <c r="A1756" i="1"/>
  <c r="A1757" i="1"/>
  <c r="A1758" i="1"/>
  <c r="A1759" i="1"/>
  <c r="A1760" i="1"/>
  <c r="A1761" i="1"/>
  <c r="A1762" i="1"/>
  <c r="A1763" i="1"/>
  <c r="A1764" i="1"/>
  <c r="A1765" i="1"/>
  <c r="A1766" i="1"/>
  <c r="A1767" i="1"/>
  <c r="A1768" i="1"/>
  <c r="A1769" i="1"/>
  <c r="A1770" i="1"/>
  <c r="A1771" i="1"/>
  <c r="A1772" i="1"/>
  <c r="A1773" i="1"/>
  <c r="A1774" i="1"/>
  <c r="A1775" i="1"/>
  <c r="A1776" i="1"/>
  <c r="A1777" i="1"/>
  <c r="A1778" i="1"/>
  <c r="A1779" i="1"/>
  <c r="A1780" i="1"/>
  <c r="A1781" i="1"/>
  <c r="A1782" i="1"/>
  <c r="A1783" i="1"/>
  <c r="A1784" i="1"/>
  <c r="A1785" i="1"/>
  <c r="A1786" i="1"/>
  <c r="A1787" i="1"/>
  <c r="A1788" i="1"/>
  <c r="A1789" i="1"/>
  <c r="A1790" i="1"/>
  <c r="A1791" i="1"/>
  <c r="A1792" i="1"/>
  <c r="A1793" i="1"/>
  <c r="A1794" i="1"/>
  <c r="A1795" i="1"/>
  <c r="A1796" i="1"/>
  <c r="A1797" i="1"/>
  <c r="A1798" i="1"/>
  <c r="A1799" i="1"/>
  <c r="A1800" i="1"/>
  <c r="A1801" i="1"/>
  <c r="A1802" i="1"/>
  <c r="A1803" i="1"/>
  <c r="A1804" i="1"/>
  <c r="A1805" i="1"/>
  <c r="A1806" i="1"/>
  <c r="A1807" i="1"/>
  <c r="A1808" i="1"/>
  <c r="A1809" i="1"/>
  <c r="A1810" i="1"/>
  <c r="A1811" i="1"/>
  <c r="A1812" i="1"/>
  <c r="A1813" i="1"/>
  <c r="A1814" i="1"/>
  <c r="A1815" i="1"/>
  <c r="A1816" i="1"/>
  <c r="A1817" i="1"/>
  <c r="A1818" i="1"/>
  <c r="A1819" i="1"/>
  <c r="A1820" i="1"/>
  <c r="A1821" i="1"/>
  <c r="A1822" i="1"/>
  <c r="A1823" i="1"/>
  <c r="A1824" i="1"/>
  <c r="A1825" i="1"/>
  <c r="A1826" i="1"/>
  <c r="A1827" i="1"/>
  <c r="A1828" i="1"/>
  <c r="A1829" i="1"/>
  <c r="A1830" i="1"/>
  <c r="A1831" i="1"/>
  <c r="A1832" i="1"/>
  <c r="A1833" i="1"/>
  <c r="A1834" i="1"/>
  <c r="A1835" i="1"/>
  <c r="A1836" i="1"/>
  <c r="A1837" i="1"/>
  <c r="A1838" i="1"/>
  <c r="A1839" i="1"/>
  <c r="A1840" i="1"/>
  <c r="A1841" i="1"/>
  <c r="A1842" i="1"/>
  <c r="A1843" i="1"/>
  <c r="A1844" i="1"/>
  <c r="A1845" i="1"/>
  <c r="A1846" i="1"/>
  <c r="A1847" i="1"/>
  <c r="A1848" i="1"/>
  <c r="A1849" i="1"/>
  <c r="A1850" i="1"/>
  <c r="A1851" i="1"/>
  <c r="A1852" i="1"/>
  <c r="A1853" i="1"/>
  <c r="A1854" i="1"/>
  <c r="A1855" i="1"/>
  <c r="A1856" i="1"/>
  <c r="A1857" i="1"/>
  <c r="A1858" i="1"/>
  <c r="A1859" i="1"/>
  <c r="A1860" i="1"/>
  <c r="A1861" i="1"/>
  <c r="A1862" i="1"/>
  <c r="A1863" i="1"/>
  <c r="A1864" i="1"/>
  <c r="A1865" i="1"/>
  <c r="A1866" i="1"/>
  <c r="A1867" i="1"/>
  <c r="A1868" i="1"/>
  <c r="A1869" i="1"/>
  <c r="A1870" i="1"/>
  <c r="A1871" i="1"/>
  <c r="A1872" i="1"/>
  <c r="A1873" i="1"/>
  <c r="A1874" i="1"/>
  <c r="A1875" i="1"/>
  <c r="A1876" i="1"/>
  <c r="A1877" i="1"/>
  <c r="A1878" i="1"/>
  <c r="A1879" i="1"/>
  <c r="A1880" i="1"/>
  <c r="A1881" i="1"/>
  <c r="A1882" i="1"/>
  <c r="A1883" i="1"/>
  <c r="A1884" i="1"/>
  <c r="A1885" i="1"/>
  <c r="A1886" i="1"/>
  <c r="A1887" i="1"/>
  <c r="A1888" i="1"/>
  <c r="A1889" i="1"/>
  <c r="A1890" i="1"/>
  <c r="A1891" i="1"/>
  <c r="A1892" i="1"/>
  <c r="A1893" i="1"/>
  <c r="A1894" i="1"/>
  <c r="A1895" i="1"/>
  <c r="A1896" i="1"/>
  <c r="A1897" i="1"/>
  <c r="A1898" i="1"/>
  <c r="A1899" i="1"/>
  <c r="A1900" i="1"/>
  <c r="A1901" i="1"/>
  <c r="A1902" i="1"/>
  <c r="A1903" i="1"/>
  <c r="A1904" i="1"/>
  <c r="A1905" i="1"/>
  <c r="A1906" i="1"/>
  <c r="A1907" i="1"/>
  <c r="A1908" i="1"/>
  <c r="A1909" i="1"/>
  <c r="A1910" i="1"/>
  <c r="A1911" i="1"/>
  <c r="A1912" i="1"/>
  <c r="A1913" i="1"/>
  <c r="A1914" i="1"/>
  <c r="A1915" i="1"/>
  <c r="A1916" i="1"/>
  <c r="A1917" i="1"/>
  <c r="A1918" i="1"/>
  <c r="A1919" i="1"/>
  <c r="A1920" i="1"/>
  <c r="A1921" i="1"/>
  <c r="A1922" i="1"/>
  <c r="A1923" i="1"/>
  <c r="A1924" i="1"/>
  <c r="A1925" i="1"/>
  <c r="A1926" i="1"/>
  <c r="A1927" i="1"/>
  <c r="A1928" i="1"/>
  <c r="A1929" i="1"/>
  <c r="A1930" i="1"/>
  <c r="A1931" i="1"/>
  <c r="A1932" i="1"/>
  <c r="A1933" i="1"/>
  <c r="A1934" i="1"/>
  <c r="A1935" i="1"/>
  <c r="A1936" i="1"/>
  <c r="A1937" i="1"/>
  <c r="A1938" i="1"/>
  <c r="A1939" i="1"/>
  <c r="A1940" i="1"/>
  <c r="A1941" i="1"/>
  <c r="A1942" i="1"/>
  <c r="A1943" i="1"/>
  <c r="A1944" i="1"/>
  <c r="A1945" i="1"/>
  <c r="A1946" i="1"/>
  <c r="A1947" i="1"/>
  <c r="A1948" i="1"/>
  <c r="A1949" i="1"/>
  <c r="A1950" i="1"/>
  <c r="A1951" i="1"/>
  <c r="A1952" i="1"/>
  <c r="A1953" i="1"/>
  <c r="A1954" i="1"/>
  <c r="A1955" i="1"/>
  <c r="A1956" i="1"/>
  <c r="A1957" i="1"/>
  <c r="A1958" i="1"/>
  <c r="A1959" i="1"/>
  <c r="A1960" i="1"/>
  <c r="A1961" i="1"/>
  <c r="A1962" i="1"/>
  <c r="A1963" i="1"/>
  <c r="A2" i="1"/>
  <c r="L9" i="3"/>
  <c r="L8" i="3"/>
  <c r="L7" i="3"/>
  <c r="L6" i="3"/>
  <c r="L5" i="3"/>
  <c r="L4" i="3"/>
  <c r="L3" i="3"/>
  <c r="P3" i="3"/>
  <c r="P4" i="3"/>
  <c r="P5" i="3"/>
  <c r="P6" i="3"/>
  <c r="P7" i="3"/>
  <c r="P8" i="3"/>
  <c r="P9" i="3"/>
  <c r="P10" i="3"/>
  <c r="P11" i="3"/>
  <c r="P12" i="3"/>
  <c r="P13" i="3"/>
  <c r="P14" i="3"/>
  <c r="P15" i="3"/>
  <c r="P16" i="3"/>
  <c r="P17" i="3"/>
  <c r="P18" i="3"/>
  <c r="P19" i="3"/>
  <c r="P20" i="3"/>
  <c r="P2" i="3"/>
  <c r="L2" i="3" l="1"/>
  <c r="K128" i="5"/>
  <c r="K129" i="5"/>
  <c r="K130" i="5"/>
  <c r="K30" i="5"/>
  <c r="K31" i="5"/>
  <c r="K32" i="5"/>
  <c r="K33" i="5"/>
  <c r="K34" i="5"/>
  <c r="K35" i="5"/>
  <c r="K36" i="5"/>
  <c r="K37" i="5"/>
  <c r="K38" i="5"/>
  <c r="K39" i="5"/>
  <c r="K40" i="5"/>
  <c r="K131" i="5"/>
  <c r="K132" i="5"/>
  <c r="K133" i="5"/>
  <c r="K134" i="5"/>
  <c r="K135" i="5"/>
  <c r="K136" i="5"/>
  <c r="K137" i="5"/>
  <c r="N128" i="5"/>
  <c r="N129" i="5"/>
  <c r="N130" i="5"/>
  <c r="N30" i="5"/>
  <c r="N31" i="5"/>
  <c r="N32" i="5"/>
  <c r="N33" i="5"/>
  <c r="N34" i="5"/>
  <c r="N35" i="5"/>
  <c r="N36" i="5"/>
  <c r="N37" i="5"/>
  <c r="N38" i="5"/>
  <c r="N39" i="5"/>
  <c r="N40" i="5"/>
  <c r="N131" i="5"/>
  <c r="N132" i="5"/>
  <c r="N133" i="5"/>
  <c r="N134" i="5"/>
  <c r="N135" i="5"/>
  <c r="N136" i="5"/>
  <c r="N137" i="5"/>
  <c r="S5" i="5" l="1"/>
  <c r="N127" i="5" l="1"/>
  <c r="K127" i="5"/>
  <c r="N126" i="5"/>
  <c r="K126" i="5"/>
  <c r="N125" i="5"/>
  <c r="K125" i="5"/>
  <c r="N124" i="5"/>
  <c r="K124" i="5"/>
  <c r="N123" i="5"/>
  <c r="K123" i="5"/>
  <c r="N122" i="5"/>
  <c r="K122" i="5"/>
  <c r="N121" i="5"/>
  <c r="K121" i="5"/>
  <c r="N120" i="5"/>
  <c r="K120" i="5"/>
  <c r="N119" i="5"/>
  <c r="K119" i="5"/>
  <c r="N118" i="5"/>
  <c r="K118" i="5"/>
  <c r="N117" i="5"/>
  <c r="K117" i="5"/>
  <c r="N116" i="5"/>
  <c r="K116" i="5"/>
  <c r="N115" i="5"/>
  <c r="K115" i="5"/>
  <c r="N114" i="5"/>
  <c r="K114" i="5"/>
  <c r="N113" i="5"/>
  <c r="K113" i="5"/>
  <c r="N112" i="5"/>
  <c r="K112" i="5"/>
  <c r="N111" i="5"/>
  <c r="K111" i="5"/>
  <c r="N110" i="5"/>
  <c r="K110" i="5"/>
  <c r="N109" i="5"/>
  <c r="K109" i="5"/>
  <c r="N108" i="5"/>
  <c r="K108" i="5"/>
  <c r="N29" i="5"/>
  <c r="K29" i="5"/>
  <c r="N28" i="5"/>
  <c r="K28" i="5"/>
  <c r="N27" i="5"/>
  <c r="K27" i="5"/>
  <c r="N26" i="5"/>
  <c r="K26" i="5"/>
  <c r="N25" i="5"/>
  <c r="K25" i="5"/>
  <c r="N24" i="5"/>
  <c r="K24" i="5"/>
  <c r="N23" i="5"/>
  <c r="K23" i="5"/>
  <c r="N22" i="5"/>
  <c r="K22" i="5"/>
  <c r="N21" i="5"/>
  <c r="K21" i="5"/>
  <c r="N20" i="5"/>
  <c r="K20" i="5"/>
  <c r="N19" i="5"/>
  <c r="K19" i="5"/>
  <c r="N18" i="5"/>
  <c r="K18" i="5"/>
  <c r="N17" i="5"/>
  <c r="K17" i="5"/>
  <c r="N16" i="5"/>
  <c r="K16" i="5"/>
  <c r="N15" i="5"/>
  <c r="K15" i="5"/>
  <c r="N14" i="5"/>
  <c r="K14" i="5"/>
  <c r="N13" i="5"/>
  <c r="K13" i="5"/>
  <c r="N12" i="5"/>
  <c r="K12" i="5"/>
  <c r="N11" i="5"/>
  <c r="K11" i="5"/>
  <c r="N10" i="5"/>
  <c r="K10" i="5"/>
  <c r="N9" i="5"/>
  <c r="K9" i="5"/>
  <c r="N8" i="5"/>
  <c r="K8" i="5"/>
  <c r="N7" i="5"/>
  <c r="K7" i="5"/>
  <c r="N6" i="5"/>
  <c r="K6" i="5"/>
  <c r="N5" i="5"/>
  <c r="K5" i="5"/>
  <c r="N4" i="5"/>
  <c r="K4" i="5"/>
  <c r="N3" i="5"/>
  <c r="K3" i="5"/>
  <c r="N2" i="5"/>
  <c r="K2" i="5"/>
  <c r="I2" i="5" l="1"/>
  <c r="D10" i="2"/>
  <c r="A3" i="2" l="1"/>
  <c r="G38" i="2" l="1"/>
  <c r="E38" i="2"/>
  <c r="F38" i="2"/>
  <c r="I38" i="2"/>
  <c r="I11" i="2"/>
  <c r="G11" i="2"/>
  <c r="E11" i="2"/>
  <c r="F11" i="2"/>
  <c r="B9" i="2" l="1"/>
  <c r="L14" i="3" s="1"/>
  <c r="L16" i="3" l="1"/>
  <c r="L15" i="3"/>
  <c r="L1" i="3" s="1"/>
  <c r="F7" i="2"/>
  <c r="D9" i="2" s="1"/>
  <c r="H7" i="2"/>
  <c r="I5" i="2" l="1"/>
  <c r="F23" i="2" l="1"/>
  <c r="H24" i="2"/>
  <c r="F32" i="2"/>
  <c r="H22" i="2"/>
  <c r="F22" i="2"/>
  <c r="F25" i="2"/>
  <c r="G22" i="2"/>
  <c r="F19" i="2"/>
  <c r="G25" i="2"/>
  <c r="G28" i="2"/>
  <c r="F34" i="2"/>
  <c r="G34" i="2"/>
  <c r="H21" i="2"/>
  <c r="O30" i="2"/>
  <c r="F28" i="2"/>
  <c r="H19" i="2"/>
  <c r="F31" i="2"/>
  <c r="O15" i="2"/>
  <c r="H36" i="2"/>
  <c r="H35" i="2"/>
  <c r="F37" i="2"/>
  <c r="F16" i="2"/>
  <c r="O20" i="2"/>
  <c r="G24" i="2"/>
  <c r="H14" i="2"/>
  <c r="H17" i="2"/>
  <c r="O17" i="2"/>
  <c r="O34" i="2"/>
  <c r="O35" i="2"/>
  <c r="H32" i="2"/>
  <c r="F35" i="2"/>
  <c r="O16" i="2"/>
  <c r="O25" i="2"/>
  <c r="G23" i="2"/>
  <c r="H23" i="2"/>
  <c r="G27" i="2"/>
  <c r="G30" i="2"/>
  <c r="O24" i="2"/>
  <c r="O33" i="2"/>
  <c r="F29" i="2"/>
  <c r="G16" i="2"/>
  <c r="H25" i="2"/>
  <c r="H28" i="2"/>
  <c r="H31" i="2"/>
  <c r="I4" i="2"/>
  <c r="O22" i="2"/>
  <c r="O14" i="2"/>
  <c r="H27" i="2"/>
  <c r="F33" i="2"/>
  <c r="G37" i="2"/>
  <c r="F17" i="2"/>
  <c r="H30" i="2"/>
  <c r="O23" i="2"/>
  <c r="H33" i="2"/>
  <c r="G15" i="2"/>
  <c r="O18" i="2"/>
  <c r="H15" i="2"/>
  <c r="O19" i="2"/>
  <c r="H18" i="2"/>
  <c r="O28" i="2"/>
  <c r="H29" i="2"/>
  <c r="F36" i="2"/>
  <c r="H20" i="2"/>
  <c r="F21" i="2"/>
  <c r="H26" i="2"/>
  <c r="G17" i="2"/>
  <c r="G20" i="2"/>
  <c r="F14" i="2"/>
  <c r="G29" i="2"/>
  <c r="F20" i="2"/>
  <c r="F26" i="2"/>
  <c r="F30" i="2"/>
  <c r="O32" i="2"/>
  <c r="H34" i="2"/>
  <c r="O31" i="2"/>
  <c r="G33" i="2"/>
  <c r="F15" i="2"/>
  <c r="G36" i="2"/>
  <c r="F18" i="2"/>
  <c r="O26" i="2"/>
  <c r="G18" i="2"/>
  <c r="O27" i="2"/>
  <c r="G21" i="2"/>
  <c r="G19" i="2"/>
  <c r="G32" i="2"/>
  <c r="H37" i="2"/>
  <c r="O21" i="2"/>
  <c r="O29" i="2"/>
  <c r="O37" i="2"/>
  <c r="G14" i="2"/>
  <c r="G31" i="2"/>
  <c r="G35" i="2"/>
  <c r="G26" i="2"/>
  <c r="H16" i="2"/>
  <c r="F24" i="2"/>
  <c r="O36" i="2"/>
  <c r="F27" i="2"/>
  <c r="H42" i="2" l="1"/>
  <c r="E16" i="2"/>
  <c r="E37" i="2"/>
  <c r="E17" i="2"/>
  <c r="O42" i="2"/>
  <c r="H41" i="2"/>
  <c r="F42" i="2"/>
  <c r="E26" i="2"/>
  <c r="E19" i="2"/>
  <c r="E20" i="2"/>
  <c r="E23" i="2"/>
  <c r="E33" i="2"/>
  <c r="E25" i="2"/>
  <c r="E14" i="2"/>
  <c r="G41" i="2"/>
  <c r="N32" i="2"/>
  <c r="L32" i="2"/>
  <c r="K32" i="2"/>
  <c r="J32" i="2"/>
  <c r="I32" i="2"/>
  <c r="M32" i="2"/>
  <c r="N23" i="2"/>
  <c r="I23" i="2"/>
  <c r="M23" i="2"/>
  <c r="L23" i="2"/>
  <c r="K23" i="2"/>
  <c r="J23" i="2"/>
  <c r="N24" i="2"/>
  <c r="M24" i="2"/>
  <c r="J24" i="2"/>
  <c r="I24" i="2"/>
  <c r="L24" i="2"/>
  <c r="K24" i="2"/>
  <c r="N34" i="2"/>
  <c r="I34" i="2"/>
  <c r="M34" i="2"/>
  <c r="J34" i="2"/>
  <c r="L34" i="2"/>
  <c r="K34" i="2"/>
  <c r="N15" i="2"/>
  <c r="L15" i="2"/>
  <c r="K15" i="2"/>
  <c r="M15" i="2"/>
  <c r="J15" i="2"/>
  <c r="I15" i="2"/>
  <c r="E27" i="2"/>
  <c r="E18" i="2"/>
  <c r="E35" i="2"/>
  <c r="N22" i="2"/>
  <c r="L22" i="2"/>
  <c r="M22" i="2"/>
  <c r="K22" i="2"/>
  <c r="J22" i="2"/>
  <c r="I22" i="2"/>
  <c r="N20" i="2"/>
  <c r="J20" i="2"/>
  <c r="M20" i="2"/>
  <c r="I20" i="2"/>
  <c r="L20" i="2"/>
  <c r="K20" i="2"/>
  <c r="N37" i="2"/>
  <c r="M37" i="2"/>
  <c r="L37" i="2"/>
  <c r="K37" i="2"/>
  <c r="J37" i="2"/>
  <c r="I37" i="2"/>
  <c r="N28" i="2"/>
  <c r="J28" i="2"/>
  <c r="I28" i="2"/>
  <c r="K28" i="2"/>
  <c r="M28" i="2"/>
  <c r="L28" i="2"/>
  <c r="N29" i="2"/>
  <c r="J29" i="2"/>
  <c r="I29" i="2"/>
  <c r="K29" i="2"/>
  <c r="M29" i="2"/>
  <c r="L29" i="2"/>
  <c r="N18" i="2"/>
  <c r="K18" i="2"/>
  <c r="L18" i="2"/>
  <c r="J18" i="2"/>
  <c r="I18" i="2"/>
  <c r="M18" i="2"/>
  <c r="N35" i="2"/>
  <c r="K35" i="2"/>
  <c r="J35" i="2"/>
  <c r="I35" i="2"/>
  <c r="M35" i="2"/>
  <c r="L35" i="2"/>
  <c r="E29" i="2"/>
  <c r="N16" i="2"/>
  <c r="M16" i="2"/>
  <c r="I16" i="2"/>
  <c r="L16" i="2"/>
  <c r="K16" i="2"/>
  <c r="J16" i="2"/>
  <c r="N33" i="2"/>
  <c r="J33" i="2"/>
  <c r="I33" i="2"/>
  <c r="M33" i="2"/>
  <c r="L33" i="2"/>
  <c r="K33" i="2"/>
  <c r="E21" i="2"/>
  <c r="N25" i="2"/>
  <c r="J25" i="2"/>
  <c r="I25" i="2"/>
  <c r="K25" i="2"/>
  <c r="M25" i="2"/>
  <c r="L25" i="2"/>
  <c r="N14" i="2"/>
  <c r="M14" i="2"/>
  <c r="I14" i="2"/>
  <c r="J14" i="2"/>
  <c r="L14" i="2"/>
  <c r="K14" i="2"/>
  <c r="N31" i="2"/>
  <c r="K31" i="2"/>
  <c r="J31" i="2"/>
  <c r="I31" i="2"/>
  <c r="M31" i="2"/>
  <c r="L31" i="2"/>
  <c r="N26" i="2"/>
  <c r="I26" i="2"/>
  <c r="M26" i="2"/>
  <c r="L26" i="2"/>
  <c r="K26" i="2"/>
  <c r="J26" i="2"/>
  <c r="N30" i="2"/>
  <c r="L30" i="2"/>
  <c r="M30" i="2"/>
  <c r="K30" i="2"/>
  <c r="J30" i="2"/>
  <c r="I30" i="2"/>
  <c r="N19" i="2"/>
  <c r="M19" i="2"/>
  <c r="L19" i="2"/>
  <c r="K19" i="2"/>
  <c r="J19" i="2"/>
  <c r="I19" i="2"/>
  <c r="N17" i="2"/>
  <c r="L17" i="2"/>
  <c r="K17" i="2"/>
  <c r="J17" i="2"/>
  <c r="I17" i="2"/>
  <c r="M17" i="2"/>
  <c r="E31" i="2"/>
  <c r="G42" i="2"/>
  <c r="F41" i="2"/>
  <c r="E32" i="2"/>
  <c r="E28" i="2"/>
  <c r="E22" i="2"/>
  <c r="E34" i="2"/>
  <c r="E15" i="2"/>
  <c r="E36" i="2"/>
  <c r="N21" i="2"/>
  <c r="K21" i="2"/>
  <c r="M21" i="2"/>
  <c r="L21" i="2"/>
  <c r="J21" i="2"/>
  <c r="I21" i="2"/>
  <c r="E24" i="2"/>
  <c r="N36" i="2"/>
  <c r="I36" i="2"/>
  <c r="K36" i="2"/>
  <c r="J36" i="2"/>
  <c r="M36" i="2"/>
  <c r="L36" i="2"/>
  <c r="E30" i="2"/>
  <c r="N27" i="2"/>
  <c r="L27" i="2"/>
  <c r="M27" i="2"/>
  <c r="K27" i="2"/>
  <c r="J27" i="2"/>
  <c r="I27" i="2"/>
  <c r="N42" i="2" l="1"/>
  <c r="E42" i="2"/>
  <c r="E41" i="2"/>
  <c r="J42" i="2"/>
  <c r="K42" i="2"/>
  <c r="L42" i="2"/>
  <c r="I42" i="2"/>
  <c r="M42" i="2"/>
</calcChain>
</file>

<file path=xl/sharedStrings.xml><?xml version="1.0" encoding="utf-8"?>
<sst xmlns="http://schemas.openxmlformats.org/spreadsheetml/2006/main" count="20370" uniqueCount="258">
  <si>
    <t>new_date</t>
  </si>
  <si>
    <t>aggregator_name</t>
  </si>
  <si>
    <t>new_other_dr_prgm</t>
  </si>
  <si>
    <t>lca</t>
  </si>
  <si>
    <t>industry_type</t>
  </si>
  <si>
    <t>kwh1</t>
  </si>
  <si>
    <t>kwh2</t>
  </si>
  <si>
    <t>kwh3</t>
  </si>
  <si>
    <t>kwh4</t>
  </si>
  <si>
    <t>kwh5</t>
  </si>
  <si>
    <t>kwh6</t>
  </si>
  <si>
    <t>kwh7</t>
  </si>
  <si>
    <t>kwh8</t>
  </si>
  <si>
    <t>kwh9</t>
  </si>
  <si>
    <t>kwh10</t>
  </si>
  <si>
    <t>kwh11</t>
  </si>
  <si>
    <t>kwh12</t>
  </si>
  <si>
    <t>kwh13</t>
  </si>
  <si>
    <t>kwh14</t>
  </si>
  <si>
    <t>kwh15</t>
  </si>
  <si>
    <t>kwh16</t>
  </si>
  <si>
    <t>kwh17</t>
  </si>
  <si>
    <t>kwh18</t>
  </si>
  <si>
    <t>kwh19</t>
  </si>
  <si>
    <t>kwh20</t>
  </si>
  <si>
    <t>kwh21</t>
  </si>
  <si>
    <t>kwh22</t>
  </si>
  <si>
    <t>kwh23</t>
  </si>
  <si>
    <t>kwh24</t>
  </si>
  <si>
    <t>1. Agriculture, Mining &amp; Construction</t>
  </si>
  <si>
    <t>4. Retail stores</t>
  </si>
  <si>
    <t>7. Institutional/Government</t>
  </si>
  <si>
    <t>5. Offices, Hotels, Finance, Services</t>
  </si>
  <si>
    <t>2. Manufacturing</t>
  </si>
  <si>
    <t>Utility:</t>
  </si>
  <si>
    <t>DR Program:</t>
  </si>
  <si>
    <t>Type of Results:</t>
  </si>
  <si>
    <t>Product:</t>
  </si>
  <si>
    <t>Event Day:</t>
  </si>
  <si>
    <t>Event Window:</t>
  </si>
  <si>
    <t>Program</t>
  </si>
  <si>
    <t>Product</t>
  </si>
  <si>
    <t>Local Capacity Area:</t>
  </si>
  <si>
    <t>Size Group:</t>
  </si>
  <si>
    <t>Aggregator:</t>
  </si>
  <si>
    <t>Event Hours:</t>
  </si>
  <si>
    <t>to</t>
  </si>
  <si>
    <t>Industry Type:</t>
  </si>
  <si>
    <t>Auto DR Enrolled:</t>
  </si>
  <si>
    <t>Dually DR Enrolled:</t>
  </si>
  <si>
    <t>All</t>
  </si>
  <si>
    <t>Sum</t>
  </si>
  <si>
    <t>(Hour-Ending)</t>
  </si>
  <si>
    <t>Hour-Ending</t>
  </si>
  <si>
    <t>10th%ile</t>
  </si>
  <si>
    <t>30th%ile</t>
  </si>
  <si>
    <t>50th%ile</t>
  </si>
  <si>
    <t>70th%ile</t>
  </si>
  <si>
    <t>90th%ile</t>
  </si>
  <si>
    <t>By Period:</t>
  </si>
  <si>
    <t>Daily</t>
  </si>
  <si>
    <t>Average Temperature 
(deg F)</t>
  </si>
  <si>
    <t>temp1</t>
  </si>
  <si>
    <t>temp2</t>
  </si>
  <si>
    <t>temp3</t>
  </si>
  <si>
    <t>temp4</t>
  </si>
  <si>
    <t>temp5</t>
  </si>
  <si>
    <t>temp6</t>
  </si>
  <si>
    <t>temp7</t>
  </si>
  <si>
    <t>temp8</t>
  </si>
  <si>
    <t>temp9</t>
  </si>
  <si>
    <t>temp10</t>
  </si>
  <si>
    <t>temp11</t>
  </si>
  <si>
    <t>temp12</t>
  </si>
  <si>
    <t>temp13</t>
  </si>
  <si>
    <t>temp14</t>
  </si>
  <si>
    <t>temp15</t>
  </si>
  <si>
    <t>temp16</t>
  </si>
  <si>
    <t>temp17</t>
  </si>
  <si>
    <t>temp18</t>
  </si>
  <si>
    <t>temp19</t>
  </si>
  <si>
    <t>temp20</t>
  </si>
  <si>
    <t>temp21</t>
  </si>
  <si>
    <t>temp22</t>
  </si>
  <si>
    <t>temp23</t>
  </si>
  <si>
    <t>temp24</t>
  </si>
  <si>
    <t>No</t>
  </si>
  <si>
    <t>Yes</t>
  </si>
  <si>
    <t>Event Window</t>
  </si>
  <si>
    <t>sa_size_desc</t>
  </si>
  <si>
    <t>20 to 199.99 kW</t>
  </si>
  <si>
    <t>200 kW and above</t>
  </si>
  <si>
    <t>Below 20 kW</t>
  </si>
  <si>
    <t>n/a</t>
  </si>
  <si>
    <t>auto_dr</t>
  </si>
  <si>
    <t>productid</t>
  </si>
  <si>
    <t>Enersponse</t>
  </si>
  <si>
    <t>Label</t>
  </si>
  <si>
    <t>Key</t>
  </si>
  <si>
    <t>HE Start</t>
  </si>
  <si>
    <t>HE End</t>
  </si>
  <si>
    <t>CBP</t>
  </si>
  <si>
    <t>Capacity Bidding Program (CBP)</t>
  </si>
  <si>
    <t>Average Event Day</t>
  </si>
  <si>
    <t>impact1</t>
  </si>
  <si>
    <t>impact2</t>
  </si>
  <si>
    <t>impact3</t>
  </si>
  <si>
    <t>impact4</t>
  </si>
  <si>
    <t>impact5</t>
  </si>
  <si>
    <t>impact6</t>
  </si>
  <si>
    <t>impact7</t>
  </si>
  <si>
    <t>impact8</t>
  </si>
  <si>
    <t>impact9</t>
  </si>
  <si>
    <t>impact10</t>
  </si>
  <si>
    <t>impact11</t>
  </si>
  <si>
    <t>impact12</t>
  </si>
  <si>
    <t>impact13</t>
  </si>
  <si>
    <t>impact14</t>
  </si>
  <si>
    <t>impact15</t>
  </si>
  <si>
    <t>impact16</t>
  </si>
  <si>
    <t>impact17</t>
  </si>
  <si>
    <t>impact18</t>
  </si>
  <si>
    <t>impact19</t>
  </si>
  <si>
    <t>impact20</t>
  </si>
  <si>
    <t>impact21</t>
  </si>
  <si>
    <t>impact22</t>
  </si>
  <si>
    <t>impact23</t>
  </si>
  <si>
    <t>impact24</t>
  </si>
  <si>
    <t>v_impact1</t>
  </si>
  <si>
    <t>v_impact2</t>
  </si>
  <si>
    <t>v_impact3</t>
  </si>
  <si>
    <t>v_impact4</t>
  </si>
  <si>
    <t>v_impact5</t>
  </si>
  <si>
    <t>v_impact6</t>
  </si>
  <si>
    <t>v_impact7</t>
  </si>
  <si>
    <t>v_impact8</t>
  </si>
  <si>
    <t>v_impact9</t>
  </si>
  <si>
    <t>v_impact10</t>
  </si>
  <si>
    <t>v_impact11</t>
  </si>
  <si>
    <t>v_impact12</t>
  </si>
  <si>
    <t>v_impact13</t>
  </si>
  <si>
    <t>v_impact14</t>
  </si>
  <si>
    <t>v_impact15</t>
  </si>
  <si>
    <t>v_impact16</t>
  </si>
  <si>
    <t>v_impact17</t>
  </si>
  <si>
    <t>v_impact18</t>
  </si>
  <si>
    <t>v_impact19</t>
  </si>
  <si>
    <t>v_impact20</t>
  </si>
  <si>
    <t>v_impact21</t>
  </si>
  <si>
    <t>v_impact22</t>
  </si>
  <si>
    <t>v_impact23</t>
  </si>
  <si>
    <t>v_impact24</t>
  </si>
  <si>
    <t>redact</t>
  </si>
  <si>
    <t>redact_load</t>
  </si>
  <si>
    <t>redact_agg</t>
  </si>
  <si>
    <t>Average Event Hour</t>
  </si>
  <si>
    <t>During events where average per-customer data was used as a proxy for one or more participating customer because of partially missing customer data, the sum of aggregate results for the individual subgroups (e.g., the three Size Groups) may not exactly add up to the total (“All” category) for the larger grouping of customers participating in the event.</t>
  </si>
  <si>
    <t>LCA</t>
  </si>
  <si>
    <t>Aggregator</t>
  </si>
  <si>
    <t>Industry_Type</t>
  </si>
  <si>
    <t>AutoDR</t>
  </si>
  <si>
    <t>OtherDR</t>
  </si>
  <si>
    <t>Size_Grp</t>
  </si>
  <si>
    <t>date</t>
  </si>
  <si>
    <t>Nom_ct</t>
  </si>
  <si>
    <t>redact_ct</t>
  </si>
  <si>
    <t>IPKeys Power Partners</t>
  </si>
  <si>
    <t>kwh</t>
  </si>
  <si>
    <t>impact</t>
  </si>
  <si>
    <t>temp</t>
  </si>
  <si>
    <t>v_impact</t>
  </si>
  <si>
    <t>Number of Accounts Nominated for Event:</t>
  </si>
  <si>
    <t>Number of Accounts with Available Data Event:</t>
  </si>
  <si>
    <t>he_start</t>
  </si>
  <si>
    <t>he_end</t>
  </si>
  <si>
    <t>DA 11-7 Hour</t>
  </si>
  <si>
    <t>DO 11-7 Hour</t>
  </si>
  <si>
    <t>DA 1-9 Hour</t>
  </si>
  <si>
    <t>DO 1-9 Hour</t>
  </si>
  <si>
    <t>Cpower</t>
  </si>
  <si>
    <t>GridPoint, Inc</t>
  </si>
  <si>
    <t>Siemens Industry</t>
  </si>
  <si>
    <t>San Diego Gas &amp; Electric</t>
  </si>
  <si>
    <t xml:space="preserve">Event Days (DA 1-9 Hour) </t>
  </si>
  <si>
    <t xml:space="preserve">Event Days (DA 11-7 Hour) </t>
  </si>
  <si>
    <t xml:space="preserve">Event Days (DO 1-9 Hour) </t>
  </si>
  <si>
    <t xml:space="preserve">Event Days (DO 11-7 Hour) </t>
  </si>
  <si>
    <t>All Day Ahead</t>
  </si>
  <si>
    <t>All Day Ahead and Day Of</t>
  </si>
  <si>
    <t>All Day Of</t>
  </si>
  <si>
    <t>OtherDR-No</t>
  </si>
  <si>
    <t>OtherDR-Yes</t>
  </si>
  <si>
    <t xml:space="preserve">Event Days (All Day Ahead and Day Of) </t>
  </si>
  <si>
    <t xml:space="preserve">Event Days (All Day Ahead) </t>
  </si>
  <si>
    <t xml:space="preserve">Event Days (All Day Of) </t>
  </si>
  <si>
    <t>MW Hourly Impact for the Average Event Day</t>
  </si>
  <si>
    <t>The average event day is a combination of different event windows with the overlapping window being HE-19.</t>
  </si>
  <si>
    <t>ResultType</t>
  </si>
  <si>
    <t>Segment</t>
  </si>
  <si>
    <t>Product_ct</t>
  </si>
  <si>
    <t>full_start</t>
  </si>
  <si>
    <t>full_end</t>
  </si>
  <si>
    <t>NRG Curtailment Solutions</t>
  </si>
  <si>
    <t>analysis_ct</t>
  </si>
  <si>
    <t>Aggregator-Cpower</t>
  </si>
  <si>
    <t>Aggregator-Enersponse</t>
  </si>
  <si>
    <t>Aggregator-IPKeys Power Partners</t>
  </si>
  <si>
    <t>Aggregator-Siemens Industry</t>
  </si>
  <si>
    <t>Industry_Type-1. Agriculture, Mining &amp; Construction</t>
  </si>
  <si>
    <t>Industry_Type-2. Manufacturing</t>
  </si>
  <si>
    <t>Industry_Type-4. Retail stores</t>
  </si>
  <si>
    <t>Industry_Type-5. Offices, Hotels, Finance, Services</t>
  </si>
  <si>
    <t>Industry_Type-7. Institutional/Government</t>
  </si>
  <si>
    <t>Size_Grp-20 to 199.99 kW</t>
  </si>
  <si>
    <t>Size_Grp-200 kW and above</t>
  </si>
  <si>
    <t>Size_Grp-Below 20 kW</t>
  </si>
  <si>
    <t>Significant?</t>
  </si>
  <si>
    <t>CCA</t>
  </si>
  <si>
    <t>kwh_1</t>
  </si>
  <si>
    <t>kwh_2</t>
  </si>
  <si>
    <t>kwh_3</t>
  </si>
  <si>
    <t>kwh_4</t>
  </si>
  <si>
    <t>kwh_5</t>
  </si>
  <si>
    <t>kwh_6</t>
  </si>
  <si>
    <t>kwh_7</t>
  </si>
  <si>
    <t>kwh_8</t>
  </si>
  <si>
    <t>kwh_9</t>
  </si>
  <si>
    <t>kwh_10</t>
  </si>
  <si>
    <t>kwh_11</t>
  </si>
  <si>
    <t>kwh_12</t>
  </si>
  <si>
    <t>kwh_13</t>
  </si>
  <si>
    <t>kwh_14</t>
  </si>
  <si>
    <t>kwh_15</t>
  </si>
  <si>
    <t>kwh_16</t>
  </si>
  <si>
    <t>kwh_17</t>
  </si>
  <si>
    <t>kwh_18</t>
  </si>
  <si>
    <t>kwh_19</t>
  </si>
  <si>
    <t>kwh_20</t>
  </si>
  <si>
    <t>kwh_21</t>
  </si>
  <si>
    <t>kwh_22</t>
  </si>
  <si>
    <t>kwh_23</t>
  </si>
  <si>
    <t>kwh_24</t>
  </si>
  <si>
    <t>CCA-No</t>
  </si>
  <si>
    <t>CCA-Yes</t>
  </si>
  <si>
    <t>Industry_Type-3. Wholesale, Transport, other utilities</t>
  </si>
  <si>
    <t>3. Wholesale, Transport, other utilities</t>
  </si>
  <si>
    <t>Industry_Type-6. Schools</t>
  </si>
  <si>
    <t>6. Schools</t>
  </si>
  <si>
    <t>CCA:</t>
  </si>
  <si>
    <t>LOOKUP</t>
  </si>
  <si>
    <t>Date</t>
  </si>
  <si>
    <t>Window</t>
  </si>
  <si>
    <t>Start</t>
  </si>
  <si>
    <t>End</t>
  </si>
  <si>
    <t>Aggregate Impact</t>
  </si>
  <si>
    <t>* No Auto DR Enrollment in PY2021</t>
  </si>
  <si>
    <t>SDG&amp;E CBP for PY2021: Ex Post Analysis</t>
  </si>
  <si>
    <t>Public Version. Redactions in 2021 Statewide Load Impact Evaluation of California Capacity Bidding Programs and appendices.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</si>
</sst>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3" formatCode="_(* #,##0.00_);_(* \(#,##0.00\);_(* &quot;-&quot;??_);_(@_)"/>
    <numFmt numFmtId="164" formatCode="#,##0.0"/>
    <numFmt numFmtId="165" formatCode="[$-409]mmmm\ d\,\ yyyy;@"/>
    <numFmt numFmtId="166" formatCode="[$-409]mm/dd/yyyy"/>
    <numFmt numFmtId="167" formatCode="_(* #,##0_);_(* \(#,##0\);_(* &quot;-&quot;??_);_(@_)"/>
    <numFmt numFmtId="168" formatCode="[$-F400]h:mm:ss\ AM/PM"/>
    <numFmt numFmtId="169" formatCode="[$-409]m/d/yy\ h:mm\ AM/PM;@"/>
    <numFmt numFmtId="170" formatCode="0.0"/>
    <numFmt numFmtId="171" formatCode="0&quot;% CI&quot;"/>
    <numFmt numFmtId="172" formatCode="0&quot;th Percentile&quot;"/>
  </numFmts>
  <fonts count="42" x14ac:knownFonts="1">
    <font>
      <sz val="11"/>
      <color theme="1"/>
      <name val="Calibri"/>
      <family val="2"/>
      <scheme val="minor"/>
    </font>
    <font>
      <sz val="10"/>
      <name val="Arial"/>
      <family val="2"/>
    </font>
    <font>
      <b/>
      <sz val="10"/>
      <name val="Arial Narrow"/>
      <family val="2"/>
    </font>
    <font>
      <sz val="9"/>
      <color theme="1"/>
      <name val="Arial"/>
      <family val="2"/>
    </font>
    <font>
      <sz val="10"/>
      <color theme="1"/>
      <name val="Arial"/>
      <family val="2"/>
    </font>
    <font>
      <b/>
      <sz val="10"/>
      <color theme="1"/>
      <name val="Arial"/>
      <family val="2"/>
    </font>
    <font>
      <b/>
      <sz val="10"/>
      <color theme="1"/>
      <name val="Arial Narrow"/>
      <family val="2"/>
    </font>
    <font>
      <b/>
      <sz val="9"/>
      <color theme="0"/>
      <name val="Arial"/>
      <family val="2"/>
    </font>
    <font>
      <b/>
      <sz val="11"/>
      <color theme="1"/>
      <name val="Calibri"/>
      <family val="2"/>
      <scheme val="minor"/>
    </font>
    <font>
      <sz val="11"/>
      <color rgb="FF006100"/>
      <name val="Calibri"/>
      <family val="2"/>
      <scheme val="minor"/>
    </font>
    <font>
      <sz val="11"/>
      <color theme="1"/>
      <name val="Calibri"/>
      <family val="2"/>
      <scheme val="minor"/>
    </font>
    <font>
      <sz val="10"/>
      <color theme="0"/>
      <name val="Arial"/>
      <family val="2"/>
    </font>
    <font>
      <sz val="11"/>
      <name val="Calibri"/>
      <family val="2"/>
      <scheme val="minor"/>
    </font>
    <font>
      <sz val="9"/>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8"/>
      <color theme="3"/>
      <name val="Calibri Light"/>
      <family val="2"/>
      <scheme val="major"/>
    </font>
    <font>
      <sz val="11"/>
      <color rgb="FF9C6500"/>
      <name val="Calibri"/>
      <family val="2"/>
      <scheme val="minor"/>
    </font>
    <font>
      <sz val="18"/>
      <color theme="3"/>
      <name val="Calibri Light"/>
      <family val="2"/>
      <scheme val="major"/>
    </font>
    <font>
      <sz val="11"/>
      <color rgb="FF9C5700"/>
      <name val="Calibri"/>
      <family val="2"/>
      <scheme val="minor"/>
    </font>
    <font>
      <sz val="11"/>
      <name val="Calibri"/>
      <family val="2"/>
    </font>
    <font>
      <sz val="10"/>
      <name val="Arial"/>
      <family val="2"/>
    </font>
    <font>
      <sz val="10"/>
      <name val="MS Sans Serif"/>
      <family val="2"/>
    </font>
    <font>
      <b/>
      <i/>
      <sz val="11"/>
      <color theme="1"/>
      <name val="Calibri"/>
      <family val="2"/>
      <scheme val="minor"/>
    </font>
    <font>
      <i/>
      <sz val="10"/>
      <color rgb="FFC00000"/>
      <name val="Arial"/>
      <family val="2"/>
    </font>
    <font>
      <b/>
      <sz val="9"/>
      <color theme="1"/>
      <name val="Arial"/>
      <family val="2"/>
    </font>
    <font>
      <b/>
      <sz val="10"/>
      <color theme="0"/>
      <name val="Arial"/>
      <family val="2"/>
    </font>
    <font>
      <b/>
      <sz val="10"/>
      <color theme="0"/>
      <name val="Arial Narrow"/>
      <family val="2"/>
    </font>
    <font>
      <i/>
      <sz val="10"/>
      <name val="Arial"/>
      <family val="2"/>
    </font>
    <font>
      <b/>
      <sz val="18"/>
      <color theme="1"/>
      <name val="Arial"/>
      <family val="2"/>
    </font>
    <font>
      <i/>
      <sz val="10"/>
      <color theme="1"/>
      <name val="Arial"/>
      <family val="2"/>
    </font>
    <font>
      <sz val="10"/>
      <color rgb="FFFF0000"/>
      <name val="Arial"/>
      <family val="2"/>
    </font>
  </fonts>
  <fills count="39">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1A1D5D"/>
        <bgColor indexed="64"/>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9999"/>
        <bgColor indexed="64"/>
      </patternFill>
    </fill>
    <fill>
      <patternFill patternType="solid">
        <fgColor theme="4" tint="0.39997558519241921"/>
        <bgColor indexed="64"/>
      </patternFill>
    </fill>
    <fill>
      <patternFill patternType="solid">
        <fgColor theme="9" tint="0.79998168889431442"/>
        <bgColor indexed="64"/>
      </patternFill>
    </fill>
    <fill>
      <patternFill patternType="solid">
        <fgColor rgb="FFFFFF00"/>
        <bgColor indexed="64"/>
      </patternFill>
    </fill>
  </fills>
  <borders count="37">
    <border>
      <left/>
      <right/>
      <top/>
      <bottom/>
      <diagonal/>
    </border>
    <border>
      <left/>
      <right/>
      <top/>
      <bottom style="medium">
        <color indexed="64"/>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theme="1"/>
      </left>
      <right style="medium">
        <color theme="1"/>
      </right>
      <top style="medium">
        <color theme="1"/>
      </top>
      <bottom style="thin">
        <color theme="1"/>
      </bottom>
      <diagonal/>
    </border>
    <border>
      <left style="medium">
        <color theme="1"/>
      </left>
      <right style="medium">
        <color theme="1"/>
      </right>
      <top style="thin">
        <color theme="1"/>
      </top>
      <bottom style="thin">
        <color theme="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theme="1"/>
      </top>
      <bottom/>
      <diagonal/>
    </border>
    <border>
      <left style="medium">
        <color theme="1"/>
      </left>
      <right style="medium">
        <color theme="1"/>
      </right>
      <top style="thin">
        <color theme="1"/>
      </top>
      <bottom/>
      <diagonal/>
    </border>
    <border>
      <left style="medium">
        <color indexed="64"/>
      </left>
      <right style="medium">
        <color theme="1"/>
      </right>
      <top style="medium">
        <color indexed="64"/>
      </top>
      <bottom style="thin">
        <color theme="1"/>
      </bottom>
      <diagonal/>
    </border>
    <border>
      <left style="medium">
        <color theme="1"/>
      </left>
      <right style="medium">
        <color theme="1"/>
      </right>
      <top style="medium">
        <color indexed="64"/>
      </top>
      <bottom style="thin">
        <color theme="1"/>
      </bottom>
      <diagonal/>
    </border>
    <border>
      <left style="medium">
        <color theme="1"/>
      </left>
      <right style="medium">
        <color indexed="64"/>
      </right>
      <top style="medium">
        <color indexed="64"/>
      </top>
      <bottom style="thin">
        <color theme="1"/>
      </bottom>
      <diagonal/>
    </border>
    <border>
      <left style="medium">
        <color indexed="64"/>
      </left>
      <right style="medium">
        <color theme="1"/>
      </right>
      <top style="thin">
        <color theme="1"/>
      </top>
      <bottom style="thin">
        <color theme="1"/>
      </bottom>
      <diagonal/>
    </border>
    <border>
      <left style="medium">
        <color theme="1"/>
      </left>
      <right style="medium">
        <color indexed="64"/>
      </right>
      <top style="thin">
        <color theme="1"/>
      </top>
      <bottom style="thin">
        <color theme="1"/>
      </bottom>
      <diagonal/>
    </border>
    <border>
      <left style="medium">
        <color indexed="64"/>
      </left>
      <right style="medium">
        <color theme="1"/>
      </right>
      <top style="thin">
        <color theme="1"/>
      </top>
      <bottom style="medium">
        <color indexed="64"/>
      </bottom>
      <diagonal/>
    </border>
    <border>
      <left style="medium">
        <color theme="1"/>
      </left>
      <right style="medium">
        <color theme="1"/>
      </right>
      <top style="thin">
        <color theme="1"/>
      </top>
      <bottom style="medium">
        <color indexed="64"/>
      </bottom>
      <diagonal/>
    </border>
    <border>
      <left style="medium">
        <color theme="1"/>
      </left>
      <right style="medium">
        <color indexed="64"/>
      </right>
      <top style="thin">
        <color theme="1"/>
      </top>
      <bottom style="medium">
        <color indexed="64"/>
      </bottom>
      <diagonal/>
    </border>
    <border>
      <left style="medium">
        <color theme="1"/>
      </left>
      <right/>
      <top style="medium">
        <color theme="1"/>
      </top>
      <bottom style="thin">
        <color theme="1"/>
      </bottom>
      <diagonal/>
    </border>
    <border>
      <left style="medium">
        <color theme="1"/>
      </left>
      <right/>
      <top style="thin">
        <color theme="1"/>
      </top>
      <bottom style="thin">
        <color theme="1"/>
      </bottom>
      <diagonal/>
    </border>
    <border>
      <left style="medium">
        <color theme="1"/>
      </left>
      <right/>
      <top style="thin">
        <color theme="1"/>
      </top>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theme="1"/>
      </bottom>
      <diagonal/>
    </border>
    <border>
      <left style="medium">
        <color indexed="64"/>
      </left>
      <right style="medium">
        <color indexed="64"/>
      </right>
      <top style="thin">
        <color theme="1"/>
      </top>
      <bottom style="thin">
        <color theme="1"/>
      </bottom>
      <diagonal/>
    </border>
    <border>
      <left style="medium">
        <color indexed="64"/>
      </left>
      <right style="medium">
        <color indexed="64"/>
      </right>
      <top style="thin">
        <color theme="1"/>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s>
  <cellStyleXfs count="90">
    <xf numFmtId="0" fontId="0" fillId="0" borderId="0"/>
    <xf numFmtId="0" fontId="1" fillId="0" borderId="0"/>
    <xf numFmtId="0" fontId="9" fillId="3" borderId="0" applyNumberFormat="0" applyBorder="0" applyAlignment="0" applyProtection="0"/>
    <xf numFmtId="43" fontId="10" fillId="0" borderId="0" applyFont="0" applyFill="0" applyBorder="0" applyAlignment="0" applyProtection="0"/>
    <xf numFmtId="0" fontId="14" fillId="0" borderId="6" applyNumberFormat="0" applyFill="0" applyAlignment="0" applyProtection="0"/>
    <xf numFmtId="0" fontId="15" fillId="0" borderId="7" applyNumberFormat="0" applyFill="0" applyAlignment="0" applyProtection="0"/>
    <xf numFmtId="0" fontId="16" fillId="0" borderId="8"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7" borderId="9" applyNumberFormat="0" applyAlignment="0" applyProtection="0"/>
    <xf numFmtId="0" fontId="19" fillId="8" borderId="10" applyNumberFormat="0" applyAlignment="0" applyProtection="0"/>
    <xf numFmtId="0" fontId="20" fillId="8" borderId="9" applyNumberFormat="0" applyAlignment="0" applyProtection="0"/>
    <xf numFmtId="0" fontId="21" fillId="0" borderId="11" applyNumberFormat="0" applyFill="0" applyAlignment="0" applyProtection="0"/>
    <xf numFmtId="0" fontId="22" fillId="9" borderId="12" applyNumberFormat="0" applyAlignment="0" applyProtection="0"/>
    <xf numFmtId="0" fontId="23" fillId="0" borderId="0" applyNumberFormat="0" applyFill="0" applyBorder="0" applyAlignment="0" applyProtection="0"/>
    <xf numFmtId="0" fontId="10" fillId="10" borderId="13" applyNumberFormat="0" applyFont="0" applyAlignment="0" applyProtection="0"/>
    <xf numFmtId="0" fontId="24" fillId="0" borderId="0" applyNumberFormat="0" applyFill="0" applyBorder="0" applyAlignment="0" applyProtection="0"/>
    <xf numFmtId="0" fontId="8" fillId="0" borderId="14" applyNumberFormat="0" applyFill="0" applyAlignment="0" applyProtection="0"/>
    <xf numFmtId="0" fontId="25"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25" fillId="15"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25" fillId="19"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25" fillId="23"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25" fillId="27" borderId="0" applyNumberFormat="0" applyBorder="0" applyAlignment="0" applyProtection="0"/>
    <xf numFmtId="0" fontId="10" fillId="28" borderId="0" applyNumberFormat="0" applyBorder="0" applyAlignment="0" applyProtection="0"/>
    <xf numFmtId="0" fontId="10" fillId="29" borderId="0" applyNumberFormat="0" applyBorder="0" applyAlignment="0" applyProtection="0"/>
    <xf numFmtId="0" fontId="25" fillId="31" borderId="0" applyNumberFormat="0" applyBorder="0" applyAlignment="0" applyProtection="0"/>
    <xf numFmtId="0" fontId="10" fillId="32" borderId="0" applyNumberFormat="0" applyBorder="0" applyAlignment="0" applyProtection="0"/>
    <xf numFmtId="0" fontId="10" fillId="33" borderId="0" applyNumberFormat="0" applyBorder="0" applyAlignment="0" applyProtection="0"/>
    <xf numFmtId="0" fontId="26" fillId="0" borderId="0" applyNumberFormat="0" applyFill="0" applyBorder="0" applyAlignment="0" applyProtection="0"/>
    <xf numFmtId="0" fontId="27" fillId="6" borderId="0" applyNumberFormat="0" applyBorder="0" applyAlignment="0" applyProtection="0"/>
    <xf numFmtId="0" fontId="25" fillId="14" borderId="0" applyNumberFormat="0" applyBorder="0" applyAlignment="0" applyProtection="0"/>
    <xf numFmtId="0" fontId="25" fillId="18" borderId="0" applyNumberFormat="0" applyBorder="0" applyAlignment="0" applyProtection="0"/>
    <xf numFmtId="0" fontId="25" fillId="22" borderId="0" applyNumberFormat="0" applyBorder="0" applyAlignment="0" applyProtection="0"/>
    <xf numFmtId="0" fontId="25" fillId="26" borderId="0" applyNumberFormat="0" applyBorder="0" applyAlignment="0" applyProtection="0"/>
    <xf numFmtId="0" fontId="25" fillId="30" borderId="0" applyNumberFormat="0" applyBorder="0" applyAlignment="0" applyProtection="0"/>
    <xf numFmtId="0" fontId="25" fillId="34" borderId="0" applyNumberFormat="0" applyBorder="0" applyAlignment="0" applyProtection="0"/>
    <xf numFmtId="0" fontId="28" fillId="0" borderId="0" applyNumberFormat="0" applyFill="0" applyBorder="0" applyAlignment="0" applyProtection="0"/>
    <xf numFmtId="0" fontId="29" fillId="6" borderId="0" applyNumberFormat="0" applyBorder="0" applyAlignment="0" applyProtection="0"/>
    <xf numFmtId="0" fontId="10" fillId="14" borderId="0" applyNumberFormat="0" applyBorder="0" applyAlignment="0" applyProtection="0"/>
    <xf numFmtId="0" fontId="10" fillId="18" borderId="0" applyNumberFormat="0" applyBorder="0" applyAlignment="0" applyProtection="0"/>
    <xf numFmtId="0" fontId="10" fillId="22" borderId="0" applyNumberFormat="0" applyBorder="0" applyAlignment="0" applyProtection="0"/>
    <xf numFmtId="0" fontId="10" fillId="26" borderId="0" applyNumberFormat="0" applyBorder="0" applyAlignment="0" applyProtection="0"/>
    <xf numFmtId="0" fontId="10" fillId="30" borderId="0" applyNumberFormat="0" applyBorder="0" applyAlignment="0" applyProtection="0"/>
    <xf numFmtId="0" fontId="10" fillId="34" borderId="0" applyNumberFormat="0" applyBorder="0" applyAlignment="0" applyProtection="0"/>
    <xf numFmtId="0" fontId="1" fillId="0" borderId="0"/>
    <xf numFmtId="43" fontId="1" fillId="0" borderId="0" applyFont="0" applyFill="0" applyBorder="0" applyAlignment="0" applyProtection="0"/>
    <xf numFmtId="169" fontId="1" fillId="0" borderId="0"/>
    <xf numFmtId="169" fontId="1" fillId="0" borderId="0"/>
    <xf numFmtId="0" fontId="4" fillId="0" borderId="0"/>
    <xf numFmtId="0" fontId="10" fillId="0" borderId="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0" fillId="0" borderId="0"/>
    <xf numFmtId="43" fontId="1" fillId="0" borderId="0" applyFont="0" applyFill="0" applyBorder="0" applyAlignment="0" applyProtection="0"/>
    <xf numFmtId="43" fontId="30" fillId="0" borderId="0" applyFont="0" applyFill="0" applyBorder="0" applyAlignment="0" applyProtection="0"/>
    <xf numFmtId="0" fontId="1" fillId="0" borderId="0"/>
    <xf numFmtId="0" fontId="30" fillId="0" borderId="0"/>
    <xf numFmtId="168" fontId="31" fillId="0" borderId="0"/>
    <xf numFmtId="0" fontId="1" fillId="0" borderId="0"/>
    <xf numFmtId="169" fontId="1" fillId="0" borderId="0"/>
    <xf numFmtId="43" fontId="1" fillId="0" borderId="0" applyFont="0" applyFill="0" applyBorder="0" applyAlignment="0" applyProtection="0"/>
    <xf numFmtId="168" fontId="1" fillId="0" borderId="0"/>
    <xf numFmtId="168" fontId="1" fillId="0" borderId="0"/>
    <xf numFmtId="168" fontId="1" fillId="0" borderId="0"/>
    <xf numFmtId="169" fontId="1" fillId="0" borderId="0"/>
    <xf numFmtId="0" fontId="10" fillId="0" borderId="0"/>
    <xf numFmtId="43" fontId="10" fillId="0" borderId="0" applyFont="0" applyFill="0" applyBorder="0" applyAlignment="0" applyProtection="0"/>
    <xf numFmtId="43" fontId="30" fillId="0" borderId="0" applyFont="0" applyFill="0" applyBorder="0" applyAlignment="0" applyProtection="0"/>
    <xf numFmtId="0" fontId="10" fillId="10" borderId="13" applyNumberFormat="0" applyFont="0" applyAlignment="0" applyProtection="0"/>
    <xf numFmtId="0" fontId="30" fillId="0" borderId="0"/>
    <xf numFmtId="9" fontId="10"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0" fillId="0" borderId="0"/>
    <xf numFmtId="0" fontId="30" fillId="0" borderId="0"/>
    <xf numFmtId="43" fontId="30" fillId="0" borderId="0" applyFont="0" applyFill="0" applyBorder="0" applyAlignment="0" applyProtection="0"/>
    <xf numFmtId="0" fontId="10" fillId="0" borderId="0"/>
    <xf numFmtId="0" fontId="10" fillId="0" borderId="0"/>
    <xf numFmtId="0" fontId="1" fillId="0" borderId="0">
      <alignment horizontal="left" wrapText="1"/>
    </xf>
    <xf numFmtId="9" fontId="10" fillId="0" borderId="0" applyFont="0" applyFill="0" applyBorder="0" applyAlignment="0" applyProtection="0"/>
  </cellStyleXfs>
  <cellXfs count="94">
    <xf numFmtId="0" fontId="0" fillId="0" borderId="0" xfId="0"/>
    <xf numFmtId="0" fontId="2" fillId="2" borderId="3" xfId="1" applyFont="1" applyFill="1" applyBorder="1" applyAlignment="1">
      <alignment horizontal="center" vertical="center" wrapText="1"/>
    </xf>
    <xf numFmtId="0" fontId="4" fillId="2" borderId="0" xfId="0" applyFont="1" applyFill="1" applyAlignment="1">
      <alignment vertical="center"/>
    </xf>
    <xf numFmtId="0" fontId="4" fillId="2" borderId="1" xfId="0" applyFont="1" applyFill="1" applyBorder="1" applyAlignment="1">
      <alignment vertical="center"/>
    </xf>
    <xf numFmtId="0" fontId="5" fillId="2" borderId="2" xfId="0" applyFont="1" applyFill="1" applyBorder="1" applyAlignment="1">
      <alignment horizontal="right" vertical="center"/>
    </xf>
    <xf numFmtId="0" fontId="5" fillId="2" borderId="0" xfId="0" applyFont="1" applyFill="1" applyAlignment="1">
      <alignment horizontal="right" vertical="center"/>
    </xf>
    <xf numFmtId="0" fontId="6" fillId="2" borderId="3" xfId="0" applyFont="1" applyFill="1" applyBorder="1" applyAlignment="1">
      <alignment horizontal="center" vertical="center"/>
    </xf>
    <xf numFmtId="0" fontId="5" fillId="2" borderId="0" xfId="0" applyFont="1" applyFill="1" applyAlignment="1">
      <alignment horizontal="center" vertical="center"/>
    </xf>
    <xf numFmtId="165" fontId="6" fillId="2" borderId="3" xfId="0" applyNumberFormat="1" applyFont="1" applyFill="1" applyBorder="1" applyAlignment="1">
      <alignment horizontal="center" vertical="center"/>
    </xf>
    <xf numFmtId="49" fontId="0" fillId="0" borderId="0" xfId="0" applyNumberFormat="1"/>
    <xf numFmtId="0" fontId="8" fillId="0" borderId="0" xfId="0" applyFont="1" applyAlignment="1">
      <alignment horizontal="center"/>
    </xf>
    <xf numFmtId="0" fontId="7" fillId="4" borderId="5" xfId="0" applyFont="1" applyFill="1" applyBorder="1" applyAlignment="1">
      <alignment horizontal="center"/>
    </xf>
    <xf numFmtId="0" fontId="3" fillId="2" borderId="5" xfId="0" applyFont="1" applyFill="1" applyBorder="1" applyAlignment="1">
      <alignment horizontal="center" vertical="center"/>
    </xf>
    <xf numFmtId="164" fontId="3" fillId="2" borderId="5" xfId="0" applyNumberFormat="1" applyFont="1" applyFill="1" applyBorder="1" applyAlignment="1">
      <alignment horizontal="center" vertical="center"/>
    </xf>
    <xf numFmtId="0" fontId="11" fillId="2" borderId="0" xfId="0" applyFont="1" applyFill="1" applyAlignment="1">
      <alignment vertical="center"/>
    </xf>
    <xf numFmtId="0" fontId="0" fillId="2" borderId="0" xfId="0" applyFill="1"/>
    <xf numFmtId="167" fontId="0" fillId="0" borderId="0" xfId="3" applyNumberFormat="1" applyFont="1"/>
    <xf numFmtId="0" fontId="12" fillId="0" borderId="0" xfId="0" applyFont="1"/>
    <xf numFmtId="166" fontId="12" fillId="0" borderId="0" xfId="0" applyNumberFormat="1" applyFont="1"/>
    <xf numFmtId="0" fontId="8" fillId="0" borderId="0" xfId="0" applyFont="1"/>
    <xf numFmtId="0" fontId="5" fillId="2" borderId="0" xfId="0" applyFont="1" applyFill="1" applyAlignment="1">
      <alignment horizontal="center" vertical="center" wrapText="1"/>
    </xf>
    <xf numFmtId="14" fontId="0" fillId="0" borderId="0" xfId="0" applyNumberFormat="1"/>
    <xf numFmtId="15" fontId="0" fillId="0" borderId="0" xfId="0" applyNumberFormat="1"/>
    <xf numFmtId="11" fontId="0" fillId="0" borderId="0" xfId="0" applyNumberFormat="1"/>
    <xf numFmtId="15" fontId="9" fillId="3" borderId="0" xfId="2" applyNumberFormat="1"/>
    <xf numFmtId="0" fontId="9" fillId="3" borderId="0" xfId="2"/>
    <xf numFmtId="0" fontId="25" fillId="2" borderId="0" xfId="0" applyFont="1" applyFill="1"/>
    <xf numFmtId="1" fontId="0" fillId="0" borderId="0" xfId="0" applyNumberFormat="1"/>
    <xf numFmtId="0" fontId="7" fillId="4" borderId="4" xfId="0" applyFont="1" applyFill="1" applyBorder="1" applyAlignment="1">
      <alignment horizontal="center" wrapText="1"/>
    </xf>
    <xf numFmtId="0" fontId="7" fillId="4" borderId="4" xfId="0" applyFont="1" applyFill="1" applyBorder="1" applyAlignment="1">
      <alignment horizontal="center"/>
    </xf>
    <xf numFmtId="1" fontId="6" fillId="2" borderId="3" xfId="0" applyNumberFormat="1" applyFont="1" applyFill="1" applyBorder="1" applyAlignment="1">
      <alignment horizontal="center" vertical="center"/>
    </xf>
    <xf numFmtId="0" fontId="33" fillId="2" borderId="0" xfId="0" applyFont="1" applyFill="1"/>
    <xf numFmtId="164" fontId="3" fillId="36" borderId="5" xfId="0" applyNumberFormat="1" applyFont="1" applyFill="1" applyBorder="1" applyAlignment="1">
      <alignment horizontal="center" vertical="center"/>
    </xf>
    <xf numFmtId="0" fontId="35" fillId="2" borderId="5" xfId="0" applyFont="1" applyFill="1" applyBorder="1" applyAlignment="1">
      <alignment horizontal="center" vertical="center"/>
    </xf>
    <xf numFmtId="0" fontId="35" fillId="36" borderId="5" xfId="0" applyFont="1" applyFill="1" applyBorder="1" applyAlignment="1">
      <alignment horizontal="center" vertical="center"/>
    </xf>
    <xf numFmtId="0" fontId="36" fillId="2" borderId="0" xfId="0" applyFont="1" applyFill="1" applyAlignment="1">
      <alignment horizontal="right" vertical="center"/>
    </xf>
    <xf numFmtId="1" fontId="37" fillId="2" borderId="0" xfId="0" applyNumberFormat="1" applyFont="1" applyFill="1" applyAlignment="1">
      <alignment horizontal="center" vertical="center"/>
    </xf>
    <xf numFmtId="9" fontId="4" fillId="2" borderId="0" xfId="89" applyFont="1" applyFill="1" applyAlignment="1">
      <alignment vertical="center"/>
    </xf>
    <xf numFmtId="9" fontId="0" fillId="2" borderId="0" xfId="89" applyFont="1" applyFill="1"/>
    <xf numFmtId="0" fontId="7" fillId="4" borderId="5" xfId="0" applyFont="1" applyFill="1" applyBorder="1" applyAlignment="1">
      <alignment horizontal="center"/>
    </xf>
    <xf numFmtId="0" fontId="38" fillId="2" borderId="0" xfId="0" applyFont="1" applyFill="1" applyAlignment="1">
      <alignment vertical="center" wrapText="1"/>
    </xf>
    <xf numFmtId="0" fontId="38" fillId="2" borderId="0" xfId="0" applyFont="1" applyFill="1" applyAlignment="1">
      <alignment vertical="center"/>
    </xf>
    <xf numFmtId="0" fontId="3" fillId="2" borderId="16" xfId="0" applyFont="1" applyFill="1" applyBorder="1" applyAlignment="1">
      <alignment horizontal="center" vertical="center"/>
    </xf>
    <xf numFmtId="164" fontId="3" fillId="2" borderId="16" xfId="0" applyNumberFormat="1" applyFont="1" applyFill="1" applyBorder="1" applyAlignment="1">
      <alignment horizontal="center" vertical="center"/>
    </xf>
    <xf numFmtId="0" fontId="7" fillId="4" borderId="21" xfId="0" applyFont="1" applyFill="1" applyBorder="1" applyAlignment="1">
      <alignment horizontal="center"/>
    </xf>
    <xf numFmtId="0" fontId="3" fillId="2" borderId="20" xfId="0" applyFont="1" applyFill="1" applyBorder="1" applyAlignment="1">
      <alignment horizontal="center" vertical="center"/>
    </xf>
    <xf numFmtId="164" fontId="3" fillId="2" borderId="21" xfId="0" applyNumberFormat="1" applyFont="1" applyFill="1" applyBorder="1" applyAlignment="1">
      <alignment horizontal="center" vertical="center"/>
    </xf>
    <xf numFmtId="0" fontId="3" fillId="2" borderId="22" xfId="0" applyFont="1" applyFill="1" applyBorder="1" applyAlignment="1">
      <alignment horizontal="center" vertical="center"/>
    </xf>
    <xf numFmtId="164" fontId="3" fillId="2" borderId="23" xfId="0" applyNumberFormat="1" applyFont="1" applyFill="1" applyBorder="1" applyAlignment="1">
      <alignment horizontal="center" vertical="center"/>
    </xf>
    <xf numFmtId="170" fontId="3" fillId="2" borderId="23" xfId="0" applyNumberFormat="1" applyFont="1" applyFill="1" applyBorder="1" applyAlignment="1">
      <alignment horizontal="center" vertical="center"/>
    </xf>
    <xf numFmtId="164" fontId="3" fillId="2" borderId="24" xfId="0" applyNumberFormat="1" applyFont="1" applyFill="1" applyBorder="1" applyAlignment="1">
      <alignment horizontal="center" vertical="center"/>
    </xf>
    <xf numFmtId="3" fontId="0" fillId="0" borderId="0" xfId="0" applyNumberFormat="1"/>
    <xf numFmtId="0" fontId="7" fillId="4" borderId="26" xfId="0" applyFont="1" applyFill="1" applyBorder="1" applyAlignment="1">
      <alignment horizontal="center"/>
    </xf>
    <xf numFmtId="164" fontId="3" fillId="2" borderId="26" xfId="0" applyNumberFormat="1" applyFont="1" applyFill="1" applyBorder="1" applyAlignment="1">
      <alignment horizontal="center" vertical="center"/>
    </xf>
    <xf numFmtId="164" fontId="3" fillId="2" borderId="27" xfId="0" applyNumberFormat="1" applyFont="1" applyFill="1" applyBorder="1" applyAlignment="1">
      <alignment horizontal="center" vertical="center"/>
    </xf>
    <xf numFmtId="172" fontId="7" fillId="4" borderId="30" xfId="0" applyNumberFormat="1" applyFont="1" applyFill="1" applyBorder="1" applyAlignment="1">
      <alignment horizontal="center"/>
    </xf>
    <xf numFmtId="164" fontId="3" fillId="2" borderId="30" xfId="0" applyNumberFormat="1" applyFont="1" applyFill="1" applyBorder="1" applyAlignment="1">
      <alignment horizontal="center" vertical="center"/>
    </xf>
    <xf numFmtId="164" fontId="3" fillId="2" borderId="31" xfId="0" applyNumberFormat="1" applyFont="1" applyFill="1" applyBorder="1" applyAlignment="1">
      <alignment horizontal="center" vertical="center"/>
    </xf>
    <xf numFmtId="0" fontId="41" fillId="2" borderId="0" xfId="0" applyFont="1" applyFill="1" applyAlignment="1">
      <alignment vertical="center"/>
    </xf>
    <xf numFmtId="0" fontId="0" fillId="37" borderId="0" xfId="0" applyFill="1"/>
    <xf numFmtId="167" fontId="5" fillId="2" borderId="3" xfId="3" applyNumberFormat="1" applyFont="1" applyFill="1" applyBorder="1" applyAlignment="1">
      <alignment horizontal="center" vertical="center"/>
    </xf>
    <xf numFmtId="0" fontId="9" fillId="3" borderId="32" xfId="2" applyBorder="1"/>
    <xf numFmtId="0" fontId="0" fillId="37" borderId="33" xfId="0" applyFill="1" applyBorder="1"/>
    <xf numFmtId="0" fontId="0" fillId="0" borderId="34" xfId="0" applyBorder="1"/>
    <xf numFmtId="0" fontId="0" fillId="0" borderId="2" xfId="0" applyBorder="1"/>
    <xf numFmtId="0" fontId="0" fillId="0" borderId="35" xfId="0" applyBorder="1"/>
    <xf numFmtId="0" fontId="0" fillId="0" borderId="36" xfId="0" applyBorder="1"/>
    <xf numFmtId="0" fontId="0" fillId="0" borderId="32" xfId="0" applyBorder="1"/>
    <xf numFmtId="0" fontId="0" fillId="0" borderId="33" xfId="0" applyBorder="1"/>
    <xf numFmtId="0" fontId="0" fillId="38" borderId="0" xfId="0" applyFill="1"/>
    <xf numFmtId="15" fontId="0" fillId="38" borderId="0" xfId="0" applyNumberFormat="1" applyFill="1"/>
    <xf numFmtId="0" fontId="9" fillId="38" borderId="0" xfId="2" applyFill="1"/>
    <xf numFmtId="15" fontId="0" fillId="2" borderId="0" xfId="0" applyNumberFormat="1" applyFill="1"/>
    <xf numFmtId="0" fontId="9" fillId="2" borderId="0" xfId="2" applyFill="1"/>
    <xf numFmtId="0" fontId="13" fillId="2" borderId="0" xfId="0" applyFont="1" applyFill="1" applyBorder="1" applyAlignment="1">
      <alignment horizontal="left" vertical="top" wrapText="1"/>
    </xf>
    <xf numFmtId="0" fontId="7" fillId="4" borderId="18" xfId="0" applyFont="1" applyFill="1" applyBorder="1" applyAlignment="1">
      <alignment horizontal="center"/>
    </xf>
    <xf numFmtId="0" fontId="7" fillId="4" borderId="19" xfId="0" applyFont="1" applyFill="1" applyBorder="1" applyAlignment="1">
      <alignment horizontal="center"/>
    </xf>
    <xf numFmtId="0" fontId="7" fillId="4" borderId="5" xfId="0" applyFont="1" applyFill="1" applyBorder="1" applyAlignment="1">
      <alignment horizontal="center"/>
    </xf>
    <xf numFmtId="0" fontId="7" fillId="4" borderId="21" xfId="0" applyFont="1" applyFill="1" applyBorder="1" applyAlignment="1">
      <alignment horizontal="center"/>
    </xf>
    <xf numFmtId="0" fontId="7" fillId="4" borderId="17" xfId="0" applyFont="1" applyFill="1" applyBorder="1" applyAlignment="1">
      <alignment horizontal="center"/>
    </xf>
    <xf numFmtId="0" fontId="7" fillId="4" borderId="20" xfId="0" applyFont="1" applyFill="1" applyBorder="1" applyAlignment="1">
      <alignment horizontal="center"/>
    </xf>
    <xf numFmtId="0" fontId="7" fillId="4" borderId="18" xfId="0" applyFont="1" applyFill="1" applyBorder="1" applyAlignment="1">
      <alignment horizontal="center" wrapText="1"/>
    </xf>
    <xf numFmtId="0" fontId="7" fillId="4" borderId="5" xfId="0" applyFont="1" applyFill="1" applyBorder="1" applyAlignment="1">
      <alignment horizontal="center" wrapText="1"/>
    </xf>
    <xf numFmtId="0" fontId="39" fillId="2" borderId="0" xfId="0" applyFont="1" applyFill="1" applyAlignment="1">
      <alignment horizontal="center" vertical="center"/>
    </xf>
    <xf numFmtId="0" fontId="40" fillId="2" borderId="0" xfId="0" applyFont="1" applyFill="1" applyAlignment="1">
      <alignment horizontal="center" vertical="center"/>
    </xf>
    <xf numFmtId="0" fontId="7" fillId="4" borderId="4" xfId="0" applyFont="1" applyFill="1" applyBorder="1" applyAlignment="1">
      <alignment horizontal="center" wrapText="1"/>
    </xf>
    <xf numFmtId="0" fontId="7" fillId="4" borderId="4" xfId="0" applyFont="1" applyFill="1" applyBorder="1" applyAlignment="1">
      <alignment horizontal="center"/>
    </xf>
    <xf numFmtId="0" fontId="7" fillId="4" borderId="25" xfId="0" applyFont="1" applyFill="1" applyBorder="1" applyAlignment="1">
      <alignment horizontal="center"/>
    </xf>
    <xf numFmtId="0" fontId="7" fillId="4" borderId="26" xfId="0" applyFont="1" applyFill="1" applyBorder="1" applyAlignment="1">
      <alignment horizontal="center"/>
    </xf>
    <xf numFmtId="171" fontId="7" fillId="4" borderId="28" xfId="0" applyNumberFormat="1" applyFont="1" applyFill="1" applyBorder="1" applyAlignment="1">
      <alignment horizontal="center"/>
    </xf>
    <xf numFmtId="171" fontId="7" fillId="4" borderId="29" xfId="0" applyNumberFormat="1" applyFont="1" applyFill="1" applyBorder="1" applyAlignment="1">
      <alignment horizontal="center"/>
    </xf>
    <xf numFmtId="0" fontId="4" fillId="0" borderId="0" xfId="0" applyFont="1" applyFill="1" applyAlignment="1">
      <alignment horizontal="center" vertical="center" wrapText="1"/>
    </xf>
    <xf numFmtId="0" fontId="4" fillId="2" borderId="0" xfId="0" applyFont="1" applyFill="1" applyBorder="1" applyAlignment="1">
      <alignment horizontal="center" vertical="center"/>
    </xf>
    <xf numFmtId="0" fontId="34" fillId="35" borderId="15" xfId="0" applyFont="1" applyFill="1" applyBorder="1" applyAlignment="1">
      <alignment horizontal="left" vertical="center" wrapText="1"/>
    </xf>
  </cellXfs>
  <cellStyles count="90">
    <cellStyle name="20% - Accent1" xfId="19" builtinId="30" customBuiltin="1"/>
    <cellStyle name="20% - Accent2" xfId="22" builtinId="34" customBuiltin="1"/>
    <cellStyle name="20% - Accent3" xfId="25" builtinId="38" customBuiltin="1"/>
    <cellStyle name="20% - Accent4" xfId="28" builtinId="42" customBuiltin="1"/>
    <cellStyle name="20% - Accent5" xfId="31" builtinId="46" customBuiltin="1"/>
    <cellStyle name="20% - Accent6" xfId="34" builtinId="50" customBuiltin="1"/>
    <cellStyle name="40% - Accent1" xfId="20" builtinId="31" customBuiltin="1"/>
    <cellStyle name="40% - Accent2" xfId="23" builtinId="35" customBuiltin="1"/>
    <cellStyle name="40% - Accent3" xfId="26" builtinId="39" customBuiltin="1"/>
    <cellStyle name="40% - Accent4" xfId="29" builtinId="43" customBuiltin="1"/>
    <cellStyle name="40% - Accent5" xfId="32" builtinId="47" customBuiltin="1"/>
    <cellStyle name="40% - Accent6" xfId="35" builtinId="51" customBuiltin="1"/>
    <cellStyle name="60% - Accent1" xfId="46" builtinId="32" customBuiltin="1"/>
    <cellStyle name="60% - Accent1 2" xfId="38" xr:uid="{00000000-0005-0000-0000-00000D000000}"/>
    <cellStyle name="60% - Accent2" xfId="47" builtinId="36" customBuiltin="1"/>
    <cellStyle name="60% - Accent2 2" xfId="39" xr:uid="{00000000-0005-0000-0000-00000F000000}"/>
    <cellStyle name="60% - Accent3" xfId="48" builtinId="40" customBuiltin="1"/>
    <cellStyle name="60% - Accent3 2" xfId="40" xr:uid="{00000000-0005-0000-0000-000011000000}"/>
    <cellStyle name="60% - Accent4" xfId="49" builtinId="44" customBuiltin="1"/>
    <cellStyle name="60% - Accent4 2" xfId="41" xr:uid="{00000000-0005-0000-0000-000013000000}"/>
    <cellStyle name="60% - Accent5" xfId="50" builtinId="48" customBuiltin="1"/>
    <cellStyle name="60% - Accent5 2" xfId="42" xr:uid="{00000000-0005-0000-0000-000015000000}"/>
    <cellStyle name="60% - Accent6" xfId="51" builtinId="52" customBuiltin="1"/>
    <cellStyle name="60% - Accent6 2" xfId="43" xr:uid="{00000000-0005-0000-0000-000017000000}"/>
    <cellStyle name="Accent1" xfId="18" builtinId="29" customBuiltin="1"/>
    <cellStyle name="Accent2" xfId="21" builtinId="33" customBuiltin="1"/>
    <cellStyle name="Accent3" xfId="24" builtinId="37" customBuiltin="1"/>
    <cellStyle name="Accent4" xfId="27" builtinId="41" customBuiltin="1"/>
    <cellStyle name="Accent5" xfId="30" builtinId="45" customBuiltin="1"/>
    <cellStyle name="Accent6" xfId="33" builtinId="49" customBuiltin="1"/>
    <cellStyle name="Bad" xfId="8" builtinId="27" customBuiltin="1"/>
    <cellStyle name="Calculation" xfId="11" builtinId="22" customBuiltin="1"/>
    <cellStyle name="Check Cell" xfId="13" builtinId="23" customBuiltin="1"/>
    <cellStyle name="Comma" xfId="3" builtinId="3"/>
    <cellStyle name="Comma 10" xfId="69" xr:uid="{00000000-0005-0000-0000-000022000000}"/>
    <cellStyle name="Comma 2" xfId="62" xr:uid="{00000000-0005-0000-0000-000023000000}"/>
    <cellStyle name="Comma 3" xfId="53" xr:uid="{00000000-0005-0000-0000-000024000000}"/>
    <cellStyle name="Comma 4" xfId="58" xr:uid="{00000000-0005-0000-0000-000025000000}"/>
    <cellStyle name="Comma 5" xfId="63" xr:uid="{00000000-0005-0000-0000-000026000000}"/>
    <cellStyle name="Comma 6" xfId="75" xr:uid="{00000000-0005-0000-0000-000027000000}"/>
    <cellStyle name="Comma 7" xfId="76" xr:uid="{00000000-0005-0000-0000-000028000000}"/>
    <cellStyle name="Comma 8" xfId="81" xr:uid="{00000000-0005-0000-0000-000029000000}"/>
    <cellStyle name="Comma 9" xfId="85" xr:uid="{00000000-0005-0000-0000-00002A000000}"/>
    <cellStyle name="Explanatory Text" xfId="16" builtinId="53" customBuiltin="1"/>
    <cellStyle name="Good" xfId="2" builtinId="26" customBuiltin="1"/>
    <cellStyle name="Heading 1" xfId="4" builtinId="16" customBuiltin="1"/>
    <cellStyle name="Heading 2" xfId="5" builtinId="17" customBuiltin="1"/>
    <cellStyle name="Heading 3" xfId="6" builtinId="18" customBuiltin="1"/>
    <cellStyle name="Heading 4" xfId="7" builtinId="19" customBuiltin="1"/>
    <cellStyle name="Input" xfId="9" builtinId="20" customBuiltin="1"/>
    <cellStyle name="Linked Cell" xfId="12" builtinId="24" customBuiltin="1"/>
    <cellStyle name="Neutral" xfId="45" builtinId="28" customBuiltin="1"/>
    <cellStyle name="Neutral 2" xfId="37" xr:uid="{00000000-0005-0000-0000-000034000000}"/>
    <cellStyle name="Normal" xfId="0" builtinId="0"/>
    <cellStyle name="Normal 10" xfId="67" xr:uid="{00000000-0005-0000-0000-000036000000}"/>
    <cellStyle name="Normal 11" xfId="65" xr:uid="{00000000-0005-0000-0000-000037000000}"/>
    <cellStyle name="Normal 12" xfId="74" xr:uid="{00000000-0005-0000-0000-000038000000}"/>
    <cellStyle name="Normal 13" xfId="78" xr:uid="{00000000-0005-0000-0000-000039000000}"/>
    <cellStyle name="Normal 14" xfId="80" xr:uid="{00000000-0005-0000-0000-00003A000000}"/>
    <cellStyle name="Normal 15" xfId="83" xr:uid="{00000000-0005-0000-0000-00003B000000}"/>
    <cellStyle name="Normal 16" xfId="84" xr:uid="{00000000-0005-0000-0000-00003C000000}"/>
    <cellStyle name="Normal 17" xfId="86" xr:uid="{00000000-0005-0000-0000-00003D000000}"/>
    <cellStyle name="Normal 18" xfId="87" xr:uid="{00000000-0005-0000-0000-00003E000000}"/>
    <cellStyle name="Normal 19" xfId="66" xr:uid="{00000000-0005-0000-0000-00003F000000}"/>
    <cellStyle name="Normal 2" xfId="1" xr:uid="{00000000-0005-0000-0000-000040000000}"/>
    <cellStyle name="Normal 2 2" xfId="56" xr:uid="{00000000-0005-0000-0000-000041000000}"/>
    <cellStyle name="Normal 2 2 2" xfId="64" xr:uid="{00000000-0005-0000-0000-000042000000}"/>
    <cellStyle name="Normal 2 3" xfId="52" xr:uid="{00000000-0005-0000-0000-000043000000}"/>
    <cellStyle name="Normal 2 4" xfId="72" xr:uid="{00000000-0005-0000-0000-000044000000}"/>
    <cellStyle name="Normal 23" xfId="88" xr:uid="{00000000-0005-0000-0000-000045000000}"/>
    <cellStyle name="Normal 3" xfId="70" xr:uid="{00000000-0005-0000-0000-000046000000}"/>
    <cellStyle name="Normal 3 2" xfId="71" xr:uid="{00000000-0005-0000-0000-000047000000}"/>
    <cellStyle name="Normal 4" xfId="73" xr:uid="{00000000-0005-0000-0000-000048000000}"/>
    <cellStyle name="Normal 5" xfId="61" xr:uid="{00000000-0005-0000-0000-000049000000}"/>
    <cellStyle name="Normal 6" xfId="57" xr:uid="{00000000-0005-0000-0000-00004A000000}"/>
    <cellStyle name="Normal 7" xfId="54" xr:uid="{00000000-0005-0000-0000-00004B000000}"/>
    <cellStyle name="Normal 8" xfId="68" xr:uid="{00000000-0005-0000-0000-00004C000000}"/>
    <cellStyle name="Normal 9" xfId="55" xr:uid="{00000000-0005-0000-0000-00004D000000}"/>
    <cellStyle name="Note" xfId="15" builtinId="10" customBuiltin="1"/>
    <cellStyle name="Note 2" xfId="77" xr:uid="{00000000-0005-0000-0000-00004F000000}"/>
    <cellStyle name="Output" xfId="10" builtinId="21" customBuiltin="1"/>
    <cellStyle name="Percent" xfId="89" builtinId="5"/>
    <cellStyle name="Percent 2" xfId="59" xr:uid="{00000000-0005-0000-0000-000051000000}"/>
    <cellStyle name="Percent 3" xfId="60" xr:uid="{00000000-0005-0000-0000-000052000000}"/>
    <cellStyle name="Percent 4" xfId="79" xr:uid="{00000000-0005-0000-0000-000053000000}"/>
    <cellStyle name="Percent 5" xfId="82" xr:uid="{00000000-0005-0000-0000-000054000000}"/>
    <cellStyle name="Title" xfId="44" builtinId="15" customBuiltin="1"/>
    <cellStyle name="Title 2" xfId="36" xr:uid="{00000000-0005-0000-0000-000056000000}"/>
    <cellStyle name="Total" xfId="17" builtinId="25" customBuiltin="1"/>
    <cellStyle name="Warning Text" xfId="14" builtinId="11" customBuiltin="1"/>
  </cellStyles>
  <dxfs count="13">
    <dxf>
      <fill>
        <patternFill>
          <bgColor theme="4" tint="0.59996337778862885"/>
        </patternFill>
      </fill>
    </dxf>
    <dxf>
      <fill>
        <patternFill>
          <bgColor rgb="FFBFBFBF"/>
        </patternFill>
      </fill>
    </dxf>
    <dxf>
      <fill>
        <patternFill>
          <bgColor theme="4" tint="0.59996337778862885"/>
        </patternFill>
      </fill>
    </dxf>
    <dxf>
      <fill>
        <patternFill>
          <bgColor rgb="FFBFBFBF"/>
        </patternFill>
      </fill>
    </dxf>
    <dxf>
      <fill>
        <patternFill>
          <bgColor theme="4" tint="0.59996337778862885"/>
        </patternFill>
      </fill>
    </dxf>
    <dxf>
      <fill>
        <patternFill>
          <bgColor rgb="FFBFBFBF"/>
        </patternFill>
      </fill>
    </dxf>
    <dxf>
      <fill>
        <patternFill>
          <bgColor theme="4" tint="0.59996337778862885"/>
        </patternFill>
      </fill>
    </dxf>
    <dxf>
      <fill>
        <patternFill>
          <bgColor rgb="FFBFBFBF"/>
        </patternFill>
      </fill>
    </dxf>
    <dxf>
      <font>
        <color rgb="FF9C0006"/>
      </font>
      <fill>
        <patternFill>
          <bgColor rgb="FFFFC7CE"/>
        </patternFill>
      </fill>
    </dxf>
    <dxf>
      <font>
        <color rgb="FFFF0000"/>
      </font>
      <fill>
        <patternFill>
          <bgColor theme="7" tint="0.79998168889431442"/>
        </patternFill>
      </fill>
    </dxf>
    <dxf>
      <font>
        <b/>
        <i val="0"/>
        <color rgb="FFC00000"/>
      </font>
      <fill>
        <patternFill>
          <bgColor rgb="FFFF9999"/>
        </patternFill>
      </fill>
    </dxf>
    <dxf>
      <fill>
        <patternFill>
          <bgColor theme="4" tint="0.59996337778862885"/>
        </patternFill>
      </fill>
    </dxf>
    <dxf>
      <font>
        <color theme="7" tint="0.79998168889431442"/>
      </font>
      <fill>
        <patternFill>
          <bgColor theme="7" tint="0.79998168889431442"/>
        </patternFill>
      </fill>
    </dxf>
  </dxfs>
  <tableStyles count="0" defaultTableStyle="TableStyleMedium2" defaultPivotStyle="PivotStyleLight16"/>
  <colors>
    <mruColors>
      <color rgb="FFFF9999"/>
      <color rgb="FFBFBFBF"/>
      <color rgb="FF1A1D5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6.4510127826465313E-2"/>
          <c:y val="0.12200435729847495"/>
          <c:w val="0.89978039105420782"/>
          <c:h val="0.79535656082205397"/>
        </c:manualLayout>
      </c:layout>
      <c:scatterChart>
        <c:scatterStyle val="smoothMarker"/>
        <c:varyColors val="0"/>
        <c:ser>
          <c:idx val="0"/>
          <c:order val="0"/>
          <c:tx>
            <c:strRef>
              <c:f>Table!$F$11</c:f>
              <c:strCache>
                <c:ptCount val="1"/>
                <c:pt idx="0">
                  <c:v>Observed Event Day Load (MWh/hour)</c:v>
                </c:pt>
              </c:strCache>
            </c:strRef>
          </c:tx>
          <c:spPr>
            <a:ln w="28575" cap="rnd">
              <a:solidFill>
                <a:srgbClr val="4472C4">
                  <a:lumMod val="60000"/>
                  <a:lumOff val="40000"/>
                </a:srgbClr>
              </a:solidFill>
              <a:round/>
            </a:ln>
            <a:effectLst/>
          </c:spPr>
          <c:marker>
            <c:symbol val="none"/>
          </c:marker>
          <c:xVal>
            <c:numRef>
              <c:f>Table!$D$14:$D$37</c:f>
              <c:numCache>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Cache>
            </c:numRef>
          </c:xVal>
          <c:yVal>
            <c:numRef>
              <c:f>Table!$F$14:$F$37</c:f>
              <c:numCache>
                <c:formatCode>#,##0.0</c:formatCode>
                <c:ptCount val="24"/>
                <c:pt idx="0">
                  <c:v>9.0477641000000002</c:v>
                </c:pt>
                <c:pt idx="1">
                  <c:v>9.0005138000000002</c:v>
                </c:pt>
                <c:pt idx="2">
                  <c:v>8.7757641</c:v>
                </c:pt>
                <c:pt idx="3">
                  <c:v>9.0280732000000015</c:v>
                </c:pt>
                <c:pt idx="4">
                  <c:v>9.2363119999999999</c:v>
                </c:pt>
                <c:pt idx="5">
                  <c:v>9.6211420000000007</c:v>
                </c:pt>
                <c:pt idx="6">
                  <c:v>10.602874</c:v>
                </c:pt>
                <c:pt idx="7">
                  <c:v>11.413821</c:v>
                </c:pt>
                <c:pt idx="8">
                  <c:v>12.920147000000002</c:v>
                </c:pt>
                <c:pt idx="9">
                  <c:v>13.994586</c:v>
                </c:pt>
                <c:pt idx="10">
                  <c:v>14.971011000000001</c:v>
                </c:pt>
                <c:pt idx="11">
                  <c:v>16.199845</c:v>
                </c:pt>
                <c:pt idx="12">
                  <c:v>16.832927999999999</c:v>
                </c:pt>
                <c:pt idx="13">
                  <c:v>17.251618000000001</c:v>
                </c:pt>
                <c:pt idx="14">
                  <c:v>17.621950000000002</c:v>
                </c:pt>
                <c:pt idx="15">
                  <c:v>17.882328000000001</c:v>
                </c:pt>
                <c:pt idx="16">
                  <c:v>18.328934</c:v>
                </c:pt>
                <c:pt idx="17">
                  <c:v>17.676424999999998</c:v>
                </c:pt>
                <c:pt idx="18">
                  <c:v>17.473758999999998</c:v>
                </c:pt>
                <c:pt idx="19">
                  <c:v>17.486684</c:v>
                </c:pt>
                <c:pt idx="20">
                  <c:v>16.367332000000001</c:v>
                </c:pt>
                <c:pt idx="21">
                  <c:v>14.028816000000001</c:v>
                </c:pt>
                <c:pt idx="22">
                  <c:v>10.577682000000001</c:v>
                </c:pt>
                <c:pt idx="23">
                  <c:v>9.7526107</c:v>
                </c:pt>
              </c:numCache>
            </c:numRef>
          </c:yVal>
          <c:smooth val="1"/>
          <c:extLst>
            <c:ext xmlns:c16="http://schemas.microsoft.com/office/drawing/2014/chart" uri="{C3380CC4-5D6E-409C-BE32-E72D297353CC}">
              <c16:uniqueId val="{00000000-F894-42F4-B36B-1986F6160401}"/>
            </c:ext>
          </c:extLst>
        </c:ser>
        <c:ser>
          <c:idx val="2"/>
          <c:order val="1"/>
          <c:tx>
            <c:strRef>
              <c:f>Table!$E$11</c:f>
              <c:strCache>
                <c:ptCount val="1"/>
                <c:pt idx="0">
                  <c:v>Estimated Reference Load (MWh/hour)</c:v>
                </c:pt>
              </c:strCache>
            </c:strRef>
          </c:tx>
          <c:spPr>
            <a:ln w="38100" cap="rnd">
              <a:solidFill>
                <a:srgbClr val="1A1D5D"/>
              </a:solidFill>
              <a:prstDash val="sysDot"/>
              <a:round/>
            </a:ln>
            <a:effectLst/>
          </c:spPr>
          <c:marker>
            <c:symbol val="none"/>
          </c:marker>
          <c:xVal>
            <c:numRef>
              <c:f>Table!$D$14:$D$37</c:f>
              <c:numCache>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Cache>
            </c:numRef>
          </c:xVal>
          <c:yVal>
            <c:numRef>
              <c:f>Table!$E$14:$E$37</c:f>
              <c:numCache>
                <c:formatCode>#,##0.0</c:formatCode>
                <c:ptCount val="24"/>
                <c:pt idx="0">
                  <c:v>9.1280012199999998</c:v>
                </c:pt>
                <c:pt idx="1">
                  <c:v>8.9698612900000008</c:v>
                </c:pt>
                <c:pt idx="2">
                  <c:v>8.7276197100000008</c:v>
                </c:pt>
                <c:pt idx="3">
                  <c:v>8.9794122500000011</c:v>
                </c:pt>
                <c:pt idx="4">
                  <c:v>9.1763792399999993</c:v>
                </c:pt>
                <c:pt idx="5">
                  <c:v>9.5951360300000008</c:v>
                </c:pt>
                <c:pt idx="6">
                  <c:v>10.606554165</c:v>
                </c:pt>
                <c:pt idx="7">
                  <c:v>11.39451139</c:v>
                </c:pt>
                <c:pt idx="8">
                  <c:v>12.991125950000002</c:v>
                </c:pt>
                <c:pt idx="9">
                  <c:v>13.968562990000001</c:v>
                </c:pt>
                <c:pt idx="10">
                  <c:v>14.984251610000001</c:v>
                </c:pt>
                <c:pt idx="11">
                  <c:v>16.197400535</c:v>
                </c:pt>
                <c:pt idx="12">
                  <c:v>16.86038623</c:v>
                </c:pt>
                <c:pt idx="13">
                  <c:v>17.213827390000002</c:v>
                </c:pt>
                <c:pt idx="14">
                  <c:v>17.538721540000001</c:v>
                </c:pt>
                <c:pt idx="15">
                  <c:v>17.704418100000002</c:v>
                </c:pt>
                <c:pt idx="16">
                  <c:v>17.968147999999999</c:v>
                </c:pt>
                <c:pt idx="17">
                  <c:v>18.462195999999999</c:v>
                </c:pt>
                <c:pt idx="18">
                  <c:v>18.772427999999998</c:v>
                </c:pt>
                <c:pt idx="19">
                  <c:v>18.366534099999999</c:v>
                </c:pt>
                <c:pt idx="20">
                  <c:v>16.7512823</c:v>
                </c:pt>
                <c:pt idx="21">
                  <c:v>13.922293100000001</c:v>
                </c:pt>
                <c:pt idx="22">
                  <c:v>10.482686170000001</c:v>
                </c:pt>
                <c:pt idx="23">
                  <c:v>9.6199697999999998</c:v>
                </c:pt>
              </c:numCache>
            </c:numRef>
          </c:yVal>
          <c:smooth val="1"/>
          <c:extLst>
            <c:ext xmlns:c16="http://schemas.microsoft.com/office/drawing/2014/chart" uri="{C3380CC4-5D6E-409C-BE32-E72D297353CC}">
              <c16:uniqueId val="{00000001-F894-42F4-B36B-1986F6160401}"/>
            </c:ext>
          </c:extLst>
        </c:ser>
        <c:ser>
          <c:idx val="1"/>
          <c:order val="4"/>
          <c:tx>
            <c:strRef>
              <c:f>Table!$G$11</c:f>
              <c:strCache>
                <c:ptCount val="1"/>
                <c:pt idx="0">
                  <c:v>Estimated Load Impact (MWh/hour)</c:v>
                </c:pt>
              </c:strCache>
            </c:strRef>
          </c:tx>
          <c:spPr>
            <a:ln w="28575" cap="rnd">
              <a:solidFill>
                <a:srgbClr val="1A1D5D"/>
              </a:solidFill>
              <a:round/>
            </a:ln>
            <a:effectLst/>
          </c:spPr>
          <c:marker>
            <c:symbol val="none"/>
          </c:marker>
          <c:xVal>
            <c:numRef>
              <c:f>Table!$D$14:$D$37</c:f>
              <c:numCache>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Cache>
            </c:numRef>
          </c:xVal>
          <c:yVal>
            <c:numRef>
              <c:f>Table!$G$14:$G$37</c:f>
              <c:numCache>
                <c:formatCode>#,##0.0</c:formatCode>
                <c:ptCount val="24"/>
                <c:pt idx="0">
                  <c:v>8.0237120000000009E-2</c:v>
                </c:pt>
                <c:pt idx="1">
                  <c:v>-3.0652510000000001E-2</c:v>
                </c:pt>
                <c:pt idx="2">
                  <c:v>-4.8144390000000002E-2</c:v>
                </c:pt>
                <c:pt idx="3">
                  <c:v>-4.8660950000000001E-2</c:v>
                </c:pt>
                <c:pt idx="4">
                  <c:v>-5.9932760000000002E-2</c:v>
                </c:pt>
                <c:pt idx="5">
                  <c:v>-2.6005970000000003E-2</c:v>
                </c:pt>
                <c:pt idx="6">
                  <c:v>3.680165E-3</c:v>
                </c:pt>
                <c:pt idx="7">
                  <c:v>-1.9309610000000001E-2</c:v>
                </c:pt>
                <c:pt idx="8">
                  <c:v>7.0978949999999999E-2</c:v>
                </c:pt>
                <c:pt idx="9">
                  <c:v>-2.6023009999999999E-2</c:v>
                </c:pt>
                <c:pt idx="10">
                  <c:v>1.324061E-2</c:v>
                </c:pt>
                <c:pt idx="11">
                  <c:v>-2.4444650000000003E-3</c:v>
                </c:pt>
                <c:pt idx="12">
                  <c:v>2.745823E-2</c:v>
                </c:pt>
                <c:pt idx="13">
                  <c:v>-3.7790610000000002E-2</c:v>
                </c:pt>
                <c:pt idx="14">
                  <c:v>-8.3228460000000004E-2</c:v>
                </c:pt>
                <c:pt idx="15">
                  <c:v>-0.17790990000000001</c:v>
                </c:pt>
                <c:pt idx="16">
                  <c:v>-0.360786</c:v>
                </c:pt>
                <c:pt idx="17">
                  <c:v>0.785771</c:v>
                </c:pt>
                <c:pt idx="18">
                  <c:v>1.2986690000000001</c:v>
                </c:pt>
                <c:pt idx="19">
                  <c:v>0.87985009999999997</c:v>
                </c:pt>
                <c:pt idx="20">
                  <c:v>0.38395030000000002</c:v>
                </c:pt>
                <c:pt idx="21">
                  <c:v>-0.1065229</c:v>
                </c:pt>
                <c:pt idx="22">
                  <c:v>-9.4995830000000003E-2</c:v>
                </c:pt>
                <c:pt idx="23">
                  <c:v>-0.13264089999999998</c:v>
                </c:pt>
              </c:numCache>
            </c:numRef>
          </c:yVal>
          <c:smooth val="1"/>
          <c:extLst>
            <c:ext xmlns:c16="http://schemas.microsoft.com/office/drawing/2014/chart" uri="{C3380CC4-5D6E-409C-BE32-E72D297353CC}">
              <c16:uniqueId val="{00000000-2E63-4D76-8C30-BA4E5F360C5E}"/>
            </c:ext>
          </c:extLst>
        </c:ser>
        <c:dLbls>
          <c:showLegendKey val="0"/>
          <c:showVal val="0"/>
          <c:showCatName val="0"/>
          <c:showSerName val="0"/>
          <c:showPercent val="0"/>
          <c:showBubbleSize val="0"/>
        </c:dLbls>
        <c:axId val="480612448"/>
        <c:axId val="486495584"/>
      </c:scatterChart>
      <c:scatterChart>
        <c:scatterStyle val="smoothMarker"/>
        <c:varyColors val="0"/>
        <c:ser>
          <c:idx val="3"/>
          <c:order val="2"/>
          <c:tx>
            <c:v>Hour Start</c:v>
          </c:tx>
          <c:spPr>
            <a:ln w="19050" cap="rnd">
              <a:solidFill>
                <a:schemeClr val="accent4"/>
              </a:solidFill>
              <a:round/>
            </a:ln>
            <a:effectLst/>
          </c:spPr>
          <c:marker>
            <c:symbol val="none"/>
          </c:marker>
          <c:errBars>
            <c:errDir val="y"/>
            <c:errBarType val="both"/>
            <c:errValType val="cust"/>
            <c:noEndCap val="1"/>
            <c:plus>
              <c:numLit>
                <c:formatCode>General</c:formatCode>
                <c:ptCount val="1"/>
                <c:pt idx="0">
                  <c:v>2.5</c:v>
                </c:pt>
              </c:numLit>
            </c:plus>
            <c:minus>
              <c:numLit>
                <c:formatCode>General</c:formatCode>
                <c:ptCount val="1"/>
                <c:pt idx="0">
                  <c:v>2.5</c:v>
                </c:pt>
              </c:numLit>
            </c:minus>
            <c:spPr>
              <a:noFill/>
              <a:ln w="12700" cap="flat" cmpd="sng" algn="ctr">
                <a:solidFill>
                  <a:schemeClr val="bg1">
                    <a:lumMod val="50000"/>
                  </a:schemeClr>
                </a:solidFill>
                <a:prstDash val="dash"/>
                <a:round/>
              </a:ln>
              <a:effectLst/>
            </c:spPr>
          </c:errBars>
          <c:errBars>
            <c:errDir val="x"/>
            <c:errBarType val="both"/>
            <c:errValType val="fixedVal"/>
            <c:noEndCap val="0"/>
            <c:val val="1"/>
            <c:spPr>
              <a:noFill/>
              <a:ln w="9525" cap="flat" cmpd="sng" algn="ctr">
                <a:noFill/>
                <a:round/>
              </a:ln>
              <a:effectLst/>
            </c:spPr>
          </c:errBars>
          <c:xVal>
            <c:numRef>
              <c:f>Table!$F$7</c:f>
              <c:numCache>
                <c:formatCode>_(* #,##0_);_(* \(#,##0\);_(* "-"??_);_(@_)</c:formatCode>
                <c:ptCount val="1"/>
                <c:pt idx="0">
                  <c:v>19</c:v>
                </c:pt>
              </c:numCache>
            </c:numRef>
          </c:xVal>
          <c:yVal>
            <c:numLit>
              <c:formatCode>General</c:formatCode>
              <c:ptCount val="1"/>
              <c:pt idx="0">
                <c:v>1</c:v>
              </c:pt>
            </c:numLit>
          </c:yVal>
          <c:smooth val="1"/>
          <c:extLst>
            <c:ext xmlns:c16="http://schemas.microsoft.com/office/drawing/2014/chart" uri="{C3380CC4-5D6E-409C-BE32-E72D297353CC}">
              <c16:uniqueId val="{00000003-F894-42F4-B36B-1986F6160401}"/>
            </c:ext>
          </c:extLst>
        </c:ser>
        <c:ser>
          <c:idx val="4"/>
          <c:order val="3"/>
          <c:tx>
            <c:v>Hour End</c:v>
          </c:tx>
          <c:spPr>
            <a:ln w="19050" cap="rnd">
              <a:solidFill>
                <a:schemeClr val="accent5"/>
              </a:solidFill>
              <a:round/>
            </a:ln>
            <a:effectLst/>
          </c:spPr>
          <c:marker>
            <c:symbol val="none"/>
          </c:marker>
          <c:errBars>
            <c:errDir val="y"/>
            <c:errBarType val="both"/>
            <c:errValType val="cust"/>
            <c:noEndCap val="1"/>
            <c:plus>
              <c:numLit>
                <c:formatCode>General</c:formatCode>
                <c:ptCount val="1"/>
                <c:pt idx="0">
                  <c:v>2.5</c:v>
                </c:pt>
              </c:numLit>
            </c:plus>
            <c:minus>
              <c:numLit>
                <c:formatCode>General</c:formatCode>
                <c:ptCount val="1"/>
                <c:pt idx="0">
                  <c:v>2.5</c:v>
                </c:pt>
              </c:numLit>
            </c:minus>
            <c:spPr>
              <a:noFill/>
              <a:ln w="12700" cap="flat" cmpd="sng" algn="ctr">
                <a:solidFill>
                  <a:schemeClr val="bg1">
                    <a:lumMod val="50000"/>
                  </a:schemeClr>
                </a:solidFill>
                <a:prstDash val="dash"/>
                <a:round/>
              </a:ln>
              <a:effectLst/>
            </c:spPr>
          </c:errBars>
          <c:errBars>
            <c:errDir val="x"/>
            <c:errBarType val="both"/>
            <c:errValType val="fixedVal"/>
            <c:noEndCap val="0"/>
            <c:val val="1"/>
            <c:spPr>
              <a:noFill/>
              <a:ln w="9525" cap="flat" cmpd="sng" algn="ctr">
                <a:noFill/>
                <a:round/>
              </a:ln>
              <a:effectLst/>
            </c:spPr>
          </c:errBars>
          <c:xVal>
            <c:numRef>
              <c:f>Table!$H$7</c:f>
              <c:numCache>
                <c:formatCode>_(* #,##0_);_(* \(#,##0\);_(* "-"??_);_(@_)</c:formatCode>
                <c:ptCount val="1"/>
                <c:pt idx="0">
                  <c:v>19</c:v>
                </c:pt>
              </c:numCache>
            </c:numRef>
          </c:xVal>
          <c:yVal>
            <c:numLit>
              <c:formatCode>General</c:formatCode>
              <c:ptCount val="1"/>
              <c:pt idx="0">
                <c:v>1</c:v>
              </c:pt>
            </c:numLit>
          </c:yVal>
          <c:smooth val="1"/>
          <c:extLst>
            <c:ext xmlns:c16="http://schemas.microsoft.com/office/drawing/2014/chart" uri="{C3380CC4-5D6E-409C-BE32-E72D297353CC}">
              <c16:uniqueId val="{00000004-F894-42F4-B36B-1986F6160401}"/>
            </c:ext>
          </c:extLst>
        </c:ser>
        <c:dLbls>
          <c:showLegendKey val="0"/>
          <c:showVal val="0"/>
          <c:showCatName val="0"/>
          <c:showSerName val="0"/>
          <c:showPercent val="0"/>
          <c:showBubbleSize val="0"/>
        </c:dLbls>
        <c:axId val="421186880"/>
        <c:axId val="421186320"/>
      </c:scatterChart>
      <c:valAx>
        <c:axId val="480612448"/>
        <c:scaling>
          <c:orientation val="minMax"/>
          <c:max val="24"/>
          <c:min val="1"/>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Hour-Ending</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no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86495584"/>
        <c:crosses val="autoZero"/>
        <c:crossBetween val="midCat"/>
        <c:majorUnit val="1"/>
      </c:valAx>
      <c:valAx>
        <c:axId val="486495584"/>
        <c:scaling>
          <c:orientation val="minMax"/>
          <c:min val="0"/>
        </c:scaling>
        <c:delete val="0"/>
        <c:axPos val="l"/>
        <c:majorGridlines>
          <c:spPr>
            <a:ln w="9525" cap="flat" cmpd="sng" algn="ctr">
              <a:solidFill>
                <a:schemeClr val="bg1">
                  <a:lumMod val="65000"/>
                </a:schemeClr>
              </a:solidFill>
              <a:round/>
            </a:ln>
            <a:effectLst/>
          </c:spPr>
        </c:majorGridlines>
        <c:title>
          <c:tx>
            <c:strRef>
              <c:f>Table!$A$3</c:f>
              <c:strCache>
                <c:ptCount val="1"/>
                <c:pt idx="0">
                  <c:v>MW</c:v>
                </c:pt>
              </c:strCache>
            </c:strRef>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80612448"/>
        <c:crosses val="autoZero"/>
        <c:crossBetween val="midCat"/>
      </c:valAx>
      <c:valAx>
        <c:axId val="421186320"/>
        <c:scaling>
          <c:orientation val="minMax"/>
          <c:max val="2.5"/>
          <c:min val="0"/>
        </c:scaling>
        <c:delete val="0"/>
        <c:axPos val="r"/>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noFill/>
                <a:latin typeface="+mn-lt"/>
                <a:ea typeface="+mn-ea"/>
                <a:cs typeface="+mn-cs"/>
              </a:defRPr>
            </a:pPr>
            <a:endParaRPr lang="en-US"/>
          </a:p>
        </c:txPr>
        <c:crossAx val="421186880"/>
        <c:crosses val="max"/>
        <c:crossBetween val="midCat"/>
      </c:valAx>
      <c:valAx>
        <c:axId val="421186880"/>
        <c:scaling>
          <c:orientation val="minMax"/>
        </c:scaling>
        <c:delete val="1"/>
        <c:axPos val="b"/>
        <c:numFmt formatCode="_(* #,##0_);_(* \(#,##0\);_(* &quot;-&quot;??_);_(@_)" sourceLinked="1"/>
        <c:majorTickMark val="out"/>
        <c:minorTickMark val="none"/>
        <c:tickLblPos val="nextTo"/>
        <c:crossAx val="421186320"/>
        <c:crosses val="autoZero"/>
        <c:crossBetween val="midCat"/>
      </c:valAx>
      <c:spPr>
        <a:solidFill>
          <a:schemeClr val="bg1"/>
        </a:solidFill>
        <a:ln>
          <a:noFill/>
        </a:ln>
        <a:effectLst/>
      </c:spPr>
    </c:plotArea>
    <c:legend>
      <c:legendPos val="b"/>
      <c:legendEntry>
        <c:idx val="3"/>
        <c:delete val="1"/>
      </c:legendEntry>
      <c:legendEntry>
        <c:idx val="4"/>
        <c:delete val="1"/>
      </c:legendEntry>
      <c:layout>
        <c:manualLayout>
          <c:xMode val="edge"/>
          <c:yMode val="edge"/>
          <c:x val="0.53900800869709597"/>
          <c:y val="1.1618776411118543E-2"/>
          <c:w val="0.46099192918707971"/>
          <c:h val="8.2920715156700422E-2"/>
        </c:manualLayout>
      </c:layout>
      <c:overlay val="0"/>
      <c:spPr>
        <a:solidFill>
          <a:schemeClr val="bg1"/>
        </a:solid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lumMod val="85000"/>
      </a:schemeClr>
    </a:solidFill>
    <a:ln w="9525" cap="flat" cmpd="sng" algn="ctr">
      <a:solidFill>
        <a:schemeClr val="tx1">
          <a:lumMod val="15000"/>
          <a:lumOff val="85000"/>
        </a:schemeClr>
      </a:solidFill>
      <a:round/>
    </a:ln>
    <a:effectLst/>
  </c:spPr>
  <c:txPr>
    <a:bodyPr/>
    <a:lstStyle/>
    <a:p>
      <a:pPr>
        <a:defRPr baseline="0">
          <a:solidFill>
            <a:sysClr val="windowText" lastClr="000000"/>
          </a:solidFill>
        </a:defRPr>
      </a:pPr>
      <a:endParaRPr lang="en-US"/>
    </a:p>
  </c:txPr>
  <c:printSettings>
    <c:headerFooter/>
    <c:pageMargins b="0.7500000000000131" l="0.70000000000000062" r="0.70000000000000062" t="0.7500000000000131" header="0.30000000000000032" footer="0.30000000000000032"/>
    <c:pageSetup orientation="portrait"/>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0</xdr:colOff>
      <xdr:row>18</xdr:row>
      <xdr:rowOff>67234</xdr:rowOff>
    </xdr:from>
    <xdr:to>
      <xdr:col>2</xdr:col>
      <xdr:colOff>2247899</xdr:colOff>
      <xdr:row>42</xdr:row>
      <xdr:rowOff>67235</xdr:rowOff>
    </xdr:to>
    <xdr:graphicFrame macro="">
      <xdr:nvGraphicFramePr>
        <xdr:cNvPr id="3" name="Chart 2">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C00000"/>
  </sheetPr>
  <dimension ref="A1:O50"/>
  <sheetViews>
    <sheetView tabSelected="1" zoomScale="64" zoomScaleNormal="64" workbookViewId="0">
      <selection activeCell="B8" sqref="B8"/>
    </sheetView>
  </sheetViews>
  <sheetFormatPr defaultColWidth="9.1796875" defaultRowHeight="15" customHeight="1" x14ac:dyDescent="0.35"/>
  <cols>
    <col min="1" max="1" width="29" style="2" customWidth="1"/>
    <col min="2" max="2" width="36.26953125" style="2" customWidth="1"/>
    <col min="3" max="3" width="34" style="2" customWidth="1"/>
    <col min="4" max="4" width="16.54296875" style="2" customWidth="1"/>
    <col min="5" max="14" width="15.7265625" style="2" customWidth="1"/>
    <col min="15" max="15" width="10.7265625" style="2" hidden="1" customWidth="1"/>
    <col min="16" max="16" width="12.7265625" style="2" customWidth="1"/>
    <col min="17" max="16384" width="9.1796875" style="2"/>
  </cols>
  <sheetData>
    <row r="1" spans="1:15" ht="45" customHeight="1" x14ac:dyDescent="0.35">
      <c r="A1" s="83" t="s">
        <v>256</v>
      </c>
      <c r="B1" s="83"/>
      <c r="C1" s="83"/>
      <c r="D1" s="83"/>
      <c r="E1" s="83"/>
      <c r="F1" s="83"/>
      <c r="G1" s="83"/>
      <c r="H1" s="83"/>
      <c r="I1" s="83"/>
      <c r="J1" s="83"/>
      <c r="K1" s="83"/>
      <c r="L1" s="83"/>
      <c r="M1" s="83"/>
    </row>
    <row r="2" spans="1:15" ht="15" customHeight="1" x14ac:dyDescent="0.35">
      <c r="A2" s="84" t="s">
        <v>257</v>
      </c>
      <c r="B2" s="84"/>
      <c r="C2" s="84"/>
      <c r="D2" s="84"/>
      <c r="E2" s="84"/>
      <c r="F2" s="84"/>
      <c r="G2" s="84"/>
      <c r="H2" s="84"/>
      <c r="I2" s="84"/>
      <c r="J2" s="84"/>
      <c r="K2" s="84"/>
      <c r="L2" s="84"/>
      <c r="M2" s="84"/>
    </row>
    <row r="3" spans="1:15" ht="15" customHeight="1" thickBot="1" x14ac:dyDescent="0.4">
      <c r="A3" s="14" t="str">
        <f>IF(ResultType="Aggregate Impact","MW","kW")</f>
        <v>MW</v>
      </c>
      <c r="B3" s="3"/>
      <c r="F3" s="14" t="s">
        <v>167</v>
      </c>
      <c r="G3" s="14" t="s">
        <v>168</v>
      </c>
      <c r="H3" s="14" t="s">
        <v>169</v>
      </c>
      <c r="I3" s="14">
        <v>10</v>
      </c>
      <c r="J3" s="14">
        <v>30</v>
      </c>
      <c r="K3" s="14">
        <v>50</v>
      </c>
      <c r="L3" s="14">
        <v>70</v>
      </c>
      <c r="M3" s="14">
        <v>90</v>
      </c>
      <c r="N3" s="14">
        <v>95</v>
      </c>
      <c r="O3" s="14" t="s">
        <v>170</v>
      </c>
    </row>
    <row r="4" spans="1:15" ht="15" customHeight="1" thickBot="1" x14ac:dyDescent="0.4">
      <c r="A4" s="4" t="s">
        <v>34</v>
      </c>
      <c r="B4" s="6" t="s">
        <v>182</v>
      </c>
      <c r="F4" s="14"/>
      <c r="G4" s="14"/>
      <c r="H4" s="35" t="s">
        <v>172</v>
      </c>
      <c r="I4" s="36">
        <f>IFERROR(VLOOKUP(Lookup_Key,Data,MATCH(J4,Data_Headers,0),FALSE),"")</f>
        <v>177.7960386</v>
      </c>
      <c r="J4" s="26" t="s">
        <v>203</v>
      </c>
      <c r="K4" s="14"/>
      <c r="L4" s="14"/>
      <c r="M4" s="14"/>
      <c r="N4" s="14"/>
      <c r="O4" s="14"/>
    </row>
    <row r="5" spans="1:15" ht="15" customHeight="1" thickBot="1" x14ac:dyDescent="0.4">
      <c r="A5" s="5" t="s">
        <v>35</v>
      </c>
      <c r="B5" s="6" t="s">
        <v>102</v>
      </c>
      <c r="H5" s="4" t="s">
        <v>171</v>
      </c>
      <c r="I5" s="30">
        <f>IFERROR(VLOOKUP(Lookup_Key,Data,MATCH(J5,Data_Headers,0),FALSE),"")</f>
        <v>178.6755</v>
      </c>
      <c r="J5" s="26" t="s">
        <v>164</v>
      </c>
    </row>
    <row r="6" spans="1:15" ht="15" customHeight="1" thickBot="1" x14ac:dyDescent="0.4">
      <c r="A6" s="5" t="s">
        <v>36</v>
      </c>
      <c r="B6" s="1" t="s">
        <v>254</v>
      </c>
      <c r="J6" s="15"/>
    </row>
    <row r="7" spans="1:15" ht="15" customHeight="1" thickBot="1" x14ac:dyDescent="0.4">
      <c r="A7" s="5" t="s">
        <v>37</v>
      </c>
      <c r="B7" s="6" t="s">
        <v>188</v>
      </c>
      <c r="C7" s="15"/>
      <c r="E7" s="5" t="s">
        <v>45</v>
      </c>
      <c r="F7" s="60">
        <f>0+MID(B9, 4, 2)</f>
        <v>19</v>
      </c>
      <c r="G7" s="7" t="s">
        <v>46</v>
      </c>
      <c r="H7" s="60">
        <f>0+MID(B9, 13, 2)</f>
        <v>19</v>
      </c>
      <c r="I7" s="15"/>
      <c r="J7" s="15"/>
      <c r="K7" s="15"/>
      <c r="L7" s="15"/>
      <c r="M7" s="15"/>
    </row>
    <row r="8" spans="1:15" ht="15" customHeight="1" thickBot="1" x14ac:dyDescent="0.4">
      <c r="A8" s="5" t="s">
        <v>38</v>
      </c>
      <c r="B8" s="8" t="s">
        <v>103</v>
      </c>
      <c r="C8" s="15"/>
      <c r="E8" s="5" t="s">
        <v>52</v>
      </c>
      <c r="F8" s="15"/>
      <c r="G8" s="15"/>
      <c r="H8" s="15"/>
      <c r="I8" s="15"/>
      <c r="J8" s="15"/>
      <c r="K8" s="15"/>
      <c r="L8" s="15"/>
      <c r="M8" s="15"/>
    </row>
    <row r="9" spans="1:15" ht="15" customHeight="1" thickBot="1" x14ac:dyDescent="0.4">
      <c r="A9" s="5" t="s">
        <v>39</v>
      </c>
      <c r="B9" s="8" t="str">
        <f>EventWindows</f>
        <v>HE-19 to HE-19</v>
      </c>
      <c r="C9" s="15"/>
      <c r="D9" s="91" t="str">
        <f>IF(OR(Date="Average Event Day", AND(LEFT(Product, 3)="All", COUNTIFS(Temp!L:L, Product, Temp!M:M, Date)&gt;1 )),"This view may be a combination of different event windows with the overlapping window being" &amp;" HE-"&amp;$F$7&amp;" to"&amp;" HE-"&amp;$H$7,"")</f>
        <v>This view may be a combination of different event windows with the overlapping window being HE-19 to HE-19</v>
      </c>
      <c r="E9" s="91"/>
      <c r="F9" s="91"/>
      <c r="G9" s="91"/>
      <c r="H9" s="91"/>
      <c r="I9" s="91"/>
      <c r="J9" s="91"/>
      <c r="K9" s="91"/>
      <c r="L9" s="91"/>
      <c r="M9" s="91"/>
      <c r="N9" s="91"/>
    </row>
    <row r="10" spans="1:15" ht="15" customHeight="1" thickBot="1" x14ac:dyDescent="0.4">
      <c r="A10" s="5"/>
      <c r="B10" s="20"/>
      <c r="D10" s="92" t="str">
        <f ca="1">IFERROR(IF(AVERAGEIFS(OFFSET(Data!$B:$B, 0, MATCH("redact", Data!$1:$1, 0)-1), Data!$B:$B,"Sum",Data!$D:$D,LCA,Data!$E:$E,Aggregator, Data!$J:$J, SASize, Data!$F:$F,Industry,Data!$G:$G,AutoDR,Data!$H:$H,DualDR,Data!$K:$K,Product,Data!$L:$L,IF(Date="Average Event Day","",Date))=1,"",""),"Unable to Display: There is no data available for this combination.")</f>
        <v/>
      </c>
      <c r="E10" s="92"/>
      <c r="F10" s="92"/>
      <c r="G10" s="92"/>
      <c r="H10" s="92"/>
      <c r="I10" s="92"/>
      <c r="J10" s="92"/>
      <c r="K10" s="92"/>
      <c r="L10" s="92"/>
      <c r="M10" s="92"/>
      <c r="N10" s="92"/>
    </row>
    <row r="11" spans="1:15" ht="25" customHeight="1" thickBot="1" x14ac:dyDescent="0.4">
      <c r="D11" s="86" t="s">
        <v>53</v>
      </c>
      <c r="E11" s="85" t="str">
        <f>"Estimated Reference Load ("&amp;IF(ResultType="Aggregate Impact","MWh","kWh")&amp;"/hour)"</f>
        <v>Estimated Reference Load (MWh/hour)</v>
      </c>
      <c r="F11" s="85" t="str">
        <f>"Observed Event Day Load ("&amp;IF(ResultType="Aggregate Impact","MWh","kWh")&amp;"/hour)"</f>
        <v>Observed Event Day Load (MWh/hour)</v>
      </c>
      <c r="G11" s="85" t="str">
        <f>"Estimated Load Impact ("&amp;IF(ResultType="Aggregate Impact","MWh","kWh")&amp;"/hour)"</f>
        <v>Estimated Load Impact (MWh/hour)</v>
      </c>
      <c r="H11" s="85" t="s">
        <v>61</v>
      </c>
      <c r="I11" s="86" t="str">
        <f>"Uncertainty Adjusted Impact ("&amp;IF(ResultType="Aggregate Impact","MWh/hr)- Percentiles","kWh/hr)- Percentiles")</f>
        <v>Uncertainty Adjusted Impact (MWh/hr)- Percentiles</v>
      </c>
      <c r="J11" s="86"/>
      <c r="K11" s="86"/>
      <c r="L11" s="86"/>
      <c r="M11" s="87"/>
      <c r="N11" s="89">
        <v>90</v>
      </c>
    </row>
    <row r="12" spans="1:15" ht="15" customHeight="1" thickBot="1" x14ac:dyDescent="0.4">
      <c r="A12" s="4" t="s">
        <v>42</v>
      </c>
      <c r="B12" s="6" t="s">
        <v>50</v>
      </c>
      <c r="D12" s="77"/>
      <c r="E12" s="82"/>
      <c r="F12" s="82"/>
      <c r="G12" s="82"/>
      <c r="H12" s="82"/>
      <c r="I12" s="77"/>
      <c r="J12" s="77"/>
      <c r="K12" s="77"/>
      <c r="L12" s="77"/>
      <c r="M12" s="88"/>
      <c r="N12" s="90"/>
    </row>
    <row r="13" spans="1:15" ht="15" customHeight="1" thickBot="1" x14ac:dyDescent="0.3">
      <c r="A13" s="4" t="s">
        <v>44</v>
      </c>
      <c r="B13" s="6" t="s">
        <v>50</v>
      </c>
      <c r="C13" s="37"/>
      <c r="D13" s="77"/>
      <c r="E13" s="82"/>
      <c r="F13" s="82"/>
      <c r="G13" s="82"/>
      <c r="H13" s="82"/>
      <c r="I13" s="11" t="s">
        <v>54</v>
      </c>
      <c r="J13" s="11" t="s">
        <v>55</v>
      </c>
      <c r="K13" s="11" t="s">
        <v>56</v>
      </c>
      <c r="L13" s="11" t="s">
        <v>57</v>
      </c>
      <c r="M13" s="52" t="s">
        <v>58</v>
      </c>
      <c r="N13" s="55" t="s">
        <v>216</v>
      </c>
    </row>
    <row r="14" spans="1:15" ht="15" customHeight="1" thickBot="1" x14ac:dyDescent="0.4">
      <c r="A14" s="4" t="s">
        <v>43</v>
      </c>
      <c r="B14" s="6" t="s">
        <v>50</v>
      </c>
      <c r="D14" s="12">
        <v>1</v>
      </c>
      <c r="E14" s="13">
        <f>F14+G14</f>
        <v>9.1280012199999998</v>
      </c>
      <c r="F14" s="13">
        <f t="shared" ref="F14:G37" si="0">IFERROR(VLOOKUP(Lookup_Key,Data,MATCH(F$3&amp;$D14,Data_Headers,0),FALSE)*IF(ResultType="Aggregate Impact",1/1000,1/$I$5),0)</f>
        <v>9.0477641000000002</v>
      </c>
      <c r="G14" s="13">
        <f t="shared" si="0"/>
        <v>8.0237120000000009E-2</v>
      </c>
      <c r="H14" s="13">
        <f t="shared" ref="H14:H37" si="1">IFERROR(VLOOKUP(Lookup_Key,Data,MATCH(H$3&amp;$D14,Data_Headers,0),FALSE),0)</f>
        <v>65.176349000000002</v>
      </c>
      <c r="I14" s="13">
        <f t="shared" ref="I14:M23" si="2">IFERROR($G14+(SQRT($O14)*IF(ResultType="Aggregate Impact",1/1000,1/$I$5)*_xlfn.NORM.S.INV(I$3/100)), 0)</f>
        <v>1.454691937060866E-2</v>
      </c>
      <c r="J14" s="13">
        <f t="shared" si="2"/>
        <v>5.3357222369577247E-2</v>
      </c>
      <c r="K14" s="13">
        <f t="shared" si="2"/>
        <v>8.0237120000000009E-2</v>
      </c>
      <c r="L14" s="13">
        <f t="shared" si="2"/>
        <v>0.10711701763042276</v>
      </c>
      <c r="M14" s="53">
        <f t="shared" si="2"/>
        <v>0.14592732062939134</v>
      </c>
      <c r="N14" s="56" t="str">
        <f>IF(ABS(G14)&gt;(SQRT($O14)*IF(ResultType="Aggregate Impact",1/1000,1/$I$5)*_xlfn.NORM.S.INV(N$3/100)),"Yes","No")</f>
        <v>No</v>
      </c>
      <c r="O14" s="2">
        <f t="shared" ref="O14:O37" si="3">IFERROR(VLOOKUP(Lookup_Key,Data,MATCH(O$3&amp;$D14,Data_Headers,0),FALSE),0)</f>
        <v>2627.4169999999999</v>
      </c>
    </row>
    <row r="15" spans="1:15" ht="15" customHeight="1" thickBot="1" x14ac:dyDescent="0.4">
      <c r="A15" s="4" t="s">
        <v>47</v>
      </c>
      <c r="B15" s="6" t="s">
        <v>50</v>
      </c>
      <c r="D15" s="12">
        <v>2</v>
      </c>
      <c r="E15" s="13">
        <f t="shared" ref="E15:E37" si="4">F15+G15</f>
        <v>8.9698612900000008</v>
      </c>
      <c r="F15" s="13">
        <f t="shared" si="0"/>
        <v>9.0005138000000002</v>
      </c>
      <c r="G15" s="13">
        <f t="shared" si="0"/>
        <v>-3.0652510000000001E-2</v>
      </c>
      <c r="H15" s="13">
        <f t="shared" si="1"/>
        <v>64.531711000000001</v>
      </c>
      <c r="I15" s="13">
        <f t="shared" si="2"/>
        <v>-6.0157996518838262E-2</v>
      </c>
      <c r="J15" s="13">
        <f t="shared" si="2"/>
        <v>-4.2725915919959057E-2</v>
      </c>
      <c r="K15" s="13">
        <f t="shared" si="2"/>
        <v>-3.0652510000000001E-2</v>
      </c>
      <c r="L15" s="13">
        <f t="shared" si="2"/>
        <v>-1.8579104080040952E-2</v>
      </c>
      <c r="M15" s="53">
        <f t="shared" si="2"/>
        <v>-1.1470234811617394E-3</v>
      </c>
      <c r="N15" s="56" t="str">
        <f t="shared" ref="N15:N37" si="5">IF(ABS(G15)&gt;(SQRT($O15)*IF(ResultType="Aggregate Impact",1/1000,1/$I$5)*_xlfn.NORM.S.INV(N$3/100)),"Yes","No")</f>
        <v>No</v>
      </c>
      <c r="O15" s="2">
        <f t="shared" si="3"/>
        <v>530.0702</v>
      </c>
    </row>
    <row r="16" spans="1:15" ht="15" customHeight="1" thickBot="1" x14ac:dyDescent="0.4">
      <c r="A16" s="4" t="s">
        <v>48</v>
      </c>
      <c r="B16" s="6" t="s">
        <v>50</v>
      </c>
      <c r="C16" s="58" t="s">
        <v>255</v>
      </c>
      <c r="D16" s="12">
        <v>3</v>
      </c>
      <c r="E16" s="13">
        <f t="shared" si="4"/>
        <v>8.7276197100000008</v>
      </c>
      <c r="F16" s="13">
        <f t="shared" si="0"/>
        <v>8.7757641</v>
      </c>
      <c r="G16" s="13">
        <f t="shared" si="0"/>
        <v>-4.8144390000000002E-2</v>
      </c>
      <c r="H16" s="13">
        <f t="shared" si="1"/>
        <v>64.137731000000002</v>
      </c>
      <c r="I16" s="13">
        <f t="shared" si="2"/>
        <v>-7.5116916297018319E-2</v>
      </c>
      <c r="J16" s="13">
        <f t="shared" si="2"/>
        <v>-5.9181329128685622E-2</v>
      </c>
      <c r="K16" s="13">
        <f t="shared" si="2"/>
        <v>-4.8144390000000002E-2</v>
      </c>
      <c r="L16" s="13">
        <f t="shared" si="2"/>
        <v>-3.7107450871314382E-2</v>
      </c>
      <c r="M16" s="53">
        <f t="shared" si="2"/>
        <v>-2.1171863702981689E-2</v>
      </c>
      <c r="N16" s="56" t="str">
        <f t="shared" si="5"/>
        <v>Yes</v>
      </c>
      <c r="O16" s="2">
        <f t="shared" si="3"/>
        <v>442.9667</v>
      </c>
    </row>
    <row r="17" spans="1:15" ht="15" customHeight="1" thickBot="1" x14ac:dyDescent="0.4">
      <c r="A17" s="4" t="s">
        <v>49</v>
      </c>
      <c r="B17" s="6" t="s">
        <v>50</v>
      </c>
      <c r="D17" s="12">
        <v>4</v>
      </c>
      <c r="E17" s="13">
        <f t="shared" si="4"/>
        <v>8.9794122500000011</v>
      </c>
      <c r="F17" s="13">
        <f t="shared" si="0"/>
        <v>9.0280732000000015</v>
      </c>
      <c r="G17" s="13">
        <f t="shared" si="0"/>
        <v>-4.8660950000000001E-2</v>
      </c>
      <c r="H17" s="13">
        <f t="shared" si="1"/>
        <v>63.777217999999998</v>
      </c>
      <c r="I17" s="13">
        <f t="shared" si="2"/>
        <v>-6.65706686634224E-2</v>
      </c>
      <c r="J17" s="13">
        <f t="shared" si="2"/>
        <v>-5.5989461705702889E-2</v>
      </c>
      <c r="K17" s="13">
        <f t="shared" si="2"/>
        <v>-4.8660950000000001E-2</v>
      </c>
      <c r="L17" s="13">
        <f t="shared" si="2"/>
        <v>-4.1332438294297114E-2</v>
      </c>
      <c r="M17" s="53">
        <f t="shared" si="2"/>
        <v>-3.075123133657761E-2</v>
      </c>
      <c r="N17" s="56" t="str">
        <f t="shared" si="5"/>
        <v>Yes</v>
      </c>
      <c r="O17" s="2">
        <f t="shared" si="3"/>
        <v>195.3014</v>
      </c>
    </row>
    <row r="18" spans="1:15" ht="15" customHeight="1" thickBot="1" x14ac:dyDescent="0.4">
      <c r="A18" s="4" t="s">
        <v>248</v>
      </c>
      <c r="B18" s="6" t="s">
        <v>50</v>
      </c>
      <c r="D18" s="12">
        <v>5</v>
      </c>
      <c r="E18" s="13">
        <f t="shared" si="4"/>
        <v>9.1763792399999993</v>
      </c>
      <c r="F18" s="13">
        <f t="shared" si="0"/>
        <v>9.2363119999999999</v>
      </c>
      <c r="G18" s="13">
        <f t="shared" si="0"/>
        <v>-5.9932760000000002E-2</v>
      </c>
      <c r="H18" s="13">
        <f t="shared" si="1"/>
        <v>63.505861000000003</v>
      </c>
      <c r="I18" s="13">
        <f t="shared" si="2"/>
        <v>-7.5295570198402204E-2</v>
      </c>
      <c r="J18" s="13">
        <f t="shared" si="2"/>
        <v>-6.6219097406372635E-2</v>
      </c>
      <c r="K18" s="13">
        <f t="shared" si="2"/>
        <v>-5.9932760000000002E-2</v>
      </c>
      <c r="L18" s="13">
        <f t="shared" si="2"/>
        <v>-5.3646422593627369E-2</v>
      </c>
      <c r="M18" s="53">
        <f t="shared" si="2"/>
        <v>-4.45699498015978E-2</v>
      </c>
      <c r="N18" s="56" t="str">
        <f t="shared" si="5"/>
        <v>Yes</v>
      </c>
      <c r="O18" s="2">
        <f t="shared" si="3"/>
        <v>143.70410000000001</v>
      </c>
    </row>
    <row r="19" spans="1:15" ht="15" customHeight="1" x14ac:dyDescent="0.35">
      <c r="D19" s="12">
        <v>6</v>
      </c>
      <c r="E19" s="13">
        <f t="shared" si="4"/>
        <v>9.5951360300000008</v>
      </c>
      <c r="F19" s="13">
        <f t="shared" si="0"/>
        <v>9.6211420000000007</v>
      </c>
      <c r="G19" s="13">
        <f t="shared" si="0"/>
        <v>-2.6005970000000003E-2</v>
      </c>
      <c r="H19" s="13">
        <f t="shared" si="1"/>
        <v>62.939821999999999</v>
      </c>
      <c r="I19" s="13">
        <f t="shared" si="2"/>
        <v>-4.1962208240459146E-2</v>
      </c>
      <c r="J19" s="13">
        <f t="shared" si="2"/>
        <v>-3.2535133351014003E-2</v>
      </c>
      <c r="K19" s="13">
        <f t="shared" si="2"/>
        <v>-2.6005970000000003E-2</v>
      </c>
      <c r="L19" s="13">
        <f t="shared" si="2"/>
        <v>-1.9476806648986003E-2</v>
      </c>
      <c r="M19" s="53">
        <f t="shared" si="2"/>
        <v>-1.004973175954086E-2</v>
      </c>
      <c r="N19" s="56" t="str">
        <f t="shared" si="5"/>
        <v>Yes</v>
      </c>
      <c r="O19" s="2">
        <f t="shared" si="3"/>
        <v>155.0204</v>
      </c>
    </row>
    <row r="20" spans="1:15" ht="15" customHeight="1" x14ac:dyDescent="0.35">
      <c r="D20" s="12">
        <v>7</v>
      </c>
      <c r="E20" s="13">
        <f t="shared" si="4"/>
        <v>10.606554165</v>
      </c>
      <c r="F20" s="13">
        <f t="shared" si="0"/>
        <v>10.602874</v>
      </c>
      <c r="G20" s="13">
        <f t="shared" si="0"/>
        <v>3.680165E-3</v>
      </c>
      <c r="H20" s="13">
        <f t="shared" si="1"/>
        <v>62.683464999999998</v>
      </c>
      <c r="I20" s="13">
        <f t="shared" si="2"/>
        <v>-1.2926399545996545E-2</v>
      </c>
      <c r="J20" s="13">
        <f t="shared" si="2"/>
        <v>-3.1151066038695276E-3</v>
      </c>
      <c r="K20" s="13">
        <f t="shared" si="2"/>
        <v>3.680165E-3</v>
      </c>
      <c r="L20" s="13">
        <f t="shared" si="2"/>
        <v>1.0475436603869525E-2</v>
      </c>
      <c r="M20" s="53">
        <f t="shared" si="2"/>
        <v>2.0286729545996543E-2</v>
      </c>
      <c r="N20" s="56" t="str">
        <f t="shared" si="5"/>
        <v>No</v>
      </c>
      <c r="O20" s="2">
        <f t="shared" si="3"/>
        <v>167.91419999999999</v>
      </c>
    </row>
    <row r="21" spans="1:15" ht="15" customHeight="1" x14ac:dyDescent="0.35">
      <c r="D21" s="12">
        <v>8</v>
      </c>
      <c r="E21" s="13">
        <f t="shared" si="4"/>
        <v>11.39451139</v>
      </c>
      <c r="F21" s="13">
        <f t="shared" si="0"/>
        <v>11.413821</v>
      </c>
      <c r="G21" s="13">
        <f t="shared" si="0"/>
        <v>-1.9309610000000001E-2</v>
      </c>
      <c r="H21" s="13">
        <f t="shared" si="1"/>
        <v>63.280794999999998</v>
      </c>
      <c r="I21" s="13">
        <f t="shared" si="2"/>
        <v>-3.5920278351899836E-2</v>
      </c>
      <c r="J21" s="13">
        <f t="shared" si="2"/>
        <v>-2.6106560847980805E-2</v>
      </c>
      <c r="K21" s="13">
        <f t="shared" si="2"/>
        <v>-1.9309610000000001E-2</v>
      </c>
      <c r="L21" s="13">
        <f t="shared" si="2"/>
        <v>-1.2512659152019198E-2</v>
      </c>
      <c r="M21" s="53">
        <f t="shared" si="2"/>
        <v>-2.6989416481001671E-3</v>
      </c>
      <c r="N21" s="56" t="str">
        <f t="shared" si="5"/>
        <v>No</v>
      </c>
      <c r="O21" s="2">
        <f t="shared" si="3"/>
        <v>167.99719999999999</v>
      </c>
    </row>
    <row r="22" spans="1:15" ht="15" customHeight="1" x14ac:dyDescent="0.35">
      <c r="D22" s="12">
        <v>9</v>
      </c>
      <c r="E22" s="13">
        <f t="shared" si="4"/>
        <v>12.991125950000002</v>
      </c>
      <c r="F22" s="13">
        <f t="shared" si="0"/>
        <v>12.920147000000002</v>
      </c>
      <c r="G22" s="13">
        <f t="shared" si="0"/>
        <v>7.0978949999999999E-2</v>
      </c>
      <c r="H22" s="13">
        <f t="shared" si="1"/>
        <v>66.278220000000005</v>
      </c>
      <c r="I22" s="13">
        <f t="shared" si="2"/>
        <v>4.4669760699172771E-2</v>
      </c>
      <c r="J22" s="13">
        <f t="shared" si="2"/>
        <v>6.0213442993324227E-2</v>
      </c>
      <c r="K22" s="13">
        <f t="shared" si="2"/>
        <v>7.0978949999999999E-2</v>
      </c>
      <c r="L22" s="13">
        <f t="shared" si="2"/>
        <v>8.1744457006675764E-2</v>
      </c>
      <c r="M22" s="53">
        <f t="shared" si="2"/>
        <v>9.728813930082722E-2</v>
      </c>
      <c r="N22" s="56" t="str">
        <f t="shared" si="5"/>
        <v>Yes</v>
      </c>
      <c r="O22" s="2">
        <f t="shared" si="3"/>
        <v>421.4468</v>
      </c>
    </row>
    <row r="23" spans="1:15" ht="15" customHeight="1" x14ac:dyDescent="0.35">
      <c r="D23" s="12">
        <v>10</v>
      </c>
      <c r="E23" s="13">
        <f t="shared" si="4"/>
        <v>13.968562990000001</v>
      </c>
      <c r="F23" s="13">
        <f t="shared" si="0"/>
        <v>13.994586</v>
      </c>
      <c r="G23" s="13">
        <f t="shared" si="0"/>
        <v>-2.6023009999999999E-2</v>
      </c>
      <c r="H23" s="13">
        <f t="shared" si="1"/>
        <v>70.544865999999999</v>
      </c>
      <c r="I23" s="13">
        <f t="shared" si="2"/>
        <v>-5.016583950225692E-2</v>
      </c>
      <c r="J23" s="13">
        <f t="shared" si="2"/>
        <v>-3.5902060137031518E-2</v>
      </c>
      <c r="K23" s="13">
        <f t="shared" si="2"/>
        <v>-2.6023009999999999E-2</v>
      </c>
      <c r="L23" s="13">
        <f t="shared" si="2"/>
        <v>-1.6143959862968481E-2</v>
      </c>
      <c r="M23" s="53">
        <f t="shared" si="2"/>
        <v>-1.880180497743078E-3</v>
      </c>
      <c r="N23" s="56" t="str">
        <f t="shared" si="5"/>
        <v>No</v>
      </c>
      <c r="O23" s="2">
        <f t="shared" si="3"/>
        <v>354.89850000000001</v>
      </c>
    </row>
    <row r="24" spans="1:15" ht="15" customHeight="1" x14ac:dyDescent="0.35">
      <c r="D24" s="12">
        <v>11</v>
      </c>
      <c r="E24" s="13">
        <f t="shared" si="4"/>
        <v>14.984251610000001</v>
      </c>
      <c r="F24" s="13">
        <f t="shared" si="0"/>
        <v>14.971011000000001</v>
      </c>
      <c r="G24" s="13">
        <f t="shared" si="0"/>
        <v>1.324061E-2</v>
      </c>
      <c r="H24" s="13">
        <f t="shared" si="1"/>
        <v>74.327551999999997</v>
      </c>
      <c r="I24" s="13">
        <f t="shared" ref="I24:M37" si="6">IFERROR($G24+(SQRT($O24)*IF(ResultType="Aggregate Impact",1/1000,1/$I$5)*_xlfn.NORM.S.INV(I$3/100)), 0)</f>
        <v>-1.1006833309241154E-2</v>
      </c>
      <c r="J24" s="13">
        <f t="shared" si="6"/>
        <v>3.3187527411219567E-3</v>
      </c>
      <c r="K24" s="13">
        <f t="shared" si="6"/>
        <v>1.324061E-2</v>
      </c>
      <c r="L24" s="13">
        <f t="shared" si="6"/>
        <v>2.3162467258878043E-2</v>
      </c>
      <c r="M24" s="53">
        <f t="shared" si="6"/>
        <v>3.7488053309241154E-2</v>
      </c>
      <c r="N24" s="56" t="str">
        <f t="shared" si="5"/>
        <v>No</v>
      </c>
      <c r="O24" s="2">
        <f t="shared" si="3"/>
        <v>357.98079999999999</v>
      </c>
    </row>
    <row r="25" spans="1:15" ht="15" customHeight="1" x14ac:dyDescent="0.35">
      <c r="D25" s="12">
        <v>12</v>
      </c>
      <c r="E25" s="13">
        <f t="shared" si="4"/>
        <v>16.197400535</v>
      </c>
      <c r="F25" s="13">
        <f t="shared" si="0"/>
        <v>16.199845</v>
      </c>
      <c r="G25" s="13">
        <f t="shared" si="0"/>
        <v>-2.4444650000000003E-3</v>
      </c>
      <c r="H25" s="13">
        <f t="shared" si="1"/>
        <v>77.205732999999995</v>
      </c>
      <c r="I25" s="13">
        <f t="shared" si="6"/>
        <v>-1.8053478977962539E-2</v>
      </c>
      <c r="J25" s="13">
        <f t="shared" si="6"/>
        <v>-8.8315469973070087E-3</v>
      </c>
      <c r="K25" s="13">
        <f t="shared" si="6"/>
        <v>-2.4444650000000003E-3</v>
      </c>
      <c r="L25" s="13">
        <f t="shared" si="6"/>
        <v>3.9426169973070073E-3</v>
      </c>
      <c r="M25" s="53">
        <f t="shared" si="6"/>
        <v>1.3164548977962539E-2</v>
      </c>
      <c r="N25" s="56" t="str">
        <f t="shared" si="5"/>
        <v>No</v>
      </c>
      <c r="O25" s="2">
        <f t="shared" si="3"/>
        <v>148.34700000000001</v>
      </c>
    </row>
    <row r="26" spans="1:15" ht="15" customHeight="1" x14ac:dyDescent="0.35">
      <c r="D26" s="12">
        <v>13</v>
      </c>
      <c r="E26" s="13">
        <f t="shared" si="4"/>
        <v>16.86038623</v>
      </c>
      <c r="F26" s="13">
        <f t="shared" si="0"/>
        <v>16.832927999999999</v>
      </c>
      <c r="G26" s="13">
        <f t="shared" si="0"/>
        <v>2.745823E-2</v>
      </c>
      <c r="H26" s="13">
        <f t="shared" si="1"/>
        <v>79.187015000000002</v>
      </c>
      <c r="I26" s="13">
        <f t="shared" si="6"/>
        <v>1.046956364712932E-2</v>
      </c>
      <c r="J26" s="13">
        <f t="shared" si="6"/>
        <v>2.0506605433972203E-2</v>
      </c>
      <c r="K26" s="13">
        <f t="shared" si="6"/>
        <v>2.745823E-2</v>
      </c>
      <c r="L26" s="13">
        <f t="shared" si="6"/>
        <v>3.4409854566027798E-2</v>
      </c>
      <c r="M26" s="53">
        <f t="shared" si="6"/>
        <v>4.4446896352870677E-2</v>
      </c>
      <c r="N26" s="56" t="str">
        <f t="shared" si="5"/>
        <v>Yes</v>
      </c>
      <c r="O26" s="2">
        <f t="shared" si="3"/>
        <v>175.7302</v>
      </c>
    </row>
    <row r="27" spans="1:15" ht="15" customHeight="1" x14ac:dyDescent="0.35">
      <c r="D27" s="12">
        <v>14</v>
      </c>
      <c r="E27" s="13">
        <f t="shared" si="4"/>
        <v>17.213827390000002</v>
      </c>
      <c r="F27" s="13">
        <f t="shared" si="0"/>
        <v>17.251618000000001</v>
      </c>
      <c r="G27" s="13">
        <f t="shared" si="0"/>
        <v>-3.7790610000000002E-2</v>
      </c>
      <c r="H27" s="13">
        <f t="shared" si="1"/>
        <v>80.026272000000006</v>
      </c>
      <c r="I27" s="13">
        <f t="shared" si="6"/>
        <v>-5.8906236231256626E-2</v>
      </c>
      <c r="J27" s="13">
        <f t="shared" si="6"/>
        <v>-4.6430953096234913E-2</v>
      </c>
      <c r="K27" s="13">
        <f t="shared" si="6"/>
        <v>-3.7790610000000002E-2</v>
      </c>
      <c r="L27" s="13">
        <f t="shared" si="6"/>
        <v>-2.9150266903765095E-2</v>
      </c>
      <c r="M27" s="53">
        <f t="shared" si="6"/>
        <v>-1.6674983768743382E-2</v>
      </c>
      <c r="N27" s="56" t="str">
        <f t="shared" si="5"/>
        <v>Yes</v>
      </c>
      <c r="O27" s="2">
        <f t="shared" si="3"/>
        <v>271.4787</v>
      </c>
    </row>
    <row r="28" spans="1:15" ht="15" customHeight="1" x14ac:dyDescent="0.35">
      <c r="D28" s="12">
        <v>15</v>
      </c>
      <c r="E28" s="13">
        <f t="shared" si="4"/>
        <v>17.538721540000001</v>
      </c>
      <c r="F28" s="13">
        <f t="shared" si="0"/>
        <v>17.621950000000002</v>
      </c>
      <c r="G28" s="13">
        <f t="shared" si="0"/>
        <v>-8.3228460000000004E-2</v>
      </c>
      <c r="H28" s="13">
        <f t="shared" si="1"/>
        <v>80.082865999999996</v>
      </c>
      <c r="I28" s="13">
        <f t="shared" si="6"/>
        <v>-0.11123144968516872</v>
      </c>
      <c r="J28" s="13">
        <f t="shared" si="6"/>
        <v>-9.4687056394457292E-2</v>
      </c>
      <c r="K28" s="13">
        <f t="shared" si="6"/>
        <v>-8.3228460000000004E-2</v>
      </c>
      <c r="L28" s="13">
        <f t="shared" si="6"/>
        <v>-7.1769863605542716E-2</v>
      </c>
      <c r="M28" s="53">
        <f t="shared" si="6"/>
        <v>-5.5225470314831285E-2</v>
      </c>
      <c r="N28" s="56" t="str">
        <f t="shared" si="5"/>
        <v>Yes</v>
      </c>
      <c r="O28" s="2">
        <f t="shared" si="3"/>
        <v>477.45960000000002</v>
      </c>
    </row>
    <row r="29" spans="1:15" ht="15" customHeight="1" x14ac:dyDescent="0.35">
      <c r="D29" s="12">
        <v>16</v>
      </c>
      <c r="E29" s="13">
        <f t="shared" si="4"/>
        <v>17.704418100000002</v>
      </c>
      <c r="F29" s="13">
        <f t="shared" si="0"/>
        <v>17.882328000000001</v>
      </c>
      <c r="G29" s="13">
        <f t="shared" si="0"/>
        <v>-0.17790990000000001</v>
      </c>
      <c r="H29" s="13">
        <f t="shared" si="1"/>
        <v>79.894225000000006</v>
      </c>
      <c r="I29" s="13">
        <f t="shared" si="6"/>
        <v>-0.21204699393308901</v>
      </c>
      <c r="J29" s="13">
        <f t="shared" si="6"/>
        <v>-0.19187852213130466</v>
      </c>
      <c r="K29" s="13">
        <f t="shared" si="6"/>
        <v>-0.17790990000000001</v>
      </c>
      <c r="L29" s="13">
        <f t="shared" si="6"/>
        <v>-0.16394127786869536</v>
      </c>
      <c r="M29" s="53">
        <f t="shared" si="6"/>
        <v>-0.14377280606691101</v>
      </c>
      <c r="N29" s="56" t="str">
        <f t="shared" si="5"/>
        <v>Yes</v>
      </c>
      <c r="O29" s="2">
        <f t="shared" si="3"/>
        <v>709.54660000000001</v>
      </c>
    </row>
    <row r="30" spans="1:15" ht="15" customHeight="1" x14ac:dyDescent="0.35">
      <c r="D30" s="12">
        <v>17</v>
      </c>
      <c r="E30" s="13">
        <f t="shared" si="4"/>
        <v>17.968147999999999</v>
      </c>
      <c r="F30" s="13">
        <f t="shared" si="0"/>
        <v>18.328934</v>
      </c>
      <c r="G30" s="13">
        <f t="shared" si="0"/>
        <v>-0.360786</v>
      </c>
      <c r="H30" s="13">
        <f t="shared" si="1"/>
        <v>79.088046000000006</v>
      </c>
      <c r="I30" s="13">
        <f t="shared" si="6"/>
        <v>-0.39638452222817777</v>
      </c>
      <c r="J30" s="13">
        <f t="shared" si="6"/>
        <v>-0.37535262674370967</v>
      </c>
      <c r="K30" s="13">
        <f t="shared" si="6"/>
        <v>-0.360786</v>
      </c>
      <c r="L30" s="13">
        <f t="shared" si="6"/>
        <v>-0.34621937325629032</v>
      </c>
      <c r="M30" s="53">
        <f t="shared" si="6"/>
        <v>-0.32518747777182222</v>
      </c>
      <c r="N30" s="56" t="str">
        <f t="shared" si="5"/>
        <v>Yes</v>
      </c>
      <c r="O30" s="2">
        <f t="shared" si="3"/>
        <v>771.5992</v>
      </c>
    </row>
    <row r="31" spans="1:15" ht="15" customHeight="1" x14ac:dyDescent="0.35">
      <c r="D31" s="12">
        <v>18</v>
      </c>
      <c r="E31" s="13">
        <f t="shared" si="4"/>
        <v>18.462195999999999</v>
      </c>
      <c r="F31" s="13">
        <f t="shared" si="0"/>
        <v>17.676424999999998</v>
      </c>
      <c r="G31" s="13">
        <f t="shared" si="0"/>
        <v>0.785771</v>
      </c>
      <c r="H31" s="13">
        <f t="shared" si="1"/>
        <v>77.913042000000004</v>
      </c>
      <c r="I31" s="13">
        <f t="shared" si="6"/>
        <v>0.74319101771377272</v>
      </c>
      <c r="J31" s="13">
        <f t="shared" si="6"/>
        <v>0.76834761639037663</v>
      </c>
      <c r="K31" s="13">
        <f t="shared" si="6"/>
        <v>0.785771</v>
      </c>
      <c r="L31" s="13">
        <f t="shared" si="6"/>
        <v>0.80319438360962336</v>
      </c>
      <c r="M31" s="53">
        <f t="shared" si="6"/>
        <v>0.82835098228622728</v>
      </c>
      <c r="N31" s="56" t="str">
        <f t="shared" si="5"/>
        <v>Yes</v>
      </c>
      <c r="O31" s="2">
        <f t="shared" si="3"/>
        <v>1103.923</v>
      </c>
    </row>
    <row r="32" spans="1:15" ht="15" customHeight="1" x14ac:dyDescent="0.35">
      <c r="D32" s="12">
        <v>19</v>
      </c>
      <c r="E32" s="13">
        <f t="shared" si="4"/>
        <v>18.772427999999998</v>
      </c>
      <c r="F32" s="13">
        <f t="shared" si="0"/>
        <v>17.473758999999998</v>
      </c>
      <c r="G32" s="13">
        <f t="shared" si="0"/>
        <v>1.2986690000000001</v>
      </c>
      <c r="H32" s="13">
        <f t="shared" si="1"/>
        <v>75.311854999999994</v>
      </c>
      <c r="I32" s="13">
        <f t="shared" si="6"/>
        <v>1.2554470703547804</v>
      </c>
      <c r="J32" s="13">
        <f t="shared" si="6"/>
        <v>1.28098293673453</v>
      </c>
      <c r="K32" s="13">
        <f t="shared" si="6"/>
        <v>1.2986690000000001</v>
      </c>
      <c r="L32" s="13">
        <f t="shared" si="6"/>
        <v>1.3163550632654701</v>
      </c>
      <c r="M32" s="53">
        <f t="shared" si="6"/>
        <v>1.3418909296452197</v>
      </c>
      <c r="N32" s="56" t="str">
        <f t="shared" si="5"/>
        <v>Yes</v>
      </c>
      <c r="O32" s="2">
        <f t="shared" si="3"/>
        <v>1137.46</v>
      </c>
    </row>
    <row r="33" spans="4:15" ht="15" customHeight="1" x14ac:dyDescent="0.35">
      <c r="D33" s="12">
        <v>20</v>
      </c>
      <c r="E33" s="13">
        <f t="shared" si="4"/>
        <v>18.366534099999999</v>
      </c>
      <c r="F33" s="13">
        <f t="shared" si="0"/>
        <v>17.486684</v>
      </c>
      <c r="G33" s="13">
        <f t="shared" si="0"/>
        <v>0.87985009999999997</v>
      </c>
      <c r="H33" s="13">
        <f t="shared" si="1"/>
        <v>72.135642000000004</v>
      </c>
      <c r="I33" s="13">
        <f t="shared" si="6"/>
        <v>0.83855477782858812</v>
      </c>
      <c r="J33" s="13">
        <f t="shared" si="6"/>
        <v>0.86295238889624926</v>
      </c>
      <c r="K33" s="13">
        <f t="shared" si="6"/>
        <v>0.87985009999999997</v>
      </c>
      <c r="L33" s="13">
        <f t="shared" si="6"/>
        <v>0.89674781110375068</v>
      </c>
      <c r="M33" s="53">
        <f t="shared" si="6"/>
        <v>0.92114542217141182</v>
      </c>
      <c r="N33" s="56" t="str">
        <f t="shared" si="5"/>
        <v>Yes</v>
      </c>
      <c r="O33" s="2">
        <f t="shared" si="3"/>
        <v>1038.316</v>
      </c>
    </row>
    <row r="34" spans="4:15" ht="15" customHeight="1" x14ac:dyDescent="0.35">
      <c r="D34" s="12">
        <v>21</v>
      </c>
      <c r="E34" s="13">
        <f t="shared" si="4"/>
        <v>16.7512823</v>
      </c>
      <c r="F34" s="13">
        <f t="shared" si="0"/>
        <v>16.367332000000001</v>
      </c>
      <c r="G34" s="13">
        <f t="shared" si="0"/>
        <v>0.38395030000000002</v>
      </c>
      <c r="H34" s="13">
        <f t="shared" si="1"/>
        <v>69.698340999999999</v>
      </c>
      <c r="I34" s="13">
        <f t="shared" si="6"/>
        <v>0.34235055581653812</v>
      </c>
      <c r="J34" s="13">
        <f t="shared" si="6"/>
        <v>0.36692802187648149</v>
      </c>
      <c r="K34" s="13">
        <f t="shared" si="6"/>
        <v>0.38395030000000002</v>
      </c>
      <c r="L34" s="13">
        <f t="shared" si="6"/>
        <v>0.40097257812351855</v>
      </c>
      <c r="M34" s="53">
        <f t="shared" si="6"/>
        <v>0.42555004418346193</v>
      </c>
      <c r="N34" s="56" t="str">
        <f t="shared" si="5"/>
        <v>Yes</v>
      </c>
      <c r="O34" s="2">
        <f t="shared" si="3"/>
        <v>1053.681</v>
      </c>
    </row>
    <row r="35" spans="4:15" ht="15" customHeight="1" x14ac:dyDescent="0.35">
      <c r="D35" s="12">
        <v>22</v>
      </c>
      <c r="E35" s="13">
        <f t="shared" si="4"/>
        <v>13.922293100000001</v>
      </c>
      <c r="F35" s="13">
        <f t="shared" si="0"/>
        <v>14.028816000000001</v>
      </c>
      <c r="G35" s="13">
        <f t="shared" si="0"/>
        <v>-0.1065229</v>
      </c>
      <c r="H35" s="13">
        <f t="shared" si="1"/>
        <v>68.075799000000004</v>
      </c>
      <c r="I35" s="13">
        <f t="shared" si="6"/>
        <v>-0.14838301194462244</v>
      </c>
      <c r="J35" s="13">
        <f t="shared" si="6"/>
        <v>-0.12365171850091426</v>
      </c>
      <c r="K35" s="13">
        <f t="shared" si="6"/>
        <v>-0.1065229</v>
      </c>
      <c r="L35" s="13">
        <f t="shared" si="6"/>
        <v>-8.9394081499085745E-2</v>
      </c>
      <c r="M35" s="53">
        <f t="shared" si="6"/>
        <v>-6.4662788055377576E-2</v>
      </c>
      <c r="N35" s="56" t="str">
        <f t="shared" si="5"/>
        <v>Yes</v>
      </c>
      <c r="O35" s="2">
        <f t="shared" si="3"/>
        <v>1066.912</v>
      </c>
    </row>
    <row r="36" spans="4:15" ht="15" customHeight="1" x14ac:dyDescent="0.35">
      <c r="D36" s="12">
        <v>23</v>
      </c>
      <c r="E36" s="13">
        <f t="shared" si="4"/>
        <v>10.482686170000001</v>
      </c>
      <c r="F36" s="13">
        <f t="shared" si="0"/>
        <v>10.577682000000001</v>
      </c>
      <c r="G36" s="13">
        <f t="shared" si="0"/>
        <v>-9.4995830000000003E-2</v>
      </c>
      <c r="H36" s="13">
        <f t="shared" si="1"/>
        <v>67.093967000000006</v>
      </c>
      <c r="I36" s="13">
        <f t="shared" si="6"/>
        <v>-0.12933600319182442</v>
      </c>
      <c r="J36" s="13">
        <f t="shared" si="6"/>
        <v>-0.10904755051787327</v>
      </c>
      <c r="K36" s="13">
        <f t="shared" si="6"/>
        <v>-9.4995830000000003E-2</v>
      </c>
      <c r="L36" s="13">
        <f t="shared" si="6"/>
        <v>-8.0944109482126755E-2</v>
      </c>
      <c r="M36" s="53">
        <f t="shared" si="6"/>
        <v>-6.065565680817557E-2</v>
      </c>
      <c r="N36" s="56" t="str">
        <f t="shared" si="5"/>
        <v>Yes</v>
      </c>
      <c r="O36" s="2">
        <f t="shared" si="3"/>
        <v>718.01379999999995</v>
      </c>
    </row>
    <row r="37" spans="4:15" ht="15" customHeight="1" thickBot="1" x14ac:dyDescent="0.4">
      <c r="D37" s="42">
        <v>24</v>
      </c>
      <c r="E37" s="43">
        <f t="shared" si="4"/>
        <v>9.6199697999999998</v>
      </c>
      <c r="F37" s="43">
        <f t="shared" si="0"/>
        <v>9.7526107</v>
      </c>
      <c r="G37" s="43">
        <f t="shared" si="0"/>
        <v>-0.13264089999999998</v>
      </c>
      <c r="H37" s="43">
        <f t="shared" si="1"/>
        <v>66.226617000000005</v>
      </c>
      <c r="I37" s="43">
        <f t="shared" si="6"/>
        <v>-0.16633871782597665</v>
      </c>
      <c r="J37" s="43">
        <f t="shared" si="6"/>
        <v>-0.14642977390892842</v>
      </c>
      <c r="K37" s="43">
        <f t="shared" si="6"/>
        <v>-0.13264089999999998</v>
      </c>
      <c r="L37" s="43">
        <f t="shared" si="6"/>
        <v>-0.11885202609107155</v>
      </c>
      <c r="M37" s="54">
        <f t="shared" si="6"/>
        <v>-9.8943082174023297E-2</v>
      </c>
      <c r="N37" s="57" t="str">
        <f t="shared" si="5"/>
        <v>Yes</v>
      </c>
      <c r="O37" s="2">
        <f t="shared" si="3"/>
        <v>691.40319999999997</v>
      </c>
    </row>
    <row r="38" spans="4:15" ht="24.75" customHeight="1" x14ac:dyDescent="0.35">
      <c r="D38" s="79" t="s">
        <v>59</v>
      </c>
      <c r="E38" s="81" t="str">
        <f>"Estimated Reference Energy Use ("&amp;IF(ResultType="Aggregate Impact","MWh","kWh")&amp;"/hour)"</f>
        <v>Estimated Reference Energy Use (MWh/hour)</v>
      </c>
      <c r="F38" s="81" t="str">
        <f>"Observed Event Day Energy Use ("&amp;IF(ResultType="Aggregate Impact","MWh","kWh")&amp;"/hour)"</f>
        <v>Observed Event Day Energy Use (MWh/hour)</v>
      </c>
      <c r="G38" s="81" t="str">
        <f>"Estimated Change in Energy Use ("&amp;IF(ResultType="Aggregate Impact","MWh","kWh")&amp;"/hour)"</f>
        <v>Estimated Change in Energy Use (MWh/hour)</v>
      </c>
      <c r="H38" s="81" t="s">
        <v>61</v>
      </c>
      <c r="I38" s="75" t="str">
        <f>"Uncertainty Adjusted Impact ("&amp;IF(ResultType="Aggregate Impact","MWh/hr)- Percentiles","kWh/hr)- Percentiles")</f>
        <v>Uncertainty Adjusted Impact (MWh/hr)- Percentiles</v>
      </c>
      <c r="J38" s="75"/>
      <c r="K38" s="75"/>
      <c r="L38" s="75"/>
      <c r="M38" s="76"/>
      <c r="N38" s="89">
        <v>90</v>
      </c>
    </row>
    <row r="39" spans="4:15" ht="15" customHeight="1" x14ac:dyDescent="0.35">
      <c r="D39" s="80"/>
      <c r="E39" s="82"/>
      <c r="F39" s="82"/>
      <c r="G39" s="82"/>
      <c r="H39" s="82"/>
      <c r="I39" s="77"/>
      <c r="J39" s="77"/>
      <c r="K39" s="77"/>
      <c r="L39" s="77"/>
      <c r="M39" s="78"/>
      <c r="N39" s="90"/>
    </row>
    <row r="40" spans="4:15" ht="15" customHeight="1" x14ac:dyDescent="0.25">
      <c r="D40" s="80"/>
      <c r="E40" s="82"/>
      <c r="F40" s="82"/>
      <c r="G40" s="82"/>
      <c r="H40" s="82"/>
      <c r="I40" s="39" t="s">
        <v>54</v>
      </c>
      <c r="J40" s="39" t="s">
        <v>55</v>
      </c>
      <c r="K40" s="39" t="s">
        <v>56</v>
      </c>
      <c r="L40" s="39" t="s">
        <v>57</v>
      </c>
      <c r="M40" s="44" t="s">
        <v>58</v>
      </c>
      <c r="N40" s="55" t="s">
        <v>216</v>
      </c>
    </row>
    <row r="41" spans="4:15" ht="15" customHeight="1" x14ac:dyDescent="0.35">
      <c r="D41" s="45" t="s">
        <v>60</v>
      </c>
      <c r="E41" s="13">
        <f>SUM(E14:E37)</f>
        <v>328.38170711000004</v>
      </c>
      <c r="F41" s="13">
        <f>SUM(F14:F37)</f>
        <v>326.09291989999997</v>
      </c>
      <c r="G41" s="13">
        <f>SUM(G14:G37)</f>
        <v>2.2887872099999997</v>
      </c>
      <c r="H41" s="13">
        <f>AVERAGE(H14:H37)</f>
        <v>70.54679208333333</v>
      </c>
      <c r="I41" s="13" t="s">
        <v>93</v>
      </c>
      <c r="J41" s="13" t="s">
        <v>93</v>
      </c>
      <c r="K41" s="13" t="s">
        <v>93</v>
      </c>
      <c r="L41" s="13" t="s">
        <v>93</v>
      </c>
      <c r="M41" s="46" t="s">
        <v>93</v>
      </c>
      <c r="N41" s="46" t="s">
        <v>93</v>
      </c>
    </row>
    <row r="42" spans="4:15" ht="15" customHeight="1" thickBot="1" x14ac:dyDescent="0.4">
      <c r="D42" s="47" t="s">
        <v>155</v>
      </c>
      <c r="E42" s="48">
        <f>IFERROR(AVERAGEIFS(E$14:E$37,$D$14:$D$37, "&gt;="&amp;$F$7,$D$14:$D$37,"&lt;="&amp;$H$7),0)</f>
        <v>18.772427999999998</v>
      </c>
      <c r="F42" s="48">
        <f>IFERROR(AVERAGEIFS(F$14:F$37,$D$14:$D$37, "&gt;="&amp;$F$7,$D$14:$D$37,"&lt;="&amp;$H$7),0)</f>
        <v>17.473758999999998</v>
      </c>
      <c r="G42" s="49">
        <f>IFERROR(AVERAGEIFS(G$14:G$37,$D$14:$D$37, "&gt;="&amp;$F$7,$D$14:$D$37,"&lt;="&amp;$H$7),0)</f>
        <v>1.2986690000000001</v>
      </c>
      <c r="H42" s="48">
        <f>IFERROR(AVERAGEIFS(H$14:H$37,$D$14:$D$37, "&gt;="&amp;$F$7,$D$14:$D$37,"&lt;="&amp;$H$7),0)</f>
        <v>75.311854999999994</v>
      </c>
      <c r="I42" s="48">
        <f>IFERROR($G42+(SQRT($O42)*IF(ResultType="Aggregate Impact",1/1000,1/$I$5)*_xlfn.NORM.S.INV(I$3/100)), 0)</f>
        <v>1.2554470703547804</v>
      </c>
      <c r="J42" s="48">
        <f>IFERROR($G42+(SQRT($O42)*IF(ResultType="Aggregate Impact",1/1000,1/$I$5)*_xlfn.NORM.S.INV(J$3/100)), 0)</f>
        <v>1.28098293673453</v>
      </c>
      <c r="K42" s="48">
        <f>IFERROR($G42+(SQRT($O42)*IF(ResultType="Aggregate Impact",1/1000,1/$I$5)*_xlfn.NORM.S.INV(K$3/100)), 0)</f>
        <v>1.2986690000000001</v>
      </c>
      <c r="L42" s="48">
        <f>IFERROR($G42+(SQRT($O42)*IF(ResultType="Aggregate Impact",1/1000,1/$I$5)*_xlfn.NORM.S.INV(L$3/100)), 0)</f>
        <v>1.3163550632654701</v>
      </c>
      <c r="M42" s="50">
        <f>IFERROR($G42+(SQRT($O42)*IF(ResultType="Aggregate Impact",1/1000,1/$I$5)*_xlfn.NORM.S.INV(M$3/100)), 0)</f>
        <v>1.3418909296452197</v>
      </c>
      <c r="N42" s="50" t="str">
        <f>IF(ABS(G42)&gt;(SQRT($O42)*IF(ResultType="Aggregate Impact",1/1000,1/$I$5)*_xlfn.NORM.S.INV(N$3/100)),"Yes","No")</f>
        <v>Yes</v>
      </c>
      <c r="O42" s="2">
        <f>IFERROR(AVERAGEIFS(O$14:O$37,$D$14:$D$37, "&gt;="&amp;$F$7,$D$14:$D$37,"&lt;="&amp;$H$7),0)</f>
        <v>1137.46</v>
      </c>
    </row>
    <row r="43" spans="4:15" ht="29.25" customHeight="1" x14ac:dyDescent="0.35">
      <c r="D43" s="74" t="s">
        <v>156</v>
      </c>
      <c r="E43" s="74"/>
      <c r="F43" s="74"/>
      <c r="G43" s="74"/>
      <c r="H43" s="74"/>
      <c r="I43" s="74"/>
      <c r="J43" s="74"/>
      <c r="K43" s="74"/>
      <c r="L43" s="74"/>
      <c r="M43" s="74"/>
    </row>
    <row r="44" spans="4:15" ht="15" customHeight="1" x14ac:dyDescent="0.35">
      <c r="G44" s="38"/>
      <c r="H44" s="15"/>
      <c r="I44" s="15"/>
      <c r="J44" s="15"/>
      <c r="K44" s="15"/>
      <c r="L44" s="15"/>
      <c r="M44" s="15"/>
    </row>
    <row r="45" spans="4:15" ht="15" customHeight="1" x14ac:dyDescent="0.35">
      <c r="D45" s="40"/>
      <c r="E45" s="41"/>
      <c r="F45" s="41"/>
      <c r="G45" s="41"/>
      <c r="H45" s="41"/>
      <c r="I45" s="41"/>
      <c r="J45" s="41"/>
      <c r="K45" s="41"/>
      <c r="L45" s="41"/>
      <c r="M45" s="41"/>
    </row>
    <row r="46" spans="4:15" ht="15" customHeight="1" x14ac:dyDescent="0.35">
      <c r="D46" s="41"/>
      <c r="E46" s="41"/>
      <c r="F46" s="41"/>
      <c r="G46" s="41"/>
      <c r="H46" s="41"/>
      <c r="I46" s="41"/>
      <c r="J46" s="41"/>
      <c r="K46" s="41"/>
      <c r="L46" s="41"/>
      <c r="M46" s="41"/>
    </row>
    <row r="47" spans="4:15" ht="15" customHeight="1" x14ac:dyDescent="0.35">
      <c r="D47" s="41"/>
      <c r="E47" s="41"/>
      <c r="F47" s="41"/>
      <c r="G47" s="41"/>
      <c r="H47" s="41"/>
      <c r="I47" s="41"/>
      <c r="J47" s="41"/>
      <c r="K47" s="41"/>
      <c r="L47" s="41"/>
      <c r="M47" s="41"/>
    </row>
    <row r="48" spans="4:15" ht="15" customHeight="1" x14ac:dyDescent="0.35">
      <c r="D48" s="41"/>
      <c r="E48" s="41"/>
      <c r="F48" s="41"/>
      <c r="G48" s="41"/>
      <c r="H48" s="41"/>
      <c r="I48" s="41"/>
      <c r="J48" s="41"/>
      <c r="K48" s="41"/>
      <c r="L48" s="41"/>
      <c r="M48" s="41"/>
    </row>
    <row r="49" spans="4:13" ht="15" customHeight="1" x14ac:dyDescent="0.35">
      <c r="D49" s="41"/>
      <c r="E49" s="41"/>
      <c r="F49" s="41"/>
      <c r="G49" s="41"/>
      <c r="H49" s="41"/>
      <c r="I49" s="41"/>
      <c r="J49" s="41"/>
      <c r="K49" s="41"/>
      <c r="L49" s="41"/>
      <c r="M49" s="41"/>
    </row>
    <row r="50" spans="4:13" ht="15" customHeight="1" x14ac:dyDescent="0.35">
      <c r="D50" s="41"/>
      <c r="E50" s="41"/>
      <c r="F50" s="41"/>
      <c r="G50" s="41"/>
      <c r="H50" s="41"/>
      <c r="I50" s="41"/>
      <c r="J50" s="41"/>
      <c r="K50" s="41"/>
      <c r="L50" s="41"/>
      <c r="M50" s="41"/>
    </row>
  </sheetData>
  <mergeCells count="19">
    <mergeCell ref="N38:N39"/>
    <mergeCell ref="N11:N12"/>
    <mergeCell ref="D9:N9"/>
    <mergeCell ref="D10:N10"/>
    <mergeCell ref="G11:G13"/>
    <mergeCell ref="A1:M1"/>
    <mergeCell ref="A2:M2"/>
    <mergeCell ref="H11:H13"/>
    <mergeCell ref="I11:M12"/>
    <mergeCell ref="D11:D13"/>
    <mergeCell ref="F11:F13"/>
    <mergeCell ref="E11:E13"/>
    <mergeCell ref="D43:M43"/>
    <mergeCell ref="I38:M39"/>
    <mergeCell ref="D38:D40"/>
    <mergeCell ref="F38:F40"/>
    <mergeCell ref="E38:E40"/>
    <mergeCell ref="G38:G40"/>
    <mergeCell ref="H38:H40"/>
  </mergeCells>
  <conditionalFormatting sqref="F7 H7">
    <cfRule type="containsErrors" dxfId="12" priority="42">
      <formula>ISERROR(F7)</formula>
    </cfRule>
  </conditionalFormatting>
  <conditionalFormatting sqref="H42 E41:G42 I41:M42 D14:M37">
    <cfRule type="expression" dxfId="11" priority="27">
      <formula>AND($D14&gt;=$F$7, $D14 &lt;=$H$7)</formula>
    </cfRule>
  </conditionalFormatting>
  <conditionalFormatting sqref="D9:D10">
    <cfRule type="expression" dxfId="10" priority="35">
      <formula>D9&lt;&gt;""</formula>
    </cfRule>
  </conditionalFormatting>
  <conditionalFormatting sqref="N7:O7">
    <cfRule type="notContainsBlanks" dxfId="9" priority="22">
      <formula>LEN(TRIM(N7))&gt;0</formula>
    </cfRule>
  </conditionalFormatting>
  <conditionalFormatting sqref="B10">
    <cfRule type="cellIs" dxfId="8" priority="16" operator="notEqual">
      <formula>""</formula>
    </cfRule>
  </conditionalFormatting>
  <conditionalFormatting sqref="E41:G42 I42:M42 E14:M37">
    <cfRule type="expression" dxfId="7" priority="40">
      <formula>$D$10="Results are confidential for this combination."</formula>
    </cfRule>
  </conditionalFormatting>
  <conditionalFormatting sqref="N14:N36">
    <cfRule type="expression" dxfId="6" priority="8">
      <formula>AND($D14&gt;=$F$7, $D14 &lt;=$H$7)</formula>
    </cfRule>
  </conditionalFormatting>
  <conditionalFormatting sqref="N14:N36">
    <cfRule type="expression" dxfId="5" priority="9">
      <formula>$D$10="Results are confidential for this combination."</formula>
    </cfRule>
  </conditionalFormatting>
  <conditionalFormatting sqref="N37">
    <cfRule type="expression" dxfId="4" priority="6">
      <formula>AND($D37&gt;=$F$7, $D37 &lt;=$H$7)</formula>
    </cfRule>
  </conditionalFormatting>
  <conditionalFormatting sqref="N37">
    <cfRule type="expression" dxfId="3" priority="7">
      <formula>$D$10="Results are confidential for this combination."</formula>
    </cfRule>
  </conditionalFormatting>
  <conditionalFormatting sqref="N42">
    <cfRule type="expression" dxfId="2" priority="2">
      <formula>AND($D42&gt;=$F$7, $D42 &lt;=$H$7)</formula>
    </cfRule>
  </conditionalFormatting>
  <conditionalFormatting sqref="N42">
    <cfRule type="expression" dxfId="1" priority="3">
      <formula>$D$10="Results are confidential for this combination."</formula>
    </cfRule>
  </conditionalFormatting>
  <conditionalFormatting sqref="N41">
    <cfRule type="expression" dxfId="0" priority="1">
      <formula>AND($D41&gt;=$F$7, $D41 &lt;=$H$7)</formula>
    </cfRule>
  </conditionalFormatting>
  <dataValidations count="10">
    <dataValidation type="list" allowBlank="1" showInputMessage="1" showErrorMessage="1" sqref="B6" xr:uid="{00000000-0002-0000-0000-000000000000}">
      <formula1>"Aggregate Impact, Average per Called Customer"</formula1>
    </dataValidation>
    <dataValidation type="list" allowBlank="1" showInputMessage="1" showErrorMessage="1" sqref="B7" xr:uid="{00000000-0002-0000-0000-000001000000}">
      <formula1>Products</formula1>
    </dataValidation>
    <dataValidation type="list" allowBlank="1" showInputMessage="1" showErrorMessage="1" sqref="B12" xr:uid="{00000000-0002-0000-0000-000002000000}">
      <formula1>LCAs</formula1>
    </dataValidation>
    <dataValidation type="list" allowBlank="1" showInputMessage="1" showErrorMessage="1" sqref="B13" xr:uid="{00000000-0002-0000-0000-000003000000}">
      <formula1>Aggregators</formula1>
    </dataValidation>
    <dataValidation type="list" allowBlank="1" showInputMessage="1" showErrorMessage="1" sqref="B15" xr:uid="{00000000-0002-0000-0000-000004000000}">
      <formula1>Industries</formula1>
    </dataValidation>
    <dataValidation type="list" allowBlank="1" showInputMessage="1" showErrorMessage="1" sqref="B16" xr:uid="{00000000-0002-0000-0000-000005000000}">
      <formula1>AutoDRs</formula1>
    </dataValidation>
    <dataValidation type="list" allowBlank="1" showInputMessage="1" showErrorMessage="1" sqref="B17" xr:uid="{00000000-0002-0000-0000-000006000000}">
      <formula1>DualDRs</formula1>
    </dataValidation>
    <dataValidation type="list" allowBlank="1" showInputMessage="1" showErrorMessage="1" sqref="B8" xr:uid="{00000000-0002-0000-0000-000007000000}">
      <formula1>Event_Days</formula1>
    </dataValidation>
    <dataValidation type="list" allowBlank="1" showInputMessage="1" showErrorMessage="1" sqref="B14" xr:uid="{00000000-0002-0000-0000-000008000000}">
      <formula1>SizeDesc</formula1>
    </dataValidation>
    <dataValidation type="list" allowBlank="1" showInputMessage="1" showErrorMessage="1" sqref="B18" xr:uid="{1BE0BFF8-B072-4F93-A835-E0CCB683C495}">
      <formula1>CCAs</formula1>
    </dataValidation>
  </dataValidation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D8E319-5D80-4148-8993-DF9D714B1433}">
  <sheetPr>
    <tabColor rgb="FFC00000"/>
  </sheetPr>
  <dimension ref="B3:I29"/>
  <sheetViews>
    <sheetView topLeftCell="A10" zoomScale="70" zoomScaleNormal="70" workbookViewId="0">
      <selection activeCell="H9" sqref="H9"/>
    </sheetView>
  </sheetViews>
  <sheetFormatPr defaultColWidth="9.1796875" defaultRowHeight="14.5" x14ac:dyDescent="0.35"/>
  <cols>
    <col min="1" max="1" width="9.1796875" style="15"/>
    <col min="2" max="9" width="15.7265625" style="15" customWidth="1"/>
    <col min="10" max="16384" width="9.1796875" style="15"/>
  </cols>
  <sheetData>
    <row r="3" spans="2:9" ht="15" thickBot="1" x14ac:dyDescent="0.4">
      <c r="B3" s="31" t="s">
        <v>195</v>
      </c>
    </row>
    <row r="4" spans="2:9" ht="35.25" customHeight="1" x14ac:dyDescent="0.35">
      <c r="B4" s="29" t="s">
        <v>53</v>
      </c>
      <c r="C4" s="28" t="s">
        <v>188</v>
      </c>
      <c r="D4" s="28" t="s">
        <v>187</v>
      </c>
      <c r="E4" s="28" t="s">
        <v>189</v>
      </c>
      <c r="F4" s="28" t="s">
        <v>177</v>
      </c>
      <c r="G4" s="28" t="s">
        <v>175</v>
      </c>
      <c r="H4" s="28" t="s">
        <v>178</v>
      </c>
      <c r="I4" s="28" t="s">
        <v>176</v>
      </c>
    </row>
    <row r="5" spans="2:9" x14ac:dyDescent="0.35">
      <c r="B5" s="33">
        <v>1</v>
      </c>
      <c r="C5" s="13">
        <f ca="1">IFERROR(AVERAGEIFS(OFFSET(Data!$A:$A, 0, MATCH("impact"&amp;$B5, Data!$1:$1, 0)-1), Data!$B:$B,"Sum",Data!$C:$C,"All",Data!$K:$K,C$4,Data!$L:$L,"")/1000, 0)</f>
        <v>8.0237120000000009E-2</v>
      </c>
      <c r="D5" s="13">
        <f ca="1">IFERROR(AVERAGEIFS(OFFSET(Data!$A:$A, 0, MATCH("impact"&amp;$B5, Data!$1:$1, 0)-1), Data!$B:$B,"Sum",Data!$C:$C,"All",Data!$K:$K,D$4,Data!$L:$L,"")/1000, 0)</f>
        <v>3.41512E-2</v>
      </c>
      <c r="E5" s="13">
        <f ca="1">IFERROR(AVERAGEIFS(OFFSET(Data!$A:$A, 0, MATCH("impact"&amp;$B5, Data!$1:$1, 0)-1), Data!$B:$B,"Sum",Data!$C:$C,"All",Data!$K:$K,E$4,Data!$L:$L,"")/1000, 0)</f>
        <v>4.6085910000000001E-2</v>
      </c>
      <c r="F5" s="13">
        <f ca="1">IFERROR(AVERAGEIFS(OFFSET(Data!$A:$A, 0, MATCH("impact"&amp;$B5, Data!$1:$1, 0)-1), Data!$B:$B,"Sum",Data!$C:$C,"All",Data!$K:$K,F$4,Data!$L:$L,"")/1000, 0)</f>
        <v>1.511345E-2</v>
      </c>
      <c r="G5" s="13">
        <f ca="1">IFERROR(AVERAGEIFS(OFFSET(Data!$A:$A, 0, MATCH("impact"&amp;$B5, Data!$1:$1, 0)-1), Data!$B:$B,"Sum",Data!$C:$C,"All",Data!$K:$K,G$4,Data!$L:$L,"")/1000, 0)</f>
        <v>1.9037759999999997E-2</v>
      </c>
      <c r="H5" s="13">
        <f ca="1">IFERROR(AVERAGEIFS(OFFSET(Data!$A:$A, 0, MATCH("impact"&amp;$B5, Data!$1:$1, 0)-1), Data!$B:$B,"Sum",Data!$C:$C,"All",Data!$K:$K,H$4,Data!$L:$L,"")/1000, 0)</f>
        <v>-9.6687610000000007E-2</v>
      </c>
      <c r="I5" s="13">
        <f ca="1">IFERROR(AVERAGEIFS(OFFSET(Data!$A:$A, 0, MATCH("impact"&amp;$B5, Data!$1:$1, 0)-1), Data!$B:$B,"Sum",Data!$C:$C,"All",Data!$K:$K,I$4,Data!$L:$L,"")/1000, 0)</f>
        <v>0.14277350000000003</v>
      </c>
    </row>
    <row r="6" spans="2:9" x14ac:dyDescent="0.35">
      <c r="B6" s="33">
        <v>2</v>
      </c>
      <c r="C6" s="13">
        <f ca="1">IFERROR(AVERAGEIFS(OFFSET(Data!$A:$A, 0, MATCH("impact"&amp;$B6, Data!$1:$1, 0)-1), Data!$B:$B,"Sum",Data!$C:$C,"All",Data!$K:$K,C$4,Data!$L:$L,"")/1000, 0)</f>
        <v>-3.0652510000000001E-2</v>
      </c>
      <c r="D6" s="13">
        <f ca="1">IFERROR(AVERAGEIFS(OFFSET(Data!$A:$A, 0, MATCH("impact"&amp;$B6, Data!$1:$1, 0)-1), Data!$B:$B,"Sum",Data!$C:$C,"All",Data!$K:$K,D$4,Data!$L:$L,"")/1000, 0)</f>
        <v>1.3483180000000001E-2</v>
      </c>
      <c r="E6" s="13">
        <f ca="1">IFERROR(AVERAGEIFS(OFFSET(Data!$A:$A, 0, MATCH("impact"&amp;$B6, Data!$1:$1, 0)-1), Data!$B:$B,"Sum",Data!$C:$C,"All",Data!$K:$K,E$4,Data!$L:$L,"")/1000, 0)</f>
        <v>-4.4135689999999998E-2</v>
      </c>
      <c r="F6" s="13">
        <f ca="1">IFERROR(AVERAGEIFS(OFFSET(Data!$A:$A, 0, MATCH("impact"&amp;$B6, Data!$1:$1, 0)-1), Data!$B:$B,"Sum",Data!$C:$C,"All",Data!$K:$K,F$4,Data!$L:$L,"")/1000, 0)</f>
        <v>2.221712E-2</v>
      </c>
      <c r="G6" s="13">
        <f ca="1">IFERROR(AVERAGEIFS(OFFSET(Data!$A:$A, 0, MATCH("impact"&amp;$B6, Data!$1:$1, 0)-1), Data!$B:$B,"Sum",Data!$C:$C,"All",Data!$K:$K,G$4,Data!$L:$L,"")/1000, 0)</f>
        <v>-8.7339429999999992E-3</v>
      </c>
      <c r="H6" s="13">
        <f ca="1">IFERROR(AVERAGEIFS(OFFSET(Data!$A:$A, 0, MATCH("impact"&amp;$B6, Data!$1:$1, 0)-1), Data!$B:$B,"Sum",Data!$C:$C,"All",Data!$K:$K,H$4,Data!$L:$L,"")/1000, 0)</f>
        <v>-5.9201569999999995E-2</v>
      </c>
      <c r="I6" s="13">
        <f ca="1">IFERROR(AVERAGEIFS(OFFSET(Data!$A:$A, 0, MATCH("impact"&amp;$B6, Data!$1:$1, 0)-1), Data!$B:$B,"Sum",Data!$C:$C,"All",Data!$K:$K,I$4,Data!$L:$L,"")/1000, 0)</f>
        <v>1.506588E-2</v>
      </c>
    </row>
    <row r="7" spans="2:9" x14ac:dyDescent="0.35">
      <c r="B7" s="33">
        <v>3</v>
      </c>
      <c r="C7" s="13">
        <f ca="1">IFERROR(AVERAGEIFS(OFFSET(Data!$A:$A, 0, MATCH("impact"&amp;$B7, Data!$1:$1, 0)-1), Data!$B:$B,"Sum",Data!$C:$C,"All",Data!$K:$K,C$4,Data!$L:$L,"")/1000, 0)</f>
        <v>-4.8144390000000002E-2</v>
      </c>
      <c r="D7" s="13">
        <f ca="1">IFERROR(AVERAGEIFS(OFFSET(Data!$A:$A, 0, MATCH("impact"&amp;$B7, Data!$1:$1, 0)-1), Data!$B:$B,"Sum",Data!$C:$C,"All",Data!$K:$K,D$4,Data!$L:$L,"")/1000, 0)</f>
        <v>1.247613E-2</v>
      </c>
      <c r="E7" s="13">
        <f ca="1">IFERROR(AVERAGEIFS(OFFSET(Data!$A:$A, 0, MATCH("impact"&amp;$B7, Data!$1:$1, 0)-1), Data!$B:$B,"Sum",Data!$C:$C,"All",Data!$K:$K,E$4,Data!$L:$L,"")/1000, 0)</f>
        <v>-6.0620529999999999E-2</v>
      </c>
      <c r="F7" s="13">
        <f ca="1">IFERROR(AVERAGEIFS(OFFSET(Data!$A:$A, 0, MATCH("impact"&amp;$B7, Data!$1:$1, 0)-1), Data!$B:$B,"Sum",Data!$C:$C,"All",Data!$K:$K,F$4,Data!$L:$L,"")/1000, 0)</f>
        <v>1.8778449999999999E-2</v>
      </c>
      <c r="G7" s="13">
        <f ca="1">IFERROR(AVERAGEIFS(OFFSET(Data!$A:$A, 0, MATCH("impact"&amp;$B7, Data!$1:$1, 0)-1), Data!$B:$B,"Sum",Data!$C:$C,"All",Data!$K:$K,G$4,Data!$L:$L,"")/1000, 0)</f>
        <v>-6.3023110000000005E-3</v>
      </c>
      <c r="H7" s="13">
        <f ca="1">IFERROR(AVERAGEIFS(OFFSET(Data!$A:$A, 0, MATCH("impact"&amp;$B7, Data!$1:$1, 0)-1), Data!$B:$B,"Sum",Data!$C:$C,"All",Data!$K:$K,H$4,Data!$L:$L,"")/1000, 0)</f>
        <v>-6.4727530000000005E-2</v>
      </c>
      <c r="I7" s="13">
        <f ca="1">IFERROR(AVERAGEIFS(OFFSET(Data!$A:$A, 0, MATCH("impact"&amp;$B7, Data!$1:$1, 0)-1), Data!$B:$B,"Sum",Data!$C:$C,"All",Data!$K:$K,I$4,Data!$L:$L,"")/1000, 0)</f>
        <v>4.1070050000000004E-3</v>
      </c>
    </row>
    <row r="8" spans="2:9" x14ac:dyDescent="0.35">
      <c r="B8" s="33">
        <v>4</v>
      </c>
      <c r="C8" s="13">
        <f ca="1">IFERROR(AVERAGEIFS(OFFSET(Data!$A:$A, 0, MATCH("impact"&amp;$B8, Data!$1:$1, 0)-1), Data!$B:$B,"Sum",Data!$C:$C,"All",Data!$K:$K,C$4,Data!$L:$L,"")/1000, 0)</f>
        <v>-4.8660950000000001E-2</v>
      </c>
      <c r="D8" s="13">
        <f ca="1">IFERROR(AVERAGEIFS(OFFSET(Data!$A:$A, 0, MATCH("impact"&amp;$B8, Data!$1:$1, 0)-1), Data!$B:$B,"Sum",Data!$C:$C,"All",Data!$K:$K,D$4,Data!$L:$L,"")/1000, 0)</f>
        <v>1.653189E-2</v>
      </c>
      <c r="E8" s="13">
        <f ca="1">IFERROR(AVERAGEIFS(OFFSET(Data!$A:$A, 0, MATCH("impact"&amp;$B8, Data!$1:$1, 0)-1), Data!$B:$B,"Sum",Data!$C:$C,"All",Data!$K:$K,E$4,Data!$L:$L,"")/1000, 0)</f>
        <v>-6.5192840000000002E-2</v>
      </c>
      <c r="F8" s="13">
        <f ca="1">IFERROR(AVERAGEIFS(OFFSET(Data!$A:$A, 0, MATCH("impact"&amp;$B8, Data!$1:$1, 0)-1), Data!$B:$B,"Sum",Data!$C:$C,"All",Data!$K:$K,F$4,Data!$L:$L,"")/1000, 0)</f>
        <v>2.6952670000000001E-2</v>
      </c>
      <c r="G8" s="13">
        <f ca="1">IFERROR(AVERAGEIFS(OFFSET(Data!$A:$A, 0, MATCH("impact"&amp;$B8, Data!$1:$1, 0)-1), Data!$B:$B,"Sum",Data!$C:$C,"All",Data!$K:$K,G$4,Data!$L:$L,"")/1000, 0)</f>
        <v>-1.0420780000000001E-2</v>
      </c>
      <c r="H8" s="13">
        <f ca="1">IFERROR(AVERAGEIFS(OFFSET(Data!$A:$A, 0, MATCH("impact"&amp;$B8, Data!$1:$1, 0)-1), Data!$B:$B,"Sum",Data!$C:$C,"All",Data!$K:$K,H$4,Data!$L:$L,"")/1000, 0)</f>
        <v>-7.1901010000000001E-2</v>
      </c>
      <c r="I8" s="13">
        <f ca="1">IFERROR(AVERAGEIFS(OFFSET(Data!$A:$A, 0, MATCH("impact"&amp;$B8, Data!$1:$1, 0)-1), Data!$B:$B,"Sum",Data!$C:$C,"All",Data!$K:$K,I$4,Data!$L:$L,"")/1000, 0)</f>
        <v>6.7081670000000001E-3</v>
      </c>
    </row>
    <row r="9" spans="2:9" x14ac:dyDescent="0.35">
      <c r="B9" s="33">
        <v>5</v>
      </c>
      <c r="C9" s="13">
        <f ca="1">IFERROR(AVERAGEIFS(OFFSET(Data!$A:$A, 0, MATCH("impact"&amp;$B9, Data!$1:$1, 0)-1), Data!$B:$B,"Sum",Data!$C:$C,"All",Data!$K:$K,C$4,Data!$L:$L,"")/1000, 0)</f>
        <v>-5.9932760000000002E-2</v>
      </c>
      <c r="D9" s="13">
        <f ca="1">IFERROR(AVERAGEIFS(OFFSET(Data!$A:$A, 0, MATCH("impact"&amp;$B9, Data!$1:$1, 0)-1), Data!$B:$B,"Sum",Data!$C:$C,"All",Data!$K:$K,D$4,Data!$L:$L,"")/1000, 0)</f>
        <v>4.1289990000000004E-3</v>
      </c>
      <c r="E9" s="13">
        <f ca="1">IFERROR(AVERAGEIFS(OFFSET(Data!$A:$A, 0, MATCH("impact"&amp;$B9, Data!$1:$1, 0)-1), Data!$B:$B,"Sum",Data!$C:$C,"All",Data!$K:$K,E$4,Data!$L:$L,"")/1000, 0)</f>
        <v>-6.4061760000000009E-2</v>
      </c>
      <c r="F9" s="13">
        <f ca="1">IFERROR(AVERAGEIFS(OFFSET(Data!$A:$A, 0, MATCH("impact"&amp;$B9, Data!$1:$1, 0)-1), Data!$B:$B,"Sum",Data!$C:$C,"All",Data!$K:$K,F$4,Data!$L:$L,"")/1000, 0)</f>
        <v>1.6239629999999998E-2</v>
      </c>
      <c r="G9" s="13">
        <f ca="1">IFERROR(AVERAGEIFS(OFFSET(Data!$A:$A, 0, MATCH("impact"&amp;$B9, Data!$1:$1, 0)-1), Data!$B:$B,"Sum",Data!$C:$C,"All",Data!$K:$K,G$4,Data!$L:$L,"")/1000, 0)</f>
        <v>-1.2110640000000001E-2</v>
      </c>
      <c r="H9" s="13">
        <f ca="1">IFERROR(AVERAGEIFS(OFFSET(Data!$A:$A, 0, MATCH("impact"&amp;$B9, Data!$1:$1, 0)-1), Data!$B:$B,"Sum",Data!$C:$C,"All",Data!$K:$K,H$4,Data!$L:$L,"")/1000, 0)</f>
        <v>-6.4867559999999991E-2</v>
      </c>
      <c r="I9" s="13">
        <f ca="1">IFERROR(AVERAGEIFS(OFFSET(Data!$A:$A, 0, MATCH("impact"&amp;$B9, Data!$1:$1, 0)-1), Data!$B:$B,"Sum",Data!$C:$C,"All",Data!$K:$K,I$4,Data!$L:$L,"")/1000, 0)</f>
        <v>8.0580450000000009E-4</v>
      </c>
    </row>
    <row r="10" spans="2:9" x14ac:dyDescent="0.35">
      <c r="B10" s="33">
        <v>6</v>
      </c>
      <c r="C10" s="13">
        <f ca="1">IFERROR(AVERAGEIFS(OFFSET(Data!$A:$A, 0, MATCH("impact"&amp;$B10, Data!$1:$1, 0)-1), Data!$B:$B,"Sum",Data!$C:$C,"All",Data!$K:$K,C$4,Data!$L:$L,"")/1000, 0)</f>
        <v>-2.600597E-2</v>
      </c>
      <c r="D10" s="13">
        <f ca="1">IFERROR(AVERAGEIFS(OFFSET(Data!$A:$A, 0, MATCH("impact"&amp;$B10, Data!$1:$1, 0)-1), Data!$B:$B,"Sum",Data!$C:$C,"All",Data!$K:$K,D$4,Data!$L:$L,"")/1000, 0)</f>
        <v>2.3296220000000003E-2</v>
      </c>
      <c r="E10" s="13">
        <f ca="1">IFERROR(AVERAGEIFS(OFFSET(Data!$A:$A, 0, MATCH("impact"&amp;$B10, Data!$1:$1, 0)-1), Data!$B:$B,"Sum",Data!$C:$C,"All",Data!$K:$K,E$4,Data!$L:$L,"")/1000, 0)</f>
        <v>-4.9302190000000003E-2</v>
      </c>
      <c r="F10" s="13">
        <f ca="1">IFERROR(AVERAGEIFS(OFFSET(Data!$A:$A, 0, MATCH("impact"&amp;$B10, Data!$1:$1, 0)-1), Data!$B:$B,"Sum",Data!$C:$C,"All",Data!$K:$K,F$4,Data!$L:$L,"")/1000, 0)</f>
        <v>1.797435E-2</v>
      </c>
      <c r="G10" s="13">
        <f ca="1">IFERROR(AVERAGEIFS(OFFSET(Data!$A:$A, 0, MATCH("impact"&amp;$B10, Data!$1:$1, 0)-1), Data!$B:$B,"Sum",Data!$C:$C,"All",Data!$K:$K,G$4,Data!$L:$L,"")/1000, 0)</f>
        <v>5.3218750000000002E-3</v>
      </c>
      <c r="H10" s="13">
        <f ca="1">IFERROR(AVERAGEIFS(OFFSET(Data!$A:$A, 0, MATCH("impact"&amp;$B10, Data!$1:$1, 0)-1), Data!$B:$B,"Sum",Data!$C:$C,"All",Data!$K:$K,H$4,Data!$L:$L,"")/1000, 0)</f>
        <v>-5.0259039999999998E-2</v>
      </c>
      <c r="I10" s="13">
        <f ca="1">IFERROR(AVERAGEIFS(OFFSET(Data!$A:$A, 0, MATCH("impact"&amp;$B10, Data!$1:$1, 0)-1), Data!$B:$B,"Sum",Data!$C:$C,"All",Data!$K:$K,I$4,Data!$L:$L,"")/1000, 0)</f>
        <v>9.5685339999999994E-4</v>
      </c>
    </row>
    <row r="11" spans="2:9" x14ac:dyDescent="0.35">
      <c r="B11" s="33">
        <v>7</v>
      </c>
      <c r="C11" s="13">
        <f ca="1">IFERROR(AVERAGEIFS(OFFSET(Data!$A:$A, 0, MATCH("impact"&amp;$B11, Data!$1:$1, 0)-1), Data!$B:$B,"Sum",Data!$C:$C,"All",Data!$K:$K,C$4,Data!$L:$L,"")/1000, 0)</f>
        <v>3.680165E-3</v>
      </c>
      <c r="D11" s="13">
        <f ca="1">IFERROR(AVERAGEIFS(OFFSET(Data!$A:$A, 0, MATCH("impact"&amp;$B11, Data!$1:$1, 0)-1), Data!$B:$B,"Sum",Data!$C:$C,"All",Data!$K:$K,D$4,Data!$L:$L,"")/1000, 0)</f>
        <v>6.7079559999999996E-2</v>
      </c>
      <c r="E11" s="13">
        <f ca="1">IFERROR(AVERAGEIFS(OFFSET(Data!$A:$A, 0, MATCH("impact"&amp;$B11, Data!$1:$1, 0)-1), Data!$B:$B,"Sum",Data!$C:$C,"All",Data!$K:$K,E$4,Data!$L:$L,"")/1000, 0)</f>
        <v>-6.3399399999999995E-2</v>
      </c>
      <c r="F11" s="13">
        <f ca="1">IFERROR(AVERAGEIFS(OFFSET(Data!$A:$A, 0, MATCH("impact"&amp;$B11, Data!$1:$1, 0)-1), Data!$B:$B,"Sum",Data!$C:$C,"All",Data!$K:$K,F$4,Data!$L:$L,"")/1000, 0)</f>
        <v>1.0854580000000001E-2</v>
      </c>
      <c r="G11" s="13">
        <f ca="1">IFERROR(AVERAGEIFS(OFFSET(Data!$A:$A, 0, MATCH("impact"&amp;$B11, Data!$1:$1, 0)-1), Data!$B:$B,"Sum",Data!$C:$C,"All",Data!$K:$K,G$4,Data!$L:$L,"")/1000, 0)</f>
        <v>5.6224980000000001E-2</v>
      </c>
      <c r="H11" s="13">
        <f ca="1">IFERROR(AVERAGEIFS(OFFSET(Data!$A:$A, 0, MATCH("impact"&amp;$B11, Data!$1:$1, 0)-1), Data!$B:$B,"Sum",Data!$C:$C,"All",Data!$K:$K,H$4,Data!$L:$L,"")/1000, 0)</f>
        <v>-4.453841E-2</v>
      </c>
      <c r="I11" s="13">
        <f ca="1">IFERROR(AVERAGEIFS(OFFSET(Data!$A:$A, 0, MATCH("impact"&amp;$B11, Data!$1:$1, 0)-1), Data!$B:$B,"Sum",Data!$C:$C,"All",Data!$K:$K,I$4,Data!$L:$L,"")/1000, 0)</f>
        <v>-1.8860990000000001E-2</v>
      </c>
    </row>
    <row r="12" spans="2:9" x14ac:dyDescent="0.35">
      <c r="B12" s="33">
        <v>8</v>
      </c>
      <c r="C12" s="13">
        <f ca="1">IFERROR(AVERAGEIFS(OFFSET(Data!$A:$A, 0, MATCH("impact"&amp;$B12, Data!$1:$1, 0)-1), Data!$B:$B,"Sum",Data!$C:$C,"All",Data!$K:$K,C$4,Data!$L:$L,"")/1000, 0)</f>
        <v>-1.9309609999999998E-2</v>
      </c>
      <c r="D12" s="13">
        <f ca="1">IFERROR(AVERAGEIFS(OFFSET(Data!$A:$A, 0, MATCH("impact"&amp;$B12, Data!$1:$1, 0)-1), Data!$B:$B,"Sum",Data!$C:$C,"All",Data!$K:$K,D$4,Data!$L:$L,"")/1000, 0)</f>
        <v>-6.3005519999999995E-2</v>
      </c>
      <c r="E12" s="13">
        <f ca="1">IFERROR(AVERAGEIFS(OFFSET(Data!$A:$A, 0, MATCH("impact"&amp;$B12, Data!$1:$1, 0)-1), Data!$B:$B,"Sum",Data!$C:$C,"All",Data!$K:$K,E$4,Data!$L:$L,"")/1000, 0)</f>
        <v>4.3695909999999998E-2</v>
      </c>
      <c r="F12" s="13">
        <f ca="1">IFERROR(AVERAGEIFS(OFFSET(Data!$A:$A, 0, MATCH("impact"&amp;$B12, Data!$1:$1, 0)-1), Data!$B:$B,"Sum",Data!$C:$C,"All",Data!$K:$K,F$4,Data!$L:$L,"")/1000, 0)</f>
        <v>-2.987016E-2</v>
      </c>
      <c r="G12" s="13">
        <f ca="1">IFERROR(AVERAGEIFS(OFFSET(Data!$A:$A, 0, MATCH("impact"&amp;$B12, Data!$1:$1, 0)-1), Data!$B:$B,"Sum",Data!$C:$C,"All",Data!$K:$K,G$4,Data!$L:$L,"")/1000, 0)</f>
        <v>-3.3135359999999996E-2</v>
      </c>
      <c r="H12" s="13">
        <f ca="1">IFERROR(AVERAGEIFS(OFFSET(Data!$A:$A, 0, MATCH("impact"&amp;$B12, Data!$1:$1, 0)-1), Data!$B:$B,"Sum",Data!$C:$C,"All",Data!$K:$K,H$4,Data!$L:$L,"")/1000, 0)</f>
        <v>2.19636E-2</v>
      </c>
      <c r="I12" s="13">
        <f ca="1">IFERROR(AVERAGEIFS(OFFSET(Data!$A:$A, 0, MATCH("impact"&amp;$B12, Data!$1:$1, 0)-1), Data!$B:$B,"Sum",Data!$C:$C,"All",Data!$K:$K,I$4,Data!$L:$L,"")/1000, 0)</f>
        <v>2.1732309999999998E-2</v>
      </c>
    </row>
    <row r="13" spans="2:9" x14ac:dyDescent="0.35">
      <c r="B13" s="33">
        <v>9</v>
      </c>
      <c r="C13" s="13">
        <f ca="1">IFERROR(AVERAGEIFS(OFFSET(Data!$A:$A, 0, MATCH("impact"&amp;$B13, Data!$1:$1, 0)-1), Data!$B:$B,"Sum",Data!$C:$C,"All",Data!$K:$K,C$4,Data!$L:$L,"")/1000, 0)</f>
        <v>7.0978949999999999E-2</v>
      </c>
      <c r="D13" s="13">
        <f ca="1">IFERROR(AVERAGEIFS(OFFSET(Data!$A:$A, 0, MATCH("impact"&amp;$B13, Data!$1:$1, 0)-1), Data!$B:$B,"Sum",Data!$C:$C,"All",Data!$K:$K,D$4,Data!$L:$L,"")/1000, 0)</f>
        <v>-3.8408790000000005E-2</v>
      </c>
      <c r="E13" s="13">
        <f ca="1">IFERROR(AVERAGEIFS(OFFSET(Data!$A:$A, 0, MATCH("impact"&amp;$B13, Data!$1:$1, 0)-1), Data!$B:$B,"Sum",Data!$C:$C,"All",Data!$K:$K,E$4,Data!$L:$L,"")/1000, 0)</f>
        <v>0.10938769999999999</v>
      </c>
      <c r="F13" s="13">
        <f ca="1">IFERROR(AVERAGEIFS(OFFSET(Data!$A:$A, 0, MATCH("impact"&amp;$B13, Data!$1:$1, 0)-1), Data!$B:$B,"Sum",Data!$C:$C,"All",Data!$K:$K,F$4,Data!$L:$L,"")/1000, 0)</f>
        <v>-2.7301829999999999E-2</v>
      </c>
      <c r="G13" s="13">
        <f ca="1">IFERROR(AVERAGEIFS(OFFSET(Data!$A:$A, 0, MATCH("impact"&amp;$B13, Data!$1:$1, 0)-1), Data!$B:$B,"Sum",Data!$C:$C,"All",Data!$K:$K,G$4,Data!$L:$L,"")/1000, 0)</f>
        <v>-1.1106960000000001E-2</v>
      </c>
      <c r="H13" s="13">
        <f ca="1">IFERROR(AVERAGEIFS(OFFSET(Data!$A:$A, 0, MATCH("impact"&amp;$B13, Data!$1:$1, 0)-1), Data!$B:$B,"Sum",Data!$C:$C,"All",Data!$K:$K,H$4,Data!$L:$L,"")/1000, 0)</f>
        <v>6.2050510000000003E-2</v>
      </c>
      <c r="I13" s="13">
        <f ca="1">IFERROR(AVERAGEIFS(OFFSET(Data!$A:$A, 0, MATCH("impact"&amp;$B13, Data!$1:$1, 0)-1), Data!$B:$B,"Sum",Data!$C:$C,"All",Data!$K:$K,I$4,Data!$L:$L,"")/1000, 0)</f>
        <v>4.7337230000000001E-2</v>
      </c>
    </row>
    <row r="14" spans="2:9" x14ac:dyDescent="0.35">
      <c r="B14" s="33">
        <v>10</v>
      </c>
      <c r="C14" s="13">
        <f ca="1">IFERROR(AVERAGEIFS(OFFSET(Data!$A:$A, 0, MATCH("impact"&amp;$B14, Data!$1:$1, 0)-1), Data!$B:$B,"Sum",Data!$C:$C,"All",Data!$K:$K,C$4,Data!$L:$L,"")/1000, 0)</f>
        <v>-2.6023009999999999E-2</v>
      </c>
      <c r="D14" s="13">
        <f ca="1">IFERROR(AVERAGEIFS(OFFSET(Data!$A:$A, 0, MATCH("impact"&amp;$B14, Data!$1:$1, 0)-1), Data!$B:$B,"Sum",Data!$C:$C,"All",Data!$K:$K,D$4,Data!$L:$L,"")/1000, 0)</f>
        <v>-4.1164189999999996E-2</v>
      </c>
      <c r="E14" s="13">
        <f ca="1">IFERROR(AVERAGEIFS(OFFSET(Data!$A:$A, 0, MATCH("impact"&amp;$B14, Data!$1:$1, 0)-1), Data!$B:$B,"Sum",Data!$C:$C,"All",Data!$K:$K,E$4,Data!$L:$L,"")/1000, 0)</f>
        <v>1.5141180000000001E-2</v>
      </c>
      <c r="F14" s="13">
        <f ca="1">IFERROR(AVERAGEIFS(OFFSET(Data!$A:$A, 0, MATCH("impact"&amp;$B14, Data!$1:$1, 0)-1), Data!$B:$B,"Sum",Data!$C:$C,"All",Data!$K:$K,F$4,Data!$L:$L,"")/1000, 0)</f>
        <v>-1.061689E-2</v>
      </c>
      <c r="G14" s="13">
        <f ca="1">IFERROR(AVERAGEIFS(OFFSET(Data!$A:$A, 0, MATCH("impact"&amp;$B14, Data!$1:$1, 0)-1), Data!$B:$B,"Sum",Data!$C:$C,"All",Data!$K:$K,G$4,Data!$L:$L,"")/1000, 0)</f>
        <v>-3.0547299999999999E-2</v>
      </c>
      <c r="H14" s="13">
        <f ca="1">IFERROR(AVERAGEIFS(OFFSET(Data!$A:$A, 0, MATCH("impact"&amp;$B14, Data!$1:$1, 0)-1), Data!$B:$B,"Sum",Data!$C:$C,"All",Data!$K:$K,H$4,Data!$L:$L,"")/1000, 0)</f>
        <v>6.8278989999999998E-2</v>
      </c>
      <c r="I14" s="13">
        <f ca="1">IFERROR(AVERAGEIFS(OFFSET(Data!$A:$A, 0, MATCH("impact"&amp;$B14, Data!$1:$1, 0)-1), Data!$B:$B,"Sum",Data!$C:$C,"All",Data!$K:$K,I$4,Data!$L:$L,"")/1000, 0)</f>
        <v>-5.3137810000000001E-2</v>
      </c>
    </row>
    <row r="15" spans="2:9" x14ac:dyDescent="0.35">
      <c r="B15" s="33">
        <v>11</v>
      </c>
      <c r="C15" s="13">
        <f ca="1">IFERROR(AVERAGEIFS(OFFSET(Data!$A:$A, 0, MATCH("impact"&amp;$B15, Data!$1:$1, 0)-1), Data!$B:$B,"Sum",Data!$C:$C,"All",Data!$K:$K,C$4,Data!$L:$L,"")/1000, 0)</f>
        <v>1.324061E-2</v>
      </c>
      <c r="D15" s="13">
        <f ca="1">IFERROR(AVERAGEIFS(OFFSET(Data!$A:$A, 0, MATCH("impact"&amp;$B15, Data!$1:$1, 0)-1), Data!$B:$B,"Sum",Data!$C:$C,"All",Data!$K:$K,D$4,Data!$L:$L,"")/1000, 0)</f>
        <v>-2.4947819999999996E-3</v>
      </c>
      <c r="E15" s="13">
        <f ca="1">IFERROR(AVERAGEIFS(OFFSET(Data!$A:$A, 0, MATCH("impact"&amp;$B15, Data!$1:$1, 0)-1), Data!$B:$B,"Sum",Data!$C:$C,"All",Data!$K:$K,E$4,Data!$L:$L,"")/1000, 0)</f>
        <v>1.5735390000000002E-2</v>
      </c>
      <c r="F15" s="13">
        <f ca="1">IFERROR(AVERAGEIFS(OFFSET(Data!$A:$A, 0, MATCH("impact"&amp;$B15, Data!$1:$1, 0)-1), Data!$B:$B,"Sum",Data!$C:$C,"All",Data!$K:$K,F$4,Data!$L:$L,"")/1000, 0)</f>
        <v>9.6594690000000006E-4</v>
      </c>
      <c r="G15" s="13">
        <f ca="1">IFERROR(AVERAGEIFS(OFFSET(Data!$A:$A, 0, MATCH("impact"&amp;$B15, Data!$1:$1, 0)-1), Data!$B:$B,"Sum",Data!$C:$C,"All",Data!$K:$K,G$4,Data!$L:$L,"")/1000, 0)</f>
        <v>-3.4607290000000001E-3</v>
      </c>
      <c r="H15" s="13">
        <f ca="1">IFERROR(AVERAGEIFS(OFFSET(Data!$A:$A, 0, MATCH("impact"&amp;$B15, Data!$1:$1, 0)-1), Data!$B:$B,"Sum",Data!$C:$C,"All",Data!$K:$K,H$4,Data!$L:$L,"")/1000, 0)</f>
        <v>3.5553220000000003E-2</v>
      </c>
      <c r="I15" s="13">
        <f ca="1">IFERROR(AVERAGEIFS(OFFSET(Data!$A:$A, 0, MATCH("impact"&amp;$B15, Data!$1:$1, 0)-1), Data!$B:$B,"Sum",Data!$C:$C,"All",Data!$K:$K,I$4,Data!$L:$L,"")/1000, 0)</f>
        <v>-1.9817830000000002E-2</v>
      </c>
    </row>
    <row r="16" spans="2:9" x14ac:dyDescent="0.35">
      <c r="B16" s="33">
        <v>12</v>
      </c>
      <c r="C16" s="13">
        <f ca="1">IFERROR(AVERAGEIFS(OFFSET(Data!$A:$A, 0, MATCH("impact"&amp;$B16, Data!$1:$1, 0)-1), Data!$B:$B,"Sum",Data!$C:$C,"All",Data!$K:$K,C$4,Data!$L:$L,"")/1000, 0)</f>
        <v>-2.4444650000000003E-3</v>
      </c>
      <c r="D16" s="13">
        <f ca="1">IFERROR(AVERAGEIFS(OFFSET(Data!$A:$A, 0, MATCH("impact"&amp;$B16, Data!$1:$1, 0)-1), Data!$B:$B,"Sum",Data!$C:$C,"All",Data!$K:$K,D$4,Data!$L:$L,"")/1000, 0)</f>
        <v>9.8426069999999997E-3</v>
      </c>
      <c r="E16" s="13">
        <f ca="1">IFERROR(AVERAGEIFS(OFFSET(Data!$A:$A, 0, MATCH("impact"&amp;$B16, Data!$1:$1, 0)-1), Data!$B:$B,"Sum",Data!$C:$C,"All",Data!$K:$K,E$4,Data!$L:$L,"")/1000, 0)</f>
        <v>-1.2287070000000001E-2</v>
      </c>
      <c r="F16" s="13">
        <f ca="1">IFERROR(AVERAGEIFS(OFFSET(Data!$A:$A, 0, MATCH("impact"&amp;$B16, Data!$1:$1, 0)-1), Data!$B:$B,"Sum",Data!$C:$C,"All",Data!$K:$K,F$4,Data!$L:$L,"")/1000, 0)</f>
        <v>-3.9091330000000004E-3</v>
      </c>
      <c r="G16" s="13">
        <f ca="1">IFERROR(AVERAGEIFS(OFFSET(Data!$A:$A, 0, MATCH("impact"&amp;$B16, Data!$1:$1, 0)-1), Data!$B:$B,"Sum",Data!$C:$C,"All",Data!$K:$K,G$4,Data!$L:$L,"")/1000, 0)</f>
        <v>1.375174E-2</v>
      </c>
      <c r="H16" s="13">
        <f ca="1">IFERROR(AVERAGEIFS(OFFSET(Data!$A:$A, 0, MATCH("impact"&amp;$B16, Data!$1:$1, 0)-1), Data!$B:$B,"Sum",Data!$C:$C,"All",Data!$K:$K,H$4,Data!$L:$L,"")/1000, 0)</f>
        <v>-2.1812089999999999E-3</v>
      </c>
      <c r="I16" s="13">
        <f ca="1">IFERROR(AVERAGEIFS(OFFSET(Data!$A:$A, 0, MATCH("impact"&amp;$B16, Data!$1:$1, 0)-1), Data!$B:$B,"Sum",Data!$C:$C,"All",Data!$K:$K,I$4,Data!$L:$L,"")/1000, 0)</f>
        <v>-1.0105859999999999E-2</v>
      </c>
    </row>
    <row r="17" spans="2:9" x14ac:dyDescent="0.35">
      <c r="B17" s="33">
        <v>13</v>
      </c>
      <c r="C17" s="13">
        <f ca="1">IFERROR(AVERAGEIFS(OFFSET(Data!$A:$A, 0, MATCH("impact"&amp;$B17, Data!$1:$1, 0)-1), Data!$B:$B,"Sum",Data!$C:$C,"All",Data!$K:$K,C$4,Data!$L:$L,"")/1000, 0)</f>
        <v>2.745823E-2</v>
      </c>
      <c r="D17" s="13">
        <f ca="1">IFERROR(AVERAGEIFS(OFFSET(Data!$A:$A, 0, MATCH("impact"&amp;$B17, Data!$1:$1, 0)-1), Data!$B:$B,"Sum",Data!$C:$C,"All",Data!$K:$K,D$4,Data!$L:$L,"")/1000, 0)</f>
        <v>2.6620129999999999E-2</v>
      </c>
      <c r="E17" s="13">
        <f ca="1">IFERROR(AVERAGEIFS(OFFSET(Data!$A:$A, 0, MATCH("impact"&amp;$B17, Data!$1:$1, 0)-1), Data!$B:$B,"Sum",Data!$C:$C,"All",Data!$K:$K,E$4,Data!$L:$L,"")/1000, 0)</f>
        <v>8.3810150000000001E-4</v>
      </c>
      <c r="F17" s="13">
        <f ca="1">IFERROR(AVERAGEIFS(OFFSET(Data!$A:$A, 0, MATCH("impact"&amp;$B17, Data!$1:$1, 0)-1), Data!$B:$B,"Sum",Data!$C:$C,"All",Data!$K:$K,F$4,Data!$L:$L,"")/1000, 0)</f>
        <v>6.151091E-3</v>
      </c>
      <c r="G17" s="13">
        <f ca="1">IFERROR(AVERAGEIFS(OFFSET(Data!$A:$A, 0, MATCH("impact"&amp;$B17, Data!$1:$1, 0)-1), Data!$B:$B,"Sum",Data!$C:$C,"All",Data!$K:$K,G$4,Data!$L:$L,"")/1000, 0)</f>
        <v>2.0469029999999999E-2</v>
      </c>
      <c r="H17" s="13">
        <f ca="1">IFERROR(AVERAGEIFS(OFFSET(Data!$A:$A, 0, MATCH("impact"&amp;$B17, Data!$1:$1, 0)-1), Data!$B:$B,"Sum",Data!$C:$C,"All",Data!$K:$K,H$4,Data!$L:$L,"")/1000, 0)</f>
        <v>-9.607909999999999E-4</v>
      </c>
      <c r="I17" s="13">
        <f ca="1">IFERROR(AVERAGEIFS(OFFSET(Data!$A:$A, 0, MATCH("impact"&amp;$B17, Data!$1:$1, 0)-1), Data!$B:$B,"Sum",Data!$C:$C,"All",Data!$K:$K,I$4,Data!$L:$L,"")/1000, 0)</f>
        <v>1.7988919999999999E-3</v>
      </c>
    </row>
    <row r="18" spans="2:9" x14ac:dyDescent="0.35">
      <c r="B18" s="33">
        <v>14</v>
      </c>
      <c r="C18" s="13">
        <f ca="1">IFERROR(AVERAGEIFS(OFFSET(Data!$A:$A, 0, MATCH("impact"&amp;$B18, Data!$1:$1, 0)-1), Data!$B:$B,"Sum",Data!$C:$C,"All",Data!$K:$K,C$4,Data!$L:$L,"")/1000, 0)</f>
        <v>-3.7790610000000002E-2</v>
      </c>
      <c r="D18" s="13">
        <f ca="1">IFERROR(AVERAGEIFS(OFFSET(Data!$A:$A, 0, MATCH("impact"&amp;$B18, Data!$1:$1, 0)-1), Data!$B:$B,"Sum",Data!$C:$C,"All",Data!$K:$K,D$4,Data!$L:$L,"")/1000, 0)</f>
        <v>-3.4054259999999996E-2</v>
      </c>
      <c r="E18" s="13">
        <f ca="1">IFERROR(AVERAGEIFS(OFFSET(Data!$A:$A, 0, MATCH("impact"&amp;$B18, Data!$1:$1, 0)-1), Data!$B:$B,"Sum",Data!$C:$C,"All",Data!$K:$K,E$4,Data!$L:$L,"")/1000, 0)</f>
        <v>-3.7363449999999999E-3</v>
      </c>
      <c r="F18" s="13">
        <f ca="1">IFERROR(AVERAGEIFS(OFFSET(Data!$A:$A, 0, MATCH("impact"&amp;$B18, Data!$1:$1, 0)-1), Data!$B:$B,"Sum",Data!$C:$C,"All",Data!$K:$K,F$4,Data!$L:$L,"")/1000, 0)</f>
        <v>-5.1624590000000003E-3</v>
      </c>
      <c r="G18" s="13">
        <f ca="1">IFERROR(AVERAGEIFS(OFFSET(Data!$A:$A, 0, MATCH("impact"&amp;$B18, Data!$1:$1, 0)-1), Data!$B:$B,"Sum",Data!$C:$C,"All",Data!$K:$K,G$4,Data!$L:$L,"")/1000, 0)</f>
        <v>-2.889181E-2</v>
      </c>
      <c r="H18" s="13">
        <f ca="1">IFERROR(AVERAGEIFS(OFFSET(Data!$A:$A, 0, MATCH("impact"&amp;$B18, Data!$1:$1, 0)-1), Data!$B:$B,"Sum",Data!$C:$C,"All",Data!$K:$K,H$4,Data!$L:$L,"")/1000, 0)</f>
        <v>-2.371521E-2</v>
      </c>
      <c r="I18" s="13">
        <f ca="1">IFERROR(AVERAGEIFS(OFFSET(Data!$A:$A, 0, MATCH("impact"&amp;$B18, Data!$1:$1, 0)-1), Data!$B:$B,"Sum",Data!$C:$C,"All",Data!$K:$K,I$4,Data!$L:$L,"")/1000, 0)</f>
        <v>1.9978860000000001E-2</v>
      </c>
    </row>
    <row r="19" spans="2:9" x14ac:dyDescent="0.35">
      <c r="B19" s="33">
        <v>15</v>
      </c>
      <c r="C19" s="13">
        <f ca="1">IFERROR(AVERAGEIFS(OFFSET(Data!$A:$A, 0, MATCH("impact"&amp;$B19, Data!$1:$1, 0)-1), Data!$B:$B,"Sum",Data!$C:$C,"All",Data!$K:$K,C$4,Data!$L:$L,"")/1000, 0)</f>
        <v>-8.3228460000000004E-2</v>
      </c>
      <c r="D19" s="13">
        <f ca="1">IFERROR(AVERAGEIFS(OFFSET(Data!$A:$A, 0, MATCH("impact"&amp;$B19, Data!$1:$1, 0)-1), Data!$B:$B,"Sum",Data!$C:$C,"All",Data!$K:$K,D$4,Data!$L:$L,"")/1000, 0)</f>
        <v>-5.6183860000000002E-2</v>
      </c>
      <c r="E19" s="13">
        <f ca="1">IFERROR(AVERAGEIFS(OFFSET(Data!$A:$A, 0, MATCH("impact"&amp;$B19, Data!$1:$1, 0)-1), Data!$B:$B,"Sum",Data!$C:$C,"All",Data!$K:$K,E$4,Data!$L:$L,"")/1000, 0)</f>
        <v>-2.7044599999999999E-2</v>
      </c>
      <c r="F19" s="13">
        <f ca="1">IFERROR(AVERAGEIFS(OFFSET(Data!$A:$A, 0, MATCH("impact"&amp;$B19, Data!$1:$1, 0)-1), Data!$B:$B,"Sum",Data!$C:$C,"All",Data!$K:$K,F$4,Data!$L:$L,"")/1000, 0)</f>
        <v>9.1358229999999995E-3</v>
      </c>
      <c r="G19" s="13">
        <f ca="1">IFERROR(AVERAGEIFS(OFFSET(Data!$A:$A, 0, MATCH("impact"&amp;$B19, Data!$1:$1, 0)-1), Data!$B:$B,"Sum",Data!$C:$C,"All",Data!$K:$K,G$4,Data!$L:$L,"")/1000, 0)</f>
        <v>-6.5319680000000005E-2</v>
      </c>
      <c r="H19" s="13">
        <f ca="1">IFERROR(AVERAGEIFS(OFFSET(Data!$A:$A, 0, MATCH("impact"&amp;$B19, Data!$1:$1, 0)-1), Data!$B:$B,"Sum",Data!$C:$C,"All",Data!$K:$K,H$4,Data!$L:$L,"")/1000, 0)</f>
        <v>-4.5373070000000001E-2</v>
      </c>
      <c r="I19" s="13">
        <f ca="1">IFERROR(AVERAGEIFS(OFFSET(Data!$A:$A, 0, MATCH("impact"&amp;$B19, Data!$1:$1, 0)-1), Data!$B:$B,"Sum",Data!$C:$C,"All",Data!$K:$K,I$4,Data!$L:$L,"")/1000, 0)</f>
        <v>1.8328469999999999E-2</v>
      </c>
    </row>
    <row r="20" spans="2:9" x14ac:dyDescent="0.35">
      <c r="B20" s="33">
        <v>16</v>
      </c>
      <c r="C20" s="13">
        <f ca="1">IFERROR(AVERAGEIFS(OFFSET(Data!$A:$A, 0, MATCH("impact"&amp;$B20, Data!$1:$1, 0)-1), Data!$B:$B,"Sum",Data!$C:$C,"All",Data!$K:$K,C$4,Data!$L:$L,"")/1000, 0)</f>
        <v>-0.17790989999999998</v>
      </c>
      <c r="D20" s="13">
        <f ca="1">IFERROR(AVERAGEIFS(OFFSET(Data!$A:$A, 0, MATCH("impact"&amp;$B20, Data!$1:$1, 0)-1), Data!$B:$B,"Sum",Data!$C:$C,"All",Data!$K:$K,D$4,Data!$L:$L,"")/1000, 0)</f>
        <v>-7.7825039999999998E-2</v>
      </c>
      <c r="E20" s="13">
        <f ca="1">IFERROR(AVERAGEIFS(OFFSET(Data!$A:$A, 0, MATCH("impact"&amp;$B20, Data!$1:$1, 0)-1), Data!$B:$B,"Sum",Data!$C:$C,"All",Data!$K:$K,E$4,Data!$L:$L,"")/1000, 0)</f>
        <v>-0.1000849</v>
      </c>
      <c r="F20" s="13">
        <f ca="1">IFERROR(AVERAGEIFS(OFFSET(Data!$A:$A, 0, MATCH("impact"&amp;$B20, Data!$1:$1, 0)-1), Data!$B:$B,"Sum",Data!$C:$C,"All",Data!$K:$K,F$4,Data!$L:$L,"")/1000, 0)</f>
        <v>1.443738E-2</v>
      </c>
      <c r="G20" s="13">
        <f ca="1">IFERROR(AVERAGEIFS(OFFSET(Data!$A:$A, 0, MATCH("impact"&amp;$B20, Data!$1:$1, 0)-1), Data!$B:$B,"Sum",Data!$C:$C,"All",Data!$K:$K,G$4,Data!$L:$L,"")/1000, 0)</f>
        <v>-9.2262410000000003E-2</v>
      </c>
      <c r="H20" s="13">
        <f ca="1">IFERROR(AVERAGEIFS(OFFSET(Data!$A:$A, 0, MATCH("impact"&amp;$B20, Data!$1:$1, 0)-1), Data!$B:$B,"Sum",Data!$C:$C,"All",Data!$K:$K,H$4,Data!$L:$L,"")/1000, 0)</f>
        <v>-0.1093879</v>
      </c>
      <c r="I20" s="13">
        <f ca="1">IFERROR(AVERAGEIFS(OFFSET(Data!$A:$A, 0, MATCH("impact"&amp;$B20, Data!$1:$1, 0)-1), Data!$B:$B,"Sum",Data!$C:$C,"All",Data!$K:$K,I$4,Data!$L:$L,"")/1000, 0)</f>
        <v>9.3029899999999988E-3</v>
      </c>
    </row>
    <row r="21" spans="2:9" x14ac:dyDescent="0.35">
      <c r="B21" s="33">
        <v>17</v>
      </c>
      <c r="C21" s="13">
        <f ca="1">IFERROR(AVERAGEIFS(OFFSET(Data!$A:$A, 0, MATCH("impact"&amp;$B21, Data!$1:$1, 0)-1), Data!$B:$B,"Sum",Data!$C:$C,"All",Data!$K:$K,C$4,Data!$L:$L,"")/1000, 0)</f>
        <v>-0.360786</v>
      </c>
      <c r="D21" s="13">
        <f ca="1">IFERROR(AVERAGEIFS(OFFSET(Data!$A:$A, 0, MATCH("impact"&amp;$B21, Data!$1:$1, 0)-1), Data!$B:$B,"Sum",Data!$C:$C,"All",Data!$K:$K,D$4,Data!$L:$L,"")/1000, 0)</f>
        <v>-0.14253930000000001</v>
      </c>
      <c r="E21" s="13">
        <f ca="1">IFERROR(AVERAGEIFS(OFFSET(Data!$A:$A, 0, MATCH("impact"&amp;$B21, Data!$1:$1, 0)-1), Data!$B:$B,"Sum",Data!$C:$C,"All",Data!$K:$K,E$4,Data!$L:$L,"")/1000, 0)</f>
        <v>-0.21824660000000001</v>
      </c>
      <c r="F21" s="13">
        <f ca="1">IFERROR(AVERAGEIFS(OFFSET(Data!$A:$A, 0, MATCH("impact"&amp;$B21, Data!$1:$1, 0)-1), Data!$B:$B,"Sum",Data!$C:$C,"All",Data!$K:$K,F$4,Data!$L:$L,"")/1000, 0)</f>
        <v>-5.8726790000000001E-2</v>
      </c>
      <c r="G21" s="13">
        <f ca="1">IFERROR(AVERAGEIFS(OFFSET(Data!$A:$A, 0, MATCH("impact"&amp;$B21, Data!$1:$1, 0)-1), Data!$B:$B,"Sum",Data!$C:$C,"All",Data!$K:$K,G$4,Data!$L:$L,"")/1000, 0)</f>
        <v>-8.381255E-2</v>
      </c>
      <c r="H21" s="13">
        <f ca="1">IFERROR(AVERAGEIFS(OFFSET(Data!$A:$A, 0, MATCH("impact"&amp;$B21, Data!$1:$1, 0)-1), Data!$B:$B,"Sum",Data!$C:$C,"All",Data!$K:$K,H$4,Data!$L:$L,"")/1000, 0)</f>
        <v>-0.20580380000000001</v>
      </c>
      <c r="I21" s="13">
        <f ca="1">IFERROR(AVERAGEIFS(OFFSET(Data!$A:$A, 0, MATCH("impact"&amp;$B21, Data!$1:$1, 0)-1), Data!$B:$B,"Sum",Data!$C:$C,"All",Data!$K:$K,I$4,Data!$L:$L,"")/1000, 0)</f>
        <v>-1.2442819999999999E-2</v>
      </c>
    </row>
    <row r="22" spans="2:9" x14ac:dyDescent="0.35">
      <c r="B22" s="33">
        <v>18</v>
      </c>
      <c r="C22" s="13">
        <f ca="1">IFERROR(AVERAGEIFS(OFFSET(Data!$A:$A, 0, MATCH("impact"&amp;$B22, Data!$1:$1, 0)-1), Data!$B:$B,"Sum",Data!$C:$C,"All",Data!$K:$K,C$4,Data!$L:$L,"")/1000, 0)</f>
        <v>0.785771</v>
      </c>
      <c r="D22" s="13">
        <f ca="1">IFERROR(AVERAGEIFS(OFFSET(Data!$A:$A, 0, MATCH("impact"&amp;$B22, Data!$1:$1, 0)-1), Data!$B:$B,"Sum",Data!$C:$C,"All",Data!$K:$K,D$4,Data!$L:$L,"")/1000, 0)</f>
        <v>0.15383369999999999</v>
      </c>
      <c r="E22" s="13">
        <f ca="1">IFERROR(AVERAGEIFS(OFFSET(Data!$A:$A, 0, MATCH("impact"&amp;$B22, Data!$1:$1, 0)-1), Data!$B:$B,"Sum",Data!$C:$C,"All",Data!$K:$K,E$4,Data!$L:$L,"")/1000, 0)</f>
        <v>0.63193730000000004</v>
      </c>
      <c r="F22" s="13">
        <f ca="1">IFERROR(AVERAGEIFS(OFFSET(Data!$A:$A, 0, MATCH("impact"&amp;$B22, Data!$1:$1, 0)-1), Data!$B:$B,"Sum",Data!$C:$C,"All",Data!$K:$K,F$4,Data!$L:$L,"")/1000, 0)</f>
        <v>-1.2713760000000001E-2</v>
      </c>
      <c r="G22" s="13">
        <f ca="1">IFERROR(AVERAGEIFS(OFFSET(Data!$A:$A, 0, MATCH("impact"&amp;$B22, Data!$1:$1, 0)-1), Data!$B:$B,"Sum",Data!$C:$C,"All",Data!$K:$K,G$4,Data!$L:$L,"")/1000, 0)</f>
        <v>0.16654750000000001</v>
      </c>
      <c r="H22" s="13">
        <f ca="1">IFERROR(AVERAGEIFS(OFFSET(Data!$A:$A, 0, MATCH("impact"&amp;$B22, Data!$1:$1, 0)-1), Data!$B:$B,"Sum",Data!$C:$C,"All",Data!$K:$K,H$4,Data!$L:$L,"")/1000, 0)</f>
        <v>0.57761229999999997</v>
      </c>
      <c r="I22" s="13">
        <f ca="1">IFERROR(AVERAGEIFS(OFFSET(Data!$A:$A, 0, MATCH("impact"&amp;$B22, Data!$1:$1, 0)-1), Data!$B:$B,"Sum",Data!$C:$C,"All",Data!$K:$K,I$4,Data!$L:$L,"")/1000, 0)</f>
        <v>5.4325090000000006E-2</v>
      </c>
    </row>
    <row r="23" spans="2:9" x14ac:dyDescent="0.35">
      <c r="B23" s="34">
        <v>19</v>
      </c>
      <c r="C23" s="32">
        <f ca="1">IFERROR(AVERAGEIFS(OFFSET(Data!$A:$A, 0, MATCH("impact"&amp;$B23, Data!$1:$1, 0)-1), Data!$B:$B,"Sum",Data!$C:$C,"All",Data!$K:$K,C$4,Data!$L:$L,"")/1000, 0)</f>
        <v>1.2986690000000001</v>
      </c>
      <c r="D23" s="32">
        <f ca="1">IFERROR(AVERAGEIFS(OFFSET(Data!$A:$A, 0, MATCH("impact"&amp;$B23, Data!$1:$1, 0)-1), Data!$B:$B,"Sum",Data!$C:$C,"All",Data!$K:$K,D$4,Data!$L:$L,"")/1000, 0)</f>
        <v>0.26638999999999996</v>
      </c>
      <c r="E23" s="32">
        <f ca="1">IFERROR(AVERAGEIFS(OFFSET(Data!$A:$A, 0, MATCH("impact"&amp;$B23, Data!$1:$1, 0)-1), Data!$B:$B,"Sum",Data!$C:$C,"All",Data!$K:$K,E$4,Data!$L:$L,"")/1000, 0)</f>
        <v>1.0322789999999999</v>
      </c>
      <c r="F23" s="32">
        <f ca="1">IFERROR(AVERAGEIFS(OFFSET(Data!$A:$A, 0, MATCH("impact"&amp;$B23, Data!$1:$1, 0)-1), Data!$B:$B,"Sum",Data!$C:$C,"All",Data!$K:$K,F$4,Data!$L:$L,"")/1000, 0)</f>
        <v>6.1535909999999999E-2</v>
      </c>
      <c r="G23" s="32">
        <f ca="1">IFERROR(AVERAGEIFS(OFFSET(Data!$A:$A, 0, MATCH("impact"&amp;$B23, Data!$1:$1, 0)-1), Data!$B:$B,"Sum",Data!$C:$C,"All",Data!$K:$K,G$4,Data!$L:$L,"")/1000, 0)</f>
        <v>0.20485409999999998</v>
      </c>
      <c r="H23" s="32">
        <f ca="1">IFERROR(AVERAGEIFS(OFFSET(Data!$A:$A, 0, MATCH("impact"&amp;$B23, Data!$1:$1, 0)-1), Data!$B:$B,"Sum",Data!$C:$C,"All",Data!$K:$K,H$4,Data!$L:$L,"")/1000, 0)</f>
        <v>0.96911099999999994</v>
      </c>
      <c r="I23" s="32">
        <f ca="1">IFERROR(AVERAGEIFS(OFFSET(Data!$A:$A, 0, MATCH("impact"&amp;$B23, Data!$1:$1, 0)-1), Data!$B:$B,"Sum",Data!$C:$C,"All",Data!$K:$K,I$4,Data!$L:$L,"")/1000, 0)</f>
        <v>6.3167619999999994E-2</v>
      </c>
    </row>
    <row r="24" spans="2:9" x14ac:dyDescent="0.35">
      <c r="B24" s="33">
        <v>20</v>
      </c>
      <c r="C24" s="13">
        <f ca="1">IFERROR(AVERAGEIFS(OFFSET(Data!$A:$A, 0, MATCH("impact"&amp;$B24, Data!$1:$1, 0)-1), Data!$B:$B,"Sum",Data!$C:$C,"All",Data!$K:$K,C$4,Data!$L:$L,"")/1000, 0)</f>
        <v>0.87985009999999997</v>
      </c>
      <c r="D24" s="13">
        <f ca="1">IFERROR(AVERAGEIFS(OFFSET(Data!$A:$A, 0, MATCH("impact"&amp;$B24, Data!$1:$1, 0)-1), Data!$B:$B,"Sum",Data!$C:$C,"All",Data!$K:$K,D$4,Data!$L:$L,"")/1000, 0)</f>
        <v>0.10145749999999999</v>
      </c>
      <c r="E24" s="13">
        <f ca="1">IFERROR(AVERAGEIFS(OFFSET(Data!$A:$A, 0, MATCH("impact"&amp;$B24, Data!$1:$1, 0)-1), Data!$B:$B,"Sum",Data!$C:$C,"All",Data!$K:$K,E$4,Data!$L:$L,"")/1000, 0)</f>
        <v>0.77839269999999994</v>
      </c>
      <c r="F24" s="13">
        <f ca="1">IFERROR(AVERAGEIFS(OFFSET(Data!$A:$A, 0, MATCH("impact"&amp;$B24, Data!$1:$1, 0)-1), Data!$B:$B,"Sum",Data!$C:$C,"All",Data!$K:$K,F$4,Data!$L:$L,"")/1000, 0)</f>
        <v>0.1076474</v>
      </c>
      <c r="G24" s="13">
        <f ca="1">IFERROR(AVERAGEIFS(OFFSET(Data!$A:$A, 0, MATCH("impact"&amp;$B24, Data!$1:$1, 0)-1), Data!$B:$B,"Sum",Data!$C:$C,"All",Data!$K:$K,G$4,Data!$L:$L,"")/1000, 0)</f>
        <v>-6.1899770000000002E-3</v>
      </c>
      <c r="H24" s="13">
        <f ca="1">IFERROR(AVERAGEIFS(OFFSET(Data!$A:$A, 0, MATCH("impact"&amp;$B24, Data!$1:$1, 0)-1), Data!$B:$B,"Sum",Data!$C:$C,"All",Data!$K:$K,H$4,Data!$L:$L,"")/1000, 0)</f>
        <v>0.76506399999999997</v>
      </c>
      <c r="I24" s="13">
        <f ca="1">IFERROR(AVERAGEIFS(OFFSET(Data!$A:$A, 0, MATCH("impact"&amp;$B24, Data!$1:$1, 0)-1), Data!$B:$B,"Sum",Data!$C:$C,"All",Data!$K:$K,I$4,Data!$L:$L,"")/1000, 0)</f>
        <v>1.3328649999999999E-2</v>
      </c>
    </row>
    <row r="25" spans="2:9" x14ac:dyDescent="0.35">
      <c r="B25" s="33">
        <v>21</v>
      </c>
      <c r="C25" s="13">
        <f ca="1">IFERROR(AVERAGEIFS(OFFSET(Data!$A:$A, 0, MATCH("impact"&amp;$B25, Data!$1:$1, 0)-1), Data!$B:$B,"Sum",Data!$C:$C,"All",Data!$K:$K,C$4,Data!$L:$L,"")/1000, 0)</f>
        <v>0.38395030000000002</v>
      </c>
      <c r="D25" s="13">
        <f ca="1">IFERROR(AVERAGEIFS(OFFSET(Data!$A:$A, 0, MATCH("impact"&amp;$B25, Data!$1:$1, 0)-1), Data!$B:$B,"Sum",Data!$C:$C,"All",Data!$K:$K,D$4,Data!$L:$L,"")/1000, 0)</f>
        <v>7.6831729999999997E-3</v>
      </c>
      <c r="E25" s="13">
        <f ca="1">IFERROR(AVERAGEIFS(OFFSET(Data!$A:$A, 0, MATCH("impact"&amp;$B25, Data!$1:$1, 0)-1), Data!$B:$B,"Sum",Data!$C:$C,"All",Data!$K:$K,E$4,Data!$L:$L,"")/1000, 0)</f>
        <v>0.37626710000000002</v>
      </c>
      <c r="F25" s="13">
        <f ca="1">IFERROR(AVERAGEIFS(OFFSET(Data!$A:$A, 0, MATCH("impact"&amp;$B25, Data!$1:$1, 0)-1), Data!$B:$B,"Sum",Data!$C:$C,"All",Data!$K:$K,F$4,Data!$L:$L,"")/1000, 0)</f>
        <v>3.8985689999999996E-2</v>
      </c>
      <c r="G25" s="13">
        <f ca="1">IFERROR(AVERAGEIFS(OFFSET(Data!$A:$A, 0, MATCH("impact"&amp;$B25, Data!$1:$1, 0)-1), Data!$B:$B,"Sum",Data!$C:$C,"All",Data!$K:$K,G$4,Data!$L:$L,"")/1000, 0)</f>
        <v>-3.1302509999999999E-2</v>
      </c>
      <c r="H25" s="13">
        <f ca="1">IFERROR(AVERAGEIFS(OFFSET(Data!$A:$A, 0, MATCH("impact"&amp;$B25, Data!$1:$1, 0)-1), Data!$B:$B,"Sum",Data!$C:$C,"All",Data!$K:$K,H$4,Data!$L:$L,"")/1000, 0)</f>
        <v>0.31437019999999999</v>
      </c>
      <c r="I25" s="13">
        <f ca="1">IFERROR(AVERAGEIFS(OFFSET(Data!$A:$A, 0, MATCH("impact"&amp;$B25, Data!$1:$1, 0)-1), Data!$B:$B,"Sum",Data!$C:$C,"All",Data!$K:$K,I$4,Data!$L:$L,"")/1000, 0)</f>
        <v>6.1896889999999996E-2</v>
      </c>
    </row>
    <row r="26" spans="2:9" x14ac:dyDescent="0.35">
      <c r="B26" s="33">
        <v>22</v>
      </c>
      <c r="C26" s="13">
        <f ca="1">IFERROR(AVERAGEIFS(OFFSET(Data!$A:$A, 0, MATCH("impact"&amp;$B26, Data!$1:$1, 0)-1), Data!$B:$B,"Sum",Data!$C:$C,"All",Data!$K:$K,C$4,Data!$L:$L,"")/1000, 0)</f>
        <v>-0.1065229</v>
      </c>
      <c r="D26" s="13">
        <f ca="1">IFERROR(AVERAGEIFS(OFFSET(Data!$A:$A, 0, MATCH("impact"&amp;$B26, Data!$1:$1, 0)-1), Data!$B:$B,"Sum",Data!$C:$C,"All",Data!$K:$K,D$4,Data!$L:$L,"")/1000, 0)</f>
        <v>-9.2239210000000002E-2</v>
      </c>
      <c r="E26" s="13">
        <f ca="1">IFERROR(AVERAGEIFS(OFFSET(Data!$A:$A, 0, MATCH("impact"&amp;$B26, Data!$1:$1, 0)-1), Data!$B:$B,"Sum",Data!$C:$C,"All",Data!$K:$K,E$4,Data!$L:$L,"")/1000, 0)</f>
        <v>-1.428364E-2</v>
      </c>
      <c r="F26" s="13">
        <f ca="1">IFERROR(AVERAGEIFS(OFFSET(Data!$A:$A, 0, MATCH("impact"&amp;$B26, Data!$1:$1, 0)-1), Data!$B:$B,"Sum",Data!$C:$C,"All",Data!$K:$K,F$4,Data!$L:$L,"")/1000, 0)</f>
        <v>-7.601136E-2</v>
      </c>
      <c r="G26" s="13">
        <f ca="1">IFERROR(AVERAGEIFS(OFFSET(Data!$A:$A, 0, MATCH("impact"&amp;$B26, Data!$1:$1, 0)-1), Data!$B:$B,"Sum",Data!$C:$C,"All",Data!$K:$K,G$4,Data!$L:$L,"")/1000, 0)</f>
        <v>-1.6227849999999999E-2</v>
      </c>
      <c r="H26" s="13">
        <f ca="1">IFERROR(AVERAGEIFS(OFFSET(Data!$A:$A, 0, MATCH("impact"&amp;$B26, Data!$1:$1, 0)-1), Data!$B:$B,"Sum",Data!$C:$C,"All",Data!$K:$K,H$4,Data!$L:$L,"")/1000, 0)</f>
        <v>-5.527133E-2</v>
      </c>
      <c r="I26" s="13">
        <f ca="1">IFERROR(AVERAGEIFS(OFFSET(Data!$A:$A, 0, MATCH("impact"&amp;$B26, Data!$1:$1, 0)-1), Data!$B:$B,"Sum",Data!$C:$C,"All",Data!$K:$K,I$4,Data!$L:$L,"")/1000, 0)</f>
        <v>4.098769E-2</v>
      </c>
    </row>
    <row r="27" spans="2:9" x14ac:dyDescent="0.35">
      <c r="B27" s="33">
        <v>23</v>
      </c>
      <c r="C27" s="13">
        <f ca="1">IFERROR(AVERAGEIFS(OFFSET(Data!$A:$A, 0, MATCH("impact"&amp;$B27, Data!$1:$1, 0)-1), Data!$B:$B,"Sum",Data!$C:$C,"All",Data!$K:$K,C$4,Data!$L:$L,"")/1000, 0)</f>
        <v>-9.4995830000000003E-2</v>
      </c>
      <c r="D27" s="13">
        <f ca="1">IFERROR(AVERAGEIFS(OFFSET(Data!$A:$A, 0, MATCH("impact"&amp;$B27, Data!$1:$1, 0)-1), Data!$B:$B,"Sum",Data!$C:$C,"All",Data!$K:$K,D$4,Data!$L:$L,"")/1000, 0)</f>
        <v>-1.716939E-2</v>
      </c>
      <c r="E27" s="13">
        <f ca="1">IFERROR(AVERAGEIFS(OFFSET(Data!$A:$A, 0, MATCH("impact"&amp;$B27, Data!$1:$1, 0)-1), Data!$B:$B,"Sum",Data!$C:$C,"All",Data!$K:$K,E$4,Data!$L:$L,"")/1000, 0)</f>
        <v>-7.7826440000000011E-2</v>
      </c>
      <c r="F27" s="13">
        <f ca="1">IFERROR(AVERAGEIFS(OFFSET(Data!$A:$A, 0, MATCH("impact"&amp;$B27, Data!$1:$1, 0)-1), Data!$B:$B,"Sum",Data!$C:$C,"All",Data!$K:$K,F$4,Data!$L:$L,"")/1000, 0)</f>
        <v>-1.9758559999999998E-2</v>
      </c>
      <c r="G27" s="13">
        <f ca="1">IFERROR(AVERAGEIFS(OFFSET(Data!$A:$A, 0, MATCH("impact"&amp;$B27, Data!$1:$1, 0)-1), Data!$B:$B,"Sum",Data!$C:$C,"All",Data!$K:$K,G$4,Data!$L:$L,"")/1000, 0)</f>
        <v>2.58917E-3</v>
      </c>
      <c r="H27" s="13">
        <f ca="1">IFERROR(AVERAGEIFS(OFFSET(Data!$A:$A, 0, MATCH("impact"&amp;$B27, Data!$1:$1, 0)-1), Data!$B:$B,"Sum",Data!$C:$C,"All",Data!$K:$K,H$4,Data!$L:$L,"")/1000, 0)</f>
        <v>-0.11870600000000001</v>
      </c>
      <c r="I27" s="13">
        <f ca="1">IFERROR(AVERAGEIFS(OFFSET(Data!$A:$A, 0, MATCH("impact"&amp;$B27, Data!$1:$1, 0)-1), Data!$B:$B,"Sum",Data!$C:$C,"All",Data!$K:$K,I$4,Data!$L:$L,"")/1000, 0)</f>
        <v>4.087959E-2</v>
      </c>
    </row>
    <row r="28" spans="2:9" x14ac:dyDescent="0.35">
      <c r="B28" s="33">
        <v>24</v>
      </c>
      <c r="C28" s="13">
        <f ca="1">IFERROR(AVERAGEIFS(OFFSET(Data!$A:$A, 0, MATCH("impact"&amp;$B28, Data!$1:$1, 0)-1), Data!$B:$B,"Sum",Data!$C:$C,"All",Data!$K:$K,C$4,Data!$L:$L,"")/1000, 0)</f>
        <v>-0.13264089999999998</v>
      </c>
      <c r="D28" s="13">
        <f ca="1">IFERROR(AVERAGEIFS(OFFSET(Data!$A:$A, 0, MATCH("impact"&amp;$B28, Data!$1:$1, 0)-1), Data!$B:$B,"Sum",Data!$C:$C,"All",Data!$K:$K,D$4,Data!$L:$L,"")/1000, 0)</f>
        <v>1.8036999999999997E-2</v>
      </c>
      <c r="E28" s="13">
        <f ca="1">IFERROR(AVERAGEIFS(OFFSET(Data!$A:$A, 0, MATCH("impact"&amp;$B28, Data!$1:$1, 0)-1), Data!$B:$B,"Sum",Data!$C:$C,"All",Data!$K:$K,E$4,Data!$L:$L,"")/1000, 0)</f>
        <v>-0.1506779</v>
      </c>
      <c r="F28" s="13">
        <f ca="1">IFERROR(AVERAGEIFS(OFFSET(Data!$A:$A, 0, MATCH("impact"&amp;$B28, Data!$1:$1, 0)-1), Data!$B:$B,"Sum",Data!$C:$C,"All",Data!$K:$K,F$4,Data!$L:$L,"")/1000, 0)</f>
        <v>1.670321E-3</v>
      </c>
      <c r="G28" s="13">
        <f ca="1">IFERROR(AVERAGEIFS(OFFSET(Data!$A:$A, 0, MATCH("impact"&amp;$B28, Data!$1:$1, 0)-1), Data!$B:$B,"Sum",Data!$C:$C,"All",Data!$K:$K,G$4,Data!$L:$L,"")/1000, 0)</f>
        <v>1.6366679999999998E-2</v>
      </c>
      <c r="H28" s="13">
        <f ca="1">IFERROR(AVERAGEIFS(OFFSET(Data!$A:$A, 0, MATCH("impact"&amp;$B28, Data!$1:$1, 0)-1), Data!$B:$B,"Sum",Data!$C:$C,"All",Data!$K:$K,H$4,Data!$L:$L,"")/1000, 0)</f>
        <v>-0.16086990000000001</v>
      </c>
      <c r="I28" s="13">
        <f ca="1">IFERROR(AVERAGEIFS(OFFSET(Data!$A:$A, 0, MATCH("impact"&amp;$B28, Data!$1:$1, 0)-1), Data!$B:$B,"Sum",Data!$C:$C,"All",Data!$K:$K,I$4,Data!$L:$L,"")/1000, 0)</f>
        <v>1.019196E-2</v>
      </c>
    </row>
    <row r="29" spans="2:9" ht="15" customHeight="1" x14ac:dyDescent="0.35">
      <c r="B29" s="93" t="s">
        <v>196</v>
      </c>
      <c r="C29" s="93"/>
      <c r="D29" s="93"/>
      <c r="E29" s="93"/>
      <c r="F29" s="93"/>
      <c r="G29" s="93"/>
      <c r="H29" s="93"/>
      <c r="I29" s="93"/>
    </row>
  </sheetData>
  <mergeCells count="1">
    <mergeCell ref="B29:I29"/>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1"/>
  </sheetPr>
  <dimension ref="B1:W248"/>
  <sheetViews>
    <sheetView topLeftCell="A139" zoomScale="85" zoomScaleNormal="85" workbookViewId="0">
      <selection activeCell="K2" sqref="K2"/>
    </sheetView>
  </sheetViews>
  <sheetFormatPr defaultRowHeight="14.5" x14ac:dyDescent="0.35"/>
  <cols>
    <col min="1" max="1" width="5.1796875" bestFit="1" customWidth="1"/>
    <col min="2" max="4" width="23.7265625" customWidth="1"/>
    <col min="5" max="5" width="23.7265625" bestFit="1" customWidth="1"/>
    <col min="6" max="6" width="24.7265625" bestFit="1" customWidth="1"/>
    <col min="7" max="7" width="23.81640625" bestFit="1" customWidth="1"/>
    <col min="8" max="8" width="24.81640625" bestFit="1" customWidth="1"/>
    <col min="9" max="9" width="14.26953125" bestFit="1" customWidth="1"/>
    <col min="11" max="11" width="21.26953125" bestFit="1" customWidth="1"/>
    <col min="12" max="12" width="16" customWidth="1"/>
    <col min="13" max="13" width="11.54296875" bestFit="1" customWidth="1"/>
    <col min="14" max="14" width="14.26953125" bestFit="1" customWidth="1"/>
    <col min="15" max="15" width="8" bestFit="1" customWidth="1"/>
    <col min="16" max="16" width="7" bestFit="1" customWidth="1"/>
    <col min="18" max="18" width="14.54296875" bestFit="1" customWidth="1"/>
    <col min="19" max="19" width="11.81640625" bestFit="1" customWidth="1"/>
    <col min="22" max="22" width="28.7265625" bestFit="1" customWidth="1"/>
  </cols>
  <sheetData>
    <row r="1" spans="2:23" x14ac:dyDescent="0.35">
      <c r="B1" s="19" t="s">
        <v>192</v>
      </c>
      <c r="C1" s="19" t="s">
        <v>193</v>
      </c>
      <c r="D1" s="19" t="s">
        <v>194</v>
      </c>
      <c r="E1" s="10" t="s">
        <v>183</v>
      </c>
      <c r="F1" s="10" t="s">
        <v>184</v>
      </c>
      <c r="G1" s="10" t="s">
        <v>185</v>
      </c>
      <c r="H1" s="10" t="s">
        <v>186</v>
      </c>
      <c r="I1" s="10" t="s">
        <v>88</v>
      </c>
      <c r="K1" s="19" t="s">
        <v>98</v>
      </c>
      <c r="L1" s="19" t="s">
        <v>95</v>
      </c>
      <c r="M1" s="19" t="s">
        <v>0</v>
      </c>
      <c r="N1" s="19" t="s">
        <v>97</v>
      </c>
      <c r="O1" s="19" t="s">
        <v>99</v>
      </c>
      <c r="P1" s="19" t="s">
        <v>100</v>
      </c>
    </row>
    <row r="2" spans="2:23" x14ac:dyDescent="0.35">
      <c r="B2" s="24" t="s">
        <v>103</v>
      </c>
      <c r="C2" s="24" t="s">
        <v>103</v>
      </c>
      <c r="D2" s="24" t="s">
        <v>103</v>
      </c>
      <c r="E2" s="24" t="s">
        <v>103</v>
      </c>
      <c r="F2" s="24" t="s">
        <v>103</v>
      </c>
      <c r="G2" s="24" t="s">
        <v>103</v>
      </c>
      <c r="H2" s="24" t="s">
        <v>103</v>
      </c>
      <c r="I2" s="25" t="str">
        <f>IFERROR(IF(Date="Average Event Day","HE-19 to HE-19",VLOOKUP(Product&amp;"_"&amp;Date&amp;"_1",$K:$P, 4, FALSE)), "")</f>
        <v>HE-19 to HE-19</v>
      </c>
      <c r="K2" s="25" t="str">
        <f>L2&amp;"_"&amp;M2&amp;"_"&amp;COUNTIFS($L$1:$L2, $L2, $M$1:$M2, $M2)</f>
        <v>All Day Ahead_44362_1</v>
      </c>
      <c r="L2" s="69" t="s">
        <v>187</v>
      </c>
      <c r="M2" s="70">
        <v>44362</v>
      </c>
      <c r="N2" s="71" t="str">
        <f t="shared" ref="N2:N65" si="0">"HE-"&amp;O2&amp;" to HE-"&amp;P2</f>
        <v>HE-19 to HE-19</v>
      </c>
      <c r="O2" s="69">
        <v>19</v>
      </c>
      <c r="P2" s="69">
        <v>19</v>
      </c>
      <c r="W2" s="22"/>
    </row>
    <row r="3" spans="2:23" x14ac:dyDescent="0.35">
      <c r="B3" s="22">
        <v>44362</v>
      </c>
      <c r="C3" s="21">
        <v>44362</v>
      </c>
      <c r="D3" s="22">
        <v>44362</v>
      </c>
      <c r="E3" s="22">
        <v>44362</v>
      </c>
      <c r="F3" s="22">
        <v>44362</v>
      </c>
      <c r="G3" s="22">
        <v>44362</v>
      </c>
      <c r="H3" s="22">
        <v>44434</v>
      </c>
      <c r="I3" s="25" t="str">
        <f>IFERROR(VLOOKUP(VLOOKUP(Product, Names!$B$2:$B$7, 2, FALSE)&amp;"_"&amp;Date&amp;"_2",$K:$P, 4, FALSE), "")</f>
        <v/>
      </c>
      <c r="K3" s="25" t="str">
        <f>L3&amp;"_"&amp;M3&amp;"_"&amp;COUNTIFS($L$1:$L3, $L3, $M$1:$M3, $M3)</f>
        <v>All Day Ahead_44363_1</v>
      </c>
      <c r="L3" t="s">
        <v>187</v>
      </c>
      <c r="M3" s="22">
        <v>44363</v>
      </c>
      <c r="N3" s="25" t="str">
        <f t="shared" si="0"/>
        <v>HE-19 to HE-19</v>
      </c>
      <c r="O3">
        <v>19</v>
      </c>
      <c r="P3">
        <v>19</v>
      </c>
      <c r="W3" s="22"/>
    </row>
    <row r="4" spans="2:23" x14ac:dyDescent="0.35">
      <c r="B4" s="22">
        <v>44363</v>
      </c>
      <c r="C4" s="21">
        <v>44363</v>
      </c>
      <c r="D4" s="22">
        <v>44363</v>
      </c>
      <c r="E4" s="22">
        <v>44363</v>
      </c>
      <c r="F4" s="22">
        <v>44363</v>
      </c>
      <c r="G4" s="22">
        <v>44363</v>
      </c>
      <c r="H4" s="22">
        <v>44435</v>
      </c>
      <c r="K4" s="25" t="str">
        <f>L4&amp;"_"&amp;M4&amp;"_"&amp;COUNTIFS($L$1:$L4, $L4, $M$1:$M4, $M4)</f>
        <v>All Day Ahead_44364_1</v>
      </c>
      <c r="L4" t="s">
        <v>187</v>
      </c>
      <c r="M4" s="22">
        <v>44364</v>
      </c>
      <c r="N4" s="25" t="str">
        <f t="shared" si="0"/>
        <v>HE-19 to HE-19</v>
      </c>
      <c r="O4">
        <v>19</v>
      </c>
      <c r="P4">
        <v>19</v>
      </c>
      <c r="W4" s="22"/>
    </row>
    <row r="5" spans="2:23" x14ac:dyDescent="0.35">
      <c r="B5" s="22">
        <v>44364</v>
      </c>
      <c r="C5" s="21">
        <v>44364</v>
      </c>
      <c r="D5" s="22">
        <v>44364</v>
      </c>
      <c r="E5" s="22">
        <v>44364</v>
      </c>
      <c r="F5" s="22">
        <v>44364</v>
      </c>
      <c r="G5" s="22">
        <v>44364</v>
      </c>
      <c r="H5" s="22">
        <v>44447</v>
      </c>
      <c r="K5" s="25" t="str">
        <f>L5&amp;"_"&amp;M5&amp;"_"&amp;COUNTIFS($L$1:$L5, $L5, $M$1:$M5, $M5)</f>
        <v>All Day Ahead_44375_1</v>
      </c>
      <c r="L5" t="s">
        <v>187</v>
      </c>
      <c r="M5" s="22">
        <v>44375</v>
      </c>
      <c r="N5" s="25" t="str">
        <f t="shared" si="0"/>
        <v>HE-18 to HE-19</v>
      </c>
      <c r="O5">
        <v>18</v>
      </c>
      <c r="P5">
        <v>19</v>
      </c>
      <c r="R5" t="s">
        <v>88</v>
      </c>
      <c r="S5" t="str">
        <f ca="1">CELL("address",OFFSET(Temp!$A$1,1,MATCH("Event Window",Temp!1:1,0)-1,1,1))</f>
        <v>$I$2</v>
      </c>
      <c r="W5" s="22"/>
    </row>
    <row r="6" spans="2:23" x14ac:dyDescent="0.35">
      <c r="B6" s="22">
        <v>44375</v>
      </c>
      <c r="C6" s="21">
        <v>44375</v>
      </c>
      <c r="D6" s="22">
        <v>44375</v>
      </c>
      <c r="E6" s="22">
        <v>44375</v>
      </c>
      <c r="F6" s="22">
        <v>44375</v>
      </c>
      <c r="G6" s="22">
        <v>44375</v>
      </c>
      <c r="H6" s="22">
        <v>44448</v>
      </c>
      <c r="K6" s="25" t="str">
        <f>L6&amp;"_"&amp;M6&amp;"_"&amp;COUNTIFS($L$1:$L6, $L6, $M$1:$M6, $M6)</f>
        <v>All Day Ahead_44376_1</v>
      </c>
      <c r="L6" t="s">
        <v>187</v>
      </c>
      <c r="M6" s="22">
        <v>44376</v>
      </c>
      <c r="N6" s="25" t="str">
        <f t="shared" si="0"/>
        <v>HE-18 to HE-19</v>
      </c>
      <c r="O6">
        <v>18</v>
      </c>
      <c r="P6">
        <v>19</v>
      </c>
      <c r="W6" s="22"/>
    </row>
    <row r="7" spans="2:23" x14ac:dyDescent="0.35">
      <c r="B7" s="22">
        <v>44376</v>
      </c>
      <c r="C7" s="21">
        <v>44376</v>
      </c>
      <c r="D7" s="22">
        <v>44376</v>
      </c>
      <c r="E7" s="22">
        <v>44376</v>
      </c>
      <c r="F7" s="22">
        <v>44376</v>
      </c>
      <c r="G7" s="22">
        <v>44376</v>
      </c>
      <c r="H7" s="22">
        <v>44449</v>
      </c>
      <c r="K7" s="25" t="str">
        <f>L7&amp;"_"&amp;M7&amp;"_"&amp;COUNTIFS($L$1:$L7, $L7, $M$1:$M7, $M7)</f>
        <v>All Day Ahead_44377_1</v>
      </c>
      <c r="L7" t="s">
        <v>187</v>
      </c>
      <c r="M7" s="22">
        <v>44377</v>
      </c>
      <c r="N7" s="25" t="str">
        <f t="shared" si="0"/>
        <v>HE-20 to HE-21</v>
      </c>
      <c r="O7">
        <v>20</v>
      </c>
      <c r="P7">
        <v>21</v>
      </c>
      <c r="W7" s="22"/>
    </row>
    <row r="8" spans="2:23" x14ac:dyDescent="0.35">
      <c r="B8" s="22">
        <v>44377</v>
      </c>
      <c r="C8" s="21">
        <v>44377</v>
      </c>
      <c r="D8" s="22">
        <v>44386</v>
      </c>
      <c r="E8" s="22">
        <v>44377</v>
      </c>
      <c r="F8" s="22">
        <v>44386</v>
      </c>
      <c r="G8" s="22">
        <v>44386</v>
      </c>
      <c r="H8" s="22">
        <v>44460</v>
      </c>
      <c r="K8" s="25" t="str">
        <f>L8&amp;"_"&amp;M8&amp;"_"&amp;COUNTIFS($L$1:$L8, $L8, $M$1:$M8, $M8)</f>
        <v>All Day Ahead_44386_1</v>
      </c>
      <c r="L8" t="s">
        <v>187</v>
      </c>
      <c r="M8" s="22">
        <v>44386</v>
      </c>
      <c r="N8" s="25" t="str">
        <f t="shared" si="0"/>
        <v>HE-18 to HE-19</v>
      </c>
      <c r="O8">
        <v>18</v>
      </c>
      <c r="P8">
        <v>19</v>
      </c>
      <c r="W8" s="22"/>
    </row>
    <row r="9" spans="2:23" x14ac:dyDescent="0.35">
      <c r="B9" s="22">
        <v>44386</v>
      </c>
      <c r="C9" s="21">
        <v>44386</v>
      </c>
      <c r="D9" s="22">
        <v>44389</v>
      </c>
      <c r="E9" s="22">
        <v>44449</v>
      </c>
      <c r="F9" s="22">
        <v>44389</v>
      </c>
      <c r="G9" s="22">
        <v>44389</v>
      </c>
      <c r="H9" s="22">
        <v>44461</v>
      </c>
      <c r="K9" s="25" t="str">
        <f>L9&amp;"_"&amp;M9&amp;"_"&amp;COUNTIFS($L$1:$L9, $L9, $M$1:$M9, $M9)</f>
        <v>All Day Ahead_44389_1</v>
      </c>
      <c r="L9" t="s">
        <v>187</v>
      </c>
      <c r="M9" s="22">
        <v>44389</v>
      </c>
      <c r="N9" s="25" t="str">
        <f t="shared" si="0"/>
        <v>HE-18 to HE-19</v>
      </c>
      <c r="O9">
        <v>18</v>
      </c>
      <c r="P9">
        <v>19</v>
      </c>
      <c r="W9" s="22"/>
    </row>
    <row r="10" spans="2:23" x14ac:dyDescent="0.35">
      <c r="B10" s="22">
        <v>44389</v>
      </c>
      <c r="C10" s="21">
        <v>44389</v>
      </c>
      <c r="D10" s="22">
        <v>44396</v>
      </c>
      <c r="E10" s="22">
        <v>44488</v>
      </c>
      <c r="F10" s="22">
        <v>44396</v>
      </c>
      <c r="G10" s="22">
        <v>44396</v>
      </c>
      <c r="H10" s="22">
        <v>44462</v>
      </c>
      <c r="K10" s="25" t="str">
        <f>L10&amp;"_"&amp;M10&amp;"_"&amp;COUNTIFS($L$1:$L10, $L10, $M$1:$M10, $M10)</f>
        <v>All Day Ahead_44396_1</v>
      </c>
      <c r="L10" t="s">
        <v>187</v>
      </c>
      <c r="M10" s="22">
        <v>44396</v>
      </c>
      <c r="N10" s="25" t="str">
        <f t="shared" si="0"/>
        <v>HE-18 to HE-19</v>
      </c>
      <c r="O10">
        <v>18</v>
      </c>
      <c r="P10">
        <v>19</v>
      </c>
      <c r="W10" s="22"/>
    </row>
    <row r="11" spans="2:23" x14ac:dyDescent="0.35">
      <c r="B11" s="22">
        <v>44396</v>
      </c>
      <c r="C11" s="21">
        <v>44396</v>
      </c>
      <c r="D11" s="22">
        <v>44405</v>
      </c>
      <c r="E11" s="22">
        <v>44495</v>
      </c>
      <c r="F11" s="22">
        <v>44404</v>
      </c>
      <c r="G11" s="22">
        <v>44405</v>
      </c>
      <c r="H11" s="22">
        <v>44490</v>
      </c>
      <c r="K11" s="25" t="str">
        <f>L11&amp;"_"&amp;M11&amp;"_"&amp;COUNTIFS($L$1:$L11, $L11, $M$1:$M11, $M11)</f>
        <v>All Day Ahead_44404_1</v>
      </c>
      <c r="L11" t="s">
        <v>187</v>
      </c>
      <c r="M11" s="22">
        <v>44404</v>
      </c>
      <c r="N11" s="25" t="str">
        <f t="shared" si="0"/>
        <v>HE-18 to HE-19</v>
      </c>
      <c r="O11">
        <v>18</v>
      </c>
      <c r="P11">
        <v>19</v>
      </c>
      <c r="W11" s="22"/>
    </row>
    <row r="12" spans="2:23" x14ac:dyDescent="0.35">
      <c r="B12" s="22">
        <v>44404</v>
      </c>
      <c r="C12" s="21">
        <v>44404</v>
      </c>
      <c r="D12" s="22">
        <v>44407</v>
      </c>
      <c r="E12" s="22">
        <v>44496</v>
      </c>
      <c r="F12" s="22">
        <v>44405</v>
      </c>
      <c r="G12" s="22">
        <v>44407</v>
      </c>
      <c r="H12" s="22">
        <v>44496</v>
      </c>
      <c r="K12" s="25" t="str">
        <f>L12&amp;"_"&amp;M12&amp;"_"&amp;COUNTIFS($L$1:$L12, $L12, $M$1:$M12, $M12)</f>
        <v>All Day Ahead_44405_1</v>
      </c>
      <c r="L12" t="s">
        <v>187</v>
      </c>
      <c r="M12" s="22">
        <v>44405</v>
      </c>
      <c r="N12" s="25" t="str">
        <f t="shared" si="0"/>
        <v>HE-18 to HE-19</v>
      </c>
      <c r="O12">
        <v>18</v>
      </c>
      <c r="P12">
        <v>19</v>
      </c>
      <c r="W12" s="22"/>
    </row>
    <row r="13" spans="2:23" x14ac:dyDescent="0.35">
      <c r="B13" s="22">
        <v>44405</v>
      </c>
      <c r="C13" s="21">
        <v>44405</v>
      </c>
      <c r="D13" s="22">
        <v>44434</v>
      </c>
      <c r="E13" s="22">
        <v>44497</v>
      </c>
      <c r="F13" s="22">
        <v>44406</v>
      </c>
      <c r="G13" s="22">
        <v>44434</v>
      </c>
      <c r="H13" s="22">
        <v>44497</v>
      </c>
      <c r="K13" s="25" t="str">
        <f>L13&amp;"_"&amp;M13&amp;"_"&amp;COUNTIFS($L$1:$L13, $L13, $M$1:$M13, $M13)</f>
        <v>All Day Ahead_44406_1</v>
      </c>
      <c r="L13" t="s">
        <v>187</v>
      </c>
      <c r="M13" s="22">
        <v>44406</v>
      </c>
      <c r="N13" s="25" t="str">
        <f t="shared" si="0"/>
        <v>HE-18 to HE-19</v>
      </c>
      <c r="O13">
        <v>18</v>
      </c>
      <c r="P13">
        <v>19</v>
      </c>
      <c r="W13" s="22"/>
    </row>
    <row r="14" spans="2:23" x14ac:dyDescent="0.35">
      <c r="B14" s="22">
        <v>44406</v>
      </c>
      <c r="C14" s="21">
        <v>44406</v>
      </c>
      <c r="D14" s="22">
        <v>44435</v>
      </c>
      <c r="E14" s="21"/>
      <c r="F14" s="22">
        <v>44407</v>
      </c>
      <c r="G14" s="22">
        <v>44435</v>
      </c>
      <c r="H14" s="22">
        <v>44498</v>
      </c>
      <c r="K14" s="25" t="str">
        <f>L14&amp;"_"&amp;M14&amp;"_"&amp;COUNTIFS($L$1:$L14, $L14, $M$1:$M14, $M14)</f>
        <v>All Day Ahead_44407_1</v>
      </c>
      <c r="L14" t="s">
        <v>187</v>
      </c>
      <c r="M14" s="22">
        <v>44407</v>
      </c>
      <c r="N14" s="25" t="str">
        <f t="shared" si="0"/>
        <v>HE-16 to HE-19</v>
      </c>
      <c r="O14">
        <v>16</v>
      </c>
      <c r="P14">
        <v>19</v>
      </c>
      <c r="W14" s="22"/>
    </row>
    <row r="15" spans="2:23" x14ac:dyDescent="0.35">
      <c r="B15" s="22">
        <v>44407</v>
      </c>
      <c r="C15" s="21">
        <v>44407</v>
      </c>
      <c r="D15" s="22">
        <v>44447</v>
      </c>
      <c r="E15" s="21"/>
      <c r="F15" s="22">
        <v>44434</v>
      </c>
      <c r="G15" s="22">
        <v>44447</v>
      </c>
      <c r="H15" s="21"/>
      <c r="K15" s="25" t="str">
        <f>L15&amp;"_"&amp;M15&amp;"_"&amp;COUNTIFS($L$1:$L15, $L15, $M$1:$M15, $M15)</f>
        <v>All Day Ahead_44434_1</v>
      </c>
      <c r="L15" t="s">
        <v>187</v>
      </c>
      <c r="M15" s="22">
        <v>44434</v>
      </c>
      <c r="N15" s="25" t="str">
        <f t="shared" si="0"/>
        <v>HE-18 to HE-19</v>
      </c>
      <c r="O15">
        <v>18</v>
      </c>
      <c r="P15">
        <v>19</v>
      </c>
      <c r="W15" s="22"/>
    </row>
    <row r="16" spans="2:23" x14ac:dyDescent="0.35">
      <c r="B16" s="22">
        <v>44434</v>
      </c>
      <c r="C16" s="21">
        <v>44434</v>
      </c>
      <c r="D16" s="22">
        <v>44448</v>
      </c>
      <c r="E16" s="21"/>
      <c r="F16" s="22">
        <v>44435</v>
      </c>
      <c r="G16" s="22">
        <v>44448</v>
      </c>
      <c r="H16" s="21"/>
      <c r="K16" s="25" t="str">
        <f>L16&amp;"_"&amp;M16&amp;"_"&amp;COUNTIFS($L$1:$L16, $L16, $M$1:$M16, $M16)</f>
        <v>All Day Ahead_44435_1</v>
      </c>
      <c r="L16" t="s">
        <v>187</v>
      </c>
      <c r="M16" s="22">
        <v>44435</v>
      </c>
      <c r="N16" s="25" t="str">
        <f t="shared" si="0"/>
        <v>HE-16 to HE-19</v>
      </c>
      <c r="O16">
        <v>16</v>
      </c>
      <c r="P16">
        <v>19</v>
      </c>
      <c r="W16" s="22"/>
    </row>
    <row r="17" spans="2:23" x14ac:dyDescent="0.35">
      <c r="B17" s="22">
        <v>44435</v>
      </c>
      <c r="C17" s="21">
        <v>44435</v>
      </c>
      <c r="D17" s="22">
        <v>44449</v>
      </c>
      <c r="E17" s="21"/>
      <c r="F17" s="22">
        <v>44439</v>
      </c>
      <c r="G17" s="22">
        <v>44449</v>
      </c>
      <c r="H17" s="21"/>
      <c r="K17" s="25" t="str">
        <f>L17&amp;"_"&amp;M17&amp;"_"&amp;COUNTIFS($L$1:$L17, $L17, $M$1:$M17, $M17)</f>
        <v>All Day Ahead_44439_1</v>
      </c>
      <c r="L17" t="s">
        <v>187</v>
      </c>
      <c r="M17" s="22">
        <v>44439</v>
      </c>
      <c r="N17" s="25" t="str">
        <f t="shared" si="0"/>
        <v>HE-18 to HE-19</v>
      </c>
      <c r="O17">
        <v>18</v>
      </c>
      <c r="P17">
        <v>19</v>
      </c>
      <c r="W17" s="22"/>
    </row>
    <row r="18" spans="2:23" x14ac:dyDescent="0.35">
      <c r="B18" s="22">
        <v>44439</v>
      </c>
      <c r="C18" s="21">
        <v>44439</v>
      </c>
      <c r="D18" s="22">
        <v>44460</v>
      </c>
      <c r="E18" s="21"/>
      <c r="F18" s="22">
        <v>44447</v>
      </c>
      <c r="G18" s="22">
        <v>44460</v>
      </c>
      <c r="H18" s="21"/>
      <c r="K18" s="25" t="str">
        <f>L18&amp;"_"&amp;M18&amp;"_"&amp;COUNTIFS($L$1:$L18, $L18, $M$1:$M18, $M18)</f>
        <v>All Day Ahead_44447_1</v>
      </c>
      <c r="L18" t="s">
        <v>187</v>
      </c>
      <c r="M18" s="22">
        <v>44447</v>
      </c>
      <c r="N18" s="25" t="str">
        <f t="shared" si="0"/>
        <v>HE-18 to HE-19</v>
      </c>
      <c r="O18">
        <v>18</v>
      </c>
      <c r="P18">
        <v>19</v>
      </c>
      <c r="W18" s="22"/>
    </row>
    <row r="19" spans="2:23" x14ac:dyDescent="0.35">
      <c r="B19" s="22">
        <v>44447</v>
      </c>
      <c r="C19" s="21">
        <v>44447</v>
      </c>
      <c r="D19" s="22">
        <v>44461</v>
      </c>
      <c r="E19" s="21"/>
      <c r="F19" s="22">
        <v>44448</v>
      </c>
      <c r="G19" s="22">
        <v>44461</v>
      </c>
      <c r="H19" s="21"/>
      <c r="K19" s="25" t="str">
        <f>L19&amp;"_"&amp;M19&amp;"_"&amp;COUNTIFS($L$1:$L19, $L19, $M$1:$M19, $M19)</f>
        <v>All Day Ahead_44448_1</v>
      </c>
      <c r="L19" t="s">
        <v>187</v>
      </c>
      <c r="M19" s="22">
        <v>44448</v>
      </c>
      <c r="N19" s="25" t="str">
        <f t="shared" si="0"/>
        <v>HE-18 to HE-19</v>
      </c>
      <c r="O19">
        <v>18</v>
      </c>
      <c r="P19">
        <v>19</v>
      </c>
      <c r="W19" s="22"/>
    </row>
    <row r="20" spans="2:23" x14ac:dyDescent="0.35">
      <c r="B20" s="22">
        <v>44448</v>
      </c>
      <c r="C20" s="21">
        <v>44448</v>
      </c>
      <c r="D20" s="22">
        <v>44462</v>
      </c>
      <c r="E20" s="21"/>
      <c r="F20" s="22">
        <v>44449</v>
      </c>
      <c r="G20" s="22">
        <v>44488</v>
      </c>
      <c r="H20" s="21"/>
      <c r="K20" s="25" t="str">
        <f>L20&amp;"_"&amp;M20&amp;"_"&amp;COUNTIFS($L$1:$L20, $L20, $M$1:$M20, $M20)</f>
        <v>All Day Ahead_44449_1</v>
      </c>
      <c r="L20" t="s">
        <v>187</v>
      </c>
      <c r="M20" s="22">
        <v>44449</v>
      </c>
      <c r="N20" s="25" t="str">
        <f t="shared" si="0"/>
        <v>HE-18 to HE-19</v>
      </c>
      <c r="O20">
        <v>18</v>
      </c>
      <c r="P20">
        <v>19</v>
      </c>
      <c r="W20" s="22"/>
    </row>
    <row r="21" spans="2:23" x14ac:dyDescent="0.35">
      <c r="B21" s="22">
        <v>44449</v>
      </c>
      <c r="C21" s="21">
        <v>44449</v>
      </c>
      <c r="D21" s="22">
        <v>44488</v>
      </c>
      <c r="E21" s="21"/>
      <c r="F21" s="22">
        <v>44460</v>
      </c>
      <c r="G21" s="22">
        <v>44497</v>
      </c>
      <c r="H21" s="21"/>
      <c r="K21" s="25" t="str">
        <f>L21&amp;"_"&amp;M21&amp;"_"&amp;COUNTIFS($L$1:$L21, $L21, $M$1:$M21, $M21)</f>
        <v>All Day Ahead_44460_1</v>
      </c>
      <c r="L21" t="s">
        <v>187</v>
      </c>
      <c r="M21" s="22">
        <v>44460</v>
      </c>
      <c r="N21" s="25" t="str">
        <f t="shared" si="0"/>
        <v>HE-16 to HE-19</v>
      </c>
      <c r="O21">
        <v>16</v>
      </c>
      <c r="P21">
        <v>19</v>
      </c>
      <c r="W21" s="22"/>
    </row>
    <row r="22" spans="2:23" x14ac:dyDescent="0.35">
      <c r="B22" s="22">
        <v>44460</v>
      </c>
      <c r="C22" s="21">
        <v>44460</v>
      </c>
      <c r="D22" s="22">
        <v>44490</v>
      </c>
      <c r="E22" s="21"/>
      <c r="F22" s="22">
        <v>44461</v>
      </c>
      <c r="G22" s="22">
        <v>44498</v>
      </c>
      <c r="H22" s="21"/>
      <c r="K22" s="25" t="str">
        <f>L22&amp;"_"&amp;M22&amp;"_"&amp;COUNTIFS($L$1:$L22, $L22, $M$1:$M22, $M22)</f>
        <v>All Day Ahead_44461_1</v>
      </c>
      <c r="L22" t="s">
        <v>187</v>
      </c>
      <c r="M22" s="22">
        <v>44461</v>
      </c>
      <c r="N22" s="25" t="str">
        <f t="shared" si="0"/>
        <v>HE-17 to HE-19</v>
      </c>
      <c r="O22">
        <v>17</v>
      </c>
      <c r="P22">
        <v>19</v>
      </c>
      <c r="W22" s="22"/>
    </row>
    <row r="23" spans="2:23" x14ac:dyDescent="0.35">
      <c r="B23" s="22">
        <v>44461</v>
      </c>
      <c r="C23" s="21">
        <v>44461</v>
      </c>
      <c r="D23" s="22">
        <v>44496</v>
      </c>
      <c r="E23" s="21"/>
      <c r="F23" s="22">
        <v>44462</v>
      </c>
      <c r="G23" s="21"/>
      <c r="H23" s="21"/>
      <c r="K23" s="25" t="str">
        <f>L23&amp;"_"&amp;M23&amp;"_"&amp;COUNTIFS($L$1:$L23, $L23, $M$1:$M23, $M23)</f>
        <v>All Day Ahead_44462_1</v>
      </c>
      <c r="L23" t="s">
        <v>187</v>
      </c>
      <c r="M23" s="22">
        <v>44462</v>
      </c>
      <c r="N23" s="25" t="str">
        <f t="shared" si="0"/>
        <v>HE-18 to HE-19</v>
      </c>
      <c r="O23">
        <v>18</v>
      </c>
      <c r="P23">
        <v>19</v>
      </c>
      <c r="W23" s="22"/>
    </row>
    <row r="24" spans="2:23" x14ac:dyDescent="0.35">
      <c r="B24" s="22">
        <v>44462</v>
      </c>
      <c r="C24" s="21">
        <v>44462</v>
      </c>
      <c r="D24" s="22">
        <v>44497</v>
      </c>
      <c r="E24" s="21"/>
      <c r="F24" s="22">
        <v>44484</v>
      </c>
      <c r="G24" s="21"/>
      <c r="H24" s="21"/>
      <c r="K24" s="25" t="str">
        <f>L24&amp;"_"&amp;M24&amp;"_"&amp;COUNTIFS($L$1:$L24, $L24, $M$1:$M24, $M24)</f>
        <v>All Day Ahead_44484_1</v>
      </c>
      <c r="L24" t="s">
        <v>187</v>
      </c>
      <c r="M24" s="22">
        <v>44484</v>
      </c>
      <c r="N24" s="25" t="str">
        <f t="shared" si="0"/>
        <v>HE-18 to HE-19</v>
      </c>
      <c r="O24">
        <v>18</v>
      </c>
      <c r="P24">
        <v>19</v>
      </c>
      <c r="W24" s="22"/>
    </row>
    <row r="25" spans="2:23" x14ac:dyDescent="0.35">
      <c r="B25" s="22">
        <v>44484</v>
      </c>
      <c r="C25" s="21">
        <v>44484</v>
      </c>
      <c r="D25" s="22">
        <v>44498</v>
      </c>
      <c r="E25" s="21"/>
      <c r="F25" s="22">
        <v>44490</v>
      </c>
      <c r="G25" s="21"/>
      <c r="H25" s="21"/>
      <c r="K25" s="25" t="str">
        <f>L25&amp;"_"&amp;M25&amp;"_"&amp;COUNTIFS($L$1:$L25, $L25, $M$1:$M25, $M25)</f>
        <v>All Day Ahead_44488_1</v>
      </c>
      <c r="L25" t="s">
        <v>187</v>
      </c>
      <c r="M25" s="22">
        <v>44488</v>
      </c>
      <c r="N25" s="25" t="str">
        <f t="shared" si="0"/>
        <v>HE-19 to HE-20</v>
      </c>
      <c r="O25">
        <v>19</v>
      </c>
      <c r="P25">
        <v>20</v>
      </c>
      <c r="W25" s="22"/>
    </row>
    <row r="26" spans="2:23" x14ac:dyDescent="0.35">
      <c r="B26" s="22">
        <v>44488</v>
      </c>
      <c r="C26" s="21">
        <v>44488</v>
      </c>
      <c r="D26" s="21"/>
      <c r="E26" s="21"/>
      <c r="F26" s="22">
        <v>44495</v>
      </c>
      <c r="G26" s="21"/>
      <c r="H26" s="21"/>
      <c r="K26" s="25" t="str">
        <f>L26&amp;"_"&amp;M26&amp;"_"&amp;COUNTIFS($L$1:$L26, $L26, $M$1:$M26, $M26)</f>
        <v>All Day Ahead_44490_1</v>
      </c>
      <c r="L26" t="s">
        <v>187</v>
      </c>
      <c r="M26" s="22">
        <v>44490</v>
      </c>
      <c r="N26" s="25" t="str">
        <f t="shared" si="0"/>
        <v>HE-18 to HE-19</v>
      </c>
      <c r="O26">
        <v>18</v>
      </c>
      <c r="P26">
        <v>19</v>
      </c>
      <c r="W26" s="22"/>
    </row>
    <row r="27" spans="2:23" x14ac:dyDescent="0.35">
      <c r="B27" s="22">
        <v>44490</v>
      </c>
      <c r="C27" s="21">
        <v>44490</v>
      </c>
      <c r="D27" s="21"/>
      <c r="E27" s="21"/>
      <c r="F27" s="22">
        <v>44496</v>
      </c>
      <c r="G27" s="21"/>
      <c r="H27" s="21"/>
      <c r="K27" s="25" t="str">
        <f>L27&amp;"_"&amp;M27&amp;"_"&amp;COUNTIFS($L$1:$L27, $L27, $M$1:$M27, $M27)</f>
        <v>All Day Ahead_44495_1</v>
      </c>
      <c r="L27" t="s">
        <v>187</v>
      </c>
      <c r="M27" s="22">
        <v>44495</v>
      </c>
      <c r="N27" s="25" t="str">
        <f t="shared" si="0"/>
        <v>HE-18 to HE-19</v>
      </c>
      <c r="O27">
        <v>18</v>
      </c>
      <c r="P27">
        <v>19</v>
      </c>
      <c r="W27" s="22"/>
    </row>
    <row r="28" spans="2:23" x14ac:dyDescent="0.35">
      <c r="B28" s="22">
        <v>44495</v>
      </c>
      <c r="C28" s="21">
        <v>44495</v>
      </c>
      <c r="D28" s="21"/>
      <c r="E28" s="21"/>
      <c r="F28" s="22">
        <v>44497</v>
      </c>
      <c r="G28" s="21"/>
      <c r="H28" s="21"/>
      <c r="K28" s="25" t="str">
        <f>L28&amp;"_"&amp;M28&amp;"_"&amp;COUNTIFS($L$1:$L28, $L28, $M$1:$M28, $M28)</f>
        <v>All Day Ahead_44496_1</v>
      </c>
      <c r="L28" t="s">
        <v>187</v>
      </c>
      <c r="M28" s="22">
        <v>44496</v>
      </c>
      <c r="N28" s="25" t="str">
        <f t="shared" si="0"/>
        <v>HE-18 to HE-19</v>
      </c>
      <c r="O28">
        <v>18</v>
      </c>
      <c r="P28">
        <v>19</v>
      </c>
      <c r="W28" s="22"/>
    </row>
    <row r="29" spans="2:23" x14ac:dyDescent="0.35">
      <c r="B29" s="22">
        <v>44496</v>
      </c>
      <c r="C29" s="21">
        <v>44496</v>
      </c>
      <c r="D29" s="21"/>
      <c r="E29" s="21"/>
      <c r="F29" s="21"/>
      <c r="G29" s="21"/>
      <c r="H29" s="21"/>
      <c r="K29" s="25" t="str">
        <f>L29&amp;"_"&amp;M29&amp;"_"&amp;COUNTIFS($L$1:$L29, $L29, $M$1:$M29, $M29)</f>
        <v>All Day Ahead_44497_1</v>
      </c>
      <c r="L29" t="s">
        <v>187</v>
      </c>
      <c r="M29" s="22">
        <v>44497</v>
      </c>
      <c r="N29" s="25" t="str">
        <f t="shared" si="0"/>
        <v>HE-18 to HE-19</v>
      </c>
      <c r="O29">
        <v>18</v>
      </c>
      <c r="P29">
        <v>19</v>
      </c>
      <c r="W29" s="22"/>
    </row>
    <row r="30" spans="2:23" x14ac:dyDescent="0.35">
      <c r="B30" s="22">
        <v>44497</v>
      </c>
      <c r="C30" s="21">
        <v>44497</v>
      </c>
      <c r="D30" s="21"/>
      <c r="E30" s="21"/>
      <c r="F30" s="21"/>
      <c r="G30" s="21"/>
      <c r="H30" s="21"/>
      <c r="K30" s="25" t="str">
        <f>L30&amp;"_"&amp;M30&amp;"_"&amp;COUNTIFS($L$1:$L30, $L30, $M$1:$M30, $M30)</f>
        <v>All Day Ahead_44362_2</v>
      </c>
      <c r="L30" t="s">
        <v>187</v>
      </c>
      <c r="M30" s="22">
        <v>44362</v>
      </c>
      <c r="N30" s="25" t="str">
        <f t="shared" si="0"/>
        <v>HE-19 to HE-20</v>
      </c>
      <c r="O30">
        <v>19</v>
      </c>
      <c r="P30">
        <v>20</v>
      </c>
      <c r="W30" s="22"/>
    </row>
    <row r="31" spans="2:23" x14ac:dyDescent="0.35">
      <c r="B31" s="22">
        <v>44498</v>
      </c>
      <c r="C31" s="21"/>
      <c r="D31" s="21"/>
      <c r="E31" s="21"/>
      <c r="F31" s="21"/>
      <c r="G31" s="21"/>
      <c r="H31" s="21"/>
      <c r="K31" s="25" t="str">
        <f>L31&amp;"_"&amp;M31&amp;"_"&amp;COUNTIFS($L$1:$L31, $L31, $M$1:$M31, $M31)</f>
        <v>All Day Ahead_44363_2</v>
      </c>
      <c r="L31" t="s">
        <v>187</v>
      </c>
      <c r="M31" s="22">
        <v>44363</v>
      </c>
      <c r="N31" s="25" t="str">
        <f t="shared" si="0"/>
        <v>HE-19 to HE-20</v>
      </c>
      <c r="O31">
        <v>19</v>
      </c>
      <c r="P31">
        <v>20</v>
      </c>
      <c r="W31" s="22"/>
    </row>
    <row r="32" spans="2:23" x14ac:dyDescent="0.35">
      <c r="B32" s="21"/>
      <c r="C32" s="21"/>
      <c r="D32" s="21"/>
      <c r="E32" s="21"/>
      <c r="F32" s="21"/>
      <c r="G32" s="21"/>
      <c r="H32" s="21"/>
      <c r="K32" s="25" t="str">
        <f>L32&amp;"_"&amp;M32&amp;"_"&amp;COUNTIFS($L$1:$L32, $L32, $M$1:$M32, $M32)</f>
        <v>All Day Ahead_44364_2</v>
      </c>
      <c r="L32" t="s">
        <v>187</v>
      </c>
      <c r="M32" s="22">
        <v>44364</v>
      </c>
      <c r="N32" s="25" t="str">
        <f t="shared" si="0"/>
        <v>HE-19 to HE-21</v>
      </c>
      <c r="O32">
        <v>19</v>
      </c>
      <c r="P32">
        <v>21</v>
      </c>
      <c r="W32" s="22"/>
    </row>
    <row r="33" spans="2:23" x14ac:dyDescent="0.35">
      <c r="B33" s="21"/>
      <c r="C33" s="21"/>
      <c r="D33" s="21"/>
      <c r="E33" s="21"/>
      <c r="F33" s="21"/>
      <c r="G33" s="21"/>
      <c r="H33" s="21"/>
      <c r="K33" s="25" t="str">
        <f>L33&amp;"_"&amp;M33&amp;"_"&amp;COUNTIFS($L$1:$L33, $L33, $M$1:$M33, $M33)</f>
        <v>All Day Ahead_44375_2</v>
      </c>
      <c r="L33" t="s">
        <v>187</v>
      </c>
      <c r="M33" s="22">
        <v>44375</v>
      </c>
      <c r="N33" s="25" t="str">
        <f t="shared" si="0"/>
        <v>HE-18 to HE-21</v>
      </c>
      <c r="O33">
        <v>18</v>
      </c>
      <c r="P33">
        <v>21</v>
      </c>
      <c r="W33" s="22"/>
    </row>
    <row r="34" spans="2:23" x14ac:dyDescent="0.35">
      <c r="B34" s="21"/>
      <c r="C34" s="21"/>
      <c r="D34" s="21"/>
      <c r="E34" s="21"/>
      <c r="F34" s="21"/>
      <c r="G34" s="21"/>
      <c r="H34" s="21"/>
      <c r="K34" s="25" t="str">
        <f>L34&amp;"_"&amp;M34&amp;"_"&amp;COUNTIFS($L$1:$L34, $L34, $M$1:$M34, $M34)</f>
        <v>All Day Ahead_44376_2</v>
      </c>
      <c r="L34" t="s">
        <v>187</v>
      </c>
      <c r="M34" s="22">
        <v>44376</v>
      </c>
      <c r="N34" s="25" t="str">
        <f t="shared" si="0"/>
        <v>HE-18 to HE-21</v>
      </c>
      <c r="O34">
        <v>18</v>
      </c>
      <c r="P34">
        <v>21</v>
      </c>
      <c r="W34" s="22"/>
    </row>
    <row r="35" spans="2:23" x14ac:dyDescent="0.35">
      <c r="B35" s="21"/>
      <c r="C35" s="21"/>
      <c r="D35" s="21"/>
      <c r="E35" s="21"/>
      <c r="F35" s="21"/>
      <c r="G35" s="21"/>
      <c r="H35" s="21"/>
      <c r="K35" s="25" t="str">
        <f>L35&amp;"_"&amp;M35&amp;"_"&amp;COUNTIFS($L$1:$L35, $L35, $M$1:$M35, $M35)</f>
        <v>All Day Ahead_44362_3</v>
      </c>
      <c r="L35" t="s">
        <v>187</v>
      </c>
      <c r="M35" s="22">
        <v>44362</v>
      </c>
      <c r="N35" s="25" t="str">
        <f t="shared" si="0"/>
        <v>HE-17 to HE-19</v>
      </c>
      <c r="O35">
        <v>17</v>
      </c>
      <c r="P35">
        <v>19</v>
      </c>
      <c r="W35" s="22"/>
    </row>
    <row r="36" spans="2:23" x14ac:dyDescent="0.35">
      <c r="C36" s="21"/>
      <c r="E36" s="22"/>
      <c r="K36" s="25" t="str">
        <f>L36&amp;"_"&amp;M36&amp;"_"&amp;COUNTIFS($L$1:$L36, $L36, $M$1:$M36, $M36)</f>
        <v>All Day Ahead_44363_3</v>
      </c>
      <c r="L36" t="s">
        <v>187</v>
      </c>
      <c r="M36" s="22">
        <v>44363</v>
      </c>
      <c r="N36" s="25" t="str">
        <f t="shared" si="0"/>
        <v>HE-18 to HE-19</v>
      </c>
      <c r="O36">
        <v>18</v>
      </c>
      <c r="P36">
        <v>19</v>
      </c>
      <c r="W36" s="22"/>
    </row>
    <row r="37" spans="2:23" x14ac:dyDescent="0.35">
      <c r="C37" s="21"/>
      <c r="E37" s="22"/>
      <c r="K37" s="25" t="str">
        <f>L37&amp;"_"&amp;M37&amp;"_"&amp;COUNTIFS($L$1:$L37, $L37, $M$1:$M37, $M37)</f>
        <v>All Day Ahead_44364_3</v>
      </c>
      <c r="L37" t="s">
        <v>187</v>
      </c>
      <c r="M37" s="22">
        <v>44364</v>
      </c>
      <c r="N37" s="25" t="str">
        <f t="shared" si="0"/>
        <v>HE-18 to HE-19</v>
      </c>
      <c r="O37">
        <v>18</v>
      </c>
      <c r="P37">
        <v>19</v>
      </c>
      <c r="W37" s="22"/>
    </row>
    <row r="38" spans="2:23" x14ac:dyDescent="0.35">
      <c r="C38" s="21"/>
      <c r="E38" s="22"/>
      <c r="K38" s="25" t="str">
        <f>L38&amp;"_"&amp;M38&amp;"_"&amp;COUNTIFS($L$1:$L38, $L38, $M$1:$M38, $M38)</f>
        <v>All Day Ahead_44375_3</v>
      </c>
      <c r="L38" t="s">
        <v>187</v>
      </c>
      <c r="M38" s="22">
        <v>44375</v>
      </c>
      <c r="N38" s="25" t="str">
        <f t="shared" si="0"/>
        <v>HE-16 to HE-19</v>
      </c>
      <c r="O38">
        <v>16</v>
      </c>
      <c r="P38">
        <v>19</v>
      </c>
      <c r="W38" s="22"/>
    </row>
    <row r="39" spans="2:23" x14ac:dyDescent="0.35">
      <c r="C39" s="21"/>
      <c r="E39" s="22"/>
      <c r="K39" s="25" t="str">
        <f>L39&amp;"_"&amp;M39&amp;"_"&amp;COUNTIFS($L$1:$L39, $L39, $M$1:$M39, $M39)</f>
        <v>All Day Ahead_44376_3</v>
      </c>
      <c r="L39" t="s">
        <v>187</v>
      </c>
      <c r="M39" s="22">
        <v>44376</v>
      </c>
      <c r="N39" s="25" t="str">
        <f t="shared" si="0"/>
        <v>HE-16 to HE-19</v>
      </c>
      <c r="O39">
        <v>16</v>
      </c>
      <c r="P39">
        <v>19</v>
      </c>
      <c r="W39" s="22"/>
    </row>
    <row r="40" spans="2:23" x14ac:dyDescent="0.35">
      <c r="C40" s="21"/>
      <c r="E40" s="22"/>
      <c r="K40" s="25" t="str">
        <f>L40&amp;"_"&amp;M40&amp;"_"&amp;COUNTIFS($L$1:$L40, $L40, $M$1:$M40, $M40)</f>
        <v>All Day Ahead_44449_2</v>
      </c>
      <c r="L40" t="s">
        <v>187</v>
      </c>
      <c r="M40" s="22">
        <v>44449</v>
      </c>
      <c r="N40" s="25" t="str">
        <f t="shared" si="0"/>
        <v>HE-17 to HE-19</v>
      </c>
      <c r="O40">
        <v>17</v>
      </c>
      <c r="P40">
        <v>19</v>
      </c>
      <c r="W40" s="22"/>
    </row>
    <row r="41" spans="2:23" x14ac:dyDescent="0.35">
      <c r="C41" s="21"/>
      <c r="E41" s="22"/>
      <c r="K41" s="25" t="str">
        <f>L41&amp;"_"&amp;M41&amp;"_"&amp;COUNTIFS($L$1:$L41, $L41, $M$1:$M41, $M41)</f>
        <v>All Day Ahead_44449_3</v>
      </c>
      <c r="L41" t="s">
        <v>187</v>
      </c>
      <c r="M41" s="22">
        <v>44449</v>
      </c>
      <c r="N41" s="25" t="str">
        <f t="shared" si="0"/>
        <v>HE-18 to HE-20</v>
      </c>
      <c r="O41">
        <v>18</v>
      </c>
      <c r="P41">
        <v>20</v>
      </c>
      <c r="W41" s="22"/>
    </row>
    <row r="42" spans="2:23" x14ac:dyDescent="0.35">
      <c r="C42" s="21"/>
      <c r="E42" s="22"/>
      <c r="K42" s="25" t="str">
        <f>L42&amp;"_"&amp;M42&amp;"_"&amp;COUNTIFS($L$1:$L42, $L42, $M$1:$M42, $M42)</f>
        <v>All Day Ahead and Day Of_44362_1</v>
      </c>
      <c r="L42" t="s">
        <v>188</v>
      </c>
      <c r="M42" s="22">
        <v>44362</v>
      </c>
      <c r="N42" s="25" t="str">
        <f t="shared" si="0"/>
        <v>HE-19 to HE-19</v>
      </c>
      <c r="O42">
        <v>19</v>
      </c>
      <c r="P42">
        <v>19</v>
      </c>
      <c r="W42" s="22"/>
    </row>
    <row r="43" spans="2:23" x14ac:dyDescent="0.35">
      <c r="C43" s="21"/>
      <c r="E43" s="22"/>
      <c r="K43" s="25" t="str">
        <f>L43&amp;"_"&amp;M43&amp;"_"&amp;COUNTIFS($L$1:$L43, $L43, $M$1:$M43, $M43)</f>
        <v>All Day Ahead and Day Of_44363_1</v>
      </c>
      <c r="L43" t="s">
        <v>188</v>
      </c>
      <c r="M43" s="22">
        <v>44363</v>
      </c>
      <c r="N43" s="25" t="str">
        <f t="shared" si="0"/>
        <v>HE-19 to HE-19</v>
      </c>
      <c r="O43">
        <v>19</v>
      </c>
      <c r="P43">
        <v>19</v>
      </c>
      <c r="W43" s="22"/>
    </row>
    <row r="44" spans="2:23" x14ac:dyDescent="0.35">
      <c r="C44" s="21"/>
      <c r="D44" s="22"/>
      <c r="E44" s="22"/>
      <c r="K44" s="25" t="str">
        <f>L44&amp;"_"&amp;M44&amp;"_"&amp;COUNTIFS($L$1:$L44, $L44, $M$1:$M44, $M44)</f>
        <v>All Day Ahead and Day Of_44364_1</v>
      </c>
      <c r="L44" t="s">
        <v>188</v>
      </c>
      <c r="M44" s="22">
        <v>44364</v>
      </c>
      <c r="N44" s="25" t="str">
        <f t="shared" si="0"/>
        <v>HE-19 to HE-19</v>
      </c>
      <c r="O44">
        <v>19</v>
      </c>
      <c r="P44">
        <v>19</v>
      </c>
      <c r="W44" s="22"/>
    </row>
    <row r="45" spans="2:23" x14ac:dyDescent="0.35">
      <c r="C45" s="21"/>
      <c r="D45" s="22"/>
      <c r="E45" s="22"/>
      <c r="K45" s="25" t="str">
        <f>L45&amp;"_"&amp;M45&amp;"_"&amp;COUNTIFS($L$1:$L45, $L45, $M$1:$M45, $M45)</f>
        <v>All Day Ahead and Day Of_44375_1</v>
      </c>
      <c r="L45" t="s">
        <v>188</v>
      </c>
      <c r="M45" s="22">
        <v>44375</v>
      </c>
      <c r="N45" s="25" t="str">
        <f t="shared" si="0"/>
        <v>HE-19 to HE-19</v>
      </c>
      <c r="O45">
        <v>19</v>
      </c>
      <c r="P45">
        <v>19</v>
      </c>
      <c r="W45" s="22"/>
    </row>
    <row r="46" spans="2:23" x14ac:dyDescent="0.35">
      <c r="C46" s="21"/>
      <c r="D46" s="22"/>
      <c r="E46" s="22"/>
      <c r="G46" s="22"/>
      <c r="K46" s="25" t="str">
        <f>L46&amp;"_"&amp;M46&amp;"_"&amp;COUNTIFS($L$1:$L46, $L46, $M$1:$M46, $M46)</f>
        <v>All Day Ahead and Day Of_44376_1</v>
      </c>
      <c r="L46" t="s">
        <v>188</v>
      </c>
      <c r="M46" s="22">
        <v>44376</v>
      </c>
      <c r="N46" s="25" t="str">
        <f t="shared" si="0"/>
        <v>HE-19 to HE-19</v>
      </c>
      <c r="O46">
        <v>19</v>
      </c>
      <c r="P46">
        <v>19</v>
      </c>
      <c r="W46" s="22"/>
    </row>
    <row r="47" spans="2:23" x14ac:dyDescent="0.35">
      <c r="C47" s="21"/>
      <c r="D47" s="22"/>
      <c r="E47" s="22"/>
      <c r="G47" s="22"/>
      <c r="K47" s="25" t="str">
        <f>L47&amp;"_"&amp;M47&amp;"_"&amp;COUNTIFS($L$1:$L47, $L47, $M$1:$M47, $M47)</f>
        <v>All Day Ahead and Day Of_44377_1</v>
      </c>
      <c r="L47" t="s">
        <v>188</v>
      </c>
      <c r="M47" s="22">
        <v>44377</v>
      </c>
      <c r="N47" s="25" t="str">
        <f t="shared" si="0"/>
        <v>HE-20 to HE-21</v>
      </c>
      <c r="O47">
        <v>20</v>
      </c>
      <c r="P47">
        <v>21</v>
      </c>
      <c r="W47" s="22"/>
    </row>
    <row r="48" spans="2:23" x14ac:dyDescent="0.35">
      <c r="C48" s="21"/>
      <c r="D48" s="22"/>
      <c r="E48" s="22"/>
      <c r="G48" s="22"/>
      <c r="K48" s="25" t="str">
        <f>L48&amp;"_"&amp;M48&amp;"_"&amp;COUNTIFS($L$1:$L48, $L48, $M$1:$M48, $M48)</f>
        <v>All Day Ahead and Day Of_44386_1</v>
      </c>
      <c r="L48" t="s">
        <v>188</v>
      </c>
      <c r="M48" s="22">
        <v>44386</v>
      </c>
      <c r="N48" s="25" t="str">
        <f t="shared" si="0"/>
        <v>HE-19 to HE-19</v>
      </c>
      <c r="O48">
        <v>19</v>
      </c>
      <c r="P48">
        <v>19</v>
      </c>
      <c r="W48" s="22"/>
    </row>
    <row r="49" spans="3:23" x14ac:dyDescent="0.35">
      <c r="C49" s="21"/>
      <c r="D49" s="22"/>
      <c r="E49" s="22"/>
      <c r="G49" s="22"/>
      <c r="K49" s="25" t="str">
        <f>L49&amp;"_"&amp;M49&amp;"_"&amp;COUNTIFS($L$1:$L49, $L49, $M$1:$M49, $M49)</f>
        <v>All Day Ahead and Day Of_44389_1</v>
      </c>
      <c r="L49" t="s">
        <v>188</v>
      </c>
      <c r="M49" s="22">
        <v>44389</v>
      </c>
      <c r="N49" s="25" t="str">
        <f t="shared" si="0"/>
        <v>HE-19 to HE-19</v>
      </c>
      <c r="O49">
        <v>19</v>
      </c>
      <c r="P49">
        <v>19</v>
      </c>
      <c r="W49" s="22"/>
    </row>
    <row r="50" spans="3:23" x14ac:dyDescent="0.35">
      <c r="C50" s="21"/>
      <c r="D50" s="22"/>
      <c r="E50" s="22"/>
      <c r="G50" s="22"/>
      <c r="K50" s="25" t="str">
        <f>L50&amp;"_"&amp;M50&amp;"_"&amp;COUNTIFS($L$1:$L50, $L50, $M$1:$M50, $M50)</f>
        <v>All Day Ahead and Day Of_44396_1</v>
      </c>
      <c r="L50" t="s">
        <v>188</v>
      </c>
      <c r="M50" s="22">
        <v>44396</v>
      </c>
      <c r="N50" s="25" t="str">
        <f t="shared" si="0"/>
        <v>HE-19 to HE-19</v>
      </c>
      <c r="O50">
        <v>19</v>
      </c>
      <c r="P50">
        <v>19</v>
      </c>
      <c r="W50" s="22"/>
    </row>
    <row r="51" spans="3:23" x14ac:dyDescent="0.35">
      <c r="C51" s="21"/>
      <c r="D51" s="22"/>
      <c r="E51" s="22"/>
      <c r="G51" s="22"/>
      <c r="K51" s="25" t="str">
        <f>L51&amp;"_"&amp;M51&amp;"_"&amp;COUNTIFS($L$1:$L51, $L51, $M$1:$M51, $M51)</f>
        <v>All Day Ahead and Day Of_44404_1</v>
      </c>
      <c r="L51" t="s">
        <v>188</v>
      </c>
      <c r="M51" s="22">
        <v>44404</v>
      </c>
      <c r="N51" s="25" t="str">
        <f t="shared" si="0"/>
        <v>HE-18 to HE-19</v>
      </c>
      <c r="O51">
        <v>18</v>
      </c>
      <c r="P51">
        <v>19</v>
      </c>
      <c r="W51" s="22"/>
    </row>
    <row r="52" spans="3:23" x14ac:dyDescent="0.35">
      <c r="C52" s="21"/>
      <c r="D52" s="22"/>
      <c r="E52" s="22"/>
      <c r="G52" s="22"/>
      <c r="K52" s="25" t="str">
        <f>L52&amp;"_"&amp;M52&amp;"_"&amp;COUNTIFS($L$1:$L52, $L52, $M$1:$M52, $M52)</f>
        <v>All Day Ahead and Day Of_44405_1</v>
      </c>
      <c r="L52" t="s">
        <v>188</v>
      </c>
      <c r="M52" s="22">
        <v>44405</v>
      </c>
      <c r="N52" s="25" t="str">
        <f t="shared" si="0"/>
        <v>HE-19 to HE-19</v>
      </c>
      <c r="O52">
        <v>19</v>
      </c>
      <c r="P52">
        <v>19</v>
      </c>
      <c r="W52" s="22"/>
    </row>
    <row r="53" spans="3:23" x14ac:dyDescent="0.35">
      <c r="C53" s="21"/>
      <c r="D53" s="22"/>
      <c r="E53" s="22"/>
      <c r="G53" s="22"/>
      <c r="K53" s="25" t="str">
        <f>L53&amp;"_"&amp;M53&amp;"_"&amp;COUNTIFS($L$1:$L53, $L53, $M$1:$M53, $M53)</f>
        <v>All Day Ahead and Day Of_44406_1</v>
      </c>
      <c r="L53" t="s">
        <v>188</v>
      </c>
      <c r="M53" s="22">
        <v>44406</v>
      </c>
      <c r="N53" s="25" t="str">
        <f t="shared" si="0"/>
        <v>HE-18 to HE-19</v>
      </c>
      <c r="O53">
        <v>18</v>
      </c>
      <c r="P53">
        <v>19</v>
      </c>
      <c r="W53" s="22"/>
    </row>
    <row r="54" spans="3:23" x14ac:dyDescent="0.35">
      <c r="C54" s="21"/>
      <c r="D54" s="22"/>
      <c r="E54" s="22"/>
      <c r="G54" s="22"/>
      <c r="K54" s="25" t="str">
        <f>L54&amp;"_"&amp;M54&amp;"_"&amp;COUNTIFS($L$1:$L54, $L54, $M$1:$M54, $M54)</f>
        <v>All Day Ahead and Day Of_44407_1</v>
      </c>
      <c r="L54" t="s">
        <v>188</v>
      </c>
      <c r="M54" s="22">
        <v>44407</v>
      </c>
      <c r="N54" s="25" t="str">
        <f t="shared" si="0"/>
        <v>HE-18 to HE-19</v>
      </c>
      <c r="O54">
        <v>18</v>
      </c>
      <c r="P54">
        <v>19</v>
      </c>
      <c r="W54" s="22"/>
    </row>
    <row r="55" spans="3:23" x14ac:dyDescent="0.35">
      <c r="C55" s="21"/>
      <c r="D55" s="22"/>
      <c r="E55" s="22"/>
      <c r="G55" s="22"/>
      <c r="K55" s="25" t="str">
        <f>L55&amp;"_"&amp;M55&amp;"_"&amp;COUNTIFS($L$1:$L55, $L55, $M$1:$M55, $M55)</f>
        <v>All Day Ahead and Day Of_44434_1</v>
      </c>
      <c r="L55" t="s">
        <v>188</v>
      </c>
      <c r="M55" s="22">
        <v>44434</v>
      </c>
      <c r="N55" s="25" t="str">
        <f t="shared" si="0"/>
        <v>HE-19 to HE-19</v>
      </c>
      <c r="O55">
        <v>19</v>
      </c>
      <c r="P55">
        <v>19</v>
      </c>
      <c r="W55" s="22"/>
    </row>
    <row r="56" spans="3:23" x14ac:dyDescent="0.35">
      <c r="C56" s="21"/>
      <c r="D56" s="22"/>
      <c r="E56" s="22"/>
      <c r="G56" s="22"/>
      <c r="K56" s="25" t="str">
        <f>L56&amp;"_"&amp;M56&amp;"_"&amp;COUNTIFS($L$1:$L56, $L56, $M$1:$M56, $M56)</f>
        <v>All Day Ahead and Day Of_44435_1</v>
      </c>
      <c r="L56" t="s">
        <v>188</v>
      </c>
      <c r="M56" s="22">
        <v>44435</v>
      </c>
      <c r="N56" s="25" t="str">
        <f t="shared" si="0"/>
        <v>HE-18 to HE-19</v>
      </c>
      <c r="O56">
        <v>18</v>
      </c>
      <c r="P56">
        <v>19</v>
      </c>
      <c r="W56" s="22"/>
    </row>
    <row r="57" spans="3:23" x14ac:dyDescent="0.35">
      <c r="C57" s="21"/>
      <c r="D57" s="22"/>
      <c r="E57" s="22"/>
      <c r="G57" s="22"/>
      <c r="K57" s="25" t="str">
        <f>L57&amp;"_"&amp;M57&amp;"_"&amp;COUNTIFS($L$1:$L57, $L57, $M$1:$M57, $M57)</f>
        <v>All Day Ahead and Day Of_44439_1</v>
      </c>
      <c r="L57" t="s">
        <v>188</v>
      </c>
      <c r="M57" s="22">
        <v>44439</v>
      </c>
      <c r="N57" s="25" t="str">
        <f t="shared" si="0"/>
        <v>HE-18 to HE-19</v>
      </c>
      <c r="O57">
        <v>18</v>
      </c>
      <c r="P57">
        <v>19</v>
      </c>
      <c r="W57" s="22"/>
    </row>
    <row r="58" spans="3:23" x14ac:dyDescent="0.35">
      <c r="C58" s="21"/>
      <c r="D58" s="22"/>
      <c r="E58" s="22"/>
      <c r="G58" s="22"/>
      <c r="K58" s="25" t="str">
        <f>L58&amp;"_"&amp;M58&amp;"_"&amp;COUNTIFS($L$1:$L58, $L58, $M$1:$M58, $M58)</f>
        <v>All Day Ahead and Day Of_44447_1</v>
      </c>
      <c r="L58" t="s">
        <v>188</v>
      </c>
      <c r="M58" s="22">
        <v>44447</v>
      </c>
      <c r="N58" s="25" t="str">
        <f t="shared" si="0"/>
        <v>HE-19 to HE-19</v>
      </c>
      <c r="O58">
        <v>19</v>
      </c>
      <c r="P58">
        <v>19</v>
      </c>
      <c r="W58" s="22"/>
    </row>
    <row r="59" spans="3:23" x14ac:dyDescent="0.35">
      <c r="C59" s="21"/>
      <c r="D59" s="22"/>
      <c r="E59" s="22"/>
      <c r="G59" s="22"/>
      <c r="K59" s="25" t="str">
        <f>L59&amp;"_"&amp;M59&amp;"_"&amp;COUNTIFS($L$1:$L59, $L59, $M$1:$M59, $M59)</f>
        <v>All Day Ahead and Day Of_44448_1</v>
      </c>
      <c r="L59" t="s">
        <v>188</v>
      </c>
      <c r="M59" s="22">
        <v>44448</v>
      </c>
      <c r="N59" s="25" t="str">
        <f t="shared" si="0"/>
        <v>HE-18 to HE-19</v>
      </c>
      <c r="O59">
        <v>18</v>
      </c>
      <c r="P59">
        <v>19</v>
      </c>
      <c r="W59" s="22"/>
    </row>
    <row r="60" spans="3:23" x14ac:dyDescent="0.35">
      <c r="C60" s="21"/>
      <c r="D60" s="22"/>
      <c r="E60" s="22"/>
      <c r="G60" s="22"/>
      <c r="K60" s="25" t="str">
        <f>L60&amp;"_"&amp;M60&amp;"_"&amp;COUNTIFS($L$1:$L60, $L60, $M$1:$M60, $M60)</f>
        <v>All Day Ahead and Day Of_44449_1</v>
      </c>
      <c r="L60" t="s">
        <v>188</v>
      </c>
      <c r="M60" s="22">
        <v>44449</v>
      </c>
      <c r="N60" s="25" t="str">
        <f t="shared" si="0"/>
        <v>HE-18 to HE-19</v>
      </c>
      <c r="O60">
        <v>18</v>
      </c>
      <c r="P60">
        <v>19</v>
      </c>
      <c r="W60" s="22"/>
    </row>
    <row r="61" spans="3:23" x14ac:dyDescent="0.35">
      <c r="C61" s="21"/>
      <c r="D61" s="22"/>
      <c r="E61" s="22"/>
      <c r="G61" s="22"/>
      <c r="K61" s="25" t="str">
        <f>L61&amp;"_"&amp;M61&amp;"_"&amp;COUNTIFS($L$1:$L61, $L61, $M$1:$M61, $M61)</f>
        <v>All Day Ahead and Day Of_44460_1</v>
      </c>
      <c r="L61" t="s">
        <v>188</v>
      </c>
      <c r="M61" s="22">
        <v>44460</v>
      </c>
      <c r="N61" s="25" t="str">
        <f t="shared" si="0"/>
        <v>HE-18 to HE-19</v>
      </c>
      <c r="O61">
        <v>18</v>
      </c>
      <c r="P61">
        <v>19</v>
      </c>
      <c r="W61" s="22"/>
    </row>
    <row r="62" spans="3:23" x14ac:dyDescent="0.35">
      <c r="C62" s="21"/>
      <c r="D62" s="22"/>
      <c r="E62" s="22"/>
      <c r="G62" s="22"/>
      <c r="K62" s="25" t="str">
        <f>L62&amp;"_"&amp;M62&amp;"_"&amp;COUNTIFS($L$1:$L62, $L62, $M$1:$M62, $M62)</f>
        <v>All Day Ahead and Day Of_44461_1</v>
      </c>
      <c r="L62" t="s">
        <v>188</v>
      </c>
      <c r="M62" s="22">
        <v>44461</v>
      </c>
      <c r="N62" s="25" t="str">
        <f t="shared" si="0"/>
        <v>HE-18 to HE-19</v>
      </c>
      <c r="O62">
        <v>18</v>
      </c>
      <c r="P62">
        <v>19</v>
      </c>
      <c r="W62" s="22"/>
    </row>
    <row r="63" spans="3:23" x14ac:dyDescent="0.35">
      <c r="C63" s="21"/>
      <c r="D63" s="22"/>
      <c r="E63" s="22"/>
      <c r="G63" s="22"/>
      <c r="K63" s="25" t="str">
        <f>L63&amp;"_"&amp;M63&amp;"_"&amp;COUNTIFS($L$1:$L63, $L63, $M$1:$M63, $M63)</f>
        <v>All Day Ahead and Day Of_44462_1</v>
      </c>
      <c r="L63" t="s">
        <v>188</v>
      </c>
      <c r="M63" s="22">
        <v>44462</v>
      </c>
      <c r="N63" s="25" t="str">
        <f t="shared" si="0"/>
        <v>HE-18 to HE-19</v>
      </c>
      <c r="O63">
        <v>18</v>
      </c>
      <c r="P63">
        <v>19</v>
      </c>
      <c r="W63" s="22"/>
    </row>
    <row r="64" spans="3:23" x14ac:dyDescent="0.35">
      <c r="C64" s="21"/>
      <c r="D64" s="22"/>
      <c r="E64" s="22"/>
      <c r="G64" s="22"/>
      <c r="K64" s="25" t="str">
        <f>L64&amp;"_"&amp;M64&amp;"_"&amp;COUNTIFS($L$1:$L64, $L64, $M$1:$M64, $M64)</f>
        <v>All Day Ahead and Day Of_44484_1</v>
      </c>
      <c r="L64" t="s">
        <v>188</v>
      </c>
      <c r="M64" s="22">
        <v>44484</v>
      </c>
      <c r="N64" s="25" t="str">
        <f t="shared" si="0"/>
        <v>HE-18 to HE-19</v>
      </c>
      <c r="O64">
        <v>18</v>
      </c>
      <c r="P64">
        <v>19</v>
      </c>
      <c r="W64" s="22"/>
    </row>
    <row r="65" spans="3:23" x14ac:dyDescent="0.35">
      <c r="C65" s="21"/>
      <c r="D65" s="22"/>
      <c r="E65" s="22"/>
      <c r="G65" s="22"/>
      <c r="K65" s="25" t="str">
        <f>L65&amp;"_"&amp;M65&amp;"_"&amp;COUNTIFS($L$1:$L65, $L65, $M$1:$M65, $M65)</f>
        <v>All Day Ahead and Day Of_44488_1</v>
      </c>
      <c r="L65" t="s">
        <v>188</v>
      </c>
      <c r="M65" s="22">
        <v>44488</v>
      </c>
      <c r="N65" s="25" t="str">
        <f t="shared" si="0"/>
        <v>HE-19 to HE-20</v>
      </c>
      <c r="O65">
        <v>19</v>
      </c>
      <c r="P65">
        <v>20</v>
      </c>
      <c r="W65" s="22"/>
    </row>
    <row r="66" spans="3:23" x14ac:dyDescent="0.35">
      <c r="C66" s="21"/>
      <c r="D66" s="22"/>
      <c r="E66" s="22"/>
      <c r="G66" s="22"/>
      <c r="K66" s="25" t="str">
        <f>L66&amp;"_"&amp;M66&amp;"_"&amp;COUNTIFS($L$1:$L66, $L66, $M$1:$M66, $M66)</f>
        <v>All Day Ahead and Day Of_44490_1</v>
      </c>
      <c r="L66" t="s">
        <v>188</v>
      </c>
      <c r="M66" s="22">
        <v>44490</v>
      </c>
      <c r="N66" s="25" t="str">
        <f t="shared" ref="N66:N129" si="1">"HE-"&amp;O66&amp;" to HE-"&amp;P66</f>
        <v>HE-18 to HE-19</v>
      </c>
      <c r="O66">
        <v>18</v>
      </c>
      <c r="P66">
        <v>19</v>
      </c>
      <c r="W66" s="22"/>
    </row>
    <row r="67" spans="3:23" x14ac:dyDescent="0.35">
      <c r="C67" s="21"/>
      <c r="D67" s="22"/>
      <c r="E67" s="22"/>
      <c r="G67" s="22"/>
      <c r="K67" s="25" t="str">
        <f>L67&amp;"_"&amp;M67&amp;"_"&amp;COUNTIFS($L$1:$L67, $L67, $M$1:$M67, $M67)</f>
        <v>All Day Ahead and Day Of_44495_1</v>
      </c>
      <c r="L67" t="s">
        <v>188</v>
      </c>
      <c r="M67" s="22">
        <v>44495</v>
      </c>
      <c r="N67" s="25" t="str">
        <f t="shared" si="1"/>
        <v>HE-18 to HE-19</v>
      </c>
      <c r="O67">
        <v>18</v>
      </c>
      <c r="P67">
        <v>19</v>
      </c>
      <c r="W67" s="22"/>
    </row>
    <row r="68" spans="3:23" x14ac:dyDescent="0.35">
      <c r="C68" s="21"/>
      <c r="D68" s="22"/>
      <c r="E68" s="22"/>
      <c r="G68" s="22"/>
      <c r="K68" s="25" t="str">
        <f>L68&amp;"_"&amp;M68&amp;"_"&amp;COUNTIFS($L$1:$L68, $L68, $M$1:$M68, $M68)</f>
        <v>All Day Ahead and Day Of_44496_1</v>
      </c>
      <c r="L68" t="s">
        <v>188</v>
      </c>
      <c r="M68" s="22">
        <v>44496</v>
      </c>
      <c r="N68" s="25" t="str">
        <f t="shared" si="1"/>
        <v>HE-18 to HE-19</v>
      </c>
      <c r="O68">
        <v>18</v>
      </c>
      <c r="P68">
        <v>19</v>
      </c>
      <c r="W68" s="22"/>
    </row>
    <row r="69" spans="3:23" x14ac:dyDescent="0.35">
      <c r="C69" s="21"/>
      <c r="D69" s="22"/>
      <c r="E69" s="22"/>
      <c r="G69" s="22"/>
      <c r="K69" s="25" t="str">
        <f>L69&amp;"_"&amp;M69&amp;"_"&amp;COUNTIFS($L$1:$L69, $L69, $M$1:$M69, $M69)</f>
        <v>All Day Ahead and Day Of_44497_1</v>
      </c>
      <c r="L69" t="s">
        <v>188</v>
      </c>
      <c r="M69" s="22">
        <v>44497</v>
      </c>
      <c r="N69" s="25" t="str">
        <f t="shared" si="1"/>
        <v>HE-19 to HE-19</v>
      </c>
      <c r="O69">
        <v>19</v>
      </c>
      <c r="P69">
        <v>19</v>
      </c>
      <c r="W69" s="22"/>
    </row>
    <row r="70" spans="3:23" x14ac:dyDescent="0.35">
      <c r="C70" s="21"/>
      <c r="D70" s="22"/>
      <c r="E70" s="22"/>
      <c r="G70" s="22"/>
      <c r="K70" s="25" t="str">
        <f>L70&amp;"_"&amp;M70&amp;"_"&amp;COUNTIFS($L$1:$L70, $L70, $M$1:$M70, $M70)</f>
        <v>All Day Ahead and Day Of_44498_1</v>
      </c>
      <c r="L70" t="s">
        <v>188</v>
      </c>
      <c r="M70" s="22">
        <v>44498</v>
      </c>
      <c r="N70" s="25" t="str">
        <f t="shared" si="1"/>
        <v>HE-18 to HE-19</v>
      </c>
      <c r="O70">
        <v>18</v>
      </c>
      <c r="P70">
        <v>19</v>
      </c>
      <c r="W70" s="22"/>
    </row>
    <row r="71" spans="3:23" x14ac:dyDescent="0.35">
      <c r="C71" s="21"/>
      <c r="D71" s="22"/>
      <c r="E71" s="22"/>
      <c r="G71" s="22"/>
      <c r="K71" s="25" t="str">
        <f>L71&amp;"_"&amp;M71&amp;"_"&amp;COUNTIFS($L$1:$L71, $L71, $M$1:$M71, $M71)</f>
        <v>All Day Ahead and Day Of_44362_2</v>
      </c>
      <c r="L71" t="s">
        <v>188</v>
      </c>
      <c r="M71" s="22">
        <v>44362</v>
      </c>
      <c r="N71" s="25" t="str">
        <f t="shared" si="1"/>
        <v>HE-19 to HE-20</v>
      </c>
      <c r="O71">
        <v>19</v>
      </c>
      <c r="P71">
        <v>20</v>
      </c>
      <c r="W71" s="22"/>
    </row>
    <row r="72" spans="3:23" x14ac:dyDescent="0.35">
      <c r="C72" s="21"/>
      <c r="D72" s="22"/>
      <c r="E72" s="22"/>
      <c r="G72" s="22"/>
      <c r="K72" s="25" t="str">
        <f>L72&amp;"_"&amp;M72&amp;"_"&amp;COUNTIFS($L$1:$L72, $L72, $M$1:$M72, $M72)</f>
        <v>All Day Ahead and Day Of_44363_2</v>
      </c>
      <c r="L72" t="s">
        <v>188</v>
      </c>
      <c r="M72" s="22">
        <v>44363</v>
      </c>
      <c r="N72" s="25" t="str">
        <f t="shared" si="1"/>
        <v>HE-19 to HE-20</v>
      </c>
      <c r="O72">
        <v>19</v>
      </c>
      <c r="P72">
        <v>20</v>
      </c>
      <c r="W72" s="22"/>
    </row>
    <row r="73" spans="3:23" x14ac:dyDescent="0.35">
      <c r="C73" s="21"/>
      <c r="D73" s="22"/>
      <c r="E73" s="22"/>
      <c r="G73" s="22"/>
      <c r="K73" s="25" t="str">
        <f>L73&amp;"_"&amp;M73&amp;"_"&amp;COUNTIFS($L$1:$L73, $L73, $M$1:$M73, $M73)</f>
        <v>All Day Ahead and Day Of_44364_2</v>
      </c>
      <c r="L73" t="s">
        <v>188</v>
      </c>
      <c r="M73" s="22">
        <v>44364</v>
      </c>
      <c r="N73" s="25" t="str">
        <f t="shared" si="1"/>
        <v>HE-19 to HE-21</v>
      </c>
      <c r="O73">
        <v>19</v>
      </c>
      <c r="P73">
        <v>21</v>
      </c>
      <c r="W73" s="22"/>
    </row>
    <row r="74" spans="3:23" x14ac:dyDescent="0.35">
      <c r="C74" s="21"/>
      <c r="D74" s="22"/>
      <c r="E74" s="22"/>
      <c r="G74" s="22"/>
      <c r="K74" s="25" t="str">
        <f>L74&amp;"_"&amp;M74&amp;"_"&amp;COUNTIFS($L$1:$L74, $L74, $M$1:$M74, $M74)</f>
        <v>All Day Ahead and Day Of_44375_2</v>
      </c>
      <c r="L74" t="s">
        <v>188</v>
      </c>
      <c r="M74" s="22">
        <v>44375</v>
      </c>
      <c r="N74" s="25" t="str">
        <f t="shared" si="1"/>
        <v>HE-18 to HE-21</v>
      </c>
      <c r="O74">
        <v>18</v>
      </c>
      <c r="P74">
        <v>21</v>
      </c>
      <c r="W74" s="22"/>
    </row>
    <row r="75" spans="3:23" x14ac:dyDescent="0.35">
      <c r="C75" s="21"/>
      <c r="D75" s="22"/>
      <c r="E75" s="22"/>
      <c r="G75" s="22"/>
      <c r="K75" s="25" t="str">
        <f>L75&amp;"_"&amp;M75&amp;"_"&amp;COUNTIFS($L$1:$L75, $L75, $M$1:$M75, $M75)</f>
        <v>All Day Ahead and Day Of_44376_2</v>
      </c>
      <c r="L75" t="s">
        <v>188</v>
      </c>
      <c r="M75" s="22">
        <v>44376</v>
      </c>
      <c r="N75" s="25" t="str">
        <f t="shared" si="1"/>
        <v>HE-18 to HE-21</v>
      </c>
      <c r="O75">
        <v>18</v>
      </c>
      <c r="P75">
        <v>21</v>
      </c>
      <c r="W75" s="22"/>
    </row>
    <row r="76" spans="3:23" x14ac:dyDescent="0.35">
      <c r="C76" s="21"/>
      <c r="D76" s="22"/>
      <c r="E76" s="22"/>
      <c r="G76" s="22"/>
      <c r="K76" s="25" t="str">
        <f>L76&amp;"_"&amp;M76&amp;"_"&amp;COUNTIFS($L$1:$L76, $L76, $M$1:$M76, $M76)</f>
        <v>All Day Ahead and Day Of_44434_2</v>
      </c>
      <c r="L76" t="s">
        <v>188</v>
      </c>
      <c r="M76" s="22">
        <v>44434</v>
      </c>
      <c r="N76" s="25" t="str">
        <f t="shared" si="1"/>
        <v>HE-18 to HE-19</v>
      </c>
      <c r="O76">
        <v>18</v>
      </c>
      <c r="P76">
        <v>19</v>
      </c>
      <c r="W76" s="22"/>
    </row>
    <row r="77" spans="3:23" x14ac:dyDescent="0.35">
      <c r="C77" s="21"/>
      <c r="D77" s="22"/>
      <c r="E77" s="22"/>
      <c r="G77" s="22"/>
      <c r="K77" s="25" t="str">
        <f>L77&amp;"_"&amp;M77&amp;"_"&amp;COUNTIFS($L$1:$L77, $L77, $M$1:$M77, $M77)</f>
        <v>All Day Ahead and Day Of_44435_2</v>
      </c>
      <c r="L77" t="s">
        <v>188</v>
      </c>
      <c r="M77" s="22">
        <v>44435</v>
      </c>
      <c r="N77" s="25" t="str">
        <f t="shared" si="1"/>
        <v>HE-16 to HE-19</v>
      </c>
      <c r="O77">
        <v>16</v>
      </c>
      <c r="P77">
        <v>19</v>
      </c>
      <c r="W77" s="22"/>
    </row>
    <row r="78" spans="3:23" x14ac:dyDescent="0.35">
      <c r="C78" s="21"/>
      <c r="D78" s="22"/>
      <c r="E78" s="22"/>
      <c r="G78" s="22"/>
      <c r="K78" s="25" t="str">
        <f>L78&amp;"_"&amp;M78&amp;"_"&amp;COUNTIFS($L$1:$L78, $L78, $M$1:$M78, $M78)</f>
        <v>All Day Ahead and Day Of_44497_2</v>
      </c>
      <c r="L78" t="s">
        <v>188</v>
      </c>
      <c r="M78" s="22">
        <v>44497</v>
      </c>
      <c r="N78" s="25" t="str">
        <f t="shared" si="1"/>
        <v>HE-18 to HE-19</v>
      </c>
      <c r="O78">
        <v>18</v>
      </c>
      <c r="P78">
        <v>19</v>
      </c>
      <c r="W78" s="22"/>
    </row>
    <row r="79" spans="3:23" x14ac:dyDescent="0.35">
      <c r="C79" s="21"/>
      <c r="D79" s="22"/>
      <c r="E79" s="22"/>
      <c r="G79" s="22"/>
      <c r="K79" s="25" t="str">
        <f>L79&amp;"_"&amp;M79&amp;"_"&amp;COUNTIFS($L$1:$L79, $L79, $M$1:$M79, $M79)</f>
        <v>All Day Ahead and Day Of_44362_3</v>
      </c>
      <c r="L79" t="s">
        <v>188</v>
      </c>
      <c r="M79" s="22">
        <v>44362</v>
      </c>
      <c r="N79" s="25" t="str">
        <f t="shared" si="1"/>
        <v>HE-17 to HE-19</v>
      </c>
      <c r="O79">
        <v>17</v>
      </c>
      <c r="P79">
        <v>19</v>
      </c>
      <c r="W79" s="22"/>
    </row>
    <row r="80" spans="3:23" x14ac:dyDescent="0.35">
      <c r="C80" s="21"/>
      <c r="D80" s="22"/>
      <c r="E80" s="22"/>
      <c r="G80" s="22"/>
      <c r="K80" s="25" t="str">
        <f>L80&amp;"_"&amp;M80&amp;"_"&amp;COUNTIFS($L$1:$L80, $L80, $M$1:$M80, $M80)</f>
        <v>All Day Ahead and Day Of_44363_3</v>
      </c>
      <c r="L80" t="s">
        <v>188</v>
      </c>
      <c r="M80" s="22">
        <v>44363</v>
      </c>
      <c r="N80" s="25" t="str">
        <f t="shared" si="1"/>
        <v>HE-18 to HE-19</v>
      </c>
      <c r="O80">
        <v>18</v>
      </c>
      <c r="P80">
        <v>19</v>
      </c>
      <c r="W80" s="22"/>
    </row>
    <row r="81" spans="3:16" x14ac:dyDescent="0.35">
      <c r="C81" s="21"/>
      <c r="D81" s="22"/>
      <c r="E81" s="22"/>
      <c r="G81" s="22"/>
      <c r="K81" s="25" t="str">
        <f>L81&amp;"_"&amp;M81&amp;"_"&amp;COUNTIFS($L$1:$L81, $L81, $M$1:$M81, $M81)</f>
        <v>All Day Ahead and Day Of_44364_3</v>
      </c>
      <c r="L81" t="s">
        <v>188</v>
      </c>
      <c r="M81" s="22">
        <v>44364</v>
      </c>
      <c r="N81" s="25" t="str">
        <f t="shared" si="1"/>
        <v>HE-18 to HE-19</v>
      </c>
      <c r="O81">
        <v>18</v>
      </c>
      <c r="P81">
        <v>19</v>
      </c>
    </row>
    <row r="82" spans="3:16" x14ac:dyDescent="0.35">
      <c r="C82" s="21"/>
      <c r="D82" s="22"/>
      <c r="E82" s="22"/>
      <c r="G82" s="22"/>
      <c r="K82" s="25" t="str">
        <f>L82&amp;"_"&amp;M82&amp;"_"&amp;COUNTIFS($L$1:$L82, $L82, $M$1:$M82, $M82)</f>
        <v>All Day Ahead and Day Of_44375_3</v>
      </c>
      <c r="L82" t="s">
        <v>188</v>
      </c>
      <c r="M82" s="22">
        <v>44375</v>
      </c>
      <c r="N82" s="25" t="str">
        <f t="shared" si="1"/>
        <v>HE-16 to HE-19</v>
      </c>
      <c r="O82">
        <v>16</v>
      </c>
      <c r="P82">
        <v>19</v>
      </c>
    </row>
    <row r="83" spans="3:16" x14ac:dyDescent="0.35">
      <c r="C83" s="21"/>
      <c r="D83" s="22"/>
      <c r="E83" s="22"/>
      <c r="G83" s="22"/>
      <c r="K83" s="25" t="str">
        <f>L83&amp;"_"&amp;M83&amp;"_"&amp;COUNTIFS($L$1:$L83, $L83, $M$1:$M83, $M83)</f>
        <v>All Day Ahead and Day Of_44376_3</v>
      </c>
      <c r="L83" t="s">
        <v>188</v>
      </c>
      <c r="M83" s="22">
        <v>44376</v>
      </c>
      <c r="N83" s="25" t="str">
        <f t="shared" si="1"/>
        <v>HE-16 to HE-19</v>
      </c>
      <c r="O83">
        <v>16</v>
      </c>
      <c r="P83">
        <v>19</v>
      </c>
    </row>
    <row r="84" spans="3:16" x14ac:dyDescent="0.35">
      <c r="C84" s="21"/>
      <c r="D84" s="22"/>
      <c r="E84" s="22"/>
      <c r="G84" s="22"/>
      <c r="K84" s="25" t="str">
        <f>L84&amp;"_"&amp;M84&amp;"_"&amp;COUNTIFS($L$1:$L84, $L84, $M$1:$M84, $M84)</f>
        <v>All Day Ahead and Day Of_44386_2</v>
      </c>
      <c r="L84" t="s">
        <v>188</v>
      </c>
      <c r="M84" s="22">
        <v>44386</v>
      </c>
      <c r="N84" s="25" t="str">
        <f t="shared" si="1"/>
        <v>HE-18 to HE-19</v>
      </c>
      <c r="O84">
        <v>18</v>
      </c>
      <c r="P84">
        <v>19</v>
      </c>
    </row>
    <row r="85" spans="3:16" x14ac:dyDescent="0.35">
      <c r="C85" s="21"/>
      <c r="D85" s="22"/>
      <c r="E85" s="22"/>
      <c r="G85" s="22"/>
      <c r="K85" s="25" t="str">
        <f>L85&amp;"_"&amp;M85&amp;"_"&amp;COUNTIFS($L$1:$L85, $L85, $M$1:$M85, $M85)</f>
        <v>All Day Ahead and Day Of_44389_2</v>
      </c>
      <c r="L85" t="s">
        <v>188</v>
      </c>
      <c r="M85" s="22">
        <v>44389</v>
      </c>
      <c r="N85" s="25" t="str">
        <f t="shared" si="1"/>
        <v>HE-18 to HE-19</v>
      </c>
      <c r="O85">
        <v>18</v>
      </c>
      <c r="P85">
        <v>19</v>
      </c>
    </row>
    <row r="86" spans="3:16" x14ac:dyDescent="0.35">
      <c r="C86" s="21"/>
      <c r="D86" s="22"/>
      <c r="E86" s="22"/>
      <c r="G86" s="22"/>
      <c r="K86" s="25" t="str">
        <f>L86&amp;"_"&amp;M86&amp;"_"&amp;COUNTIFS($L$1:$L86, $L86, $M$1:$M86, $M86)</f>
        <v>All Day Ahead and Day Of_44396_2</v>
      </c>
      <c r="L86" t="s">
        <v>188</v>
      </c>
      <c r="M86" s="22">
        <v>44396</v>
      </c>
      <c r="N86" s="25" t="str">
        <f t="shared" si="1"/>
        <v>HE-18 to HE-19</v>
      </c>
      <c r="O86">
        <v>18</v>
      </c>
      <c r="P86">
        <v>19</v>
      </c>
    </row>
    <row r="87" spans="3:16" x14ac:dyDescent="0.35">
      <c r="C87" s="21"/>
      <c r="D87" s="22"/>
      <c r="E87" s="22"/>
      <c r="G87" s="22"/>
      <c r="K87" s="25" t="str">
        <f>L87&amp;"_"&amp;M87&amp;"_"&amp;COUNTIFS($L$1:$L87, $L87, $M$1:$M87, $M87)</f>
        <v>All Day Ahead and Day Of_44405_2</v>
      </c>
      <c r="L87" t="s">
        <v>188</v>
      </c>
      <c r="M87" s="22">
        <v>44405</v>
      </c>
      <c r="N87" s="25" t="str">
        <f t="shared" si="1"/>
        <v>HE-18 to HE-19</v>
      </c>
      <c r="O87">
        <v>18</v>
      </c>
      <c r="P87">
        <v>19</v>
      </c>
    </row>
    <row r="88" spans="3:16" x14ac:dyDescent="0.35">
      <c r="C88" s="21"/>
      <c r="D88" s="22"/>
      <c r="E88" s="22"/>
      <c r="G88" s="22"/>
      <c r="K88" s="25" t="str">
        <f>L88&amp;"_"&amp;M88&amp;"_"&amp;COUNTIFS($L$1:$L88, $L88, $M$1:$M88, $M88)</f>
        <v>All Day Ahead and Day Of_44407_2</v>
      </c>
      <c r="L88" t="s">
        <v>188</v>
      </c>
      <c r="M88" s="22">
        <v>44407</v>
      </c>
      <c r="N88" s="25" t="str">
        <f t="shared" si="1"/>
        <v>HE-16 to HE-19</v>
      </c>
      <c r="O88">
        <v>16</v>
      </c>
      <c r="P88">
        <v>19</v>
      </c>
    </row>
    <row r="89" spans="3:16" x14ac:dyDescent="0.35">
      <c r="C89" s="21"/>
      <c r="D89" s="22"/>
      <c r="E89" s="22"/>
      <c r="G89" s="22"/>
      <c r="K89" s="25" t="str">
        <f>L89&amp;"_"&amp;M89&amp;"_"&amp;COUNTIFS($L$1:$L89, $L89, $M$1:$M89, $M89)</f>
        <v>All Day Ahead and Day Of_44447_2</v>
      </c>
      <c r="L89" t="s">
        <v>188</v>
      </c>
      <c r="M89" s="22">
        <v>44447</v>
      </c>
      <c r="N89" s="25" t="str">
        <f t="shared" si="1"/>
        <v>HE-18 to HE-19</v>
      </c>
      <c r="O89">
        <v>18</v>
      </c>
      <c r="P89">
        <v>19</v>
      </c>
    </row>
    <row r="90" spans="3:16" x14ac:dyDescent="0.35">
      <c r="C90" s="21"/>
      <c r="D90" s="22"/>
      <c r="E90" s="22"/>
      <c r="G90" s="22"/>
      <c r="K90" s="25" t="str">
        <f>L90&amp;"_"&amp;M90&amp;"_"&amp;COUNTIFS($L$1:$L90, $L90, $M$1:$M90, $M90)</f>
        <v>All Day Ahead and Day Of_44449_2</v>
      </c>
      <c r="L90" t="s">
        <v>188</v>
      </c>
      <c r="M90" s="22">
        <v>44449</v>
      </c>
      <c r="N90" s="25" t="str">
        <f t="shared" si="1"/>
        <v>HE-17 to HE-19</v>
      </c>
      <c r="O90">
        <v>17</v>
      </c>
      <c r="P90">
        <v>19</v>
      </c>
    </row>
    <row r="91" spans="3:16" x14ac:dyDescent="0.35">
      <c r="C91" s="21"/>
      <c r="D91" s="22"/>
      <c r="E91" s="22"/>
      <c r="G91" s="22"/>
      <c r="K91" s="25" t="str">
        <f>L91&amp;"_"&amp;M91&amp;"_"&amp;COUNTIFS($L$1:$L91, $L91, $M$1:$M91, $M91)</f>
        <v>All Day Ahead and Day Of_44460_2</v>
      </c>
      <c r="L91" t="s">
        <v>188</v>
      </c>
      <c r="M91" s="22">
        <v>44460</v>
      </c>
      <c r="N91" s="25" t="str">
        <f t="shared" si="1"/>
        <v>HE-16 to HE-19</v>
      </c>
      <c r="O91">
        <v>16</v>
      </c>
      <c r="P91">
        <v>19</v>
      </c>
    </row>
    <row r="92" spans="3:16" x14ac:dyDescent="0.35">
      <c r="C92" s="21"/>
      <c r="D92" s="22"/>
      <c r="E92" s="22"/>
      <c r="G92" s="22"/>
      <c r="K92" s="25" t="str">
        <f>L92&amp;"_"&amp;M92&amp;"_"&amp;COUNTIFS($L$1:$L92, $L92, $M$1:$M92, $M92)</f>
        <v>All Day Ahead and Day Of_44461_2</v>
      </c>
      <c r="L92" t="s">
        <v>188</v>
      </c>
      <c r="M92" s="22">
        <v>44461</v>
      </c>
      <c r="N92" s="25" t="str">
        <f t="shared" si="1"/>
        <v>HE-17 to HE-19</v>
      </c>
      <c r="O92">
        <v>17</v>
      </c>
      <c r="P92">
        <v>19</v>
      </c>
    </row>
    <row r="93" spans="3:16" x14ac:dyDescent="0.35">
      <c r="C93" s="21"/>
      <c r="D93" s="22"/>
      <c r="E93" s="22"/>
      <c r="G93" s="22"/>
      <c r="K93" s="25" t="str">
        <f>L93&amp;"_"&amp;M93&amp;"_"&amp;COUNTIFS($L$1:$L93, $L93, $M$1:$M93, $M93)</f>
        <v>All Day Ahead and Day Of_44375_4</v>
      </c>
      <c r="L93" t="s">
        <v>188</v>
      </c>
      <c r="M93" s="22">
        <v>44375</v>
      </c>
      <c r="N93" s="25" t="str">
        <f t="shared" si="1"/>
        <v>HE-19 to HE-21</v>
      </c>
      <c r="O93">
        <v>19</v>
      </c>
      <c r="P93">
        <v>21</v>
      </c>
    </row>
    <row r="94" spans="3:16" x14ac:dyDescent="0.35">
      <c r="C94" s="21"/>
      <c r="D94" s="22"/>
      <c r="E94" s="22"/>
      <c r="G94" s="22"/>
      <c r="K94" s="25" t="str">
        <f>L94&amp;"_"&amp;M94&amp;"_"&amp;COUNTIFS($L$1:$L94, $L94, $M$1:$M94, $M94)</f>
        <v>All Day Ahead and Day Of_44376_4</v>
      </c>
      <c r="L94" t="s">
        <v>188</v>
      </c>
      <c r="M94" s="22">
        <v>44376</v>
      </c>
      <c r="N94" s="25" t="str">
        <f t="shared" si="1"/>
        <v>HE-19 to HE-21</v>
      </c>
      <c r="O94">
        <v>19</v>
      </c>
      <c r="P94">
        <v>21</v>
      </c>
    </row>
    <row r="95" spans="3:16" x14ac:dyDescent="0.35">
      <c r="C95" s="21"/>
      <c r="D95" s="22"/>
      <c r="E95" s="22"/>
      <c r="G95" s="22"/>
      <c r="K95" s="25" t="str">
        <f>L95&amp;"_"&amp;M95&amp;"_"&amp;COUNTIFS($L$1:$L95, $L95, $M$1:$M95, $M95)</f>
        <v>All Day Ahead and Day Of_44386_3</v>
      </c>
      <c r="L95" t="s">
        <v>188</v>
      </c>
      <c r="M95" s="22">
        <v>44386</v>
      </c>
      <c r="N95" s="25" t="str">
        <f t="shared" si="1"/>
        <v>HE-19 to HE-20</v>
      </c>
      <c r="O95">
        <v>19</v>
      </c>
      <c r="P95">
        <v>20</v>
      </c>
    </row>
    <row r="96" spans="3:16" x14ac:dyDescent="0.35">
      <c r="C96" s="21"/>
      <c r="D96" s="22"/>
      <c r="E96" s="22"/>
      <c r="G96" s="22"/>
      <c r="K96" s="25" t="str">
        <f>L96&amp;"_"&amp;M96&amp;"_"&amp;COUNTIFS($L$1:$L96, $L96, $M$1:$M96, $M96)</f>
        <v>All Day Ahead and Day Of_44389_3</v>
      </c>
      <c r="L96" t="s">
        <v>188</v>
      </c>
      <c r="M96" s="22">
        <v>44389</v>
      </c>
      <c r="N96" s="25" t="str">
        <f t="shared" si="1"/>
        <v>HE-19 to HE-21</v>
      </c>
      <c r="O96">
        <v>19</v>
      </c>
      <c r="P96">
        <v>21</v>
      </c>
    </row>
    <row r="97" spans="3:16" x14ac:dyDescent="0.35">
      <c r="C97" s="21"/>
      <c r="D97" s="22"/>
      <c r="E97" s="22"/>
      <c r="G97" s="22"/>
      <c r="K97" s="25" t="str">
        <f>L97&amp;"_"&amp;M97&amp;"_"&amp;COUNTIFS($L$1:$L97, $L97, $M$1:$M97, $M97)</f>
        <v>All Day Ahead and Day Of_44396_3</v>
      </c>
      <c r="L97" t="s">
        <v>188</v>
      </c>
      <c r="M97" s="22">
        <v>44396</v>
      </c>
      <c r="N97" s="25" t="str">
        <f t="shared" si="1"/>
        <v>HE-19 to HE-20</v>
      </c>
      <c r="O97">
        <v>19</v>
      </c>
      <c r="P97">
        <v>20</v>
      </c>
    </row>
    <row r="98" spans="3:16" x14ac:dyDescent="0.35">
      <c r="C98" s="21"/>
      <c r="D98" s="22"/>
      <c r="E98" s="22"/>
      <c r="G98" s="22"/>
      <c r="K98" s="25" t="str">
        <f>L98&amp;"_"&amp;M98&amp;"_"&amp;COUNTIFS($L$1:$L98, $L98, $M$1:$M98, $M98)</f>
        <v>All Day Ahead and Day Of_44405_3</v>
      </c>
      <c r="L98" t="s">
        <v>188</v>
      </c>
      <c r="M98" s="22">
        <v>44405</v>
      </c>
      <c r="N98" s="25" t="str">
        <f t="shared" si="1"/>
        <v>HE-19 to HE-20</v>
      </c>
      <c r="O98">
        <v>19</v>
      </c>
      <c r="P98">
        <v>20</v>
      </c>
    </row>
    <row r="99" spans="3:16" x14ac:dyDescent="0.35">
      <c r="C99" s="21"/>
      <c r="D99" s="22"/>
      <c r="E99" s="22"/>
      <c r="G99" s="22"/>
      <c r="K99" s="25" t="str">
        <f>L99&amp;"_"&amp;M99&amp;"_"&amp;COUNTIFS($L$1:$L99, $L99, $M$1:$M99, $M99)</f>
        <v>All Day Ahead and Day Of_44407_3</v>
      </c>
      <c r="L99" t="s">
        <v>188</v>
      </c>
      <c r="M99" s="22">
        <v>44407</v>
      </c>
      <c r="N99" s="25" t="str">
        <f t="shared" si="1"/>
        <v>HE-18 to HE-20</v>
      </c>
      <c r="O99">
        <v>18</v>
      </c>
      <c r="P99">
        <v>20</v>
      </c>
    </row>
    <row r="100" spans="3:16" x14ac:dyDescent="0.35">
      <c r="C100" s="21"/>
      <c r="D100" s="22"/>
      <c r="E100" s="22"/>
      <c r="G100" s="22"/>
      <c r="K100" s="25" t="str">
        <f>L100&amp;"_"&amp;M100&amp;"_"&amp;COUNTIFS($L$1:$L100, $L100, $M$1:$M100, $M100)</f>
        <v>All Day Ahead and Day Of_44434_3</v>
      </c>
      <c r="L100" t="s">
        <v>188</v>
      </c>
      <c r="M100" s="22">
        <v>44434</v>
      </c>
      <c r="N100" s="25" t="str">
        <f t="shared" si="1"/>
        <v>HE-19 to HE-20</v>
      </c>
      <c r="O100">
        <v>19</v>
      </c>
      <c r="P100">
        <v>20</v>
      </c>
    </row>
    <row r="101" spans="3:16" x14ac:dyDescent="0.35">
      <c r="C101" s="21"/>
      <c r="D101" s="22"/>
      <c r="E101" s="22"/>
      <c r="G101" s="22"/>
      <c r="K101" s="25" t="str">
        <f>L101&amp;"_"&amp;M101&amp;"_"&amp;COUNTIFS($L$1:$L101, $L101, $M$1:$M101, $M101)</f>
        <v>All Day Ahead and Day Of_44435_3</v>
      </c>
      <c r="L101" t="s">
        <v>188</v>
      </c>
      <c r="M101" s="22">
        <v>44435</v>
      </c>
      <c r="N101" s="25" t="str">
        <f t="shared" si="1"/>
        <v>HE-18 to HE-20</v>
      </c>
      <c r="O101">
        <v>18</v>
      </c>
      <c r="P101">
        <v>20</v>
      </c>
    </row>
    <row r="102" spans="3:16" x14ac:dyDescent="0.35">
      <c r="C102" s="21"/>
      <c r="D102" s="22"/>
      <c r="E102" s="22"/>
      <c r="G102" s="22"/>
      <c r="K102" s="25" t="str">
        <f>L102&amp;"_"&amp;M102&amp;"_"&amp;COUNTIFS($L$1:$L102, $L102, $M$1:$M102, $M102)</f>
        <v>All Day Ahead and Day Of_44447_3</v>
      </c>
      <c r="L102" t="s">
        <v>188</v>
      </c>
      <c r="M102" s="22">
        <v>44447</v>
      </c>
      <c r="N102" s="25" t="str">
        <f t="shared" si="1"/>
        <v>HE-19 to HE-20</v>
      </c>
      <c r="O102">
        <v>19</v>
      </c>
      <c r="P102">
        <v>20</v>
      </c>
    </row>
    <row r="103" spans="3:16" x14ac:dyDescent="0.35">
      <c r="C103" s="21"/>
      <c r="D103" s="22"/>
      <c r="E103" s="22"/>
      <c r="G103" s="22"/>
      <c r="K103" s="25" t="str">
        <f>L103&amp;"_"&amp;M103&amp;"_"&amp;COUNTIFS($L$1:$L103, $L103, $M$1:$M103, $M103)</f>
        <v>All Day Ahead and Day Of_44448_2</v>
      </c>
      <c r="L103" t="s">
        <v>188</v>
      </c>
      <c r="M103" s="22">
        <v>44448</v>
      </c>
      <c r="N103" s="25" t="str">
        <f t="shared" si="1"/>
        <v>HE-18 to HE-21</v>
      </c>
      <c r="O103">
        <v>18</v>
      </c>
      <c r="P103">
        <v>21</v>
      </c>
    </row>
    <row r="104" spans="3:16" x14ac:dyDescent="0.35">
      <c r="C104" s="21"/>
      <c r="D104" s="22"/>
      <c r="E104" s="22"/>
      <c r="G104" s="22"/>
      <c r="K104" s="25" t="str">
        <f>L104&amp;"_"&amp;M104&amp;"_"&amp;COUNTIFS($L$1:$L104, $L104, $M$1:$M104, $M104)</f>
        <v>All Day Ahead and Day Of_44449_3</v>
      </c>
      <c r="L104" t="s">
        <v>188</v>
      </c>
      <c r="M104" s="22">
        <v>44449</v>
      </c>
      <c r="N104" s="25" t="str">
        <f t="shared" si="1"/>
        <v>HE-18 to HE-20</v>
      </c>
      <c r="O104">
        <v>18</v>
      </c>
      <c r="P104">
        <v>20</v>
      </c>
    </row>
    <row r="105" spans="3:16" x14ac:dyDescent="0.35">
      <c r="C105" s="21"/>
      <c r="D105" s="22"/>
      <c r="E105" s="22"/>
      <c r="G105" s="22"/>
      <c r="K105" s="25" t="str">
        <f>L105&amp;"_"&amp;M105&amp;"_"&amp;COUNTIFS($L$1:$L105, $L105, $M$1:$M105, $M105)</f>
        <v>All Day Ahead and Day Of_44460_3</v>
      </c>
      <c r="L105" t="s">
        <v>188</v>
      </c>
      <c r="M105" s="22">
        <v>44460</v>
      </c>
      <c r="N105" s="25" t="str">
        <f t="shared" si="1"/>
        <v>HE-18 to HE-20</v>
      </c>
      <c r="O105">
        <v>18</v>
      </c>
      <c r="P105">
        <v>20</v>
      </c>
    </row>
    <row r="106" spans="3:16" x14ac:dyDescent="0.35">
      <c r="C106" s="21"/>
      <c r="D106" s="22"/>
      <c r="E106" s="22"/>
      <c r="G106" s="22"/>
      <c r="K106" s="25" t="str">
        <f>L106&amp;"_"&amp;M106&amp;"_"&amp;COUNTIFS($L$1:$L106, $L106, $M$1:$M106, $M106)</f>
        <v>All Day Ahead and Day Of_44497_3</v>
      </c>
      <c r="L106" t="s">
        <v>188</v>
      </c>
      <c r="M106" s="22">
        <v>44497</v>
      </c>
      <c r="N106" s="25" t="str">
        <f t="shared" si="1"/>
        <v>HE-19 to HE-20</v>
      </c>
      <c r="O106">
        <v>19</v>
      </c>
      <c r="P106">
        <v>20</v>
      </c>
    </row>
    <row r="107" spans="3:16" x14ac:dyDescent="0.35">
      <c r="C107" s="21"/>
      <c r="D107" s="22"/>
      <c r="E107" s="22"/>
      <c r="G107" s="22"/>
      <c r="K107" s="25" t="str">
        <f>L107&amp;"_"&amp;M107&amp;"_"&amp;COUNTIFS($L$1:$L107, $L107, $M$1:$M107, $M107)</f>
        <v>All Day Ahead and Day Of_44460_4</v>
      </c>
      <c r="L107" t="s">
        <v>188</v>
      </c>
      <c r="M107" s="22">
        <v>44460</v>
      </c>
      <c r="N107" s="25" t="str">
        <f t="shared" si="1"/>
        <v>HE-17 to HE-19</v>
      </c>
      <c r="O107">
        <v>17</v>
      </c>
      <c r="P107">
        <v>19</v>
      </c>
    </row>
    <row r="108" spans="3:16" x14ac:dyDescent="0.35">
      <c r="C108" s="21"/>
      <c r="D108" s="22"/>
      <c r="E108" s="22"/>
      <c r="G108" s="22"/>
      <c r="K108" s="25" t="str">
        <f>L108&amp;"_"&amp;M108&amp;"_"&amp;COUNTIFS($L$1:$L108, $L108, $M$1:$M108, $M108)</f>
        <v>All Day Of_44362_1</v>
      </c>
      <c r="L108" t="s">
        <v>189</v>
      </c>
      <c r="M108" s="22">
        <v>44362</v>
      </c>
      <c r="N108" s="25" t="str">
        <f t="shared" si="1"/>
        <v>HE-19 to HE-20</v>
      </c>
      <c r="O108">
        <v>19</v>
      </c>
      <c r="P108">
        <v>20</v>
      </c>
    </row>
    <row r="109" spans="3:16" x14ac:dyDescent="0.35">
      <c r="C109" s="21"/>
      <c r="D109" s="22"/>
      <c r="E109" s="22"/>
      <c r="G109" s="22"/>
      <c r="K109" s="25" t="str">
        <f>L109&amp;"_"&amp;M109&amp;"_"&amp;COUNTIFS($L$1:$L109, $L109, $M$1:$M109, $M109)</f>
        <v>All Day Of_44363_1</v>
      </c>
      <c r="L109" t="s">
        <v>189</v>
      </c>
      <c r="M109" s="22">
        <v>44363</v>
      </c>
      <c r="N109" s="25" t="str">
        <f t="shared" si="1"/>
        <v>HE-19 to HE-20</v>
      </c>
      <c r="O109">
        <v>19</v>
      </c>
      <c r="P109">
        <v>20</v>
      </c>
    </row>
    <row r="110" spans="3:16" x14ac:dyDescent="0.35">
      <c r="C110" s="21"/>
      <c r="D110" s="22"/>
      <c r="E110" s="22"/>
      <c r="G110" s="22"/>
      <c r="K110" s="25" t="str">
        <f>L110&amp;"_"&amp;M110&amp;"_"&amp;COUNTIFS($L$1:$L110, $L110, $M$1:$M110, $M110)</f>
        <v>All Day Of_44364_1</v>
      </c>
      <c r="L110" t="s">
        <v>189</v>
      </c>
      <c r="M110" s="22">
        <v>44364</v>
      </c>
      <c r="N110" s="25" t="str">
        <f t="shared" si="1"/>
        <v>HE-19 to HE-21</v>
      </c>
      <c r="O110">
        <v>19</v>
      </c>
      <c r="P110">
        <v>21</v>
      </c>
    </row>
    <row r="111" spans="3:16" x14ac:dyDescent="0.35">
      <c r="C111" s="21"/>
      <c r="D111" s="22"/>
      <c r="E111" s="22"/>
      <c r="G111" s="22"/>
      <c r="K111" s="25" t="str">
        <f>L111&amp;"_"&amp;M111&amp;"_"&amp;COUNTIFS($L$1:$L111, $L111, $M$1:$M111, $M111)</f>
        <v>All Day Of_44375_1</v>
      </c>
      <c r="L111" t="s">
        <v>189</v>
      </c>
      <c r="M111" s="22">
        <v>44375</v>
      </c>
      <c r="N111" s="25" t="str">
        <f t="shared" si="1"/>
        <v>HE-19 to HE-21</v>
      </c>
      <c r="O111">
        <v>19</v>
      </c>
      <c r="P111">
        <v>21</v>
      </c>
    </row>
    <row r="112" spans="3:16" x14ac:dyDescent="0.35">
      <c r="C112" s="21"/>
      <c r="D112" s="22"/>
      <c r="E112" s="22"/>
      <c r="G112" s="22"/>
      <c r="K112" s="25" t="str">
        <f>L112&amp;"_"&amp;M112&amp;"_"&amp;COUNTIFS($L$1:$L112, $L112, $M$1:$M112, $M112)</f>
        <v>All Day Of_44376_1</v>
      </c>
      <c r="L112" t="s">
        <v>189</v>
      </c>
      <c r="M112" s="22">
        <v>44376</v>
      </c>
      <c r="N112" s="25" t="str">
        <f t="shared" si="1"/>
        <v>HE-19 to HE-21</v>
      </c>
      <c r="O112">
        <v>19</v>
      </c>
      <c r="P112">
        <v>21</v>
      </c>
    </row>
    <row r="113" spans="3:16" x14ac:dyDescent="0.35">
      <c r="C113" s="21"/>
      <c r="D113" s="22"/>
      <c r="E113" s="22"/>
      <c r="G113" s="22"/>
      <c r="K113" s="25" t="str">
        <f>L113&amp;"_"&amp;M113&amp;"_"&amp;COUNTIFS($L$1:$L113, $L113, $M$1:$M113, $M113)</f>
        <v>All Day Of_44386_1</v>
      </c>
      <c r="L113" t="s">
        <v>189</v>
      </c>
      <c r="M113" s="22">
        <v>44386</v>
      </c>
      <c r="N113" s="25" t="str">
        <f t="shared" si="1"/>
        <v>HE-19 to HE-20</v>
      </c>
      <c r="O113">
        <v>19</v>
      </c>
      <c r="P113">
        <v>20</v>
      </c>
    </row>
    <row r="114" spans="3:16" x14ac:dyDescent="0.35">
      <c r="C114" s="21"/>
      <c r="D114" s="22"/>
      <c r="E114" s="22"/>
      <c r="G114" s="22"/>
      <c r="K114" s="25" t="str">
        <f>L114&amp;"_"&amp;M114&amp;"_"&amp;COUNTIFS($L$1:$L114, $L114, $M$1:$M114, $M114)</f>
        <v>All Day Of_44389_1</v>
      </c>
      <c r="L114" t="s">
        <v>189</v>
      </c>
      <c r="M114" s="22">
        <v>44389</v>
      </c>
      <c r="N114" s="25" t="str">
        <f t="shared" si="1"/>
        <v>HE-19 to HE-21</v>
      </c>
      <c r="O114">
        <v>19</v>
      </c>
      <c r="P114">
        <v>21</v>
      </c>
    </row>
    <row r="115" spans="3:16" x14ac:dyDescent="0.35">
      <c r="C115" s="21"/>
      <c r="D115" s="22"/>
      <c r="G115" s="22"/>
      <c r="K115" s="25" t="str">
        <f>L115&amp;"_"&amp;M115&amp;"_"&amp;COUNTIFS($L$1:$L115, $L115, $M$1:$M115, $M115)</f>
        <v>All Day Of_44396_1</v>
      </c>
      <c r="L115" t="s">
        <v>189</v>
      </c>
      <c r="M115" s="22">
        <v>44396</v>
      </c>
      <c r="N115" s="25" t="str">
        <f t="shared" si="1"/>
        <v>HE-19 to HE-20</v>
      </c>
      <c r="O115">
        <v>19</v>
      </c>
      <c r="P115">
        <v>20</v>
      </c>
    </row>
    <row r="116" spans="3:16" x14ac:dyDescent="0.35">
      <c r="C116" s="21"/>
      <c r="D116" s="22"/>
      <c r="G116" s="22"/>
      <c r="K116" s="25" t="str">
        <f>L116&amp;"_"&amp;M116&amp;"_"&amp;COUNTIFS($L$1:$L116, $L116, $M$1:$M116, $M116)</f>
        <v>All Day Of_44405_1</v>
      </c>
      <c r="L116" t="s">
        <v>189</v>
      </c>
      <c r="M116" s="22">
        <v>44405</v>
      </c>
      <c r="N116" s="25" t="str">
        <f t="shared" si="1"/>
        <v>HE-19 to HE-20</v>
      </c>
      <c r="O116">
        <v>19</v>
      </c>
      <c r="P116">
        <v>20</v>
      </c>
    </row>
    <row r="117" spans="3:16" x14ac:dyDescent="0.35">
      <c r="C117" s="21"/>
      <c r="D117" s="22"/>
      <c r="G117" s="22"/>
      <c r="K117" s="25" t="str">
        <f>L117&amp;"_"&amp;M117&amp;"_"&amp;COUNTIFS($L$1:$L117, $L117, $M$1:$M117, $M117)</f>
        <v>All Day Of_44407_1</v>
      </c>
      <c r="L117" t="s">
        <v>189</v>
      </c>
      <c r="M117" s="22">
        <v>44407</v>
      </c>
      <c r="N117" s="25" t="str">
        <f t="shared" si="1"/>
        <v>HE-18 to HE-20</v>
      </c>
      <c r="O117">
        <v>18</v>
      </c>
      <c r="P117">
        <v>20</v>
      </c>
    </row>
    <row r="118" spans="3:16" x14ac:dyDescent="0.35">
      <c r="C118" s="21"/>
      <c r="D118" s="22"/>
      <c r="G118" s="22"/>
      <c r="K118" s="25" t="str">
        <f>L118&amp;"_"&amp;M118&amp;"_"&amp;COUNTIFS($L$1:$L118, $L118, $M$1:$M118, $M118)</f>
        <v>All Day Of_44434_1</v>
      </c>
      <c r="L118" t="s">
        <v>189</v>
      </c>
      <c r="M118" s="22">
        <v>44434</v>
      </c>
      <c r="N118" s="25" t="str">
        <f t="shared" si="1"/>
        <v>HE-19 to HE-19</v>
      </c>
      <c r="O118">
        <v>19</v>
      </c>
      <c r="P118">
        <v>19</v>
      </c>
    </row>
    <row r="119" spans="3:16" x14ac:dyDescent="0.35">
      <c r="C119" s="21"/>
      <c r="D119" s="22"/>
      <c r="G119" s="22"/>
      <c r="K119" s="25" t="str">
        <f>L119&amp;"_"&amp;M119&amp;"_"&amp;COUNTIFS($L$1:$L119, $L119, $M$1:$M119, $M119)</f>
        <v>All Day Of_44435_1</v>
      </c>
      <c r="L119" t="s">
        <v>189</v>
      </c>
      <c r="M119" s="22">
        <v>44435</v>
      </c>
      <c r="N119" s="25" t="str">
        <f t="shared" si="1"/>
        <v>HE-18 to HE-19</v>
      </c>
      <c r="O119">
        <v>18</v>
      </c>
      <c r="P119">
        <v>19</v>
      </c>
    </row>
    <row r="120" spans="3:16" x14ac:dyDescent="0.35">
      <c r="C120" s="21"/>
      <c r="D120" s="22"/>
      <c r="G120" s="22"/>
      <c r="K120" s="25" t="str">
        <f>L120&amp;"_"&amp;M120&amp;"_"&amp;COUNTIFS($L$1:$L120, $L120, $M$1:$M120, $M120)</f>
        <v>All Day Of_44447_1</v>
      </c>
      <c r="L120" t="s">
        <v>189</v>
      </c>
      <c r="M120" s="22">
        <v>44447</v>
      </c>
      <c r="N120" s="25" t="str">
        <f t="shared" si="1"/>
        <v>HE-19 to HE-19</v>
      </c>
      <c r="O120">
        <v>19</v>
      </c>
      <c r="P120">
        <v>19</v>
      </c>
    </row>
    <row r="121" spans="3:16" x14ac:dyDescent="0.35">
      <c r="C121" s="21"/>
      <c r="D121" s="22"/>
      <c r="G121" s="22"/>
      <c r="K121" s="25" t="str">
        <f>L121&amp;"_"&amp;M121&amp;"_"&amp;COUNTIFS($L$1:$L121, $L121, $M$1:$M121, $M121)</f>
        <v>All Day Of_44448_1</v>
      </c>
      <c r="L121" t="s">
        <v>189</v>
      </c>
      <c r="M121" s="22">
        <v>44448</v>
      </c>
      <c r="N121" s="25" t="str">
        <f t="shared" si="1"/>
        <v>HE-18 to HE-19</v>
      </c>
      <c r="O121">
        <v>18</v>
      </c>
      <c r="P121">
        <v>19</v>
      </c>
    </row>
    <row r="122" spans="3:16" x14ac:dyDescent="0.35">
      <c r="C122" s="21"/>
      <c r="D122" s="22"/>
      <c r="G122" s="22"/>
      <c r="K122" s="25" t="str">
        <f>L122&amp;"_"&amp;M122&amp;"_"&amp;COUNTIFS($L$1:$L122, $L122, $M$1:$M122, $M122)</f>
        <v>All Day Of_44449_1</v>
      </c>
      <c r="L122" t="s">
        <v>189</v>
      </c>
      <c r="M122" s="22">
        <v>44449</v>
      </c>
      <c r="N122" s="25" t="str">
        <f t="shared" si="1"/>
        <v>HE-18 to HE-19</v>
      </c>
      <c r="O122">
        <v>18</v>
      </c>
      <c r="P122">
        <v>19</v>
      </c>
    </row>
    <row r="123" spans="3:16" x14ac:dyDescent="0.35">
      <c r="C123" s="21"/>
      <c r="D123" s="22"/>
      <c r="G123" s="22"/>
      <c r="K123" s="25" t="str">
        <f>L123&amp;"_"&amp;M123&amp;"_"&amp;COUNTIFS($L$1:$L123, $L123, $M$1:$M123, $M123)</f>
        <v>All Day Of_44460_1</v>
      </c>
      <c r="L123" t="s">
        <v>189</v>
      </c>
      <c r="M123" s="22">
        <v>44460</v>
      </c>
      <c r="N123" s="25" t="str">
        <f t="shared" si="1"/>
        <v>HE-18 to HE-19</v>
      </c>
      <c r="O123">
        <v>18</v>
      </c>
      <c r="P123">
        <v>19</v>
      </c>
    </row>
    <row r="124" spans="3:16" x14ac:dyDescent="0.35">
      <c r="C124" s="21"/>
      <c r="D124" s="22"/>
      <c r="G124" s="22"/>
      <c r="K124" s="25" t="str">
        <f>L124&amp;"_"&amp;M124&amp;"_"&amp;COUNTIFS($L$1:$L124, $L124, $M$1:$M124, $M124)</f>
        <v>All Day Of_44461_1</v>
      </c>
      <c r="L124" t="s">
        <v>189</v>
      </c>
      <c r="M124" s="22">
        <v>44461</v>
      </c>
      <c r="N124" s="25" t="str">
        <f t="shared" si="1"/>
        <v>HE-18 to HE-19</v>
      </c>
      <c r="O124">
        <v>18</v>
      </c>
      <c r="P124">
        <v>19</v>
      </c>
    </row>
    <row r="125" spans="3:16" x14ac:dyDescent="0.35">
      <c r="C125" s="21"/>
      <c r="D125" s="22"/>
      <c r="G125" s="22"/>
      <c r="K125" s="25" t="str">
        <f>L125&amp;"_"&amp;M125&amp;"_"&amp;COUNTIFS($L$1:$L125, $L125, $M$1:$M125, $M125)</f>
        <v>All Day Of_44462_1</v>
      </c>
      <c r="L125" t="s">
        <v>189</v>
      </c>
      <c r="M125" s="22">
        <v>44462</v>
      </c>
      <c r="N125" s="25" t="str">
        <f t="shared" si="1"/>
        <v>HE-18 to HE-19</v>
      </c>
      <c r="O125">
        <v>18</v>
      </c>
      <c r="P125">
        <v>19</v>
      </c>
    </row>
    <row r="126" spans="3:16" x14ac:dyDescent="0.35">
      <c r="C126" s="21"/>
      <c r="D126" s="22"/>
      <c r="G126" s="22"/>
      <c r="K126" s="25" t="str">
        <f>L126&amp;"_"&amp;M126&amp;"_"&amp;COUNTIFS($L$1:$L126, $L126, $M$1:$M126, $M126)</f>
        <v>All Day Of_44488_1</v>
      </c>
      <c r="L126" t="s">
        <v>189</v>
      </c>
      <c r="M126" s="22">
        <v>44488</v>
      </c>
      <c r="N126" s="25" t="str">
        <f t="shared" si="1"/>
        <v>HE-19 to HE-20</v>
      </c>
      <c r="O126">
        <v>19</v>
      </c>
      <c r="P126">
        <v>20</v>
      </c>
    </row>
    <row r="127" spans="3:16" x14ac:dyDescent="0.35">
      <c r="C127" s="21"/>
      <c r="D127" s="22"/>
      <c r="K127" s="25" t="str">
        <f>L127&amp;"_"&amp;M127&amp;"_"&amp;COUNTIFS($L$1:$L127, $L127, $M$1:$M127, $M127)</f>
        <v>All Day Of_44490_1</v>
      </c>
      <c r="L127" t="s">
        <v>189</v>
      </c>
      <c r="M127" s="22">
        <v>44490</v>
      </c>
      <c r="N127" s="25" t="str">
        <f t="shared" si="1"/>
        <v>HE-18 to HE-19</v>
      </c>
      <c r="O127">
        <v>18</v>
      </c>
      <c r="P127">
        <v>19</v>
      </c>
    </row>
    <row r="128" spans="3:16" x14ac:dyDescent="0.35">
      <c r="C128" s="21"/>
      <c r="D128" s="22"/>
      <c r="K128" s="25" t="str">
        <f>L128&amp;"_"&amp;M128&amp;"_"&amp;COUNTIFS($L$1:$L128, $L128, $M$1:$M128, $M128)</f>
        <v>All Day Of_44496_1</v>
      </c>
      <c r="L128" t="s">
        <v>189</v>
      </c>
      <c r="M128" s="22">
        <v>44496</v>
      </c>
      <c r="N128" s="25" t="str">
        <f t="shared" si="1"/>
        <v>HE-18 to HE-19</v>
      </c>
      <c r="O128">
        <v>18</v>
      </c>
      <c r="P128">
        <v>19</v>
      </c>
    </row>
    <row r="129" spans="3:16" x14ac:dyDescent="0.35">
      <c r="C129" s="21"/>
      <c r="D129" s="22"/>
      <c r="K129" s="25" t="str">
        <f>L129&amp;"_"&amp;M129&amp;"_"&amp;COUNTIFS($L$1:$L129, $L129, $M$1:$M129, $M129)</f>
        <v>All Day Of_44497_1</v>
      </c>
      <c r="L129" t="s">
        <v>189</v>
      </c>
      <c r="M129" s="22">
        <v>44497</v>
      </c>
      <c r="N129" s="25" t="str">
        <f t="shared" si="1"/>
        <v>HE-19 to HE-19</v>
      </c>
      <c r="O129">
        <v>19</v>
      </c>
      <c r="P129">
        <v>19</v>
      </c>
    </row>
    <row r="130" spans="3:16" x14ac:dyDescent="0.35">
      <c r="C130" s="21"/>
      <c r="D130" s="22"/>
      <c r="K130" s="25" t="str">
        <f>L130&amp;"_"&amp;M130&amp;"_"&amp;COUNTIFS($L$1:$L130, $L130, $M$1:$M130, $M130)</f>
        <v>All Day Of_44498_1</v>
      </c>
      <c r="L130" t="s">
        <v>189</v>
      </c>
      <c r="M130" s="22">
        <v>44498</v>
      </c>
      <c r="N130" s="25" t="str">
        <f t="shared" ref="N130:N193" si="2">"HE-"&amp;O130&amp;" to HE-"&amp;P130</f>
        <v>HE-18 to HE-19</v>
      </c>
      <c r="O130">
        <v>18</v>
      </c>
      <c r="P130">
        <v>19</v>
      </c>
    </row>
    <row r="131" spans="3:16" x14ac:dyDescent="0.35">
      <c r="C131" s="21"/>
      <c r="D131" s="22"/>
      <c r="K131" s="25" t="str">
        <f>L131&amp;"_"&amp;M131&amp;"_"&amp;COUNTIFS($L$1:$L131, $L131, $M$1:$M131, $M131)</f>
        <v>All Day Of_44434_2</v>
      </c>
      <c r="L131" t="s">
        <v>189</v>
      </c>
      <c r="M131" s="22">
        <v>44434</v>
      </c>
      <c r="N131" s="25" t="str">
        <f t="shared" si="2"/>
        <v>HE-19 to HE-20</v>
      </c>
      <c r="O131">
        <v>19</v>
      </c>
      <c r="P131">
        <v>20</v>
      </c>
    </row>
    <row r="132" spans="3:16" x14ac:dyDescent="0.35">
      <c r="C132" s="21"/>
      <c r="D132" s="22"/>
      <c r="K132" s="25" t="str">
        <f>L132&amp;"_"&amp;M132&amp;"_"&amp;COUNTIFS($L$1:$L132, $L132, $M$1:$M132, $M132)</f>
        <v>All Day Of_44435_2</v>
      </c>
      <c r="L132" t="s">
        <v>189</v>
      </c>
      <c r="M132" s="22">
        <v>44435</v>
      </c>
      <c r="N132" s="25" t="str">
        <f t="shared" si="2"/>
        <v>HE-18 to HE-20</v>
      </c>
      <c r="O132">
        <v>18</v>
      </c>
      <c r="P132">
        <v>20</v>
      </c>
    </row>
    <row r="133" spans="3:16" x14ac:dyDescent="0.35">
      <c r="C133" s="21"/>
      <c r="D133" s="22"/>
      <c r="K133" s="25" t="str">
        <f>L133&amp;"_"&amp;M133&amp;"_"&amp;COUNTIFS($L$1:$L133, $L133, $M$1:$M133, $M133)</f>
        <v>All Day Of_44447_2</v>
      </c>
      <c r="L133" t="s">
        <v>189</v>
      </c>
      <c r="M133" s="22">
        <v>44447</v>
      </c>
      <c r="N133" s="25" t="str">
        <f t="shared" si="2"/>
        <v>HE-19 to HE-20</v>
      </c>
      <c r="O133">
        <v>19</v>
      </c>
      <c r="P133">
        <v>20</v>
      </c>
    </row>
    <row r="134" spans="3:16" x14ac:dyDescent="0.35">
      <c r="C134" s="21"/>
      <c r="D134" s="22"/>
      <c r="K134" s="25" t="str">
        <f>L134&amp;"_"&amp;M134&amp;"_"&amp;COUNTIFS($L$1:$L134, $L134, $M$1:$M134, $M134)</f>
        <v>All Day Of_44448_2</v>
      </c>
      <c r="L134" t="s">
        <v>189</v>
      </c>
      <c r="M134" s="22">
        <v>44448</v>
      </c>
      <c r="N134" s="25" t="str">
        <f t="shared" si="2"/>
        <v>HE-18 to HE-21</v>
      </c>
      <c r="O134">
        <v>18</v>
      </c>
      <c r="P134">
        <v>21</v>
      </c>
    </row>
    <row r="135" spans="3:16" x14ac:dyDescent="0.35">
      <c r="C135" s="21"/>
      <c r="D135" s="22"/>
      <c r="K135" s="25" t="str">
        <f>L135&amp;"_"&amp;M135&amp;"_"&amp;COUNTIFS($L$1:$L135, $L135, $M$1:$M135, $M135)</f>
        <v>All Day Of_44449_2</v>
      </c>
      <c r="L135" t="s">
        <v>189</v>
      </c>
      <c r="M135" s="22">
        <v>44449</v>
      </c>
      <c r="N135" s="25" t="str">
        <f t="shared" si="2"/>
        <v>HE-18 to HE-20</v>
      </c>
      <c r="O135">
        <v>18</v>
      </c>
      <c r="P135">
        <v>20</v>
      </c>
    </row>
    <row r="136" spans="3:16" x14ac:dyDescent="0.35">
      <c r="C136" s="21"/>
      <c r="D136" s="22"/>
      <c r="K136" s="25" t="str">
        <f>L136&amp;"_"&amp;M136&amp;"_"&amp;COUNTIFS($L$1:$L136, $L136, $M$1:$M136, $M136)</f>
        <v>All Day Of_44460_2</v>
      </c>
      <c r="L136" t="s">
        <v>189</v>
      </c>
      <c r="M136" s="22">
        <v>44460</v>
      </c>
      <c r="N136" s="25" t="str">
        <f t="shared" si="2"/>
        <v>HE-18 to HE-20</v>
      </c>
      <c r="O136">
        <v>18</v>
      </c>
      <c r="P136">
        <v>20</v>
      </c>
    </row>
    <row r="137" spans="3:16" x14ac:dyDescent="0.35">
      <c r="C137" s="21"/>
      <c r="D137" s="22"/>
      <c r="K137" s="25" t="str">
        <f>L137&amp;"_"&amp;M137&amp;"_"&amp;COUNTIFS($L$1:$L137, $L137, $M$1:$M137, $M137)</f>
        <v>All Day Of_44497_2</v>
      </c>
      <c r="L137" t="s">
        <v>189</v>
      </c>
      <c r="M137" s="22">
        <v>44497</v>
      </c>
      <c r="N137" s="25" t="str">
        <f t="shared" si="2"/>
        <v>HE-19 to HE-20</v>
      </c>
      <c r="O137">
        <v>19</v>
      </c>
      <c r="P137">
        <v>20</v>
      </c>
    </row>
    <row r="138" spans="3:16" x14ac:dyDescent="0.35">
      <c r="C138" s="21"/>
      <c r="D138" s="22"/>
      <c r="K138" s="25" t="str">
        <f>L138&amp;"_"&amp;M138&amp;"_"&amp;COUNTIFS($L$1:$L138, $L138, $M$1:$M138, $M138)</f>
        <v>All Day Of_44434_3</v>
      </c>
      <c r="L138" t="s">
        <v>189</v>
      </c>
      <c r="M138" s="22">
        <v>44434</v>
      </c>
      <c r="N138" s="25" t="str">
        <f t="shared" si="2"/>
        <v>HE-18 to HE-19</v>
      </c>
      <c r="O138">
        <v>18</v>
      </c>
      <c r="P138">
        <v>19</v>
      </c>
    </row>
    <row r="139" spans="3:16" x14ac:dyDescent="0.35">
      <c r="C139" s="21"/>
      <c r="D139" s="22"/>
      <c r="K139" s="25" t="str">
        <f>L139&amp;"_"&amp;M139&amp;"_"&amp;COUNTIFS($L$1:$L139, $L139, $M$1:$M139, $M139)</f>
        <v>All Day Of_44447_3</v>
      </c>
      <c r="L139" t="s">
        <v>189</v>
      </c>
      <c r="M139" s="22">
        <v>44447</v>
      </c>
      <c r="N139" s="25" t="str">
        <f t="shared" si="2"/>
        <v>HE-18 to HE-19</v>
      </c>
      <c r="O139">
        <v>18</v>
      </c>
      <c r="P139">
        <v>19</v>
      </c>
    </row>
    <row r="140" spans="3:16" x14ac:dyDescent="0.35">
      <c r="C140" s="21"/>
      <c r="D140" s="22"/>
      <c r="K140" s="25" t="str">
        <f>L140&amp;"_"&amp;M140&amp;"_"&amp;COUNTIFS($L$1:$L140, $L140, $M$1:$M140, $M140)</f>
        <v>All Day Of_44449_3</v>
      </c>
      <c r="L140" t="s">
        <v>189</v>
      </c>
      <c r="M140" s="22">
        <v>44449</v>
      </c>
      <c r="N140" s="25" t="str">
        <f t="shared" si="2"/>
        <v>HE-17 to HE-19</v>
      </c>
      <c r="O140">
        <v>17</v>
      </c>
      <c r="P140">
        <v>19</v>
      </c>
    </row>
    <row r="141" spans="3:16" x14ac:dyDescent="0.35">
      <c r="C141" s="21"/>
      <c r="D141" s="22"/>
      <c r="K141" s="25" t="str">
        <f>L141&amp;"_"&amp;M141&amp;"_"&amp;COUNTIFS($L$1:$L141, $L141, $M$1:$M141, $M141)</f>
        <v>All Day Of_44460_3</v>
      </c>
      <c r="L141" t="s">
        <v>189</v>
      </c>
      <c r="M141" s="22">
        <v>44460</v>
      </c>
      <c r="N141" s="25" t="str">
        <f t="shared" si="2"/>
        <v>HE-17 to HE-19</v>
      </c>
      <c r="O141">
        <v>17</v>
      </c>
      <c r="P141">
        <v>19</v>
      </c>
    </row>
    <row r="142" spans="3:16" x14ac:dyDescent="0.35">
      <c r="C142" s="21"/>
      <c r="D142" s="22"/>
      <c r="K142" s="25" t="str">
        <f>L142&amp;"_"&amp;M142&amp;"_"&amp;COUNTIFS($L$1:$L142, $L142, $M$1:$M142, $M142)</f>
        <v>All Day Of_44497_3</v>
      </c>
      <c r="L142" t="s">
        <v>189</v>
      </c>
      <c r="M142" s="22">
        <v>44497</v>
      </c>
      <c r="N142" s="25" t="str">
        <f t="shared" si="2"/>
        <v>HE-18 to HE-19</v>
      </c>
      <c r="O142">
        <v>18</v>
      </c>
      <c r="P142">
        <v>19</v>
      </c>
    </row>
    <row r="143" spans="3:16" x14ac:dyDescent="0.35">
      <c r="C143" s="21"/>
      <c r="D143" s="22"/>
      <c r="K143" s="25" t="str">
        <f>L143&amp;"_"&amp;M143&amp;"_"&amp;COUNTIFS($L$1:$L143, $L143, $M$1:$M143, $M143)</f>
        <v>DA 11-7 Hour_44362_1</v>
      </c>
      <c r="L143" s="69" t="s">
        <v>175</v>
      </c>
      <c r="M143" s="70">
        <v>44362</v>
      </c>
      <c r="N143" s="71" t="str">
        <f t="shared" si="2"/>
        <v>HE-17 to HE-19</v>
      </c>
      <c r="O143" s="69">
        <v>17</v>
      </c>
      <c r="P143" s="69">
        <v>19</v>
      </c>
    </row>
    <row r="144" spans="3:16" x14ac:dyDescent="0.35">
      <c r="C144" s="21"/>
      <c r="D144" s="22"/>
      <c r="K144" s="25" t="str">
        <f>L144&amp;"_"&amp;M144&amp;"_"&amp;COUNTIFS($L$1:$L144, $L144, $M$1:$M144, $M144)</f>
        <v>DA 11-7 Hour_44363_1</v>
      </c>
      <c r="L144" t="s">
        <v>175</v>
      </c>
      <c r="M144" s="22">
        <v>44363</v>
      </c>
      <c r="N144" s="25" t="str">
        <f t="shared" si="2"/>
        <v>HE-18 to HE-19</v>
      </c>
      <c r="O144">
        <v>18</v>
      </c>
      <c r="P144">
        <v>19</v>
      </c>
    </row>
    <row r="145" spans="3:16" x14ac:dyDescent="0.35">
      <c r="C145" s="21"/>
      <c r="D145" s="22"/>
      <c r="K145" s="25" t="str">
        <f>L145&amp;"_"&amp;M145&amp;"_"&amp;COUNTIFS($L$1:$L145, $L145, $M$1:$M145, $M145)</f>
        <v>DA 11-7 Hour_44364_1</v>
      </c>
      <c r="L145" t="s">
        <v>175</v>
      </c>
      <c r="M145" s="22">
        <v>44364</v>
      </c>
      <c r="N145" s="25" t="str">
        <f t="shared" si="2"/>
        <v>HE-18 to HE-19</v>
      </c>
      <c r="O145">
        <v>18</v>
      </c>
      <c r="P145">
        <v>19</v>
      </c>
    </row>
    <row r="146" spans="3:16" x14ac:dyDescent="0.35">
      <c r="C146" s="21"/>
      <c r="D146" s="22"/>
      <c r="K146" s="25" t="str">
        <f>L146&amp;"_"&amp;M146&amp;"_"&amp;COUNTIFS($L$1:$L146, $L146, $M$1:$M146, $M146)</f>
        <v>DA 11-7 Hour_44375_1</v>
      </c>
      <c r="L146" t="s">
        <v>175</v>
      </c>
      <c r="M146" s="22">
        <v>44375</v>
      </c>
      <c r="N146" s="25" t="str">
        <f t="shared" si="2"/>
        <v>HE-16 to HE-19</v>
      </c>
      <c r="O146">
        <v>16</v>
      </c>
      <c r="P146">
        <v>19</v>
      </c>
    </row>
    <row r="147" spans="3:16" x14ac:dyDescent="0.35">
      <c r="C147" s="21"/>
      <c r="D147" s="22"/>
      <c r="K147" s="25" t="str">
        <f>L147&amp;"_"&amp;M147&amp;"_"&amp;COUNTIFS($L$1:$L147, $L147, $M$1:$M147, $M147)</f>
        <v>DA 11-7 Hour_44376_1</v>
      </c>
      <c r="L147" s="69" t="s">
        <v>175</v>
      </c>
      <c r="M147" s="70">
        <v>44376</v>
      </c>
      <c r="N147" s="71" t="str">
        <f t="shared" si="2"/>
        <v>HE-16 to HE-19</v>
      </c>
      <c r="O147" s="69">
        <v>16</v>
      </c>
      <c r="P147" s="69">
        <v>19</v>
      </c>
    </row>
    <row r="148" spans="3:16" x14ac:dyDescent="0.35">
      <c r="C148" s="21"/>
      <c r="D148" s="22"/>
      <c r="K148" s="25" t="str">
        <f>L148&amp;"_"&amp;M148&amp;"_"&amp;COUNTIFS($L$1:$L148, $L148, $M$1:$M148, $M148)</f>
        <v>DA 11-7 Hour_44386_1</v>
      </c>
      <c r="L148" t="s">
        <v>175</v>
      </c>
      <c r="M148" s="22">
        <v>44386</v>
      </c>
      <c r="N148" s="25" t="str">
        <f t="shared" si="2"/>
        <v>HE-18 to HE-19</v>
      </c>
      <c r="O148">
        <v>18</v>
      </c>
      <c r="P148">
        <v>19</v>
      </c>
    </row>
    <row r="149" spans="3:16" x14ac:dyDescent="0.35">
      <c r="C149" s="21"/>
      <c r="D149" s="22"/>
      <c r="K149" s="25" t="str">
        <f>L149&amp;"_"&amp;M149&amp;"_"&amp;COUNTIFS($L$1:$L149, $L149, $M$1:$M149, $M149)</f>
        <v>DA 11-7 Hour_44389_1</v>
      </c>
      <c r="L149" t="s">
        <v>175</v>
      </c>
      <c r="M149" s="22">
        <v>44389</v>
      </c>
      <c r="N149" s="25" t="str">
        <f t="shared" si="2"/>
        <v>HE-18 to HE-19</v>
      </c>
      <c r="O149">
        <v>18</v>
      </c>
      <c r="P149">
        <v>19</v>
      </c>
    </row>
    <row r="150" spans="3:16" x14ac:dyDescent="0.35">
      <c r="C150" s="21"/>
      <c r="D150" s="22"/>
      <c r="K150" s="25" t="str">
        <f>L150&amp;"_"&amp;M150&amp;"_"&amp;COUNTIFS($L$1:$L150, $L150, $M$1:$M150, $M150)</f>
        <v>DA 11-7 Hour_44396_1</v>
      </c>
      <c r="L150" t="s">
        <v>175</v>
      </c>
      <c r="M150" s="22">
        <v>44396</v>
      </c>
      <c r="N150" s="25" t="str">
        <f t="shared" si="2"/>
        <v>HE-18 to HE-19</v>
      </c>
      <c r="O150">
        <v>18</v>
      </c>
      <c r="P150">
        <v>19</v>
      </c>
    </row>
    <row r="151" spans="3:16" x14ac:dyDescent="0.35">
      <c r="C151" s="21"/>
      <c r="D151" s="22"/>
      <c r="K151" s="25" t="str">
        <f>L151&amp;"_"&amp;M151&amp;"_"&amp;COUNTIFS($L$1:$L151, $L151, $M$1:$M151, $M151)</f>
        <v>DA 11-7 Hour_44404_1</v>
      </c>
      <c r="L151" t="s">
        <v>175</v>
      </c>
      <c r="M151" s="22">
        <v>44404</v>
      </c>
      <c r="N151" s="25" t="str">
        <f t="shared" si="2"/>
        <v>HE-18 to HE-19</v>
      </c>
      <c r="O151">
        <v>18</v>
      </c>
      <c r="P151">
        <v>19</v>
      </c>
    </row>
    <row r="152" spans="3:16" x14ac:dyDescent="0.35">
      <c r="C152" s="21"/>
      <c r="D152" s="22"/>
      <c r="K152" s="25" t="str">
        <f>L152&amp;"_"&amp;M152&amp;"_"&amp;COUNTIFS($L$1:$L152, $L152, $M$1:$M152, $M152)</f>
        <v>DA 11-7 Hour_44405_1</v>
      </c>
      <c r="L152" t="s">
        <v>175</v>
      </c>
      <c r="M152" s="22">
        <v>44405</v>
      </c>
      <c r="N152" s="25" t="str">
        <f t="shared" si="2"/>
        <v>HE-18 to HE-19</v>
      </c>
      <c r="O152">
        <v>18</v>
      </c>
      <c r="P152">
        <v>19</v>
      </c>
    </row>
    <row r="153" spans="3:16" x14ac:dyDescent="0.35">
      <c r="C153" s="21"/>
      <c r="D153" s="22"/>
      <c r="K153" s="25" t="str">
        <f>L153&amp;"_"&amp;M153&amp;"_"&amp;COUNTIFS($L$1:$L153, $L153, $M$1:$M153, $M153)</f>
        <v>DA 11-7 Hour_44406_1</v>
      </c>
      <c r="L153" t="s">
        <v>175</v>
      </c>
      <c r="M153" s="22">
        <v>44406</v>
      </c>
      <c r="N153" s="25" t="str">
        <f t="shared" si="2"/>
        <v>HE-18 to HE-19</v>
      </c>
      <c r="O153">
        <v>18</v>
      </c>
      <c r="P153">
        <v>19</v>
      </c>
    </row>
    <row r="154" spans="3:16" x14ac:dyDescent="0.35">
      <c r="C154" s="21"/>
      <c r="D154" s="22"/>
      <c r="K154" s="25" t="str">
        <f>L154&amp;"_"&amp;M154&amp;"_"&amp;COUNTIFS($L$1:$L154, $L154, $M$1:$M154, $M154)</f>
        <v>DA 11-7 Hour_44407_1</v>
      </c>
      <c r="L154" t="s">
        <v>175</v>
      </c>
      <c r="M154" s="22">
        <v>44407</v>
      </c>
      <c r="N154" s="25" t="str">
        <f t="shared" si="2"/>
        <v>HE-16 to HE-19</v>
      </c>
      <c r="O154">
        <v>16</v>
      </c>
      <c r="P154">
        <v>19</v>
      </c>
    </row>
    <row r="155" spans="3:16" x14ac:dyDescent="0.35">
      <c r="C155" s="21"/>
      <c r="D155" s="22"/>
      <c r="K155" s="25" t="str">
        <f>L155&amp;"_"&amp;M155&amp;"_"&amp;COUNTIFS($L$1:$L155, $L155, $M$1:$M155, $M155)</f>
        <v>DA 11-7 Hour_44434_1</v>
      </c>
      <c r="L155" t="s">
        <v>175</v>
      </c>
      <c r="M155" s="22">
        <v>44434</v>
      </c>
      <c r="N155" s="25" t="str">
        <f t="shared" si="2"/>
        <v>HE-18 to HE-19</v>
      </c>
      <c r="O155">
        <v>18</v>
      </c>
      <c r="P155">
        <v>19</v>
      </c>
    </row>
    <row r="156" spans="3:16" x14ac:dyDescent="0.35">
      <c r="C156" s="21"/>
      <c r="D156" s="22"/>
      <c r="K156" s="25" t="str">
        <f>L156&amp;"_"&amp;M156&amp;"_"&amp;COUNTIFS($L$1:$L156, $L156, $M$1:$M156, $M156)</f>
        <v>DA 11-7 Hour_44435_1</v>
      </c>
      <c r="L156" t="s">
        <v>175</v>
      </c>
      <c r="M156" s="22">
        <v>44435</v>
      </c>
      <c r="N156" s="25" t="str">
        <f t="shared" si="2"/>
        <v>HE-16 to HE-19</v>
      </c>
      <c r="O156">
        <v>16</v>
      </c>
      <c r="P156">
        <v>19</v>
      </c>
    </row>
    <row r="157" spans="3:16" x14ac:dyDescent="0.35">
      <c r="C157" s="21"/>
      <c r="D157" s="22"/>
      <c r="K157" s="25" t="str">
        <f>L157&amp;"_"&amp;M157&amp;"_"&amp;COUNTIFS($L$1:$L157, $L157, $M$1:$M157, $M157)</f>
        <v>DA 11-7 Hour_44439_1</v>
      </c>
      <c r="L157" t="s">
        <v>175</v>
      </c>
      <c r="M157" s="22">
        <v>44439</v>
      </c>
      <c r="N157" s="25" t="str">
        <f t="shared" si="2"/>
        <v>HE-18 to HE-19</v>
      </c>
      <c r="O157">
        <v>18</v>
      </c>
      <c r="P157">
        <v>19</v>
      </c>
    </row>
    <row r="158" spans="3:16" x14ac:dyDescent="0.35">
      <c r="C158" s="21"/>
      <c r="D158" s="22"/>
      <c r="K158" s="25" t="str">
        <f>L158&amp;"_"&amp;M158&amp;"_"&amp;COUNTIFS($L$1:$L158, $L158, $M$1:$M158, $M158)</f>
        <v>DA 11-7 Hour_44447_1</v>
      </c>
      <c r="L158" t="s">
        <v>175</v>
      </c>
      <c r="M158" s="22">
        <v>44447</v>
      </c>
      <c r="N158" s="25" t="str">
        <f t="shared" si="2"/>
        <v>HE-18 to HE-19</v>
      </c>
      <c r="O158">
        <v>18</v>
      </c>
      <c r="P158">
        <v>19</v>
      </c>
    </row>
    <row r="159" spans="3:16" x14ac:dyDescent="0.35">
      <c r="C159" s="21"/>
      <c r="D159" s="22"/>
      <c r="K159" s="25" t="str">
        <f>L159&amp;"_"&amp;M159&amp;"_"&amp;COUNTIFS($L$1:$L159, $L159, $M$1:$M159, $M159)</f>
        <v>DA 11-7 Hour_44448_1</v>
      </c>
      <c r="L159" t="s">
        <v>175</v>
      </c>
      <c r="M159" s="22">
        <v>44448</v>
      </c>
      <c r="N159" s="25" t="str">
        <f t="shared" si="2"/>
        <v>HE-18 to HE-19</v>
      </c>
      <c r="O159">
        <v>18</v>
      </c>
      <c r="P159">
        <v>19</v>
      </c>
    </row>
    <row r="160" spans="3:16" x14ac:dyDescent="0.35">
      <c r="C160" s="21"/>
      <c r="D160" s="22"/>
      <c r="K160" s="25" t="str">
        <f>L160&amp;"_"&amp;M160&amp;"_"&amp;COUNTIFS($L$1:$L160, $L160, $M$1:$M160, $M160)</f>
        <v>DA 11-7 Hour_44449_1</v>
      </c>
      <c r="L160" t="s">
        <v>175</v>
      </c>
      <c r="M160" s="22">
        <v>44449</v>
      </c>
      <c r="N160" s="25" t="str">
        <f t="shared" si="2"/>
        <v>HE-17 to HE-19</v>
      </c>
      <c r="O160">
        <v>17</v>
      </c>
      <c r="P160">
        <v>19</v>
      </c>
    </row>
    <row r="161" spans="3:16" x14ac:dyDescent="0.35">
      <c r="C161" s="21"/>
      <c r="D161" s="22"/>
      <c r="K161" s="25" t="str">
        <f>L161&amp;"_"&amp;M161&amp;"_"&amp;COUNTIFS($L$1:$L161, $L161, $M$1:$M161, $M161)</f>
        <v>DA 11-7 Hour_44460_1</v>
      </c>
      <c r="L161" t="s">
        <v>175</v>
      </c>
      <c r="M161" s="22">
        <v>44460</v>
      </c>
      <c r="N161" s="25" t="str">
        <f t="shared" si="2"/>
        <v>HE-16 to HE-19</v>
      </c>
      <c r="O161">
        <v>16</v>
      </c>
      <c r="P161">
        <v>19</v>
      </c>
    </row>
    <row r="162" spans="3:16" x14ac:dyDescent="0.35">
      <c r="C162" s="21"/>
      <c r="D162" s="22"/>
      <c r="K162" s="25" t="str">
        <f>L162&amp;"_"&amp;M162&amp;"_"&amp;COUNTIFS($L$1:$L162, $L162, $M$1:$M162, $M162)</f>
        <v>DA 11-7 Hour_44461_1</v>
      </c>
      <c r="L162" t="s">
        <v>175</v>
      </c>
      <c r="M162" s="22">
        <v>44461</v>
      </c>
      <c r="N162" s="25" t="str">
        <f t="shared" si="2"/>
        <v>HE-17 to HE-19</v>
      </c>
      <c r="O162">
        <v>17</v>
      </c>
      <c r="P162">
        <v>19</v>
      </c>
    </row>
    <row r="163" spans="3:16" x14ac:dyDescent="0.35">
      <c r="C163" s="21"/>
      <c r="D163" s="22"/>
      <c r="K163" s="25" t="str">
        <f>L163&amp;"_"&amp;M163&amp;"_"&amp;COUNTIFS($L$1:$L163, $L163, $M$1:$M163, $M163)</f>
        <v>DA 11-7 Hour_44462_1</v>
      </c>
      <c r="L163" t="s">
        <v>175</v>
      </c>
      <c r="M163" s="22">
        <v>44462</v>
      </c>
      <c r="N163" s="25" t="str">
        <f t="shared" si="2"/>
        <v>HE-18 to HE-19</v>
      </c>
      <c r="O163">
        <v>18</v>
      </c>
      <c r="P163">
        <v>19</v>
      </c>
    </row>
    <row r="164" spans="3:16" x14ac:dyDescent="0.35">
      <c r="C164" s="21"/>
      <c r="D164" s="22"/>
      <c r="K164" s="25" t="str">
        <f>L164&amp;"_"&amp;M164&amp;"_"&amp;COUNTIFS($L$1:$L164, $L164, $M$1:$M164, $M164)</f>
        <v>DA 11-7 Hour_44484_1</v>
      </c>
      <c r="L164" t="s">
        <v>175</v>
      </c>
      <c r="M164" s="22">
        <v>44484</v>
      </c>
      <c r="N164" s="25" t="str">
        <f t="shared" si="2"/>
        <v>HE-18 to HE-19</v>
      </c>
      <c r="O164">
        <v>18</v>
      </c>
      <c r="P164">
        <v>19</v>
      </c>
    </row>
    <row r="165" spans="3:16" x14ac:dyDescent="0.35">
      <c r="C165" s="21"/>
      <c r="D165" s="22"/>
      <c r="K165" s="25" t="str">
        <f>L165&amp;"_"&amp;M165&amp;"_"&amp;COUNTIFS($L$1:$L165, $L165, $M$1:$M165, $M165)</f>
        <v>DA 11-7 Hour_44490_1</v>
      </c>
      <c r="L165" t="s">
        <v>175</v>
      </c>
      <c r="M165" s="22">
        <v>44490</v>
      </c>
      <c r="N165" s="25" t="str">
        <f t="shared" si="2"/>
        <v>HE-18 to HE-19</v>
      </c>
      <c r="O165">
        <v>18</v>
      </c>
      <c r="P165">
        <v>19</v>
      </c>
    </row>
    <row r="166" spans="3:16" x14ac:dyDescent="0.35">
      <c r="C166" s="21"/>
      <c r="D166" s="22"/>
      <c r="K166" s="25" t="str">
        <f>L166&amp;"_"&amp;M166&amp;"_"&amp;COUNTIFS($L$1:$L166, $L166, $M$1:$M166, $M166)</f>
        <v>DA 11-7 Hour_44495_1</v>
      </c>
      <c r="L166" t="s">
        <v>175</v>
      </c>
      <c r="M166" s="22">
        <v>44495</v>
      </c>
      <c r="N166" s="25" t="str">
        <f t="shared" si="2"/>
        <v>HE-18 to HE-19</v>
      </c>
      <c r="O166">
        <v>18</v>
      </c>
      <c r="P166">
        <v>19</v>
      </c>
    </row>
    <row r="167" spans="3:16" x14ac:dyDescent="0.35">
      <c r="C167" s="21"/>
      <c r="D167" s="22"/>
      <c r="K167" s="25" t="str">
        <f>L167&amp;"_"&amp;M167&amp;"_"&amp;COUNTIFS($L$1:$L167, $L167, $M$1:$M167, $M167)</f>
        <v>DA 11-7 Hour_44496_1</v>
      </c>
      <c r="L167" t="s">
        <v>175</v>
      </c>
      <c r="M167" s="22">
        <v>44496</v>
      </c>
      <c r="N167" s="25" t="str">
        <f t="shared" si="2"/>
        <v>HE-18 to HE-19</v>
      </c>
      <c r="O167">
        <v>18</v>
      </c>
      <c r="P167">
        <v>19</v>
      </c>
    </row>
    <row r="168" spans="3:16" x14ac:dyDescent="0.35">
      <c r="C168" s="21"/>
      <c r="D168" s="22"/>
      <c r="K168" s="25" t="str">
        <f>L168&amp;"_"&amp;M168&amp;"_"&amp;COUNTIFS($L$1:$L168, $L168, $M$1:$M168, $M168)</f>
        <v>DA 11-7 Hour_44497_1</v>
      </c>
      <c r="L168" t="s">
        <v>175</v>
      </c>
      <c r="M168" s="22">
        <v>44497</v>
      </c>
      <c r="N168" s="25" t="str">
        <f t="shared" si="2"/>
        <v>HE-18 to HE-19</v>
      </c>
      <c r="O168">
        <v>18</v>
      </c>
      <c r="P168">
        <v>19</v>
      </c>
    </row>
    <row r="169" spans="3:16" x14ac:dyDescent="0.35">
      <c r="C169" s="21"/>
      <c r="D169" s="22"/>
      <c r="K169" s="25" t="str">
        <f>L169&amp;"_"&amp;M169&amp;"_"&amp;COUNTIFS($L$1:$L169, $L169, $M$1:$M169, $M169)</f>
        <v>DA 1-9 Hour_44362_1</v>
      </c>
      <c r="L169" s="15" t="s">
        <v>177</v>
      </c>
      <c r="M169" s="72">
        <v>44362</v>
      </c>
      <c r="N169" s="73" t="str">
        <f t="shared" si="2"/>
        <v>HE-19 to HE-20</v>
      </c>
      <c r="O169" s="15">
        <v>19</v>
      </c>
      <c r="P169" s="15">
        <v>20</v>
      </c>
    </row>
    <row r="170" spans="3:16" x14ac:dyDescent="0.35">
      <c r="C170" s="21"/>
      <c r="D170" s="22"/>
      <c r="K170" s="25" t="str">
        <f>L170&amp;"_"&amp;M170&amp;"_"&amp;COUNTIFS($L$1:$L170, $L170, $M$1:$M170, $M170)</f>
        <v>DA 1-9 Hour_44363_1</v>
      </c>
      <c r="L170" t="s">
        <v>177</v>
      </c>
      <c r="M170" s="22">
        <v>44363</v>
      </c>
      <c r="N170" s="25" t="str">
        <f t="shared" si="2"/>
        <v>HE-19 to HE-20</v>
      </c>
      <c r="O170">
        <v>19</v>
      </c>
      <c r="P170">
        <v>20</v>
      </c>
    </row>
    <row r="171" spans="3:16" x14ac:dyDescent="0.35">
      <c r="C171" s="21"/>
      <c r="D171" s="22"/>
      <c r="K171" s="25" t="str">
        <f>L171&amp;"_"&amp;M171&amp;"_"&amp;COUNTIFS($L$1:$L171, $L171, $M$1:$M171, $M171)</f>
        <v>DA 1-9 Hour_44364_1</v>
      </c>
      <c r="L171" t="s">
        <v>177</v>
      </c>
      <c r="M171" s="22">
        <v>44364</v>
      </c>
      <c r="N171" s="25" t="str">
        <f t="shared" si="2"/>
        <v>HE-19 to HE-21</v>
      </c>
      <c r="O171">
        <v>19</v>
      </c>
      <c r="P171">
        <v>21</v>
      </c>
    </row>
    <row r="172" spans="3:16" x14ac:dyDescent="0.35">
      <c r="C172" s="21"/>
      <c r="D172" s="22"/>
      <c r="K172" s="25" t="str">
        <f>L172&amp;"_"&amp;M172&amp;"_"&amp;COUNTIFS($L$1:$L172, $L172, $M$1:$M172, $M172)</f>
        <v>DA 1-9 Hour_44375_1</v>
      </c>
      <c r="L172" t="s">
        <v>177</v>
      </c>
      <c r="M172" s="22">
        <v>44375</v>
      </c>
      <c r="N172" s="25" t="str">
        <f t="shared" si="2"/>
        <v>HE-18 to HE-21</v>
      </c>
      <c r="O172">
        <v>18</v>
      </c>
      <c r="P172">
        <v>21</v>
      </c>
    </row>
    <row r="173" spans="3:16" x14ac:dyDescent="0.35">
      <c r="C173" s="21"/>
      <c r="D173" s="22"/>
      <c r="K173" s="25" t="str">
        <f>L173&amp;"_"&amp;M173&amp;"_"&amp;COUNTIFS($L$1:$L173, $L173, $M$1:$M173, $M173)</f>
        <v>DA 1-9 Hour_44376_1</v>
      </c>
      <c r="L173" s="69" t="s">
        <v>177</v>
      </c>
      <c r="M173" s="70">
        <v>44376</v>
      </c>
      <c r="N173" s="71" t="str">
        <f t="shared" si="2"/>
        <v>HE-18 to HE-21</v>
      </c>
      <c r="O173" s="69">
        <v>18</v>
      </c>
      <c r="P173" s="69">
        <v>21</v>
      </c>
    </row>
    <row r="174" spans="3:16" x14ac:dyDescent="0.35">
      <c r="C174" s="21"/>
      <c r="D174" s="22"/>
      <c r="K174" s="25" t="str">
        <f>L174&amp;"_"&amp;M174&amp;"_"&amp;COUNTIFS($L$1:$L174, $L174, $M$1:$M174, $M174)</f>
        <v>DA 1-9 Hour_44377_1</v>
      </c>
      <c r="L174" t="s">
        <v>177</v>
      </c>
      <c r="M174" s="22">
        <v>44377</v>
      </c>
      <c r="N174" s="25" t="str">
        <f t="shared" si="2"/>
        <v>HE-20 to HE-21</v>
      </c>
      <c r="O174">
        <v>20</v>
      </c>
      <c r="P174">
        <v>21</v>
      </c>
    </row>
    <row r="175" spans="3:16" x14ac:dyDescent="0.35">
      <c r="C175" s="21"/>
      <c r="D175" s="22"/>
      <c r="K175" s="25" t="str">
        <f>L175&amp;"_"&amp;M175&amp;"_"&amp;COUNTIFS($L$1:$L175, $L175, $M$1:$M175, $M175)</f>
        <v>DA 1-9 Hour_44449_1</v>
      </c>
      <c r="L175" t="s">
        <v>177</v>
      </c>
      <c r="M175" s="22">
        <v>44449</v>
      </c>
      <c r="N175" s="25" t="str">
        <f t="shared" si="2"/>
        <v>HE-18 to HE-20</v>
      </c>
      <c r="O175">
        <v>18</v>
      </c>
      <c r="P175">
        <v>20</v>
      </c>
    </row>
    <row r="176" spans="3:16" x14ac:dyDescent="0.35">
      <c r="C176" s="21"/>
      <c r="D176" s="22"/>
      <c r="K176" s="25" t="str">
        <f>L176&amp;"_"&amp;M176&amp;"_"&amp;COUNTIFS($L$1:$L176, $L176, $M$1:$M176, $M176)</f>
        <v>DA 1-9 Hour_44488_1</v>
      </c>
      <c r="L176" t="s">
        <v>177</v>
      </c>
      <c r="M176" s="22">
        <v>44488</v>
      </c>
      <c r="N176" s="25" t="str">
        <f t="shared" si="2"/>
        <v>HE-19 to HE-20</v>
      </c>
      <c r="O176">
        <v>19</v>
      </c>
      <c r="P176">
        <v>20</v>
      </c>
    </row>
    <row r="177" spans="3:16" x14ac:dyDescent="0.35">
      <c r="C177" s="21"/>
      <c r="D177" s="22"/>
      <c r="K177" s="25" t="str">
        <f>L177&amp;"_"&amp;M177&amp;"_"&amp;COUNTIFS($L$1:$L177, $L177, $M$1:$M177, $M177)</f>
        <v>DA 1-9 Hour_44495_1</v>
      </c>
      <c r="L177" t="s">
        <v>177</v>
      </c>
      <c r="M177" s="22">
        <v>44495</v>
      </c>
      <c r="N177" s="25" t="str">
        <f t="shared" si="2"/>
        <v>HE-18 to HE-21</v>
      </c>
      <c r="O177">
        <v>18</v>
      </c>
      <c r="P177">
        <v>21</v>
      </c>
    </row>
    <row r="178" spans="3:16" x14ac:dyDescent="0.35">
      <c r="C178" s="21"/>
      <c r="D178" s="22"/>
      <c r="K178" s="25" t="str">
        <f>L178&amp;"_"&amp;M178&amp;"_"&amp;COUNTIFS($L$1:$L178, $L178, $M$1:$M178, $M178)</f>
        <v>DA 1-9 Hour_44496_1</v>
      </c>
      <c r="L178" t="s">
        <v>177</v>
      </c>
      <c r="M178" s="22">
        <v>44496</v>
      </c>
      <c r="N178" s="25" t="str">
        <f t="shared" si="2"/>
        <v>HE-18 to HE-21</v>
      </c>
      <c r="O178">
        <v>18</v>
      </c>
      <c r="P178">
        <v>21</v>
      </c>
    </row>
    <row r="179" spans="3:16" x14ac:dyDescent="0.35">
      <c r="C179" s="21"/>
      <c r="D179" s="22"/>
      <c r="K179" s="25" t="str">
        <f>L179&amp;"_"&amp;M179&amp;"_"&amp;COUNTIFS($L$1:$L179, $L179, $M$1:$M179, $M179)</f>
        <v>DA 1-9 Hour_44497_1</v>
      </c>
      <c r="L179" t="s">
        <v>177</v>
      </c>
      <c r="M179" s="22">
        <v>44497</v>
      </c>
      <c r="N179" s="25" t="str">
        <f t="shared" si="2"/>
        <v>HE-18 to HE-21</v>
      </c>
      <c r="O179">
        <v>18</v>
      </c>
      <c r="P179">
        <v>21</v>
      </c>
    </row>
    <row r="180" spans="3:16" x14ac:dyDescent="0.35">
      <c r="C180" s="21"/>
      <c r="D180" s="22"/>
      <c r="K180" s="25" t="str">
        <f>L180&amp;"_"&amp;M180&amp;"_"&amp;COUNTIFS($L$1:$L180, $L180, $M$1:$M180, $M180)</f>
        <v>DO 11-7 Hour_44434_1</v>
      </c>
      <c r="L180" t="s">
        <v>176</v>
      </c>
      <c r="M180" s="22">
        <v>44434</v>
      </c>
      <c r="N180" s="25" t="str">
        <f t="shared" si="2"/>
        <v>HE-18 to HE-19</v>
      </c>
      <c r="O180">
        <v>18</v>
      </c>
      <c r="P180">
        <v>19</v>
      </c>
    </row>
    <row r="181" spans="3:16" x14ac:dyDescent="0.35">
      <c r="C181" s="21"/>
      <c r="D181" s="22"/>
      <c r="K181" s="25" t="str">
        <f>L181&amp;"_"&amp;M181&amp;"_"&amp;COUNTIFS($L$1:$L181, $L181, $M$1:$M181, $M181)</f>
        <v>DO 11-7 Hour_44435_1</v>
      </c>
      <c r="L181" t="s">
        <v>176</v>
      </c>
      <c r="M181" s="22">
        <v>44435</v>
      </c>
      <c r="N181" s="25" t="str">
        <f t="shared" si="2"/>
        <v>HE-18 to HE-19</v>
      </c>
      <c r="O181">
        <v>18</v>
      </c>
      <c r="P181">
        <v>19</v>
      </c>
    </row>
    <row r="182" spans="3:16" x14ac:dyDescent="0.35">
      <c r="C182" s="21"/>
      <c r="D182" s="22"/>
      <c r="K182" s="25" t="str">
        <f>L182&amp;"_"&amp;M182&amp;"_"&amp;COUNTIFS($L$1:$L182, $L182, $M$1:$M182, $M182)</f>
        <v>DO 11-7 Hour_44447_1</v>
      </c>
      <c r="L182" t="s">
        <v>176</v>
      </c>
      <c r="M182" s="22">
        <v>44447</v>
      </c>
      <c r="N182" s="25" t="str">
        <f t="shared" si="2"/>
        <v>HE-18 to HE-19</v>
      </c>
      <c r="O182">
        <v>18</v>
      </c>
      <c r="P182">
        <v>19</v>
      </c>
    </row>
    <row r="183" spans="3:16" x14ac:dyDescent="0.35">
      <c r="C183" s="21"/>
      <c r="D183" s="22"/>
      <c r="K183" s="25" t="str">
        <f>L183&amp;"_"&amp;M183&amp;"_"&amp;COUNTIFS($L$1:$L183, $L183, $M$1:$M183, $M183)</f>
        <v>DO 11-7 Hour_44448_1</v>
      </c>
      <c r="L183" t="s">
        <v>176</v>
      </c>
      <c r="M183" s="22">
        <v>44448</v>
      </c>
      <c r="N183" s="25" t="str">
        <f t="shared" si="2"/>
        <v>HE-18 to HE-19</v>
      </c>
      <c r="O183">
        <v>18</v>
      </c>
      <c r="P183">
        <v>19</v>
      </c>
    </row>
    <row r="184" spans="3:16" x14ac:dyDescent="0.35">
      <c r="C184" s="21"/>
      <c r="D184" s="22"/>
      <c r="K184" s="25" t="str">
        <f>L184&amp;"_"&amp;M184&amp;"_"&amp;COUNTIFS($L$1:$L184, $L184, $M$1:$M184, $M184)</f>
        <v>DO 11-7 Hour_44449_1</v>
      </c>
      <c r="L184" t="s">
        <v>176</v>
      </c>
      <c r="M184" s="22">
        <v>44449</v>
      </c>
      <c r="N184" s="25" t="str">
        <f t="shared" si="2"/>
        <v>HE-17 to HE-19</v>
      </c>
      <c r="O184">
        <v>17</v>
      </c>
      <c r="P184">
        <v>19</v>
      </c>
    </row>
    <row r="185" spans="3:16" x14ac:dyDescent="0.35">
      <c r="C185" s="21"/>
      <c r="D185" s="22"/>
      <c r="K185" s="25" t="str">
        <f>L185&amp;"_"&amp;M185&amp;"_"&amp;COUNTIFS($L$1:$L185, $L185, $M$1:$M185, $M185)</f>
        <v>DO 11-7 Hour_44460_1</v>
      </c>
      <c r="L185" t="s">
        <v>176</v>
      </c>
      <c r="M185" s="22">
        <v>44460</v>
      </c>
      <c r="N185" s="25" t="str">
        <f t="shared" si="2"/>
        <v>HE-17 to HE-19</v>
      </c>
      <c r="O185">
        <v>17</v>
      </c>
      <c r="P185">
        <v>19</v>
      </c>
    </row>
    <row r="186" spans="3:16" x14ac:dyDescent="0.35">
      <c r="C186" s="21"/>
      <c r="D186" s="22"/>
      <c r="K186" s="25" t="str">
        <f>L186&amp;"_"&amp;M186&amp;"_"&amp;COUNTIFS($L$1:$L186, $L186, $M$1:$M186, $M186)</f>
        <v>DO 11-7 Hour_44461_1</v>
      </c>
      <c r="L186" t="s">
        <v>176</v>
      </c>
      <c r="M186" s="22">
        <v>44461</v>
      </c>
      <c r="N186" s="25" t="str">
        <f t="shared" si="2"/>
        <v>HE-18 to HE-19</v>
      </c>
      <c r="O186">
        <v>18</v>
      </c>
      <c r="P186">
        <v>19</v>
      </c>
    </row>
    <row r="187" spans="3:16" x14ac:dyDescent="0.35">
      <c r="C187" s="21"/>
      <c r="D187" s="22"/>
      <c r="K187" s="25" t="str">
        <f>L187&amp;"_"&amp;M187&amp;"_"&amp;COUNTIFS($L$1:$L187, $L187, $M$1:$M187, $M187)</f>
        <v>DO 11-7 Hour_44462_1</v>
      </c>
      <c r="L187" t="s">
        <v>176</v>
      </c>
      <c r="M187" s="22">
        <v>44462</v>
      </c>
      <c r="N187" s="25" t="str">
        <f t="shared" si="2"/>
        <v>HE-18 to HE-19</v>
      </c>
      <c r="O187">
        <v>18</v>
      </c>
      <c r="P187">
        <v>19</v>
      </c>
    </row>
    <row r="188" spans="3:16" x14ac:dyDescent="0.35">
      <c r="C188" s="21"/>
      <c r="D188" s="22"/>
      <c r="K188" s="25" t="str">
        <f>L188&amp;"_"&amp;M188&amp;"_"&amp;COUNTIFS($L$1:$L188, $L188, $M$1:$M188, $M188)</f>
        <v>DO 11-7 Hour_44490_1</v>
      </c>
      <c r="L188" t="s">
        <v>176</v>
      </c>
      <c r="M188" s="22">
        <v>44490</v>
      </c>
      <c r="N188" s="25" t="str">
        <f t="shared" si="2"/>
        <v>HE-18 to HE-19</v>
      </c>
      <c r="O188">
        <v>18</v>
      </c>
      <c r="P188">
        <v>19</v>
      </c>
    </row>
    <row r="189" spans="3:16" x14ac:dyDescent="0.35">
      <c r="C189" s="21"/>
      <c r="D189" s="22"/>
      <c r="K189" s="25" t="str">
        <f>L189&amp;"_"&amp;M189&amp;"_"&amp;COUNTIFS($L$1:$L189, $L189, $M$1:$M189, $M189)</f>
        <v>DO 11-7 Hour_44496_1</v>
      </c>
      <c r="L189" t="s">
        <v>176</v>
      </c>
      <c r="M189" s="22">
        <v>44496</v>
      </c>
      <c r="N189" s="25" t="str">
        <f t="shared" si="2"/>
        <v>HE-18 to HE-19</v>
      </c>
      <c r="O189">
        <v>18</v>
      </c>
      <c r="P189">
        <v>19</v>
      </c>
    </row>
    <row r="190" spans="3:16" x14ac:dyDescent="0.35">
      <c r="C190" s="21"/>
      <c r="D190" s="22"/>
      <c r="K190" s="25" t="str">
        <f>L190&amp;"_"&amp;M190&amp;"_"&amp;COUNTIFS($L$1:$L190, $L190, $M$1:$M190, $M190)</f>
        <v>DO 11-7 Hour_44497_1</v>
      </c>
      <c r="L190" t="s">
        <v>176</v>
      </c>
      <c r="M190" s="22">
        <v>44497</v>
      </c>
      <c r="N190" s="25" t="str">
        <f t="shared" si="2"/>
        <v>HE-18 to HE-19</v>
      </c>
      <c r="O190">
        <v>18</v>
      </c>
      <c r="P190">
        <v>19</v>
      </c>
    </row>
    <row r="191" spans="3:16" x14ac:dyDescent="0.35">
      <c r="C191" s="21"/>
      <c r="D191" s="22"/>
      <c r="K191" s="25" t="str">
        <f>L191&amp;"_"&amp;M191&amp;"_"&amp;COUNTIFS($L$1:$L191, $L191, $M$1:$M191, $M191)</f>
        <v>DO 11-7 Hour_44498_1</v>
      </c>
      <c r="L191" t="s">
        <v>176</v>
      </c>
      <c r="M191" s="22">
        <v>44498</v>
      </c>
      <c r="N191" s="25" t="str">
        <f t="shared" si="2"/>
        <v>HE-18 to HE-19</v>
      </c>
      <c r="O191">
        <v>18</v>
      </c>
      <c r="P191">
        <v>19</v>
      </c>
    </row>
    <row r="192" spans="3:16" x14ac:dyDescent="0.35">
      <c r="C192" s="21"/>
      <c r="D192" s="22"/>
      <c r="K192" s="25" t="str">
        <f>L192&amp;"_"&amp;M192&amp;"_"&amp;COUNTIFS($L$1:$L192, $L192, $M$1:$M192, $M192)</f>
        <v>DO 1-9 Hour_44362_1</v>
      </c>
      <c r="L192" t="s">
        <v>178</v>
      </c>
      <c r="M192" s="22">
        <v>44362</v>
      </c>
      <c r="N192" s="25" t="str">
        <f t="shared" si="2"/>
        <v>HE-19 to HE-20</v>
      </c>
      <c r="O192">
        <v>19</v>
      </c>
      <c r="P192">
        <v>20</v>
      </c>
    </row>
    <row r="193" spans="3:16" x14ac:dyDescent="0.35">
      <c r="C193" s="21"/>
      <c r="K193" s="25" t="str">
        <f>L193&amp;"_"&amp;M193&amp;"_"&amp;COUNTIFS($L$1:$L193, $L193, $M$1:$M193, $M193)</f>
        <v>DO 1-9 Hour_44363_1</v>
      </c>
      <c r="L193" t="s">
        <v>178</v>
      </c>
      <c r="M193" s="22">
        <v>44363</v>
      </c>
      <c r="N193" s="25" t="str">
        <f t="shared" si="2"/>
        <v>HE-19 to HE-20</v>
      </c>
      <c r="O193">
        <v>19</v>
      </c>
      <c r="P193">
        <v>20</v>
      </c>
    </row>
    <row r="194" spans="3:16" x14ac:dyDescent="0.35">
      <c r="C194" s="21"/>
      <c r="K194" s="25" t="str">
        <f>L194&amp;"_"&amp;M194&amp;"_"&amp;COUNTIFS($L$1:$L194, $L194, $M$1:$M194, $M194)</f>
        <v>DO 1-9 Hour_44364_1</v>
      </c>
      <c r="L194" t="s">
        <v>178</v>
      </c>
      <c r="M194" s="22">
        <v>44364</v>
      </c>
      <c r="N194" s="25" t="str">
        <f t="shared" ref="N194:N211" si="3">"HE-"&amp;O194&amp;" to HE-"&amp;P194</f>
        <v>HE-19 to HE-21</v>
      </c>
      <c r="O194">
        <v>19</v>
      </c>
      <c r="P194">
        <v>21</v>
      </c>
    </row>
    <row r="195" spans="3:16" x14ac:dyDescent="0.35">
      <c r="C195" s="21"/>
      <c r="K195" s="25" t="str">
        <f>L195&amp;"_"&amp;M195&amp;"_"&amp;COUNTIFS($L$1:$L195, $L195, $M$1:$M195, $M195)</f>
        <v>DO 1-9 Hour_44375_1</v>
      </c>
      <c r="L195" t="s">
        <v>178</v>
      </c>
      <c r="M195" s="22">
        <v>44375</v>
      </c>
      <c r="N195" s="25" t="str">
        <f t="shared" si="3"/>
        <v>HE-19 to HE-21</v>
      </c>
      <c r="O195">
        <v>19</v>
      </c>
      <c r="P195">
        <v>21</v>
      </c>
    </row>
    <row r="196" spans="3:16" x14ac:dyDescent="0.35">
      <c r="C196" s="21"/>
      <c r="K196" s="25" t="str">
        <f>L196&amp;"_"&amp;M196&amp;"_"&amp;COUNTIFS($L$1:$L196, $L196, $M$1:$M196, $M196)</f>
        <v>DO 1-9 Hour_44376_1</v>
      </c>
      <c r="L196" t="s">
        <v>178</v>
      </c>
      <c r="M196" s="22">
        <v>44376</v>
      </c>
      <c r="N196" s="25" t="str">
        <f t="shared" si="3"/>
        <v>HE-19 to HE-21</v>
      </c>
      <c r="O196">
        <v>19</v>
      </c>
      <c r="P196">
        <v>21</v>
      </c>
    </row>
    <row r="197" spans="3:16" x14ac:dyDescent="0.35">
      <c r="C197" s="21"/>
      <c r="K197" s="25" t="str">
        <f>L197&amp;"_"&amp;M197&amp;"_"&amp;COUNTIFS($L$1:$L197, $L197, $M$1:$M197, $M197)</f>
        <v>DO 1-9 Hour_44386_1</v>
      </c>
      <c r="L197" t="s">
        <v>178</v>
      </c>
      <c r="M197" s="22">
        <v>44386</v>
      </c>
      <c r="N197" s="25" t="str">
        <f t="shared" si="3"/>
        <v>HE-19 to HE-20</v>
      </c>
      <c r="O197">
        <v>19</v>
      </c>
      <c r="P197">
        <v>20</v>
      </c>
    </row>
    <row r="198" spans="3:16" x14ac:dyDescent="0.35">
      <c r="C198" s="21"/>
      <c r="K198" s="25" t="str">
        <f>L198&amp;"_"&amp;M198&amp;"_"&amp;COUNTIFS($L$1:$L198, $L198, $M$1:$M198, $M198)</f>
        <v>DO 1-9 Hour_44389_1</v>
      </c>
      <c r="L198" t="s">
        <v>178</v>
      </c>
      <c r="M198" s="22">
        <v>44389</v>
      </c>
      <c r="N198" s="25" t="str">
        <f t="shared" si="3"/>
        <v>HE-19 to HE-21</v>
      </c>
      <c r="O198">
        <v>19</v>
      </c>
      <c r="P198">
        <v>21</v>
      </c>
    </row>
    <row r="199" spans="3:16" x14ac:dyDescent="0.35">
      <c r="C199" s="21"/>
      <c r="K199" s="25" t="str">
        <f>L199&amp;"_"&amp;M199&amp;"_"&amp;COUNTIFS($L$1:$L199, $L199, $M$1:$M199, $M199)</f>
        <v>DO 1-9 Hour_44396_1</v>
      </c>
      <c r="L199" t="s">
        <v>178</v>
      </c>
      <c r="M199" s="22">
        <v>44396</v>
      </c>
      <c r="N199" s="25" t="str">
        <f t="shared" si="3"/>
        <v>HE-19 to HE-20</v>
      </c>
      <c r="O199">
        <v>19</v>
      </c>
      <c r="P199">
        <v>20</v>
      </c>
    </row>
    <row r="200" spans="3:16" x14ac:dyDescent="0.35">
      <c r="C200" s="21"/>
      <c r="K200" s="25" t="str">
        <f>L200&amp;"_"&amp;M200&amp;"_"&amp;COUNTIFS($L$1:$L200, $L200, $M$1:$M200, $M200)</f>
        <v>DO 1-9 Hour_44405_1</v>
      </c>
      <c r="L200" t="s">
        <v>178</v>
      </c>
      <c r="M200" s="22">
        <v>44405</v>
      </c>
      <c r="N200" s="25" t="str">
        <f t="shared" si="3"/>
        <v>HE-19 to HE-20</v>
      </c>
      <c r="O200">
        <v>19</v>
      </c>
      <c r="P200">
        <v>20</v>
      </c>
    </row>
    <row r="201" spans="3:16" x14ac:dyDescent="0.35">
      <c r="C201" s="21"/>
      <c r="K201" s="25" t="str">
        <f>L201&amp;"_"&amp;M201&amp;"_"&amp;COUNTIFS($L$1:$L201, $L201, $M$1:$M201, $M201)</f>
        <v>DO 1-9 Hour_44407_1</v>
      </c>
      <c r="L201" t="s">
        <v>178</v>
      </c>
      <c r="M201" s="22">
        <v>44407</v>
      </c>
      <c r="N201" s="25" t="str">
        <f t="shared" si="3"/>
        <v>HE-18 to HE-20</v>
      </c>
      <c r="O201">
        <v>18</v>
      </c>
      <c r="P201">
        <v>20</v>
      </c>
    </row>
    <row r="202" spans="3:16" x14ac:dyDescent="0.35">
      <c r="C202" s="21"/>
      <c r="K202" s="25" t="str">
        <f>L202&amp;"_"&amp;M202&amp;"_"&amp;COUNTIFS($L$1:$L202, $L202, $M$1:$M202, $M202)</f>
        <v>DO 1-9 Hour_44434_1</v>
      </c>
      <c r="L202" t="s">
        <v>178</v>
      </c>
      <c r="M202" s="22">
        <v>44434</v>
      </c>
      <c r="N202" s="25" t="str">
        <f t="shared" si="3"/>
        <v>HE-19 to HE-20</v>
      </c>
      <c r="O202">
        <v>19</v>
      </c>
      <c r="P202">
        <v>20</v>
      </c>
    </row>
    <row r="203" spans="3:16" x14ac:dyDescent="0.35">
      <c r="C203" s="22"/>
      <c r="K203" s="25" t="str">
        <f>L203&amp;"_"&amp;M203&amp;"_"&amp;COUNTIFS($L$1:$L203, $L203, $M$1:$M203, $M203)</f>
        <v>DO 1-9 Hour_44435_1</v>
      </c>
      <c r="L203" t="s">
        <v>178</v>
      </c>
      <c r="M203" s="22">
        <v>44435</v>
      </c>
      <c r="N203" s="25" t="str">
        <f t="shared" si="3"/>
        <v>HE-18 to HE-20</v>
      </c>
      <c r="O203">
        <v>18</v>
      </c>
      <c r="P203">
        <v>20</v>
      </c>
    </row>
    <row r="204" spans="3:16" x14ac:dyDescent="0.35">
      <c r="C204" s="22"/>
      <c r="K204" s="25" t="str">
        <f>L204&amp;"_"&amp;M204&amp;"_"&amp;COUNTIFS($L$1:$L204, $L204, $M$1:$M204, $M204)</f>
        <v>DO 1-9 Hour_44447_1</v>
      </c>
      <c r="L204" t="s">
        <v>178</v>
      </c>
      <c r="M204" s="22">
        <v>44447</v>
      </c>
      <c r="N204" s="25" t="str">
        <f t="shared" si="3"/>
        <v>HE-19 to HE-20</v>
      </c>
      <c r="O204">
        <v>19</v>
      </c>
      <c r="P204">
        <v>20</v>
      </c>
    </row>
    <row r="205" spans="3:16" x14ac:dyDescent="0.35">
      <c r="C205" s="22"/>
      <c r="K205" s="25" t="str">
        <f>L205&amp;"_"&amp;M205&amp;"_"&amp;COUNTIFS($L$1:$L205, $L205, $M$1:$M205, $M205)</f>
        <v>DO 1-9 Hour_44448_1</v>
      </c>
      <c r="L205" t="s">
        <v>178</v>
      </c>
      <c r="M205" s="22">
        <v>44448</v>
      </c>
      <c r="N205" s="25" t="str">
        <f t="shared" si="3"/>
        <v>HE-18 to HE-21</v>
      </c>
      <c r="O205">
        <v>18</v>
      </c>
      <c r="P205">
        <v>21</v>
      </c>
    </row>
    <row r="206" spans="3:16" x14ac:dyDescent="0.35">
      <c r="C206" s="22"/>
      <c r="K206" s="25" t="str">
        <f>L206&amp;"_"&amp;M206&amp;"_"&amp;COUNTIFS($L$1:$L206, $L206, $M$1:$M206, $M206)</f>
        <v>DO 1-9 Hour_44449_1</v>
      </c>
      <c r="L206" t="s">
        <v>178</v>
      </c>
      <c r="M206" s="22">
        <v>44449</v>
      </c>
      <c r="N206" s="25" t="str">
        <f t="shared" si="3"/>
        <v>HE-18 to HE-20</v>
      </c>
      <c r="O206">
        <v>18</v>
      </c>
      <c r="P206">
        <v>20</v>
      </c>
    </row>
    <row r="207" spans="3:16" x14ac:dyDescent="0.35">
      <c r="C207" s="22"/>
      <c r="K207" s="25" t="str">
        <f>L207&amp;"_"&amp;M207&amp;"_"&amp;COUNTIFS($L$1:$L207, $L207, $M$1:$M207, $M207)</f>
        <v>DO 1-9 Hour_44460_1</v>
      </c>
      <c r="L207" t="s">
        <v>178</v>
      </c>
      <c r="M207" s="22">
        <v>44460</v>
      </c>
      <c r="N207" s="25" t="str">
        <f t="shared" si="3"/>
        <v>HE-18 to HE-20</v>
      </c>
      <c r="O207">
        <v>18</v>
      </c>
      <c r="P207">
        <v>20</v>
      </c>
    </row>
    <row r="208" spans="3:16" x14ac:dyDescent="0.35">
      <c r="C208" s="22"/>
      <c r="K208" s="25" t="str">
        <f>L208&amp;"_"&amp;M208&amp;"_"&amp;COUNTIFS($L$1:$L208, $L208, $M$1:$M208, $M208)</f>
        <v>DO 1-9 Hour_44461_1</v>
      </c>
      <c r="L208" t="s">
        <v>178</v>
      </c>
      <c r="M208" s="22">
        <v>44461</v>
      </c>
      <c r="N208" s="25" t="str">
        <f t="shared" si="3"/>
        <v>HE-18 to HE-19</v>
      </c>
      <c r="O208">
        <v>18</v>
      </c>
      <c r="P208">
        <v>19</v>
      </c>
    </row>
    <row r="209" spans="3:16" x14ac:dyDescent="0.35">
      <c r="C209" s="22"/>
      <c r="K209" s="25" t="str">
        <f>L209&amp;"_"&amp;M209&amp;"_"&amp;COUNTIFS($L$1:$L209, $L209, $M$1:$M209, $M209)</f>
        <v>DO 1-9 Hour_44488_1</v>
      </c>
      <c r="L209" t="s">
        <v>178</v>
      </c>
      <c r="M209" s="22">
        <v>44488</v>
      </c>
      <c r="N209" s="25" t="str">
        <f t="shared" si="3"/>
        <v>HE-19 to HE-20</v>
      </c>
      <c r="O209">
        <v>19</v>
      </c>
      <c r="P209">
        <v>20</v>
      </c>
    </row>
    <row r="210" spans="3:16" x14ac:dyDescent="0.35">
      <c r="C210" s="22"/>
      <c r="K210" s="25" t="str">
        <f>L210&amp;"_"&amp;M210&amp;"_"&amp;COUNTIFS($L$1:$L210, $L210, $M$1:$M210, $M210)</f>
        <v>DO 1-9 Hour_44497_1</v>
      </c>
      <c r="L210" t="s">
        <v>178</v>
      </c>
      <c r="M210" s="22">
        <v>44497</v>
      </c>
      <c r="N210" s="25" t="str">
        <f t="shared" si="3"/>
        <v>HE-19 to HE-20</v>
      </c>
      <c r="O210">
        <v>19</v>
      </c>
      <c r="P210">
        <v>20</v>
      </c>
    </row>
    <row r="211" spans="3:16" x14ac:dyDescent="0.35">
      <c r="C211" s="22"/>
      <c r="K211" s="25" t="str">
        <f>L211&amp;"_"&amp;M211&amp;"_"&amp;COUNTIFS($L$1:$L211, $L211, $M$1:$M211, $M211)</f>
        <v>DO 1-9 Hour_44498_1</v>
      </c>
      <c r="L211" t="s">
        <v>178</v>
      </c>
      <c r="M211" s="22">
        <v>44498</v>
      </c>
      <c r="N211" s="25" t="str">
        <f t="shared" si="3"/>
        <v>HE-18 to HE-19</v>
      </c>
      <c r="O211">
        <v>18</v>
      </c>
      <c r="P211">
        <v>19</v>
      </c>
    </row>
    <row r="212" spans="3:16" x14ac:dyDescent="0.35">
      <c r="C212" s="22"/>
    </row>
    <row r="213" spans="3:16" x14ac:dyDescent="0.35">
      <c r="C213" s="22"/>
    </row>
    <row r="214" spans="3:16" x14ac:dyDescent="0.35">
      <c r="C214" s="22"/>
    </row>
    <row r="215" spans="3:16" x14ac:dyDescent="0.35">
      <c r="C215" s="22"/>
    </row>
    <row r="216" spans="3:16" x14ac:dyDescent="0.35">
      <c r="C216" s="22"/>
    </row>
    <row r="217" spans="3:16" x14ac:dyDescent="0.35">
      <c r="C217" s="22"/>
    </row>
    <row r="218" spans="3:16" x14ac:dyDescent="0.35">
      <c r="C218" s="22"/>
    </row>
    <row r="219" spans="3:16" x14ac:dyDescent="0.35">
      <c r="C219" s="22"/>
    </row>
    <row r="220" spans="3:16" x14ac:dyDescent="0.35">
      <c r="C220" s="22"/>
    </row>
    <row r="221" spans="3:16" x14ac:dyDescent="0.35">
      <c r="C221" s="22"/>
    </row>
    <row r="222" spans="3:16" x14ac:dyDescent="0.35">
      <c r="C222" s="22"/>
    </row>
    <row r="223" spans="3:16" x14ac:dyDescent="0.35">
      <c r="C223" s="22"/>
    </row>
    <row r="224" spans="3:16" x14ac:dyDescent="0.35">
      <c r="C224" s="22"/>
    </row>
    <row r="225" spans="3:3" x14ac:dyDescent="0.35">
      <c r="C225" s="22"/>
    </row>
    <row r="226" spans="3:3" x14ac:dyDescent="0.35">
      <c r="C226" s="22"/>
    </row>
    <row r="227" spans="3:3" x14ac:dyDescent="0.35">
      <c r="C227" s="22"/>
    </row>
    <row r="228" spans="3:3" x14ac:dyDescent="0.35">
      <c r="C228" s="22"/>
    </row>
    <row r="229" spans="3:3" x14ac:dyDescent="0.35">
      <c r="C229" s="22"/>
    </row>
    <row r="230" spans="3:3" x14ac:dyDescent="0.35">
      <c r="C230" s="22"/>
    </row>
    <row r="231" spans="3:3" x14ac:dyDescent="0.35">
      <c r="C231" s="22"/>
    </row>
    <row r="232" spans="3:3" x14ac:dyDescent="0.35">
      <c r="C232" s="22"/>
    </row>
    <row r="233" spans="3:3" x14ac:dyDescent="0.35">
      <c r="C233" s="22"/>
    </row>
    <row r="234" spans="3:3" x14ac:dyDescent="0.35">
      <c r="C234" s="22"/>
    </row>
    <row r="235" spans="3:3" x14ac:dyDescent="0.35">
      <c r="C235" s="22"/>
    </row>
    <row r="236" spans="3:3" x14ac:dyDescent="0.35">
      <c r="C236" s="22"/>
    </row>
    <row r="237" spans="3:3" x14ac:dyDescent="0.35">
      <c r="C237" s="22"/>
    </row>
    <row r="238" spans="3:3" x14ac:dyDescent="0.35">
      <c r="C238" s="22"/>
    </row>
    <row r="239" spans="3:3" x14ac:dyDescent="0.35">
      <c r="C239" s="22"/>
    </row>
    <row r="240" spans="3:3" x14ac:dyDescent="0.35">
      <c r="C240" s="22"/>
    </row>
    <row r="241" spans="3:3" x14ac:dyDescent="0.35">
      <c r="C241" s="22"/>
    </row>
    <row r="242" spans="3:3" x14ac:dyDescent="0.35">
      <c r="C242" s="22"/>
    </row>
    <row r="243" spans="3:3" x14ac:dyDescent="0.35">
      <c r="C243" s="22"/>
    </row>
    <row r="244" spans="3:3" x14ac:dyDescent="0.35">
      <c r="C244" s="22"/>
    </row>
    <row r="245" spans="3:3" x14ac:dyDescent="0.35">
      <c r="C245" s="22"/>
    </row>
    <row r="246" spans="3:3" x14ac:dyDescent="0.35">
      <c r="C246" s="22"/>
    </row>
    <row r="247" spans="3:3" x14ac:dyDescent="0.35">
      <c r="C247" s="22"/>
    </row>
    <row r="248" spans="3:3" x14ac:dyDescent="0.35">
      <c r="C248" s="22"/>
    </row>
  </sheetData>
  <sortState xmlns:xlrd2="http://schemas.microsoft.com/office/spreadsheetml/2017/richdata2" ref="K2:P248">
    <sortCondition ref="L1:L248"/>
  </sortState>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tabColor theme="1"/>
  </sheetPr>
  <dimension ref="A1:X70"/>
  <sheetViews>
    <sheetView zoomScale="70" zoomScaleNormal="70" workbookViewId="0">
      <selection activeCell="K2" sqref="K2"/>
    </sheetView>
  </sheetViews>
  <sheetFormatPr defaultRowHeight="14.5" x14ac:dyDescent="0.35"/>
  <cols>
    <col min="1" max="1" width="9.26953125" customWidth="1"/>
    <col min="2" max="2" width="25.7265625" bestFit="1" customWidth="1"/>
    <col min="3" max="3" width="4.26953125" bestFit="1" customWidth="1"/>
    <col min="4" max="4" width="23" bestFit="1" customWidth="1"/>
    <col min="5" max="5" width="36" bestFit="1" customWidth="1"/>
    <col min="6" max="6" width="8.7265625" bestFit="1" customWidth="1"/>
    <col min="7" max="7" width="20.54296875" bestFit="1" customWidth="1"/>
    <col min="8" max="8" width="18.81640625" bestFit="1" customWidth="1"/>
    <col min="9" max="9" width="18.81640625" customWidth="1"/>
    <col min="11" max="11" width="21.453125" bestFit="1" customWidth="1"/>
    <col min="12" max="12" width="23.26953125" customWidth="1"/>
  </cols>
  <sheetData>
    <row r="1" spans="1:24" ht="15" thickBot="1" x14ac:dyDescent="0.4">
      <c r="A1" s="25" t="s">
        <v>40</v>
      </c>
      <c r="B1" s="25" t="s">
        <v>41</v>
      </c>
      <c r="C1" s="25" t="s">
        <v>3</v>
      </c>
      <c r="D1" s="25" t="s">
        <v>1</v>
      </c>
      <c r="E1" s="25" t="s">
        <v>4</v>
      </c>
      <c r="F1" s="25" t="s">
        <v>94</v>
      </c>
      <c r="G1" s="25" t="s">
        <v>2</v>
      </c>
      <c r="H1" s="25" t="s">
        <v>89</v>
      </c>
      <c r="I1" s="25" t="s">
        <v>217</v>
      </c>
      <c r="K1" s="25" t="s">
        <v>249</v>
      </c>
      <c r="L1" t="str">
        <f>Lookup_Segment&amp;"_"&amp;L12&amp;"_"&amp;IF(L13="Average Event Day",L13,L13&amp;"_"&amp;L15&amp;"-"&amp;L16)</f>
        <v>All_All Day Ahead and Day Of_Average Event Day</v>
      </c>
      <c r="Q1" t="s">
        <v>157</v>
      </c>
      <c r="R1" t="s">
        <v>158</v>
      </c>
      <c r="S1" t="s">
        <v>159</v>
      </c>
      <c r="T1" t="s">
        <v>160</v>
      </c>
      <c r="U1" t="s">
        <v>161</v>
      </c>
      <c r="V1" t="s">
        <v>217</v>
      </c>
      <c r="W1" t="s">
        <v>162</v>
      </c>
      <c r="X1" t="s">
        <v>198</v>
      </c>
    </row>
    <row r="2" spans="1:24" x14ac:dyDescent="0.35">
      <c r="A2" s="25" t="s">
        <v>101</v>
      </c>
      <c r="B2" s="25" t="s">
        <v>188</v>
      </c>
      <c r="C2" s="25" t="s">
        <v>50</v>
      </c>
      <c r="D2" s="25" t="s">
        <v>50</v>
      </c>
      <c r="E2" s="25" t="s">
        <v>50</v>
      </c>
      <c r="F2" s="25" t="s">
        <v>50</v>
      </c>
      <c r="G2" s="25" t="s">
        <v>50</v>
      </c>
      <c r="H2" s="25" t="s">
        <v>50</v>
      </c>
      <c r="I2" s="25" t="s">
        <v>50</v>
      </c>
      <c r="K2" s="61" t="s">
        <v>198</v>
      </c>
      <c r="L2" s="62" t="str">
        <f>VLOOKUP(L3&amp;L4&amp;L6&amp;L7&amp;L8&amp;L9&amp;L5,$P$1:$X$20,9,FALSE)</f>
        <v>All</v>
      </c>
      <c r="P2" s="59" t="str">
        <f>Q2&amp;R2&amp;S2&amp;T2&amp;U2&amp;V2&amp;W2</f>
        <v>AllCpowerAllAllAllAllAll</v>
      </c>
      <c r="Q2" t="s">
        <v>50</v>
      </c>
      <c r="R2" t="s">
        <v>179</v>
      </c>
      <c r="S2" t="s">
        <v>50</v>
      </c>
      <c r="T2" t="s">
        <v>50</v>
      </c>
      <c r="U2" t="s">
        <v>50</v>
      </c>
      <c r="V2" t="s">
        <v>50</v>
      </c>
      <c r="W2" t="s">
        <v>50</v>
      </c>
      <c r="X2" t="s">
        <v>204</v>
      </c>
    </row>
    <row r="3" spans="1:24" x14ac:dyDescent="0.35">
      <c r="A3" s="25" t="s">
        <v>101</v>
      </c>
      <c r="B3" s="25" t="s">
        <v>187</v>
      </c>
      <c r="D3" s="25" t="s">
        <v>179</v>
      </c>
      <c r="E3" s="25" t="s">
        <v>29</v>
      </c>
      <c r="F3" s="25"/>
      <c r="G3" s="25" t="s">
        <v>87</v>
      </c>
      <c r="H3" s="25" t="s">
        <v>92</v>
      </c>
      <c r="I3" s="25" t="s">
        <v>87</v>
      </c>
      <c r="K3" s="63" t="s">
        <v>42</v>
      </c>
      <c r="L3" s="64" t="str">
        <f>LCA</f>
        <v>All</v>
      </c>
      <c r="P3" s="59" t="str">
        <f t="shared" ref="P3:P20" si="0">Q3&amp;R3&amp;S3&amp;T3&amp;U3&amp;V3&amp;W3</f>
        <v>AllEnersponseAllAllAllAllAll</v>
      </c>
      <c r="Q3" t="s">
        <v>50</v>
      </c>
      <c r="R3" t="s">
        <v>96</v>
      </c>
      <c r="S3" t="s">
        <v>50</v>
      </c>
      <c r="T3" t="s">
        <v>50</v>
      </c>
      <c r="U3" t="s">
        <v>50</v>
      </c>
      <c r="V3" t="s">
        <v>50</v>
      </c>
      <c r="W3" t="s">
        <v>50</v>
      </c>
      <c r="X3" t="s">
        <v>205</v>
      </c>
    </row>
    <row r="4" spans="1:24" x14ac:dyDescent="0.35">
      <c r="B4" s="25" t="s">
        <v>189</v>
      </c>
      <c r="D4" s="25" t="s">
        <v>96</v>
      </c>
      <c r="E4" s="25" t="s">
        <v>33</v>
      </c>
      <c r="F4" s="25"/>
      <c r="G4" s="25" t="s">
        <v>86</v>
      </c>
      <c r="H4" s="25" t="s">
        <v>90</v>
      </c>
      <c r="I4" s="25" t="s">
        <v>86</v>
      </c>
      <c r="K4" s="63" t="s">
        <v>44</v>
      </c>
      <c r="L4" s="64" t="str">
        <f>Aggregator</f>
        <v>All</v>
      </c>
      <c r="P4" s="59" t="str">
        <f t="shared" si="0"/>
        <v>AllIPKeys Power PartnersAllAllAllAllAll</v>
      </c>
      <c r="Q4" t="s">
        <v>50</v>
      </c>
      <c r="R4" t="s">
        <v>166</v>
      </c>
      <c r="S4" t="s">
        <v>50</v>
      </c>
      <c r="T4" t="s">
        <v>50</v>
      </c>
      <c r="U4" t="s">
        <v>50</v>
      </c>
      <c r="V4" t="s">
        <v>50</v>
      </c>
      <c r="W4" t="s">
        <v>50</v>
      </c>
      <c r="X4" t="s">
        <v>206</v>
      </c>
    </row>
    <row r="5" spans="1:24" x14ac:dyDescent="0.35">
      <c r="B5" s="25" t="s">
        <v>177</v>
      </c>
      <c r="D5" s="25" t="s">
        <v>180</v>
      </c>
      <c r="E5" s="25" t="s">
        <v>30</v>
      </c>
      <c r="H5" s="25" t="s">
        <v>91</v>
      </c>
      <c r="I5" s="25"/>
      <c r="K5" s="63" t="s">
        <v>43</v>
      </c>
      <c r="L5" s="64" t="str">
        <f>SASize</f>
        <v>All</v>
      </c>
      <c r="P5" s="59" t="str">
        <f t="shared" si="0"/>
        <v>AllSiemens IndustryAllAllAllAllAll</v>
      </c>
      <c r="Q5" t="s">
        <v>50</v>
      </c>
      <c r="R5" t="s">
        <v>181</v>
      </c>
      <c r="S5" t="s">
        <v>50</v>
      </c>
      <c r="T5" t="s">
        <v>50</v>
      </c>
      <c r="U5" t="s">
        <v>50</v>
      </c>
      <c r="V5" t="s">
        <v>50</v>
      </c>
      <c r="W5" t="s">
        <v>50</v>
      </c>
      <c r="X5" t="s">
        <v>207</v>
      </c>
    </row>
    <row r="6" spans="1:24" x14ac:dyDescent="0.35">
      <c r="B6" s="25" t="s">
        <v>175</v>
      </c>
      <c r="D6" s="25" t="s">
        <v>166</v>
      </c>
      <c r="E6" s="25" t="s">
        <v>32</v>
      </c>
      <c r="K6" s="63" t="s">
        <v>47</v>
      </c>
      <c r="L6" s="64" t="str">
        <f>Industry</f>
        <v>All</v>
      </c>
      <c r="P6" s="59" t="str">
        <f t="shared" si="0"/>
        <v>AllAllAllAllAllAllAll</v>
      </c>
      <c r="Q6" t="s">
        <v>50</v>
      </c>
      <c r="R6" t="s">
        <v>50</v>
      </c>
      <c r="S6" t="s">
        <v>50</v>
      </c>
      <c r="T6" t="s">
        <v>50</v>
      </c>
      <c r="U6" t="s">
        <v>50</v>
      </c>
      <c r="V6" t="s">
        <v>50</v>
      </c>
      <c r="W6" t="s">
        <v>50</v>
      </c>
      <c r="X6" t="s">
        <v>50</v>
      </c>
    </row>
    <row r="7" spans="1:24" x14ac:dyDescent="0.35">
      <c r="B7" s="25" t="s">
        <v>178</v>
      </c>
      <c r="D7" s="25" t="s">
        <v>202</v>
      </c>
      <c r="E7" s="25" t="s">
        <v>31</v>
      </c>
      <c r="K7" s="63" t="s">
        <v>48</v>
      </c>
      <c r="L7" s="64" t="str">
        <f>AutoDR</f>
        <v>All</v>
      </c>
      <c r="P7" s="59" t="str">
        <f t="shared" si="0"/>
        <v>AllAllAllAllAllNoAll</v>
      </c>
      <c r="Q7" t="s">
        <v>50</v>
      </c>
      <c r="R7" t="s">
        <v>50</v>
      </c>
      <c r="S7" t="s">
        <v>50</v>
      </c>
      <c r="T7" t="s">
        <v>50</v>
      </c>
      <c r="U7" t="s">
        <v>50</v>
      </c>
      <c r="V7" t="s">
        <v>86</v>
      </c>
      <c r="W7" t="s">
        <v>50</v>
      </c>
      <c r="X7" t="s">
        <v>242</v>
      </c>
    </row>
    <row r="8" spans="1:24" x14ac:dyDescent="0.35">
      <c r="B8" s="25" t="s">
        <v>176</v>
      </c>
      <c r="D8" s="25" t="s">
        <v>181</v>
      </c>
      <c r="K8" s="63" t="s">
        <v>49</v>
      </c>
      <c r="L8" s="64" t="str">
        <f>DualDR</f>
        <v>All</v>
      </c>
      <c r="P8" s="59" t="str">
        <f t="shared" si="0"/>
        <v>AllAllAllAllAllYesAll</v>
      </c>
      <c r="Q8" t="s">
        <v>50</v>
      </c>
      <c r="R8" t="s">
        <v>50</v>
      </c>
      <c r="S8" t="s">
        <v>50</v>
      </c>
      <c r="T8" t="s">
        <v>50</v>
      </c>
      <c r="U8" t="s">
        <v>50</v>
      </c>
      <c r="V8" t="s">
        <v>87</v>
      </c>
      <c r="W8" t="s">
        <v>50</v>
      </c>
      <c r="X8" t="s">
        <v>243</v>
      </c>
    </row>
    <row r="9" spans="1:24" ht="15" thickBot="1" x14ac:dyDescent="0.4">
      <c r="D9" s="25"/>
      <c r="K9" s="65" t="s">
        <v>217</v>
      </c>
      <c r="L9" s="66" t="str">
        <f>CCA</f>
        <v>All</v>
      </c>
      <c r="P9" s="59" t="str">
        <f t="shared" si="0"/>
        <v>AllAll1. Agriculture, Mining &amp; ConstructionAllAllAllAll</v>
      </c>
      <c r="Q9" t="s">
        <v>50</v>
      </c>
      <c r="R9" t="s">
        <v>50</v>
      </c>
      <c r="S9" t="s">
        <v>29</v>
      </c>
      <c r="T9" t="s">
        <v>50</v>
      </c>
      <c r="U9" t="s">
        <v>50</v>
      </c>
      <c r="V9" t="s">
        <v>50</v>
      </c>
      <c r="W9" t="s">
        <v>50</v>
      </c>
      <c r="X9" t="s">
        <v>208</v>
      </c>
    </row>
    <row r="10" spans="1:24" x14ac:dyDescent="0.35">
      <c r="P10" s="59" t="str">
        <f t="shared" si="0"/>
        <v>AllAll2. ManufacturingAllAllAllAll</v>
      </c>
      <c r="Q10" t="s">
        <v>50</v>
      </c>
      <c r="R10" t="s">
        <v>50</v>
      </c>
      <c r="S10" t="s">
        <v>33</v>
      </c>
      <c r="T10" t="s">
        <v>50</v>
      </c>
      <c r="U10" t="s">
        <v>50</v>
      </c>
      <c r="V10" t="s">
        <v>50</v>
      </c>
      <c r="W10" t="s">
        <v>50</v>
      </c>
      <c r="X10" t="s">
        <v>209</v>
      </c>
    </row>
    <row r="11" spans="1:24" ht="15" thickBot="1" x14ac:dyDescent="0.4">
      <c r="F11" s="17"/>
      <c r="G11" s="17"/>
      <c r="H11" s="17"/>
      <c r="I11" s="17"/>
      <c r="P11" s="59" t="str">
        <f t="shared" si="0"/>
        <v>AllAll3. Wholesale, Transport, other utilitiesAllAllAllAll</v>
      </c>
      <c r="Q11" t="s">
        <v>50</v>
      </c>
      <c r="R11" t="s">
        <v>50</v>
      </c>
      <c r="S11" t="s">
        <v>245</v>
      </c>
      <c r="T11" t="s">
        <v>50</v>
      </c>
      <c r="U11" t="s">
        <v>50</v>
      </c>
      <c r="V11" t="s">
        <v>50</v>
      </c>
      <c r="W11" t="s">
        <v>50</v>
      </c>
      <c r="X11" t="s">
        <v>244</v>
      </c>
    </row>
    <row r="12" spans="1:24" x14ac:dyDescent="0.35">
      <c r="D12" s="17"/>
      <c r="F12" s="17"/>
      <c r="G12" s="17"/>
      <c r="H12" s="17"/>
      <c r="I12" s="17"/>
      <c r="K12" s="67" t="s">
        <v>41</v>
      </c>
      <c r="L12" s="68" t="str">
        <f>Product</f>
        <v>All Day Ahead and Day Of</v>
      </c>
      <c r="P12" s="59" t="str">
        <f t="shared" si="0"/>
        <v>AllAll4. Retail storesAllAllAllAll</v>
      </c>
      <c r="Q12" t="s">
        <v>50</v>
      </c>
      <c r="R12" t="s">
        <v>50</v>
      </c>
      <c r="S12" t="s">
        <v>30</v>
      </c>
      <c r="T12" t="s">
        <v>50</v>
      </c>
      <c r="U12" t="s">
        <v>50</v>
      </c>
      <c r="V12" t="s">
        <v>50</v>
      </c>
      <c r="W12" t="s">
        <v>50</v>
      </c>
      <c r="X12" t="s">
        <v>210</v>
      </c>
    </row>
    <row r="13" spans="1:24" x14ac:dyDescent="0.35">
      <c r="C13" s="17"/>
      <c r="D13" s="17"/>
      <c r="F13" s="17"/>
      <c r="G13" s="17"/>
      <c r="H13" s="17"/>
      <c r="I13" s="17"/>
      <c r="K13" s="63" t="s">
        <v>250</v>
      </c>
      <c r="L13" s="64" t="str">
        <f>Date</f>
        <v>Average Event Day</v>
      </c>
      <c r="P13" s="59" t="str">
        <f t="shared" si="0"/>
        <v>AllAll5. Offices, Hotels, Finance, ServicesAllAllAllAll</v>
      </c>
      <c r="Q13" t="s">
        <v>50</v>
      </c>
      <c r="R13" t="s">
        <v>50</v>
      </c>
      <c r="S13" t="s">
        <v>32</v>
      </c>
      <c r="T13" t="s">
        <v>50</v>
      </c>
      <c r="U13" t="s">
        <v>50</v>
      </c>
      <c r="V13" t="s">
        <v>50</v>
      </c>
      <c r="W13" t="s">
        <v>50</v>
      </c>
      <c r="X13" t="s">
        <v>211</v>
      </c>
    </row>
    <row r="14" spans="1:24" x14ac:dyDescent="0.35">
      <c r="C14" s="17"/>
      <c r="D14" s="17"/>
      <c r="F14" s="17"/>
      <c r="G14" s="17"/>
      <c r="H14" s="17"/>
      <c r="I14" s="17"/>
      <c r="K14" s="63" t="s">
        <v>251</v>
      </c>
      <c r="L14" s="64" t="str">
        <f>EventWindow</f>
        <v>HE-19 to HE-19</v>
      </c>
      <c r="P14" s="59" t="str">
        <f t="shared" si="0"/>
        <v>AllAll6. SchoolsAllAllAllAll</v>
      </c>
      <c r="Q14" t="s">
        <v>50</v>
      </c>
      <c r="R14" t="s">
        <v>50</v>
      </c>
      <c r="S14" t="s">
        <v>247</v>
      </c>
      <c r="T14" t="s">
        <v>50</v>
      </c>
      <c r="U14" t="s">
        <v>50</v>
      </c>
      <c r="V14" t="s">
        <v>50</v>
      </c>
      <c r="W14" t="s">
        <v>50</v>
      </c>
      <c r="X14" t="s">
        <v>246</v>
      </c>
    </row>
    <row r="15" spans="1:24" x14ac:dyDescent="0.35">
      <c r="C15" s="17"/>
      <c r="D15" s="17"/>
      <c r="F15" s="17"/>
      <c r="G15" s="17"/>
      <c r="H15" s="17"/>
      <c r="I15" s="17"/>
      <c r="K15" s="63" t="s">
        <v>252</v>
      </c>
      <c r="L15" s="64" t="str">
        <f>IF(LEFT(L14,1)="C",L14,MID(L14,4,2))</f>
        <v>19</v>
      </c>
      <c r="P15" s="59" t="str">
        <f t="shared" si="0"/>
        <v>AllAll7. Institutional/GovernmentAllAllAllAll</v>
      </c>
      <c r="Q15" t="s">
        <v>50</v>
      </c>
      <c r="R15" t="s">
        <v>50</v>
      </c>
      <c r="S15" t="s">
        <v>31</v>
      </c>
      <c r="T15" t="s">
        <v>50</v>
      </c>
      <c r="U15" t="s">
        <v>50</v>
      </c>
      <c r="V15" t="s">
        <v>50</v>
      </c>
      <c r="W15" t="s">
        <v>50</v>
      </c>
      <c r="X15" t="s">
        <v>212</v>
      </c>
    </row>
    <row r="16" spans="1:24" ht="15" thickBot="1" x14ac:dyDescent="0.4">
      <c r="C16" s="17"/>
      <c r="D16" s="17"/>
      <c r="F16" s="17"/>
      <c r="G16" s="17"/>
      <c r="H16" s="17"/>
      <c r="I16" s="17"/>
      <c r="K16" s="65" t="s">
        <v>253</v>
      </c>
      <c r="L16" s="66" t="str">
        <f>IF(LEFT(L14,1)="C","",RIGHT(L14,2))</f>
        <v>19</v>
      </c>
      <c r="P16" s="59" t="str">
        <f t="shared" si="0"/>
        <v>AllAllAllAllNoAllAll</v>
      </c>
      <c r="Q16" t="s">
        <v>50</v>
      </c>
      <c r="R16" t="s">
        <v>50</v>
      </c>
      <c r="S16" t="s">
        <v>50</v>
      </c>
      <c r="T16" t="s">
        <v>50</v>
      </c>
      <c r="U16" t="s">
        <v>86</v>
      </c>
      <c r="V16" t="s">
        <v>50</v>
      </c>
      <c r="W16" t="s">
        <v>50</v>
      </c>
      <c r="X16" t="s">
        <v>190</v>
      </c>
    </row>
    <row r="17" spans="3:24" x14ac:dyDescent="0.35">
      <c r="C17" s="17"/>
      <c r="D17" s="18"/>
      <c r="F17" s="17"/>
      <c r="G17" s="17"/>
      <c r="H17" s="17"/>
      <c r="I17" s="17"/>
      <c r="K17" s="51"/>
      <c r="P17" s="59" t="str">
        <f t="shared" si="0"/>
        <v>AllAllAllAllYesAllAll</v>
      </c>
      <c r="Q17" t="s">
        <v>50</v>
      </c>
      <c r="R17" t="s">
        <v>50</v>
      </c>
      <c r="S17" t="s">
        <v>50</v>
      </c>
      <c r="T17" t="s">
        <v>50</v>
      </c>
      <c r="U17" t="s">
        <v>87</v>
      </c>
      <c r="V17" t="s">
        <v>50</v>
      </c>
      <c r="W17" t="s">
        <v>50</v>
      </c>
      <c r="X17" t="s">
        <v>191</v>
      </c>
    </row>
    <row r="18" spans="3:24" x14ac:dyDescent="0.35">
      <c r="C18" s="17"/>
      <c r="D18" s="18"/>
      <c r="E18" s="17"/>
      <c r="F18" s="17"/>
      <c r="G18" s="17"/>
      <c r="H18" s="17"/>
      <c r="I18" s="17"/>
      <c r="P18" s="59" t="str">
        <f t="shared" si="0"/>
        <v>AllAllAllAllAllAll20 to 199.99 kW</v>
      </c>
      <c r="Q18" t="s">
        <v>50</v>
      </c>
      <c r="R18" t="s">
        <v>50</v>
      </c>
      <c r="S18" t="s">
        <v>50</v>
      </c>
      <c r="T18" t="s">
        <v>50</v>
      </c>
      <c r="U18" t="s">
        <v>50</v>
      </c>
      <c r="V18" t="s">
        <v>50</v>
      </c>
      <c r="W18" t="s">
        <v>90</v>
      </c>
      <c r="X18" t="s">
        <v>213</v>
      </c>
    </row>
    <row r="19" spans="3:24" x14ac:dyDescent="0.35">
      <c r="C19" s="17"/>
      <c r="D19" s="18"/>
      <c r="E19" s="17"/>
      <c r="F19" s="17"/>
      <c r="G19" s="17"/>
      <c r="H19" s="17"/>
      <c r="I19" s="17"/>
      <c r="P19" s="59" t="str">
        <f t="shared" si="0"/>
        <v>AllAllAllAllAllAll200 kW and above</v>
      </c>
      <c r="Q19" t="s">
        <v>50</v>
      </c>
      <c r="R19" t="s">
        <v>50</v>
      </c>
      <c r="S19" t="s">
        <v>50</v>
      </c>
      <c r="T19" t="s">
        <v>50</v>
      </c>
      <c r="U19" t="s">
        <v>50</v>
      </c>
      <c r="V19" t="s">
        <v>50</v>
      </c>
      <c r="W19" t="s">
        <v>91</v>
      </c>
      <c r="X19" t="s">
        <v>214</v>
      </c>
    </row>
    <row r="20" spans="3:24" x14ac:dyDescent="0.35">
      <c r="C20" s="17"/>
      <c r="D20" s="18"/>
      <c r="E20" s="17"/>
      <c r="F20" s="17"/>
      <c r="G20" s="17"/>
      <c r="H20" s="17"/>
      <c r="I20" s="17"/>
      <c r="P20" s="59" t="str">
        <f t="shared" si="0"/>
        <v>AllAllAllAllAllAllBelow 20 kW</v>
      </c>
      <c r="Q20" t="s">
        <v>50</v>
      </c>
      <c r="R20" t="s">
        <v>50</v>
      </c>
      <c r="S20" t="s">
        <v>50</v>
      </c>
      <c r="T20" t="s">
        <v>50</v>
      </c>
      <c r="U20" t="s">
        <v>50</v>
      </c>
      <c r="V20" t="s">
        <v>50</v>
      </c>
      <c r="W20" t="s">
        <v>92</v>
      </c>
      <c r="X20" t="s">
        <v>215</v>
      </c>
    </row>
    <row r="21" spans="3:24" x14ac:dyDescent="0.35">
      <c r="C21" s="17"/>
      <c r="D21" s="17"/>
      <c r="E21" s="17"/>
      <c r="F21" s="17"/>
      <c r="G21" s="17"/>
      <c r="H21" s="17"/>
      <c r="I21" s="17"/>
    </row>
    <row r="22" spans="3:24" x14ac:dyDescent="0.35">
      <c r="C22" s="17"/>
      <c r="D22" s="17"/>
      <c r="E22" s="17"/>
      <c r="F22" s="17"/>
      <c r="G22" s="17"/>
      <c r="H22" s="17"/>
      <c r="I22" s="17"/>
    </row>
    <row r="23" spans="3:24" x14ac:dyDescent="0.35">
      <c r="C23" s="17"/>
      <c r="D23" s="17"/>
      <c r="E23" s="17"/>
      <c r="F23" s="17"/>
      <c r="G23" s="17"/>
      <c r="H23" s="17"/>
      <c r="I23" s="17"/>
    </row>
    <row r="24" spans="3:24" x14ac:dyDescent="0.35">
      <c r="C24" s="17"/>
      <c r="D24" s="17"/>
      <c r="E24" s="17"/>
      <c r="F24" s="17"/>
      <c r="G24" s="17"/>
      <c r="H24" s="17"/>
      <c r="I24" s="17"/>
    </row>
    <row r="25" spans="3:24" x14ac:dyDescent="0.35">
      <c r="C25" s="17"/>
      <c r="D25" s="17"/>
      <c r="E25" s="17"/>
      <c r="F25" s="17"/>
      <c r="G25" s="17"/>
      <c r="H25" s="17"/>
      <c r="I25" s="17"/>
    </row>
    <row r="26" spans="3:24" x14ac:dyDescent="0.35">
      <c r="C26" s="17"/>
      <c r="F26" s="17"/>
      <c r="G26" s="17"/>
      <c r="H26" s="17"/>
      <c r="I26" s="17"/>
    </row>
    <row r="60" spans="3:3" x14ac:dyDescent="0.35">
      <c r="C60" s="9"/>
    </row>
    <row r="61" spans="3:3" x14ac:dyDescent="0.35">
      <c r="C61" s="9"/>
    </row>
    <row r="62" spans="3:3" x14ac:dyDescent="0.35">
      <c r="C62" s="9"/>
    </row>
    <row r="63" spans="3:3" x14ac:dyDescent="0.35">
      <c r="C63" s="9"/>
    </row>
    <row r="64" spans="3:3" x14ac:dyDescent="0.35">
      <c r="C64" s="9"/>
    </row>
    <row r="65" spans="3:3" x14ac:dyDescent="0.35">
      <c r="C65" s="9"/>
    </row>
    <row r="66" spans="3:3" x14ac:dyDescent="0.35">
      <c r="C66" s="9"/>
    </row>
    <row r="67" spans="3:3" x14ac:dyDescent="0.35">
      <c r="C67" s="9"/>
    </row>
    <row r="68" spans="3:3" x14ac:dyDescent="0.35">
      <c r="C68" s="9"/>
    </row>
    <row r="69" spans="3:3" x14ac:dyDescent="0.35">
      <c r="C69" s="9"/>
    </row>
    <row r="70" spans="3:3" x14ac:dyDescent="0.35">
      <c r="C70" s="9"/>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filterMode="1">
    <tabColor theme="1"/>
  </sheetPr>
  <dimension ref="A1:DS2077"/>
  <sheetViews>
    <sheetView zoomScale="70" zoomScaleNormal="70" workbookViewId="0">
      <pane xSplit="15" ySplit="1" topLeftCell="P2" activePane="bottomRight" state="frozen"/>
      <selection activeCell="K2" sqref="K2"/>
      <selection pane="topRight" activeCell="K2" sqref="K2"/>
      <selection pane="bottomLeft" activeCell="K2" sqref="K2"/>
      <selection pane="bottomRight" activeCell="K2" sqref="K2"/>
    </sheetView>
  </sheetViews>
  <sheetFormatPr defaultRowHeight="14.5" x14ac:dyDescent="0.35"/>
  <cols>
    <col min="1" max="1" width="42.81640625" bestFit="1" customWidth="1"/>
    <col min="2" max="2" width="12" bestFit="1" customWidth="1"/>
    <col min="3" max="3" width="36" bestFit="1" customWidth="1"/>
    <col min="4" max="4" width="5.453125" bestFit="1" customWidth="1"/>
    <col min="5" max="5" width="23" bestFit="1" customWidth="1"/>
    <col min="6" max="6" width="36" bestFit="1" customWidth="1"/>
    <col min="7" max="7" width="8.7265625" bestFit="1" customWidth="1"/>
    <col min="8" max="8" width="9.54296875" bestFit="1" customWidth="1"/>
    <col min="9" max="9" width="9.54296875" customWidth="1"/>
    <col min="10" max="10" width="18.81640625" bestFit="1" customWidth="1"/>
    <col min="11" max="11" width="25.7265625" bestFit="1" customWidth="1"/>
    <col min="12" max="12" width="11.54296875" style="21" bestFit="1" customWidth="1"/>
    <col min="13" max="13" width="9.1796875" style="27" bestFit="1" customWidth="1"/>
    <col min="14" max="14" width="8.7265625" bestFit="1" customWidth="1"/>
    <col min="15" max="16" width="11.1796875" bestFit="1" customWidth="1"/>
    <col min="17" max="17" width="12" bestFit="1" customWidth="1"/>
    <col min="18" max="18" width="7.453125" bestFit="1" customWidth="1"/>
    <col min="19" max="19" width="12.81640625" bestFit="1" customWidth="1"/>
    <col min="20" max="20" width="10.54296875" bestFit="1" customWidth="1"/>
    <col min="21" max="23" width="12.453125" bestFit="1" customWidth="1"/>
    <col min="24" max="32" width="11.1796875" bestFit="1" customWidth="1"/>
    <col min="33" max="34" width="12.453125" bestFit="1" customWidth="1"/>
    <col min="35" max="37" width="11.1796875" bestFit="1" customWidth="1"/>
    <col min="38" max="42" width="12.453125" bestFit="1" customWidth="1"/>
    <col min="43" max="45" width="11.1796875" bestFit="1" customWidth="1"/>
    <col min="46" max="69" width="10" bestFit="1" customWidth="1"/>
    <col min="70" max="70" width="12.453125" bestFit="1" customWidth="1"/>
    <col min="71" max="71" width="13.453125" bestFit="1" customWidth="1"/>
    <col min="72" max="73" width="12.453125" bestFit="1" customWidth="1"/>
    <col min="74" max="77" width="13.453125" bestFit="1" customWidth="1"/>
    <col min="78" max="78" width="12.453125" bestFit="1" customWidth="1"/>
    <col min="79" max="81" width="13.453125" bestFit="1" customWidth="1"/>
    <col min="82" max="83" width="12.453125" bestFit="1" customWidth="1"/>
    <col min="84" max="84" width="13.453125" bestFit="1" customWidth="1"/>
    <col min="85" max="85" width="12.453125" bestFit="1" customWidth="1"/>
    <col min="86" max="90" width="13.453125" bestFit="1" customWidth="1"/>
    <col min="91" max="91" width="12.453125" bestFit="1" customWidth="1"/>
    <col min="92" max="92" width="12.1796875" bestFit="1" customWidth="1"/>
    <col min="93" max="93" width="13.453125" bestFit="1" customWidth="1"/>
    <col min="94" max="117" width="12.453125" bestFit="1" customWidth="1"/>
    <col min="118" max="118" width="13.7265625" bestFit="1" customWidth="1"/>
    <col min="119" max="122" width="12.26953125" bestFit="1" customWidth="1"/>
    <col min="123" max="123" width="15" customWidth="1"/>
  </cols>
  <sheetData>
    <row r="1" spans="1:119" x14ac:dyDescent="0.35">
      <c r="A1" t="s">
        <v>98</v>
      </c>
      <c r="B1" t="s">
        <v>197</v>
      </c>
      <c r="C1" t="s">
        <v>198</v>
      </c>
      <c r="D1" t="s">
        <v>157</v>
      </c>
      <c r="E1" t="s">
        <v>158</v>
      </c>
      <c r="F1" t="s">
        <v>159</v>
      </c>
      <c r="G1" t="s">
        <v>160</v>
      </c>
      <c r="H1" t="s">
        <v>161</v>
      </c>
      <c r="I1" t="s">
        <v>217</v>
      </c>
      <c r="J1" t="s">
        <v>162</v>
      </c>
      <c r="K1" t="s">
        <v>41</v>
      </c>
      <c r="L1" s="21" t="s">
        <v>163</v>
      </c>
      <c r="M1" s="27" t="s">
        <v>173</v>
      </c>
      <c r="N1" t="s">
        <v>174</v>
      </c>
      <c r="O1" t="s">
        <v>164</v>
      </c>
      <c r="P1" t="s">
        <v>203</v>
      </c>
      <c r="Q1" t="s">
        <v>199</v>
      </c>
      <c r="R1" t="s">
        <v>153</v>
      </c>
      <c r="S1" t="s">
        <v>165</v>
      </c>
      <c r="T1" t="s">
        <v>154</v>
      </c>
      <c r="U1" t="s">
        <v>152</v>
      </c>
      <c r="V1" t="s">
        <v>5</v>
      </c>
      <c r="W1" t="s">
        <v>6</v>
      </c>
      <c r="X1" t="s">
        <v>7</v>
      </c>
      <c r="Y1" t="s">
        <v>8</v>
      </c>
      <c r="Z1" t="s">
        <v>9</v>
      </c>
      <c r="AA1" t="s">
        <v>10</v>
      </c>
      <c r="AB1" t="s">
        <v>11</v>
      </c>
      <c r="AC1" t="s">
        <v>12</v>
      </c>
      <c r="AD1" t="s">
        <v>13</v>
      </c>
      <c r="AE1" t="s">
        <v>14</v>
      </c>
      <c r="AF1" t="s">
        <v>15</v>
      </c>
      <c r="AG1" t="s">
        <v>16</v>
      </c>
      <c r="AH1" t="s">
        <v>17</v>
      </c>
      <c r="AI1" t="s">
        <v>18</v>
      </c>
      <c r="AJ1" t="s">
        <v>19</v>
      </c>
      <c r="AK1" t="s">
        <v>20</v>
      </c>
      <c r="AL1" t="s">
        <v>21</v>
      </c>
      <c r="AM1" t="s">
        <v>22</v>
      </c>
      <c r="AN1" t="s">
        <v>23</v>
      </c>
      <c r="AO1" t="s">
        <v>24</v>
      </c>
      <c r="AP1" t="s">
        <v>25</v>
      </c>
      <c r="AQ1" t="s">
        <v>26</v>
      </c>
      <c r="AR1" t="s">
        <v>27</v>
      </c>
      <c r="AS1" t="s">
        <v>28</v>
      </c>
      <c r="AT1" t="s">
        <v>62</v>
      </c>
      <c r="AU1" t="s">
        <v>63</v>
      </c>
      <c r="AV1" t="s">
        <v>64</v>
      </c>
      <c r="AW1" t="s">
        <v>65</v>
      </c>
      <c r="AX1" t="s">
        <v>66</v>
      </c>
      <c r="AY1" t="s">
        <v>67</v>
      </c>
      <c r="AZ1" t="s">
        <v>68</v>
      </c>
      <c r="BA1" t="s">
        <v>69</v>
      </c>
      <c r="BB1" t="s">
        <v>70</v>
      </c>
      <c r="BC1" t="s">
        <v>71</v>
      </c>
      <c r="BD1" t="s">
        <v>72</v>
      </c>
      <c r="BE1" t="s">
        <v>73</v>
      </c>
      <c r="BF1" t="s">
        <v>74</v>
      </c>
      <c r="BG1" t="s">
        <v>75</v>
      </c>
      <c r="BH1" t="s">
        <v>76</v>
      </c>
      <c r="BI1" t="s">
        <v>77</v>
      </c>
      <c r="BJ1" t="s">
        <v>78</v>
      </c>
      <c r="BK1" t="s">
        <v>79</v>
      </c>
      <c r="BL1" t="s">
        <v>80</v>
      </c>
      <c r="BM1" t="s">
        <v>81</v>
      </c>
      <c r="BN1" t="s">
        <v>82</v>
      </c>
      <c r="BO1" t="s">
        <v>83</v>
      </c>
      <c r="BP1" t="s">
        <v>84</v>
      </c>
      <c r="BQ1" t="s">
        <v>85</v>
      </c>
      <c r="BR1" t="s">
        <v>104</v>
      </c>
      <c r="BS1" t="s">
        <v>105</v>
      </c>
      <c r="BT1" t="s">
        <v>106</v>
      </c>
      <c r="BU1" t="s">
        <v>107</v>
      </c>
      <c r="BV1" t="s">
        <v>108</v>
      </c>
      <c r="BW1" t="s">
        <v>109</v>
      </c>
      <c r="BX1" t="s">
        <v>110</v>
      </c>
      <c r="BY1" t="s">
        <v>111</v>
      </c>
      <c r="BZ1" t="s">
        <v>112</v>
      </c>
      <c r="CA1" t="s">
        <v>113</v>
      </c>
      <c r="CB1" t="s">
        <v>114</v>
      </c>
      <c r="CC1" t="s">
        <v>115</v>
      </c>
      <c r="CD1" t="s">
        <v>116</v>
      </c>
      <c r="CE1" t="s">
        <v>117</v>
      </c>
      <c r="CF1" t="s">
        <v>118</v>
      </c>
      <c r="CG1" t="s">
        <v>119</v>
      </c>
      <c r="CH1" t="s">
        <v>120</v>
      </c>
      <c r="CI1" t="s">
        <v>121</v>
      </c>
      <c r="CJ1" t="s">
        <v>122</v>
      </c>
      <c r="CK1" t="s">
        <v>123</v>
      </c>
      <c r="CL1" t="s">
        <v>124</v>
      </c>
      <c r="CM1" t="s">
        <v>125</v>
      </c>
      <c r="CN1" t="s">
        <v>126</v>
      </c>
      <c r="CO1" t="s">
        <v>127</v>
      </c>
      <c r="CP1" t="s">
        <v>128</v>
      </c>
      <c r="CQ1" t="s">
        <v>129</v>
      </c>
      <c r="CR1" t="s">
        <v>130</v>
      </c>
      <c r="CS1" t="s">
        <v>131</v>
      </c>
      <c r="CT1" t="s">
        <v>132</v>
      </c>
      <c r="CU1" t="s">
        <v>133</v>
      </c>
      <c r="CV1" t="s">
        <v>134</v>
      </c>
      <c r="CW1" t="s">
        <v>135</v>
      </c>
      <c r="CX1" t="s">
        <v>136</v>
      </c>
      <c r="CY1" t="s">
        <v>137</v>
      </c>
      <c r="CZ1" t="s">
        <v>138</v>
      </c>
      <c r="DA1" t="s">
        <v>139</v>
      </c>
      <c r="DB1" t="s">
        <v>140</v>
      </c>
      <c r="DC1" t="s">
        <v>141</v>
      </c>
      <c r="DD1" t="s">
        <v>142</v>
      </c>
      <c r="DE1" t="s">
        <v>143</v>
      </c>
      <c r="DF1" t="s">
        <v>144</v>
      </c>
      <c r="DG1" t="s">
        <v>145</v>
      </c>
      <c r="DH1" t="s">
        <v>146</v>
      </c>
      <c r="DI1" t="s">
        <v>147</v>
      </c>
      <c r="DJ1" t="s">
        <v>148</v>
      </c>
      <c r="DK1" t="s">
        <v>149</v>
      </c>
      <c r="DL1" t="s">
        <v>150</v>
      </c>
      <c r="DM1" t="s">
        <v>151</v>
      </c>
      <c r="DN1" t="s">
        <v>200</v>
      </c>
      <c r="DO1" t="s">
        <v>201</v>
      </c>
    </row>
    <row r="2" spans="1:119" hidden="1" x14ac:dyDescent="0.35">
      <c r="A2" t="str">
        <f>C2&amp;"_"&amp;K2&amp;"_"&amp;IF(L2="","Average Event Day",L2&amp;"_"&amp;M2&amp;"-"&amp;N2)</f>
        <v>Segment_Product_date_he_start-he_end</v>
      </c>
      <c r="B2" t="s">
        <v>197</v>
      </c>
      <c r="C2" t="s">
        <v>198</v>
      </c>
      <c r="D2" t="s">
        <v>157</v>
      </c>
      <c r="E2" t="s">
        <v>158</v>
      </c>
      <c r="F2" t="s">
        <v>159</v>
      </c>
      <c r="G2" t="s">
        <v>160</v>
      </c>
      <c r="H2" t="s">
        <v>161</v>
      </c>
      <c r="I2" t="s">
        <v>217</v>
      </c>
      <c r="J2" t="s">
        <v>162</v>
      </c>
      <c r="K2" t="s">
        <v>41</v>
      </c>
      <c r="L2" t="s">
        <v>163</v>
      </c>
      <c r="M2" t="s">
        <v>173</v>
      </c>
      <c r="N2" t="s">
        <v>174</v>
      </c>
      <c r="O2" t="s">
        <v>164</v>
      </c>
      <c r="P2" t="s">
        <v>203</v>
      </c>
      <c r="Q2" t="s">
        <v>199</v>
      </c>
      <c r="R2" t="s">
        <v>153</v>
      </c>
      <c r="S2" t="s">
        <v>165</v>
      </c>
      <c r="T2" t="s">
        <v>154</v>
      </c>
      <c r="U2" t="s">
        <v>152</v>
      </c>
      <c r="V2" t="s">
        <v>218</v>
      </c>
      <c r="W2" t="s">
        <v>219</v>
      </c>
      <c r="X2" t="s">
        <v>220</v>
      </c>
      <c r="Y2" t="s">
        <v>221</v>
      </c>
      <c r="Z2" t="s">
        <v>222</v>
      </c>
      <c r="AA2" t="s">
        <v>223</v>
      </c>
      <c r="AB2" t="s">
        <v>224</v>
      </c>
      <c r="AC2" t="s">
        <v>225</v>
      </c>
      <c r="AD2" t="s">
        <v>226</v>
      </c>
      <c r="AE2" t="s">
        <v>227</v>
      </c>
      <c r="AF2" t="s">
        <v>228</v>
      </c>
      <c r="AG2" t="s">
        <v>229</v>
      </c>
      <c r="AH2" t="s">
        <v>230</v>
      </c>
      <c r="AI2" t="s">
        <v>231</v>
      </c>
      <c r="AJ2" t="s">
        <v>232</v>
      </c>
      <c r="AK2" t="s">
        <v>233</v>
      </c>
      <c r="AL2" t="s">
        <v>234</v>
      </c>
      <c r="AM2" t="s">
        <v>235</v>
      </c>
      <c r="AN2" t="s">
        <v>236</v>
      </c>
      <c r="AO2" t="s">
        <v>237</v>
      </c>
      <c r="AP2" t="s">
        <v>238</v>
      </c>
      <c r="AQ2" t="s">
        <v>239</v>
      </c>
      <c r="AR2" t="s">
        <v>240</v>
      </c>
      <c r="AS2" t="s">
        <v>241</v>
      </c>
      <c r="AT2" t="s">
        <v>62</v>
      </c>
      <c r="AU2" t="s">
        <v>63</v>
      </c>
      <c r="AV2" t="s">
        <v>64</v>
      </c>
      <c r="AW2" t="s">
        <v>65</v>
      </c>
      <c r="AX2" t="s">
        <v>66</v>
      </c>
      <c r="AY2" t="s">
        <v>67</v>
      </c>
      <c r="AZ2" t="s">
        <v>68</v>
      </c>
      <c r="BA2" t="s">
        <v>69</v>
      </c>
      <c r="BB2" t="s">
        <v>70</v>
      </c>
      <c r="BC2" t="s">
        <v>71</v>
      </c>
      <c r="BD2" t="s">
        <v>72</v>
      </c>
      <c r="BE2" t="s">
        <v>73</v>
      </c>
      <c r="BF2" t="s">
        <v>74</v>
      </c>
      <c r="BG2" t="s">
        <v>75</v>
      </c>
      <c r="BH2" t="s">
        <v>76</v>
      </c>
      <c r="BI2" t="s">
        <v>77</v>
      </c>
      <c r="BJ2" t="s">
        <v>78</v>
      </c>
      <c r="BK2" t="s">
        <v>79</v>
      </c>
      <c r="BL2" t="s">
        <v>80</v>
      </c>
      <c r="BM2" t="s">
        <v>81</v>
      </c>
      <c r="BN2" t="s">
        <v>82</v>
      </c>
      <c r="BO2" t="s">
        <v>83</v>
      </c>
      <c r="BP2" t="s">
        <v>84</v>
      </c>
      <c r="BQ2" t="s">
        <v>85</v>
      </c>
      <c r="BR2" t="s">
        <v>104</v>
      </c>
      <c r="BS2" t="s">
        <v>105</v>
      </c>
      <c r="BT2" t="s">
        <v>106</v>
      </c>
      <c r="BU2" t="s">
        <v>107</v>
      </c>
      <c r="BV2" t="s">
        <v>108</v>
      </c>
      <c r="BW2" t="s">
        <v>109</v>
      </c>
      <c r="BX2" t="s">
        <v>110</v>
      </c>
      <c r="BY2" t="s">
        <v>111</v>
      </c>
      <c r="BZ2" t="s">
        <v>112</v>
      </c>
      <c r="CA2" t="s">
        <v>113</v>
      </c>
      <c r="CB2" t="s">
        <v>114</v>
      </c>
      <c r="CC2" t="s">
        <v>115</v>
      </c>
      <c r="CD2" t="s">
        <v>116</v>
      </c>
      <c r="CE2" t="s">
        <v>117</v>
      </c>
      <c r="CF2" t="s">
        <v>118</v>
      </c>
      <c r="CG2" t="s">
        <v>119</v>
      </c>
      <c r="CH2" t="s">
        <v>120</v>
      </c>
      <c r="CI2" t="s">
        <v>121</v>
      </c>
      <c r="CJ2" t="s">
        <v>122</v>
      </c>
      <c r="CK2" t="s">
        <v>123</v>
      </c>
      <c r="CL2" t="s">
        <v>124</v>
      </c>
      <c r="CM2" t="s">
        <v>125</v>
      </c>
      <c r="CN2" t="s">
        <v>126</v>
      </c>
      <c r="CO2" t="s">
        <v>127</v>
      </c>
      <c r="CP2" t="s">
        <v>128</v>
      </c>
      <c r="CQ2" t="s">
        <v>129</v>
      </c>
      <c r="CR2" t="s">
        <v>130</v>
      </c>
      <c r="CS2" t="s">
        <v>131</v>
      </c>
      <c r="CT2" t="s">
        <v>132</v>
      </c>
      <c r="CU2" t="s">
        <v>133</v>
      </c>
      <c r="CV2" t="s">
        <v>134</v>
      </c>
      <c r="CW2" t="s">
        <v>135</v>
      </c>
      <c r="CX2" t="s">
        <v>136</v>
      </c>
      <c r="CY2" t="s">
        <v>137</v>
      </c>
      <c r="CZ2" t="s">
        <v>138</v>
      </c>
      <c r="DA2" t="s">
        <v>139</v>
      </c>
      <c r="DB2" t="s">
        <v>140</v>
      </c>
      <c r="DC2" t="s">
        <v>141</v>
      </c>
      <c r="DD2" t="s">
        <v>142</v>
      </c>
      <c r="DE2" t="s">
        <v>143</v>
      </c>
      <c r="DF2" t="s">
        <v>144</v>
      </c>
      <c r="DG2" t="s">
        <v>145</v>
      </c>
      <c r="DH2" t="s">
        <v>146</v>
      </c>
      <c r="DI2" t="s">
        <v>147</v>
      </c>
      <c r="DJ2" t="s">
        <v>148</v>
      </c>
      <c r="DK2" t="s">
        <v>149</v>
      </c>
      <c r="DL2" t="s">
        <v>150</v>
      </c>
      <c r="DM2" t="s">
        <v>151</v>
      </c>
      <c r="DN2" t="s">
        <v>200</v>
      </c>
      <c r="DO2" t="s">
        <v>201</v>
      </c>
    </row>
    <row r="3" spans="1:119" hidden="1" x14ac:dyDescent="0.35">
      <c r="A3" t="str">
        <f>C3&amp;"_"&amp;K3&amp;"_"&amp;IF(L3="","Average Event Day",L3&amp;"_"&amp;M3&amp;"-"&amp;N3)</f>
        <v>Aggregator-Cpower_All Day Ahead_Average Event Day</v>
      </c>
      <c r="B3" t="s">
        <v>51</v>
      </c>
      <c r="C3" t="s">
        <v>204</v>
      </c>
      <c r="D3" t="s">
        <v>50</v>
      </c>
      <c r="E3" t="s">
        <v>179</v>
      </c>
      <c r="F3" t="s">
        <v>50</v>
      </c>
      <c r="G3" t="s">
        <v>50</v>
      </c>
      <c r="H3" t="s">
        <v>50</v>
      </c>
      <c r="I3" t="s">
        <v>50</v>
      </c>
      <c r="J3" t="s">
        <v>50</v>
      </c>
      <c r="K3" t="s">
        <v>187</v>
      </c>
      <c r="L3"/>
      <c r="M3"/>
      <c r="O3">
        <v>34.737760000000002</v>
      </c>
      <c r="P3">
        <v>34.545454030000002</v>
      </c>
      <c r="R3">
        <v>0</v>
      </c>
      <c r="S3">
        <v>0</v>
      </c>
      <c r="T3">
        <v>0</v>
      </c>
      <c r="U3">
        <v>0</v>
      </c>
      <c r="V3">
        <v>857.07160999999996</v>
      </c>
      <c r="W3">
        <v>894.22203000000002</v>
      </c>
      <c r="X3">
        <v>859.58734000000004</v>
      </c>
      <c r="Y3">
        <v>871.31570999999997</v>
      </c>
      <c r="Z3">
        <v>934.40236000000004</v>
      </c>
      <c r="AA3">
        <v>1010.7345</v>
      </c>
      <c r="AB3">
        <v>1350.364</v>
      </c>
      <c r="AC3">
        <v>2033.3659</v>
      </c>
      <c r="AD3">
        <v>2320.0981000000002</v>
      </c>
      <c r="AE3">
        <v>2468.6976</v>
      </c>
      <c r="AF3">
        <v>2848.4537999999998</v>
      </c>
      <c r="AG3">
        <v>3446.3921</v>
      </c>
      <c r="AH3">
        <v>3570.0387999999998</v>
      </c>
      <c r="AI3">
        <v>3748.0699</v>
      </c>
      <c r="AJ3">
        <v>3902.1923000000002</v>
      </c>
      <c r="AK3">
        <v>4101.1539000000002</v>
      </c>
      <c r="AL3">
        <v>4286.9440999999997</v>
      </c>
      <c r="AM3">
        <v>4218.5355</v>
      </c>
      <c r="AN3">
        <v>4336.5731999999998</v>
      </c>
      <c r="AO3">
        <v>4256.2578999999996</v>
      </c>
      <c r="AP3">
        <v>3156.1869999999999</v>
      </c>
      <c r="AQ3">
        <v>1858.4829999999999</v>
      </c>
      <c r="AR3">
        <v>1153.7902999999999</v>
      </c>
      <c r="AS3">
        <v>956.95358999999996</v>
      </c>
      <c r="AT3">
        <v>63.979678999999997</v>
      </c>
      <c r="AU3">
        <v>63.296509999999998</v>
      </c>
      <c r="AV3">
        <v>62.898614999999999</v>
      </c>
      <c r="AW3">
        <v>62.428106</v>
      </c>
      <c r="AX3">
        <v>62.134630999999999</v>
      </c>
      <c r="AY3">
        <v>61.697574000000003</v>
      </c>
      <c r="AZ3">
        <v>61.317538999999996</v>
      </c>
      <c r="BA3">
        <v>61.628843000000003</v>
      </c>
      <c r="BB3">
        <v>64.131141999999997</v>
      </c>
      <c r="BC3">
        <v>68.070633000000001</v>
      </c>
      <c r="BD3">
        <v>72.123754000000005</v>
      </c>
      <c r="BE3">
        <v>75.510564000000002</v>
      </c>
      <c r="BF3">
        <v>77.947152000000003</v>
      </c>
      <c r="BG3">
        <v>78.994243999999995</v>
      </c>
      <c r="BH3">
        <v>79.223427999999998</v>
      </c>
      <c r="BI3">
        <v>79.031262999999996</v>
      </c>
      <c r="BJ3">
        <v>78.336607999999998</v>
      </c>
      <c r="BK3">
        <v>77.360282999999995</v>
      </c>
      <c r="BL3">
        <v>74.638347999999993</v>
      </c>
      <c r="BM3">
        <v>71.352621999999997</v>
      </c>
      <c r="BN3">
        <v>68.809338999999994</v>
      </c>
      <c r="BO3">
        <v>67.126875999999996</v>
      </c>
      <c r="BP3">
        <v>66.010861000000006</v>
      </c>
      <c r="BQ3">
        <v>65.084117000000006</v>
      </c>
      <c r="BR3">
        <v>26.371549999999999</v>
      </c>
      <c r="BS3">
        <v>5.7375949999999998</v>
      </c>
      <c r="BT3">
        <v>8.426285</v>
      </c>
      <c r="BU3">
        <v>19.372969999999999</v>
      </c>
      <c r="BV3">
        <v>11.168839999999999</v>
      </c>
      <c r="BW3">
        <v>30.74935</v>
      </c>
      <c r="BX3">
        <v>63.397289999999998</v>
      </c>
      <c r="BY3">
        <v>-62.738439999999997</v>
      </c>
      <c r="BZ3">
        <v>-44.410330000000002</v>
      </c>
      <c r="CA3">
        <v>-36.15813</v>
      </c>
      <c r="CB3">
        <v>5.6878979999999997</v>
      </c>
      <c r="CC3">
        <v>21.334160000000001</v>
      </c>
      <c r="CD3">
        <v>27.644210000000001</v>
      </c>
      <c r="CE3">
        <v>-57.31465</v>
      </c>
      <c r="CF3">
        <v>-107.53530000000001</v>
      </c>
      <c r="CG3">
        <v>-188.7946</v>
      </c>
      <c r="CH3">
        <v>-237.05940000000001</v>
      </c>
      <c r="CI3">
        <v>74.57705</v>
      </c>
      <c r="CJ3">
        <v>172.42850000000001</v>
      </c>
      <c r="CK3">
        <v>58.82573</v>
      </c>
      <c r="CL3">
        <v>-8.3899559999999997</v>
      </c>
      <c r="CM3">
        <v>-109.524</v>
      </c>
      <c r="CN3">
        <v>-41.75761</v>
      </c>
      <c r="CO3">
        <v>-7.7460659999999999</v>
      </c>
      <c r="CP3">
        <v>32.57985</v>
      </c>
      <c r="CQ3">
        <v>24.821770000000001</v>
      </c>
      <c r="CR3">
        <v>19.89724</v>
      </c>
      <c r="CS3">
        <v>21.039860000000001</v>
      </c>
      <c r="CT3">
        <v>27.08475</v>
      </c>
      <c r="CU3">
        <v>28.940200000000001</v>
      </c>
      <c r="CV3">
        <v>57.069099999999999</v>
      </c>
      <c r="CW3">
        <v>55.709310000000002</v>
      </c>
      <c r="CX3">
        <v>56.528840000000002</v>
      </c>
      <c r="CY3">
        <v>74.474350000000001</v>
      </c>
      <c r="CZ3">
        <v>56.112290000000002</v>
      </c>
      <c r="DA3">
        <v>48.600140000000003</v>
      </c>
      <c r="DB3">
        <v>38.788290000000003</v>
      </c>
      <c r="DC3">
        <v>58.951160000000002</v>
      </c>
      <c r="DD3">
        <v>69.925259999999994</v>
      </c>
      <c r="DE3">
        <v>121.9885</v>
      </c>
      <c r="DF3">
        <v>135.21090000000001</v>
      </c>
      <c r="DG3">
        <v>140.83920000000001</v>
      </c>
      <c r="DH3">
        <v>182.12270000000001</v>
      </c>
      <c r="DI3">
        <v>145.00980000000001</v>
      </c>
      <c r="DJ3">
        <v>219.55719999999999</v>
      </c>
      <c r="DK3">
        <v>255.98740000000001</v>
      </c>
      <c r="DL3">
        <v>49.796509999999998</v>
      </c>
      <c r="DM3">
        <v>37.74192</v>
      </c>
    </row>
    <row r="4" spans="1:119" hidden="1" x14ac:dyDescent="0.35">
      <c r="A4" t="str">
        <f t="shared" ref="A4:A66" si="0">C4&amp;"_"&amp;K4&amp;"_"&amp;IF(L4="","Average Event Day",L4&amp;"_"&amp;M4&amp;"-"&amp;N4)</f>
        <v>Aggregator-Cpower_All Day Of_Average Event Day</v>
      </c>
      <c r="B4" t="s">
        <v>51</v>
      </c>
      <c r="C4" t="s">
        <v>204</v>
      </c>
      <c r="D4" t="s">
        <v>50</v>
      </c>
      <c r="E4" t="s">
        <v>179</v>
      </c>
      <c r="F4" t="s">
        <v>50</v>
      </c>
      <c r="G4" t="s">
        <v>50</v>
      </c>
      <c r="H4" t="s">
        <v>50</v>
      </c>
      <c r="I4" t="s">
        <v>50</v>
      </c>
      <c r="J4" t="s">
        <v>50</v>
      </c>
      <c r="K4" t="s">
        <v>189</v>
      </c>
      <c r="L4"/>
      <c r="M4"/>
      <c r="O4">
        <v>121.2</v>
      </c>
      <c r="P4">
        <v>120.71666999999999</v>
      </c>
      <c r="R4">
        <v>0</v>
      </c>
      <c r="S4">
        <v>0</v>
      </c>
      <c r="T4">
        <v>0</v>
      </c>
      <c r="U4">
        <v>0</v>
      </c>
      <c r="V4">
        <v>7812.3801999999996</v>
      </c>
      <c r="W4">
        <v>7704.6701999999996</v>
      </c>
      <c r="X4">
        <v>7514.9285</v>
      </c>
      <c r="Y4">
        <v>7710.5370999999996</v>
      </c>
      <c r="Z4">
        <v>7809.8693000000003</v>
      </c>
      <c r="AA4">
        <v>8093.7992999999997</v>
      </c>
      <c r="AB4">
        <v>8685.4865000000009</v>
      </c>
      <c r="AC4">
        <v>8710.5818999999992</v>
      </c>
      <c r="AD4">
        <v>9828.8507000000009</v>
      </c>
      <c r="AE4">
        <v>10606.263999999999</v>
      </c>
      <c r="AF4">
        <v>11051.316999999999</v>
      </c>
      <c r="AG4">
        <v>11625.673000000001</v>
      </c>
      <c r="AH4">
        <v>12103.424000000001</v>
      </c>
      <c r="AI4">
        <v>12323.411</v>
      </c>
      <c r="AJ4">
        <v>12545.67</v>
      </c>
      <c r="AK4">
        <v>12686.848</v>
      </c>
      <c r="AL4">
        <v>12974.700999999999</v>
      </c>
      <c r="AM4">
        <v>12444.808000000001</v>
      </c>
      <c r="AN4">
        <v>12198.487999999999</v>
      </c>
      <c r="AO4">
        <v>12267.77</v>
      </c>
      <c r="AP4">
        <v>12246.598</v>
      </c>
      <c r="AQ4">
        <v>11485.84</v>
      </c>
      <c r="AR4">
        <v>9007.4290000000001</v>
      </c>
      <c r="AS4">
        <v>8428.1288000000004</v>
      </c>
      <c r="AT4">
        <v>65.640431000000007</v>
      </c>
      <c r="AU4">
        <v>65.009490999999997</v>
      </c>
      <c r="AV4">
        <v>64.606577000000001</v>
      </c>
      <c r="AW4">
        <v>64.269311999999999</v>
      </c>
      <c r="AX4">
        <v>63.991970999999999</v>
      </c>
      <c r="AY4">
        <v>63.374400999999999</v>
      </c>
      <c r="AZ4">
        <v>63.134096</v>
      </c>
      <c r="BA4">
        <v>63.793159000000003</v>
      </c>
      <c r="BB4">
        <v>66.951241999999993</v>
      </c>
      <c r="BC4">
        <v>71.298626999999996</v>
      </c>
      <c r="BD4">
        <v>74.989723999999995</v>
      </c>
      <c r="BE4">
        <v>77.705821</v>
      </c>
      <c r="BF4">
        <v>79.552736999999993</v>
      </c>
      <c r="BG4">
        <v>80.342282999999995</v>
      </c>
      <c r="BH4">
        <v>80.350126000000003</v>
      </c>
      <c r="BI4">
        <v>80.151812000000007</v>
      </c>
      <c r="BJ4">
        <v>79.314154000000002</v>
      </c>
      <c r="BK4">
        <v>78.073351000000002</v>
      </c>
      <c r="BL4">
        <v>75.533856</v>
      </c>
      <c r="BM4">
        <v>72.413627000000005</v>
      </c>
      <c r="BN4">
        <v>70.022664000000006</v>
      </c>
      <c r="BO4">
        <v>68.435685000000007</v>
      </c>
      <c r="BP4">
        <v>67.495317</v>
      </c>
      <c r="BQ4">
        <v>66.647323</v>
      </c>
      <c r="BR4">
        <v>49.89179</v>
      </c>
      <c r="BS4">
        <v>-35.18741</v>
      </c>
      <c r="BT4">
        <v>-56.448120000000003</v>
      </c>
      <c r="BU4">
        <v>-56.6676</v>
      </c>
      <c r="BV4">
        <v>-67.174850000000006</v>
      </c>
      <c r="BW4">
        <v>-47.502369999999999</v>
      </c>
      <c r="BX4">
        <v>-66.659270000000006</v>
      </c>
      <c r="BY4">
        <v>44.561660000000003</v>
      </c>
      <c r="BZ4">
        <v>109.5331</v>
      </c>
      <c r="CA4">
        <v>14.875069999999999</v>
      </c>
      <c r="CB4">
        <v>14.155239999999999</v>
      </c>
      <c r="CC4">
        <v>-13.81235</v>
      </c>
      <c r="CD4">
        <v>-0.37952849999999999</v>
      </c>
      <c r="CE4">
        <v>-2.3530630000000001</v>
      </c>
      <c r="CF4">
        <v>-26.256440000000001</v>
      </c>
      <c r="CG4">
        <v>-89.644149999999996</v>
      </c>
      <c r="CH4">
        <v>-212.96770000000001</v>
      </c>
      <c r="CI4">
        <v>607.2527</v>
      </c>
      <c r="CJ4">
        <v>981.06399999999996</v>
      </c>
      <c r="CK4">
        <v>736.7432</v>
      </c>
      <c r="CL4">
        <v>374.40870000000001</v>
      </c>
      <c r="CM4">
        <v>-6.2073710000000002</v>
      </c>
      <c r="CN4">
        <v>-76.440190000000001</v>
      </c>
      <c r="CO4">
        <v>-147.4862</v>
      </c>
      <c r="CP4">
        <v>2540.0300000000002</v>
      </c>
      <c r="CQ4">
        <v>445.32850000000002</v>
      </c>
      <c r="CR4">
        <v>369.21129999999999</v>
      </c>
      <c r="CS4">
        <v>157.63749999999999</v>
      </c>
      <c r="CT4">
        <v>109.85290000000001</v>
      </c>
      <c r="CU4">
        <v>119.8302</v>
      </c>
      <c r="CV4">
        <v>104.2766</v>
      </c>
      <c r="CW4">
        <v>104.62909999999999</v>
      </c>
      <c r="CX4">
        <v>356.08409999999998</v>
      </c>
      <c r="CY4">
        <v>267.56240000000003</v>
      </c>
      <c r="CZ4">
        <v>285.45949999999999</v>
      </c>
      <c r="DA4">
        <v>93.382760000000005</v>
      </c>
      <c r="DB4">
        <v>132.24189999999999</v>
      </c>
      <c r="DC4">
        <v>198.1739</v>
      </c>
      <c r="DD4">
        <v>373.32769999999999</v>
      </c>
      <c r="DE4">
        <v>542.52779999999996</v>
      </c>
      <c r="DF4">
        <v>536.37760000000003</v>
      </c>
      <c r="DG4">
        <v>800.13300000000004</v>
      </c>
      <c r="DH4">
        <v>791.48410000000001</v>
      </c>
      <c r="DI4">
        <v>801.18470000000002</v>
      </c>
      <c r="DJ4">
        <v>745.23429999999996</v>
      </c>
      <c r="DK4">
        <v>729.63760000000002</v>
      </c>
      <c r="DL4">
        <v>591.9846</v>
      </c>
      <c r="DM4">
        <v>580.46230000000003</v>
      </c>
    </row>
    <row r="5" spans="1:119" hidden="1" x14ac:dyDescent="0.35">
      <c r="A5" t="str">
        <f t="shared" si="0"/>
        <v>Aggregator-Enersponse_All Day Ahead_Average Event Day</v>
      </c>
      <c r="B5" t="s">
        <v>51</v>
      </c>
      <c r="C5" t="s">
        <v>205</v>
      </c>
      <c r="D5" t="s">
        <v>50</v>
      </c>
      <c r="E5" t="s">
        <v>96</v>
      </c>
      <c r="F5" t="s">
        <v>50</v>
      </c>
      <c r="G5" t="s">
        <v>50</v>
      </c>
      <c r="H5" t="s">
        <v>50</v>
      </c>
      <c r="I5" t="s">
        <v>50</v>
      </c>
      <c r="J5" t="s">
        <v>50</v>
      </c>
      <c r="K5" t="s">
        <v>187</v>
      </c>
      <c r="L5"/>
      <c r="M5"/>
      <c r="O5">
        <v>24</v>
      </c>
      <c r="P5">
        <v>24</v>
      </c>
      <c r="R5">
        <v>0</v>
      </c>
      <c r="S5">
        <v>0</v>
      </c>
      <c r="T5">
        <v>0</v>
      </c>
      <c r="U5">
        <v>0</v>
      </c>
      <c r="V5">
        <v>162.76647</v>
      </c>
      <c r="W5">
        <v>182.86313000000001</v>
      </c>
      <c r="X5">
        <v>183.16147000000001</v>
      </c>
      <c r="Y5">
        <v>182.92896999999999</v>
      </c>
      <c r="Z5">
        <v>189.17312999999999</v>
      </c>
      <c r="AA5">
        <v>232.37647000000001</v>
      </c>
      <c r="AB5">
        <v>350.96562999999998</v>
      </c>
      <c r="AC5">
        <v>513.1798</v>
      </c>
      <c r="AD5">
        <v>634.21397000000002</v>
      </c>
      <c r="AE5">
        <v>730.75980000000004</v>
      </c>
      <c r="AF5">
        <v>973.39480000000003</v>
      </c>
      <c r="AG5">
        <v>1018.6623</v>
      </c>
      <c r="AH5">
        <v>1040.4681</v>
      </c>
      <c r="AI5">
        <v>1054.9356</v>
      </c>
      <c r="AJ5">
        <v>1069.5139999999999</v>
      </c>
      <c r="AK5">
        <v>1053.6265000000001</v>
      </c>
      <c r="AL5">
        <v>1108.3865000000001</v>
      </c>
      <c r="AM5">
        <v>1014.5184</v>
      </c>
      <c r="AN5">
        <v>972.20587</v>
      </c>
      <c r="AO5">
        <v>964.02419999999995</v>
      </c>
      <c r="AP5">
        <v>869.46669999999995</v>
      </c>
      <c r="AQ5">
        <v>569.43087000000003</v>
      </c>
      <c r="AR5">
        <v>269.33337</v>
      </c>
      <c r="AS5">
        <v>194.0692</v>
      </c>
      <c r="AT5">
        <v>62.121527999999998</v>
      </c>
      <c r="AU5">
        <v>61.571181000000003</v>
      </c>
      <c r="AV5">
        <v>61.194443999999997</v>
      </c>
      <c r="AW5">
        <v>60.916666999999997</v>
      </c>
      <c r="AX5">
        <v>60.857638999999999</v>
      </c>
      <c r="AY5">
        <v>60.583333000000003</v>
      </c>
      <c r="AZ5">
        <v>60.381943999999997</v>
      </c>
      <c r="BA5">
        <v>60.836806000000003</v>
      </c>
      <c r="BB5">
        <v>63.904513999999999</v>
      </c>
      <c r="BC5">
        <v>68.486110999999994</v>
      </c>
      <c r="BD5">
        <v>72.230902999999998</v>
      </c>
      <c r="BE5">
        <v>75.076389000000006</v>
      </c>
      <c r="BF5">
        <v>76.711805999999996</v>
      </c>
      <c r="BG5">
        <v>77.227430999999996</v>
      </c>
      <c r="BH5">
        <v>77.350694000000004</v>
      </c>
      <c r="BI5">
        <v>77.227430999999996</v>
      </c>
      <c r="BJ5">
        <v>76.401042000000004</v>
      </c>
      <c r="BK5">
        <v>75.489582999999996</v>
      </c>
      <c r="BL5">
        <v>72.59375</v>
      </c>
      <c r="BM5">
        <v>69.368055999999996</v>
      </c>
      <c r="BN5">
        <v>66.645832999999996</v>
      </c>
      <c r="BO5">
        <v>65.006944000000004</v>
      </c>
      <c r="BP5">
        <v>64.21875</v>
      </c>
      <c r="BQ5">
        <v>63.342013999999999</v>
      </c>
      <c r="BR5">
        <v>5.5341699999999996</v>
      </c>
      <c r="BS5">
        <v>0.72458999999999996</v>
      </c>
      <c r="BT5">
        <v>3.386225</v>
      </c>
      <c r="BU5">
        <v>4.7931239999999997</v>
      </c>
      <c r="BV5">
        <v>3.4570400000000001</v>
      </c>
      <c r="BW5">
        <v>-2.0768110000000002</v>
      </c>
      <c r="BX5">
        <v>-2.7558910000000001</v>
      </c>
      <c r="BY5">
        <v>-15.190619999999999</v>
      </c>
      <c r="BZ5">
        <v>-10.307740000000001</v>
      </c>
      <c r="CA5">
        <v>-14.3391</v>
      </c>
      <c r="CB5">
        <v>-3.763417</v>
      </c>
      <c r="CC5">
        <v>-0.72067429999999999</v>
      </c>
      <c r="CD5">
        <v>-0.48782310000000001</v>
      </c>
      <c r="CE5">
        <v>4.874034</v>
      </c>
      <c r="CF5">
        <v>3.07795</v>
      </c>
      <c r="CG5">
        <v>-27.076550000000001</v>
      </c>
      <c r="CH5">
        <v>-63.983969999999999</v>
      </c>
      <c r="CI5">
        <v>-4.3337750000000002</v>
      </c>
      <c r="CJ5">
        <v>24.417549999999999</v>
      </c>
      <c r="CK5">
        <v>-29.62087</v>
      </c>
      <c r="CL5">
        <v>-69.538039999999995</v>
      </c>
      <c r="CM5">
        <v>-29.51003</v>
      </c>
      <c r="CN5">
        <v>5.542135</v>
      </c>
      <c r="CO5">
        <v>-4.3311200000000003</v>
      </c>
      <c r="CP5">
        <v>6.2967500000000003</v>
      </c>
      <c r="CQ5">
        <v>0.79954519999999996</v>
      </c>
      <c r="CR5">
        <v>0.73526449999999999</v>
      </c>
      <c r="CS5">
        <v>1.1415580000000001</v>
      </c>
      <c r="CT5">
        <v>3.3066610000000001</v>
      </c>
      <c r="CU5">
        <v>12.511810000000001</v>
      </c>
      <c r="CV5">
        <v>17.803229999999999</v>
      </c>
      <c r="CW5">
        <v>19.463180000000001</v>
      </c>
      <c r="CX5">
        <v>21.584569999999999</v>
      </c>
      <c r="CY5">
        <v>10.09131</v>
      </c>
      <c r="CZ5">
        <v>3.4231919999999998</v>
      </c>
      <c r="DA5">
        <v>1.06158</v>
      </c>
      <c r="DB5">
        <v>1.6689780000000001</v>
      </c>
      <c r="DC5">
        <v>1.6643600000000001</v>
      </c>
      <c r="DD5">
        <v>2.4809060000000001</v>
      </c>
      <c r="DE5">
        <v>2.7823660000000001</v>
      </c>
      <c r="DF5">
        <v>167.25309999999999</v>
      </c>
      <c r="DG5">
        <v>12.600479999999999</v>
      </c>
      <c r="DH5">
        <v>9.7883370000000003</v>
      </c>
      <c r="DI5">
        <v>18.549340000000001</v>
      </c>
      <c r="DJ5">
        <v>51.509169999999997</v>
      </c>
      <c r="DK5">
        <v>49.212150000000001</v>
      </c>
      <c r="DL5">
        <v>17.79364</v>
      </c>
      <c r="DM5">
        <v>2.9997579999999999</v>
      </c>
    </row>
    <row r="6" spans="1:119" hidden="1" x14ac:dyDescent="0.35">
      <c r="A6" t="str">
        <f t="shared" si="0"/>
        <v>Aggregator-IPKeys Power Partners_All Day Ahead_Average Event Day</v>
      </c>
      <c r="B6" t="s">
        <v>51</v>
      </c>
      <c r="C6" t="s">
        <v>206</v>
      </c>
      <c r="D6" t="s">
        <v>50</v>
      </c>
      <c r="E6" t="s">
        <v>166</v>
      </c>
      <c r="F6" t="s">
        <v>50</v>
      </c>
      <c r="G6" t="s">
        <v>50</v>
      </c>
      <c r="H6" t="s">
        <v>50</v>
      </c>
      <c r="I6" t="s">
        <v>50</v>
      </c>
      <c r="J6" t="s">
        <v>50</v>
      </c>
      <c r="K6" t="s">
        <v>187</v>
      </c>
      <c r="L6"/>
      <c r="M6"/>
      <c r="O6">
        <v>1</v>
      </c>
      <c r="P6">
        <v>1</v>
      </c>
      <c r="R6">
        <v>0</v>
      </c>
      <c r="S6">
        <v>0</v>
      </c>
      <c r="T6">
        <v>0</v>
      </c>
      <c r="U6">
        <v>0</v>
      </c>
      <c r="V6">
        <v>163.42909</v>
      </c>
      <c r="W6">
        <v>175.17818</v>
      </c>
      <c r="X6">
        <v>175.12727000000001</v>
      </c>
      <c r="Y6">
        <v>200.34727000000001</v>
      </c>
      <c r="Z6">
        <v>208.29091</v>
      </c>
      <c r="AA6">
        <v>208.25454999999999</v>
      </c>
      <c r="AB6">
        <v>196.37636000000001</v>
      </c>
      <c r="AC6">
        <v>196.24</v>
      </c>
      <c r="AD6">
        <v>194.91636</v>
      </c>
      <c r="AE6">
        <v>207.93817999999999</v>
      </c>
      <c r="AF6">
        <v>217.62</v>
      </c>
      <c r="AG6">
        <v>220.32</v>
      </c>
      <c r="AH6">
        <v>219.30726999999999</v>
      </c>
      <c r="AI6">
        <v>215.09455</v>
      </c>
      <c r="AJ6">
        <v>190.95273</v>
      </c>
      <c r="AK6">
        <v>102.69817999999999</v>
      </c>
      <c r="AL6">
        <v>61.972726999999999</v>
      </c>
      <c r="AM6">
        <v>94.634545000000003</v>
      </c>
      <c r="AN6">
        <v>94.54</v>
      </c>
      <c r="AO6">
        <v>139.39090999999999</v>
      </c>
      <c r="AP6">
        <v>152.45455000000001</v>
      </c>
      <c r="AQ6">
        <v>152.09091000000001</v>
      </c>
      <c r="AR6">
        <v>151.99636000000001</v>
      </c>
      <c r="AS6">
        <v>151.99272999999999</v>
      </c>
      <c r="AT6">
        <v>68.636364</v>
      </c>
      <c r="AU6">
        <v>67.636364</v>
      </c>
      <c r="AV6">
        <v>67.227272999999997</v>
      </c>
      <c r="AW6">
        <v>67.181818000000007</v>
      </c>
      <c r="AX6">
        <v>67.136364</v>
      </c>
      <c r="AY6">
        <v>67.772727000000003</v>
      </c>
      <c r="AZ6">
        <v>69.636364</v>
      </c>
      <c r="BA6">
        <v>73.227272999999997</v>
      </c>
      <c r="BB6">
        <v>77.590908999999996</v>
      </c>
      <c r="BC6">
        <v>82.454544999999996</v>
      </c>
      <c r="BD6">
        <v>87.636364</v>
      </c>
      <c r="BE6">
        <v>91.136364</v>
      </c>
      <c r="BF6">
        <v>93.090908999999996</v>
      </c>
      <c r="BG6">
        <v>93.772727000000003</v>
      </c>
      <c r="BH6">
        <v>92.954544999999996</v>
      </c>
      <c r="BI6">
        <v>92.545455000000004</v>
      </c>
      <c r="BJ6">
        <v>91.363636</v>
      </c>
      <c r="BK6">
        <v>89.227272999999997</v>
      </c>
      <c r="BL6">
        <v>86</v>
      </c>
      <c r="BM6">
        <v>81.772727000000003</v>
      </c>
      <c r="BN6">
        <v>78.090908999999996</v>
      </c>
      <c r="BO6">
        <v>74.954544999999996</v>
      </c>
      <c r="BP6">
        <v>72.590908999999996</v>
      </c>
      <c r="BQ6">
        <v>70.818181999999993</v>
      </c>
      <c r="BR6">
        <v>7.039142</v>
      </c>
      <c r="BS6">
        <v>8.7334870000000002</v>
      </c>
      <c r="BT6">
        <v>3.4241869999999999</v>
      </c>
      <c r="BU6">
        <v>-5.8075450000000002</v>
      </c>
      <c r="BV6">
        <v>-10.020709999999999</v>
      </c>
      <c r="BW6">
        <v>-7.636666</v>
      </c>
      <c r="BX6">
        <v>5.2477349999999996</v>
      </c>
      <c r="BY6">
        <v>5.9417410000000004</v>
      </c>
      <c r="BZ6">
        <v>12.09182</v>
      </c>
      <c r="CA6">
        <v>-0.3768975</v>
      </c>
      <c r="CB6">
        <v>-9.5897790000000001</v>
      </c>
      <c r="CC6">
        <v>-13.057550000000001</v>
      </c>
      <c r="CD6">
        <v>-0.57158779999999998</v>
      </c>
      <c r="CE6">
        <v>26.222750000000001</v>
      </c>
      <c r="CF6">
        <v>60.826270000000001</v>
      </c>
      <c r="CG6">
        <v>143.84049999999999</v>
      </c>
      <c r="CH6">
        <v>138.2355</v>
      </c>
      <c r="CI6">
        <v>97.921539999999993</v>
      </c>
      <c r="CJ6">
        <v>98.955029999999994</v>
      </c>
      <c r="CK6">
        <v>62.058689999999999</v>
      </c>
      <c r="CL6">
        <v>51.206189999999999</v>
      </c>
      <c r="CM6">
        <v>36.510599999999997</v>
      </c>
      <c r="CN6">
        <v>29.05387</v>
      </c>
      <c r="CO6">
        <v>32.323500000000003</v>
      </c>
      <c r="CP6">
        <v>72.588139999999996</v>
      </c>
      <c r="CQ6">
        <v>79.307299999999998</v>
      </c>
      <c r="CR6">
        <v>69.278019999999998</v>
      </c>
      <c r="CS6">
        <v>13.82221</v>
      </c>
      <c r="CT6">
        <v>3.4162689999999998</v>
      </c>
      <c r="CU6">
        <v>2.0933890000000002</v>
      </c>
      <c r="CV6">
        <v>1.7209319999999999</v>
      </c>
      <c r="CW6">
        <v>1.385907</v>
      </c>
      <c r="CX6">
        <v>3.3187150000000001</v>
      </c>
      <c r="CY6">
        <v>13.013820000000001</v>
      </c>
      <c r="CZ6">
        <v>20.634879999999999</v>
      </c>
      <c r="DA6">
        <v>7.9433879999999997</v>
      </c>
      <c r="DB6">
        <v>5.6704650000000001</v>
      </c>
      <c r="DC6">
        <v>18.728580000000001</v>
      </c>
      <c r="DD6">
        <v>45.701099999999997</v>
      </c>
      <c r="DE6">
        <v>60.178240000000002</v>
      </c>
      <c r="DF6">
        <v>96.163899999999998</v>
      </c>
      <c r="DG6">
        <v>216.2388</v>
      </c>
      <c r="DH6">
        <v>215.61500000000001</v>
      </c>
      <c r="DI6">
        <v>116.17789999999999</v>
      </c>
      <c r="DJ6">
        <v>107.8312</v>
      </c>
      <c r="DK6">
        <v>98.041510000000002</v>
      </c>
      <c r="DL6">
        <v>95.994470000000007</v>
      </c>
      <c r="DM6">
        <v>96.826509999999999</v>
      </c>
    </row>
    <row r="7" spans="1:119" hidden="1" x14ac:dyDescent="0.35">
      <c r="A7" t="str">
        <f t="shared" si="0"/>
        <v>Aggregator-Siemens Industry_All Day Of_Average Event Day</v>
      </c>
      <c r="B7" t="s">
        <v>51</v>
      </c>
      <c r="C7" t="s">
        <v>207</v>
      </c>
      <c r="D7" t="s">
        <v>50</v>
      </c>
      <c r="E7" t="s">
        <v>181</v>
      </c>
      <c r="F7" t="s">
        <v>50</v>
      </c>
      <c r="G7" t="s">
        <v>50</v>
      </c>
      <c r="H7" t="s">
        <v>50</v>
      </c>
      <c r="I7" t="s">
        <v>50</v>
      </c>
      <c r="J7" t="s">
        <v>50</v>
      </c>
      <c r="K7" t="s">
        <v>189</v>
      </c>
      <c r="L7"/>
      <c r="M7"/>
      <c r="O7">
        <v>11.5</v>
      </c>
      <c r="P7">
        <v>11.44999981</v>
      </c>
      <c r="R7">
        <v>0</v>
      </c>
      <c r="S7">
        <v>0</v>
      </c>
      <c r="T7">
        <v>0</v>
      </c>
      <c r="U7">
        <v>0</v>
      </c>
      <c r="V7">
        <v>166.422</v>
      </c>
      <c r="W7">
        <v>173.614</v>
      </c>
      <c r="X7">
        <v>173.15799999999999</v>
      </c>
      <c r="Y7">
        <v>196.952</v>
      </c>
      <c r="Z7">
        <v>233.35</v>
      </c>
      <c r="AA7">
        <v>240.08</v>
      </c>
      <c r="AB7">
        <v>253.858</v>
      </c>
      <c r="AC7">
        <v>284.11</v>
      </c>
      <c r="AD7">
        <v>333.90600000000001</v>
      </c>
      <c r="AE7">
        <v>432.57799999999997</v>
      </c>
      <c r="AF7">
        <v>472.36200000000002</v>
      </c>
      <c r="AG7">
        <v>507.03399999999999</v>
      </c>
      <c r="AH7">
        <v>530.52200000000005</v>
      </c>
      <c r="AI7">
        <v>548.98199999999997</v>
      </c>
      <c r="AJ7">
        <v>558.20399999999995</v>
      </c>
      <c r="AK7">
        <v>556.87800000000004</v>
      </c>
      <c r="AL7">
        <v>544.62</v>
      </c>
      <c r="AM7">
        <v>496.73200000000003</v>
      </c>
      <c r="AN7">
        <v>443.86200000000002</v>
      </c>
      <c r="AO7">
        <v>435.45800000000003</v>
      </c>
      <c r="AP7">
        <v>463.43799999999999</v>
      </c>
      <c r="AQ7">
        <v>314.18</v>
      </c>
      <c r="AR7">
        <v>172.512</v>
      </c>
      <c r="AS7">
        <v>154.608</v>
      </c>
      <c r="AT7">
        <v>65.895379000000005</v>
      </c>
      <c r="AU7">
        <v>65.215378999999999</v>
      </c>
      <c r="AV7">
        <v>64.886060999999998</v>
      </c>
      <c r="AW7">
        <v>64.521591000000001</v>
      </c>
      <c r="AX7">
        <v>64.240454999999997</v>
      </c>
      <c r="AY7">
        <v>63.590152000000003</v>
      </c>
      <c r="AZ7">
        <v>63.352955000000001</v>
      </c>
      <c r="BA7">
        <v>63.993561</v>
      </c>
      <c r="BB7">
        <v>66.707651999999996</v>
      </c>
      <c r="BC7">
        <v>70.813181999999998</v>
      </c>
      <c r="BD7">
        <v>74.650379000000001</v>
      </c>
      <c r="BE7">
        <v>77.739317999999997</v>
      </c>
      <c r="BF7">
        <v>79.885000000000005</v>
      </c>
      <c r="BG7">
        <v>80.780606000000006</v>
      </c>
      <c r="BH7">
        <v>80.800227000000007</v>
      </c>
      <c r="BI7">
        <v>80.738636</v>
      </c>
      <c r="BJ7">
        <v>79.902348000000003</v>
      </c>
      <c r="BK7">
        <v>78.78</v>
      </c>
      <c r="BL7">
        <v>76.225302999999997</v>
      </c>
      <c r="BM7">
        <v>72.929317999999995</v>
      </c>
      <c r="BN7">
        <v>70.497348000000002</v>
      </c>
      <c r="BO7">
        <v>68.839241999999999</v>
      </c>
      <c r="BP7">
        <v>67.860984999999999</v>
      </c>
      <c r="BQ7">
        <v>67.048029999999997</v>
      </c>
      <c r="BR7">
        <v>-3.8058749999999999</v>
      </c>
      <c r="BS7">
        <v>-8.9482710000000001</v>
      </c>
      <c r="BT7">
        <v>-4.1724050000000004</v>
      </c>
      <c r="BU7">
        <v>-8.5252370000000006</v>
      </c>
      <c r="BV7">
        <v>3.1130979999999999</v>
      </c>
      <c r="BW7">
        <v>-1.799823</v>
      </c>
      <c r="BX7">
        <v>3.2598690000000001</v>
      </c>
      <c r="BY7">
        <v>-0.8657416</v>
      </c>
      <c r="BZ7">
        <v>-0.14532100000000001</v>
      </c>
      <c r="CA7">
        <v>0.2661039</v>
      </c>
      <c r="CB7">
        <v>1.5801529999999999</v>
      </c>
      <c r="CC7">
        <v>1.525277</v>
      </c>
      <c r="CD7">
        <v>1.21763</v>
      </c>
      <c r="CE7">
        <v>-1.383283</v>
      </c>
      <c r="CF7">
        <v>-0.78816209999999998</v>
      </c>
      <c r="CG7">
        <v>-10.440709999999999</v>
      </c>
      <c r="CH7">
        <v>-5.2788899999999996</v>
      </c>
      <c r="CI7">
        <v>24.68458</v>
      </c>
      <c r="CJ7">
        <v>51.214669999999998</v>
      </c>
      <c r="CK7">
        <v>41.649509999999999</v>
      </c>
      <c r="CL7">
        <v>1.8583959999999999</v>
      </c>
      <c r="CM7">
        <v>-8.0762680000000007</v>
      </c>
      <c r="CN7">
        <v>-1.3862410000000001</v>
      </c>
      <c r="CO7">
        <v>-3.1917219999999999</v>
      </c>
      <c r="CP7">
        <v>2.156056</v>
      </c>
      <c r="CQ7">
        <v>2.9889600000000001</v>
      </c>
      <c r="CR7">
        <v>4.1110660000000001</v>
      </c>
      <c r="CS7">
        <v>6.4935400000000003</v>
      </c>
      <c r="CT7">
        <v>3.6172240000000002</v>
      </c>
      <c r="CU7">
        <v>2.0533999999999999</v>
      </c>
      <c r="CV7">
        <v>1.656372</v>
      </c>
      <c r="CW7">
        <v>2.7101310000000001</v>
      </c>
      <c r="CX7">
        <v>1.999905</v>
      </c>
      <c r="CY7">
        <v>1.427101</v>
      </c>
      <c r="CZ7">
        <v>0.88604499999999997</v>
      </c>
      <c r="DA7">
        <v>0.45889029999999997</v>
      </c>
      <c r="DB7">
        <v>0.31878469999999998</v>
      </c>
      <c r="DC7">
        <v>0.62214380000000002</v>
      </c>
      <c r="DD7">
        <v>1.0528649999999999</v>
      </c>
      <c r="DE7">
        <v>1.3970180000000001</v>
      </c>
      <c r="DF7">
        <v>2.2156760000000002</v>
      </c>
      <c r="DG7">
        <v>5.7953099999999997</v>
      </c>
      <c r="DH7">
        <v>7.3195819999999996</v>
      </c>
      <c r="DI7">
        <v>5.0405049999999996</v>
      </c>
      <c r="DJ7">
        <v>3.3720469999999998</v>
      </c>
      <c r="DK7">
        <v>2.908766</v>
      </c>
      <c r="DL7">
        <v>4.1572880000000003</v>
      </c>
      <c r="DM7">
        <v>3.273482</v>
      </c>
    </row>
    <row r="8" spans="1:119" hidden="1" x14ac:dyDescent="0.35">
      <c r="A8" t="str">
        <f t="shared" si="0"/>
        <v>All_All Day Ahead_Average Event Day</v>
      </c>
      <c r="B8" t="s">
        <v>51</v>
      </c>
      <c r="C8" t="s">
        <v>50</v>
      </c>
      <c r="D8" t="s">
        <v>50</v>
      </c>
      <c r="E8" t="s">
        <v>50</v>
      </c>
      <c r="F8" t="s">
        <v>50</v>
      </c>
      <c r="G8" t="s">
        <v>50</v>
      </c>
      <c r="H8" t="s">
        <v>50</v>
      </c>
      <c r="I8" t="s">
        <v>50</v>
      </c>
      <c r="J8" t="s">
        <v>50</v>
      </c>
      <c r="K8" t="s">
        <v>187</v>
      </c>
      <c r="L8"/>
      <c r="M8"/>
      <c r="O8">
        <v>45.975520000000003</v>
      </c>
      <c r="P8">
        <v>45.629371640000002</v>
      </c>
      <c r="R8">
        <v>0</v>
      </c>
      <c r="S8">
        <v>0</v>
      </c>
      <c r="T8">
        <v>0</v>
      </c>
      <c r="U8">
        <v>0</v>
      </c>
      <c r="V8">
        <v>1068.9619</v>
      </c>
      <c r="W8">
        <v>1122.2294999999999</v>
      </c>
      <c r="X8">
        <v>1087.6777</v>
      </c>
      <c r="Y8">
        <v>1120.5841</v>
      </c>
      <c r="Z8">
        <v>1193.0926999999999</v>
      </c>
      <c r="AA8">
        <v>1287.2627</v>
      </c>
      <c r="AB8">
        <v>1663.5296000000001</v>
      </c>
      <c r="AC8">
        <v>2419.1288</v>
      </c>
      <c r="AD8">
        <v>2757.3908000000001</v>
      </c>
      <c r="AE8">
        <v>2955.7438000000002</v>
      </c>
      <c r="AF8">
        <v>3447.3325</v>
      </c>
      <c r="AG8">
        <v>4067.1379000000002</v>
      </c>
      <c r="AH8">
        <v>4198.9822000000004</v>
      </c>
      <c r="AI8">
        <v>4379.2245999999996</v>
      </c>
      <c r="AJ8">
        <v>4518.0762999999997</v>
      </c>
      <c r="AK8">
        <v>4638.6018999999997</v>
      </c>
      <c r="AL8">
        <v>4809.6130000000003</v>
      </c>
      <c r="AM8">
        <v>4734.8847999999998</v>
      </c>
      <c r="AN8">
        <v>4831.4089999999997</v>
      </c>
      <c r="AO8">
        <v>4783.4558999999999</v>
      </c>
      <c r="AP8">
        <v>3657.2959999999998</v>
      </c>
      <c r="AQ8">
        <v>2228.7968000000001</v>
      </c>
      <c r="AR8">
        <v>1397.741</v>
      </c>
      <c r="AS8">
        <v>1169.8739</v>
      </c>
      <c r="AT8">
        <v>63.772331999999999</v>
      </c>
      <c r="AU8">
        <v>63.100118999999999</v>
      </c>
      <c r="AV8">
        <v>62.714067999999997</v>
      </c>
      <c r="AW8">
        <v>62.293156000000003</v>
      </c>
      <c r="AX8">
        <v>62.039107000000001</v>
      </c>
      <c r="AY8">
        <v>61.630603000000001</v>
      </c>
      <c r="AZ8">
        <v>61.327164000000003</v>
      </c>
      <c r="BA8">
        <v>61.751142000000002</v>
      </c>
      <c r="BB8">
        <v>64.395116999999999</v>
      </c>
      <c r="BC8">
        <v>68.488985</v>
      </c>
      <c r="BD8">
        <v>72.499182000000005</v>
      </c>
      <c r="BE8">
        <v>75.753551999999999</v>
      </c>
      <c r="BF8">
        <v>78.048022000000003</v>
      </c>
      <c r="BG8">
        <v>79.005191999999994</v>
      </c>
      <c r="BH8">
        <v>79.199883999999997</v>
      </c>
      <c r="BI8">
        <v>79.004254000000003</v>
      </c>
      <c r="BJ8">
        <v>78.288527000000002</v>
      </c>
      <c r="BK8">
        <v>77.273522999999997</v>
      </c>
      <c r="BL8">
        <v>74.499189999999999</v>
      </c>
      <c r="BM8">
        <v>71.204370999999995</v>
      </c>
      <c r="BN8">
        <v>68.643557999999999</v>
      </c>
      <c r="BO8">
        <v>66.935602000000003</v>
      </c>
      <c r="BP8">
        <v>65.843678999999995</v>
      </c>
      <c r="BQ8">
        <v>64.911769000000007</v>
      </c>
      <c r="BR8">
        <v>34.151200000000003</v>
      </c>
      <c r="BS8">
        <v>13.483180000000001</v>
      </c>
      <c r="BT8">
        <v>12.476129999999999</v>
      </c>
      <c r="BU8">
        <v>16.531890000000001</v>
      </c>
      <c r="BV8">
        <v>4.1289990000000003</v>
      </c>
      <c r="BW8">
        <v>23.296220000000002</v>
      </c>
      <c r="BX8">
        <v>67.079560000000001</v>
      </c>
      <c r="BY8">
        <v>-63.005519999999997</v>
      </c>
      <c r="BZ8">
        <v>-38.408790000000003</v>
      </c>
      <c r="CA8">
        <v>-41.164189999999998</v>
      </c>
      <c r="CB8">
        <v>-2.4947819999999998</v>
      </c>
      <c r="CC8">
        <v>9.8426069999999992</v>
      </c>
      <c r="CD8">
        <v>26.62013</v>
      </c>
      <c r="CE8">
        <v>-34.054259999999999</v>
      </c>
      <c r="CF8">
        <v>-56.183860000000003</v>
      </c>
      <c r="CG8">
        <v>-77.825040000000001</v>
      </c>
      <c r="CH8">
        <v>-142.5393</v>
      </c>
      <c r="CI8">
        <v>153.83369999999999</v>
      </c>
      <c r="CJ8">
        <v>266.39</v>
      </c>
      <c r="CK8">
        <v>101.4575</v>
      </c>
      <c r="CL8">
        <v>7.683173</v>
      </c>
      <c r="CM8">
        <v>-92.23921</v>
      </c>
      <c r="CN8">
        <v>-17.16939</v>
      </c>
      <c r="CO8">
        <v>18.036999999999999</v>
      </c>
      <c r="CP8">
        <v>85.231139999999996</v>
      </c>
      <c r="CQ8">
        <v>81.75273</v>
      </c>
      <c r="CR8">
        <v>69.644319999999993</v>
      </c>
      <c r="CS8">
        <v>31.170300000000001</v>
      </c>
      <c r="CT8">
        <v>30.234020000000001</v>
      </c>
      <c r="CU8">
        <v>33.136780000000002</v>
      </c>
      <c r="CV8">
        <v>61.981169999999999</v>
      </c>
      <c r="CW8">
        <v>60.658000000000001</v>
      </c>
      <c r="CX8">
        <v>63.362780000000001</v>
      </c>
      <c r="CY8">
        <v>85.909030000000001</v>
      </c>
      <c r="CZ8">
        <v>71.635329999999996</v>
      </c>
      <c r="DA8">
        <v>54.505360000000003</v>
      </c>
      <c r="DB8">
        <v>43.169499999999999</v>
      </c>
      <c r="DC8">
        <v>72.682689999999994</v>
      </c>
      <c r="DD8">
        <v>103.07899999999999</v>
      </c>
      <c r="DE8">
        <v>165.62180000000001</v>
      </c>
      <c r="DF8">
        <v>233.006</v>
      </c>
      <c r="DG8">
        <v>297.99489999999997</v>
      </c>
      <c r="DH8">
        <v>338.65600000000001</v>
      </c>
      <c r="DI8">
        <v>232.09119999999999</v>
      </c>
      <c r="DJ8">
        <v>305.0745</v>
      </c>
      <c r="DK8">
        <v>334.36599999999999</v>
      </c>
      <c r="DL8">
        <v>121.8719</v>
      </c>
      <c r="DM8">
        <v>107.6674</v>
      </c>
    </row>
    <row r="9" spans="1:119" hidden="1" x14ac:dyDescent="0.35">
      <c r="A9" t="str">
        <f t="shared" si="0"/>
        <v>All_All Day Of_Average Event Day</v>
      </c>
      <c r="B9" t="s">
        <v>51</v>
      </c>
      <c r="C9" t="s">
        <v>50</v>
      </c>
      <c r="D9" t="s">
        <v>50</v>
      </c>
      <c r="E9" t="s">
        <v>50</v>
      </c>
      <c r="F9" t="s">
        <v>50</v>
      </c>
      <c r="G9" t="s">
        <v>50</v>
      </c>
      <c r="H9" t="s">
        <v>50</v>
      </c>
      <c r="I9" t="s">
        <v>50</v>
      </c>
      <c r="J9" t="s">
        <v>50</v>
      </c>
      <c r="K9" t="s">
        <v>189</v>
      </c>
      <c r="L9"/>
      <c r="M9"/>
      <c r="O9">
        <v>132.69999999999999</v>
      </c>
      <c r="P9">
        <v>132.16666699999999</v>
      </c>
      <c r="R9">
        <v>0</v>
      </c>
      <c r="S9">
        <v>0</v>
      </c>
      <c r="T9">
        <v>0</v>
      </c>
      <c r="U9">
        <v>0</v>
      </c>
      <c r="V9">
        <v>7978.8022000000001</v>
      </c>
      <c r="W9">
        <v>7878.2842000000001</v>
      </c>
      <c r="X9">
        <v>7688.0865000000003</v>
      </c>
      <c r="Y9">
        <v>7907.4890999999998</v>
      </c>
      <c r="Z9">
        <v>8043.2192999999997</v>
      </c>
      <c r="AA9">
        <v>8333.8793000000005</v>
      </c>
      <c r="AB9">
        <v>8939.3444999999992</v>
      </c>
      <c r="AC9">
        <v>8994.6918999999998</v>
      </c>
      <c r="AD9">
        <v>10162.757</v>
      </c>
      <c r="AE9">
        <v>11038.842000000001</v>
      </c>
      <c r="AF9">
        <v>11523.679</v>
      </c>
      <c r="AG9">
        <v>12132.707</v>
      </c>
      <c r="AH9">
        <v>12633.946</v>
      </c>
      <c r="AI9">
        <v>12872.393</v>
      </c>
      <c r="AJ9">
        <v>13103.874</v>
      </c>
      <c r="AK9">
        <v>13243.726000000001</v>
      </c>
      <c r="AL9">
        <v>13519.321</v>
      </c>
      <c r="AM9">
        <v>12941.54</v>
      </c>
      <c r="AN9">
        <v>12642.35</v>
      </c>
      <c r="AO9">
        <v>12703.227999999999</v>
      </c>
      <c r="AP9">
        <v>12710.036</v>
      </c>
      <c r="AQ9">
        <v>11800.02</v>
      </c>
      <c r="AR9">
        <v>9179.9410000000007</v>
      </c>
      <c r="AS9">
        <v>8582.7368000000006</v>
      </c>
      <c r="AT9">
        <v>65.662786999999994</v>
      </c>
      <c r="AU9">
        <v>65.027704</v>
      </c>
      <c r="AV9">
        <v>64.630976000000004</v>
      </c>
      <c r="AW9">
        <v>64.291388999999995</v>
      </c>
      <c r="AX9">
        <v>64.014035000000007</v>
      </c>
      <c r="AY9">
        <v>63.393416999999999</v>
      </c>
      <c r="AZ9">
        <v>63.153371999999997</v>
      </c>
      <c r="BA9">
        <v>63.810761999999997</v>
      </c>
      <c r="BB9">
        <v>66.930644000000001</v>
      </c>
      <c r="BC9">
        <v>71.257150999999993</v>
      </c>
      <c r="BD9">
        <v>74.961012999999994</v>
      </c>
      <c r="BE9">
        <v>77.708859000000004</v>
      </c>
      <c r="BF9">
        <v>79.581632999999997</v>
      </c>
      <c r="BG9">
        <v>80.380037999999999</v>
      </c>
      <c r="BH9">
        <v>80.388784999999999</v>
      </c>
      <c r="BI9">
        <v>80.202565000000007</v>
      </c>
      <c r="BJ9">
        <v>79.365048000000002</v>
      </c>
      <c r="BK9">
        <v>78.134611000000007</v>
      </c>
      <c r="BL9">
        <v>75.593412999999998</v>
      </c>
      <c r="BM9">
        <v>72.458292</v>
      </c>
      <c r="BN9">
        <v>70.063783000000001</v>
      </c>
      <c r="BO9">
        <v>68.470833999999996</v>
      </c>
      <c r="BP9">
        <v>67.527144000000007</v>
      </c>
      <c r="BQ9">
        <v>66.682162000000005</v>
      </c>
      <c r="BR9">
        <v>46.085909999999998</v>
      </c>
      <c r="BS9">
        <v>-44.135689999999997</v>
      </c>
      <c r="BT9">
        <v>-60.620530000000002</v>
      </c>
      <c r="BU9">
        <v>-65.192840000000004</v>
      </c>
      <c r="BV9">
        <v>-64.061760000000007</v>
      </c>
      <c r="BW9">
        <v>-49.302190000000003</v>
      </c>
      <c r="BX9">
        <v>-63.3994</v>
      </c>
      <c r="BY9">
        <v>43.695909999999998</v>
      </c>
      <c r="BZ9">
        <v>109.3877</v>
      </c>
      <c r="CA9">
        <v>15.14118</v>
      </c>
      <c r="CB9">
        <v>15.735390000000001</v>
      </c>
      <c r="CC9">
        <v>-12.28707</v>
      </c>
      <c r="CD9">
        <v>0.83810150000000005</v>
      </c>
      <c r="CE9">
        <v>-3.736345</v>
      </c>
      <c r="CF9">
        <v>-27.044599999999999</v>
      </c>
      <c r="CG9">
        <v>-100.0849</v>
      </c>
      <c r="CH9">
        <v>-218.2466</v>
      </c>
      <c r="CI9">
        <v>631.93730000000005</v>
      </c>
      <c r="CJ9">
        <v>1032.279</v>
      </c>
      <c r="CK9">
        <v>778.39269999999999</v>
      </c>
      <c r="CL9">
        <v>376.26710000000003</v>
      </c>
      <c r="CM9">
        <v>-14.28364</v>
      </c>
      <c r="CN9">
        <v>-77.826440000000005</v>
      </c>
      <c r="CO9">
        <v>-150.67789999999999</v>
      </c>
      <c r="CP9">
        <v>2542.1860000000001</v>
      </c>
      <c r="CQ9">
        <v>448.3175</v>
      </c>
      <c r="CR9">
        <v>373.32240000000002</v>
      </c>
      <c r="CS9">
        <v>164.1311</v>
      </c>
      <c r="CT9">
        <v>113.4701</v>
      </c>
      <c r="CU9">
        <v>121.8836</v>
      </c>
      <c r="CV9">
        <v>105.93300000000001</v>
      </c>
      <c r="CW9">
        <v>107.33920000000001</v>
      </c>
      <c r="CX9">
        <v>358.084</v>
      </c>
      <c r="CY9">
        <v>268.98950000000002</v>
      </c>
      <c r="CZ9">
        <v>286.34550000000002</v>
      </c>
      <c r="DA9">
        <v>93.841650000000001</v>
      </c>
      <c r="DB9">
        <v>132.5607</v>
      </c>
      <c r="DC9">
        <v>198.7961</v>
      </c>
      <c r="DD9">
        <v>374.38060000000002</v>
      </c>
      <c r="DE9">
        <v>543.9248</v>
      </c>
      <c r="DF9">
        <v>538.59320000000002</v>
      </c>
      <c r="DG9">
        <v>805.92840000000001</v>
      </c>
      <c r="DH9">
        <v>798.80370000000005</v>
      </c>
      <c r="DI9">
        <v>806.22519999999997</v>
      </c>
      <c r="DJ9">
        <v>748.60630000000003</v>
      </c>
      <c r="DK9">
        <v>732.54629999999997</v>
      </c>
      <c r="DL9">
        <v>596.14189999999996</v>
      </c>
      <c r="DM9">
        <v>583.73580000000004</v>
      </c>
    </row>
    <row r="10" spans="1:119" hidden="1" x14ac:dyDescent="0.35">
      <c r="A10" t="str">
        <f t="shared" si="0"/>
        <v>CCA-No_All Day Ahead_Average Event Day</v>
      </c>
      <c r="B10" t="s">
        <v>51</v>
      </c>
      <c r="C10" t="s">
        <v>242</v>
      </c>
      <c r="D10" t="s">
        <v>50</v>
      </c>
      <c r="E10" t="s">
        <v>50</v>
      </c>
      <c r="F10" t="s">
        <v>50</v>
      </c>
      <c r="G10" t="s">
        <v>50</v>
      </c>
      <c r="H10" t="s">
        <v>50</v>
      </c>
      <c r="I10" t="s">
        <v>86</v>
      </c>
      <c r="J10" t="s">
        <v>50</v>
      </c>
      <c r="K10" t="s">
        <v>187</v>
      </c>
      <c r="L10"/>
      <c r="M10"/>
      <c r="O10">
        <v>42.562939999999998</v>
      </c>
      <c r="P10">
        <v>42.216781619999999</v>
      </c>
      <c r="R10">
        <v>0</v>
      </c>
      <c r="S10">
        <v>0</v>
      </c>
      <c r="T10">
        <v>0</v>
      </c>
      <c r="U10">
        <v>0</v>
      </c>
      <c r="V10">
        <v>1052.9063000000001</v>
      </c>
      <c r="W10">
        <v>1104.3909000000001</v>
      </c>
      <c r="X10">
        <v>1069.9616000000001</v>
      </c>
      <c r="Y10">
        <v>1102.9322</v>
      </c>
      <c r="Z10">
        <v>1174.0110999999999</v>
      </c>
      <c r="AA10">
        <v>1263.8016</v>
      </c>
      <c r="AB10">
        <v>1611.5059000000001</v>
      </c>
      <c r="AC10">
        <v>2345.1776</v>
      </c>
      <c r="AD10">
        <v>2672.7310000000002</v>
      </c>
      <c r="AE10">
        <v>2853.377</v>
      </c>
      <c r="AF10">
        <v>3314.2644</v>
      </c>
      <c r="AG10">
        <v>3926.9416000000001</v>
      </c>
      <c r="AH10">
        <v>4054.9638</v>
      </c>
      <c r="AI10">
        <v>4232.1292999999996</v>
      </c>
      <c r="AJ10">
        <v>4369.4821000000002</v>
      </c>
      <c r="AK10">
        <v>4490.4520000000002</v>
      </c>
      <c r="AL10">
        <v>4661.8091000000004</v>
      </c>
      <c r="AM10">
        <v>4597.3868000000002</v>
      </c>
      <c r="AN10">
        <v>4703.4793</v>
      </c>
      <c r="AO10">
        <v>4658.5893999999998</v>
      </c>
      <c r="AP10">
        <v>3549.0378000000001</v>
      </c>
      <c r="AQ10">
        <v>2162.1138999999998</v>
      </c>
      <c r="AR10">
        <v>1366.5399</v>
      </c>
      <c r="AS10">
        <v>1150.6027999999999</v>
      </c>
      <c r="AT10">
        <v>63.850437999999997</v>
      </c>
      <c r="AU10">
        <v>63.160822000000003</v>
      </c>
      <c r="AV10">
        <v>62.784439999999996</v>
      </c>
      <c r="AW10">
        <v>62.348638999999999</v>
      </c>
      <c r="AX10">
        <v>62.079222000000001</v>
      </c>
      <c r="AY10">
        <v>61.667544999999997</v>
      </c>
      <c r="AZ10">
        <v>61.360976999999998</v>
      </c>
      <c r="BA10">
        <v>61.798684000000002</v>
      </c>
      <c r="BB10">
        <v>64.406326000000007</v>
      </c>
      <c r="BC10">
        <v>68.472408999999999</v>
      </c>
      <c r="BD10">
        <v>72.497200000000007</v>
      </c>
      <c r="BE10">
        <v>75.812464000000006</v>
      </c>
      <c r="BF10">
        <v>78.162583999999995</v>
      </c>
      <c r="BG10">
        <v>79.132593</v>
      </c>
      <c r="BH10">
        <v>79.329987000000003</v>
      </c>
      <c r="BI10">
        <v>79.145678000000004</v>
      </c>
      <c r="BJ10">
        <v>78.424465999999995</v>
      </c>
      <c r="BK10">
        <v>77.397553000000002</v>
      </c>
      <c r="BL10">
        <v>74.650135000000006</v>
      </c>
      <c r="BM10">
        <v>71.364075</v>
      </c>
      <c r="BN10">
        <v>68.781058999999999</v>
      </c>
      <c r="BO10">
        <v>67.044827999999995</v>
      </c>
      <c r="BP10">
        <v>65.92841</v>
      </c>
      <c r="BQ10">
        <v>64.974680000000006</v>
      </c>
      <c r="BR10">
        <v>34.54204</v>
      </c>
      <c r="BS10">
        <v>14.047190000000001</v>
      </c>
      <c r="BT10">
        <v>12.640370000000001</v>
      </c>
      <c r="BU10">
        <v>16.847719999999999</v>
      </c>
      <c r="BV10">
        <v>5.1533499999999997</v>
      </c>
      <c r="BW10">
        <v>20.960180000000001</v>
      </c>
      <c r="BX10">
        <v>69.132630000000006</v>
      </c>
      <c r="BY10">
        <v>-60.194020000000002</v>
      </c>
      <c r="BZ10">
        <v>-38.686100000000003</v>
      </c>
      <c r="CA10">
        <v>-39.982869999999998</v>
      </c>
      <c r="CB10">
        <v>-2.0260880000000001</v>
      </c>
      <c r="CC10">
        <v>10.3338</v>
      </c>
      <c r="CD10">
        <v>25.920590000000001</v>
      </c>
      <c r="CE10">
        <v>-34.057729999999999</v>
      </c>
      <c r="CF10">
        <v>-55.336709999999997</v>
      </c>
      <c r="CG10">
        <v>-76.129339999999999</v>
      </c>
      <c r="CH10">
        <v>-139.6473</v>
      </c>
      <c r="CI10">
        <v>154.13849999999999</v>
      </c>
      <c r="CJ10">
        <v>261.50099999999998</v>
      </c>
      <c r="CK10">
        <v>104.1199</v>
      </c>
      <c r="CL10">
        <v>13.37114</v>
      </c>
      <c r="CM10">
        <v>-86.647019999999998</v>
      </c>
      <c r="CN10">
        <v>-23.44444</v>
      </c>
      <c r="CO10">
        <v>18.377659999999999</v>
      </c>
      <c r="CP10">
        <v>84.873000000000005</v>
      </c>
      <c r="CQ10">
        <v>81.524010000000004</v>
      </c>
      <c r="CR10">
        <v>69.424480000000003</v>
      </c>
      <c r="CS10">
        <v>30.947500000000002</v>
      </c>
      <c r="CT10">
        <v>29.689440000000001</v>
      </c>
      <c r="CU10">
        <v>32.186100000000003</v>
      </c>
      <c r="CV10">
        <v>60.973179999999999</v>
      </c>
      <c r="CW10">
        <v>60.064340000000001</v>
      </c>
      <c r="CX10">
        <v>61.849559999999997</v>
      </c>
      <c r="CY10">
        <v>85.169799999999995</v>
      </c>
      <c r="CZ10">
        <v>71.469809999999995</v>
      </c>
      <c r="DA10">
        <v>54.438859999999998</v>
      </c>
      <c r="DB10">
        <v>43.065300000000001</v>
      </c>
      <c r="DC10">
        <v>72.561679999999996</v>
      </c>
      <c r="DD10">
        <v>102.8905</v>
      </c>
      <c r="DE10">
        <v>165.38</v>
      </c>
      <c r="DF10">
        <v>232.5127</v>
      </c>
      <c r="DG10">
        <v>297.11099999999999</v>
      </c>
      <c r="DH10">
        <v>337.59429999999998</v>
      </c>
      <c r="DI10">
        <v>231.0368</v>
      </c>
      <c r="DJ10">
        <v>303.0027</v>
      </c>
      <c r="DK10">
        <v>331.83769999999998</v>
      </c>
      <c r="DL10">
        <v>120.85899999999999</v>
      </c>
      <c r="DM10">
        <v>107.4141</v>
      </c>
    </row>
    <row r="11" spans="1:119" hidden="1" x14ac:dyDescent="0.35">
      <c r="A11" t="str">
        <f t="shared" si="0"/>
        <v>CCA-No_All Day Of_Average Event Day</v>
      </c>
      <c r="B11" t="s">
        <v>51</v>
      </c>
      <c r="C11" t="s">
        <v>242</v>
      </c>
      <c r="D11" t="s">
        <v>50</v>
      </c>
      <c r="E11" t="s">
        <v>50</v>
      </c>
      <c r="F11" t="s">
        <v>50</v>
      </c>
      <c r="G11" t="s">
        <v>50</v>
      </c>
      <c r="H11" t="s">
        <v>50</v>
      </c>
      <c r="I11" t="s">
        <v>86</v>
      </c>
      <c r="J11" t="s">
        <v>50</v>
      </c>
      <c r="K11" t="s">
        <v>189</v>
      </c>
      <c r="L11"/>
      <c r="M11"/>
      <c r="O11">
        <v>111.9</v>
      </c>
      <c r="P11">
        <v>111.36666390000001</v>
      </c>
      <c r="R11">
        <v>0</v>
      </c>
      <c r="S11">
        <v>0</v>
      </c>
      <c r="T11">
        <v>0</v>
      </c>
      <c r="U11">
        <v>0</v>
      </c>
      <c r="V11">
        <v>6286.9050999999999</v>
      </c>
      <c r="W11">
        <v>6081.6310999999996</v>
      </c>
      <c r="X11">
        <v>5888.4013999999997</v>
      </c>
      <c r="Y11">
        <v>6102.8742000000002</v>
      </c>
      <c r="Z11">
        <v>6226.8137999999999</v>
      </c>
      <c r="AA11">
        <v>6448.9758000000002</v>
      </c>
      <c r="AB11">
        <v>6977.1637000000001</v>
      </c>
      <c r="AC11">
        <v>6919.6909999999998</v>
      </c>
      <c r="AD11">
        <v>7956.0846000000001</v>
      </c>
      <c r="AE11">
        <v>8565.0674999999992</v>
      </c>
      <c r="AF11">
        <v>8944.0454000000009</v>
      </c>
      <c r="AG11">
        <v>9506.5213000000003</v>
      </c>
      <c r="AH11">
        <v>9984.0954000000002</v>
      </c>
      <c r="AI11">
        <v>10213.004999999999</v>
      </c>
      <c r="AJ11">
        <v>10454.846</v>
      </c>
      <c r="AK11">
        <v>10602.794</v>
      </c>
      <c r="AL11">
        <v>10923.619000000001</v>
      </c>
      <c r="AM11">
        <v>10517.439</v>
      </c>
      <c r="AN11">
        <v>10328.69</v>
      </c>
      <c r="AO11">
        <v>10440.733</v>
      </c>
      <c r="AP11">
        <v>10471.963</v>
      </c>
      <c r="AQ11">
        <v>9829.8624999999993</v>
      </c>
      <c r="AR11">
        <v>7369.9477999999999</v>
      </c>
      <c r="AS11">
        <v>6842.6536999999998</v>
      </c>
      <c r="AT11">
        <v>65.416435000000007</v>
      </c>
      <c r="AU11">
        <v>64.756591</v>
      </c>
      <c r="AV11">
        <v>64.367783000000003</v>
      </c>
      <c r="AW11">
        <v>64.033303000000004</v>
      </c>
      <c r="AX11">
        <v>63.744121999999997</v>
      </c>
      <c r="AY11">
        <v>63.120162000000001</v>
      </c>
      <c r="AZ11">
        <v>62.855020000000003</v>
      </c>
      <c r="BA11">
        <v>63.549464999999998</v>
      </c>
      <c r="BB11">
        <v>66.769239999999996</v>
      </c>
      <c r="BC11">
        <v>71.186083999999994</v>
      </c>
      <c r="BD11">
        <v>75.043491000000003</v>
      </c>
      <c r="BE11">
        <v>77.910454000000001</v>
      </c>
      <c r="BF11">
        <v>79.833191999999997</v>
      </c>
      <c r="BG11">
        <v>80.663825000000003</v>
      </c>
      <c r="BH11">
        <v>80.652828</v>
      </c>
      <c r="BI11">
        <v>80.461965000000006</v>
      </c>
      <c r="BJ11">
        <v>79.593086</v>
      </c>
      <c r="BK11">
        <v>78.311635999999993</v>
      </c>
      <c r="BL11">
        <v>75.719402000000002</v>
      </c>
      <c r="BM11">
        <v>72.495243000000002</v>
      </c>
      <c r="BN11">
        <v>70.018027000000004</v>
      </c>
      <c r="BO11">
        <v>68.349732000000003</v>
      </c>
      <c r="BP11">
        <v>67.360592999999994</v>
      </c>
      <c r="BQ11">
        <v>66.493106999999995</v>
      </c>
      <c r="BR11">
        <v>-54.034910000000004</v>
      </c>
      <c r="BS11">
        <v>-47.898380000000003</v>
      </c>
      <c r="BT11">
        <v>-57.769799999999996</v>
      </c>
      <c r="BU11">
        <v>-64.017399999999995</v>
      </c>
      <c r="BV11">
        <v>-61.342260000000003</v>
      </c>
      <c r="BW11">
        <v>-43.167810000000003</v>
      </c>
      <c r="BX11">
        <v>-39.502949999999998</v>
      </c>
      <c r="BY11">
        <v>27.08419</v>
      </c>
      <c r="BZ11">
        <v>80.731089999999995</v>
      </c>
      <c r="CA11">
        <v>29.452249999999999</v>
      </c>
      <c r="CB11">
        <v>38.59216</v>
      </c>
      <c r="CC11">
        <v>-4.5795830000000004</v>
      </c>
      <c r="CD11">
        <v>-7.4590779999999999</v>
      </c>
      <c r="CE11">
        <v>-26.992730000000002</v>
      </c>
      <c r="CF11">
        <v>-52.686300000000003</v>
      </c>
      <c r="CG11">
        <v>-106.566</v>
      </c>
      <c r="CH11">
        <v>-195.13759999999999</v>
      </c>
      <c r="CI11">
        <v>588.61760000000004</v>
      </c>
      <c r="CJ11">
        <v>974.30989999999997</v>
      </c>
      <c r="CK11">
        <v>733.25009999999997</v>
      </c>
      <c r="CL11">
        <v>365.37920000000003</v>
      </c>
      <c r="CM11">
        <v>-31.126919999999998</v>
      </c>
      <c r="CN11">
        <v>-98.844570000000004</v>
      </c>
      <c r="CO11">
        <v>-172.78790000000001</v>
      </c>
      <c r="CP11">
        <v>443.22949999999997</v>
      </c>
      <c r="CQ11">
        <v>395.11410000000001</v>
      </c>
      <c r="CR11">
        <v>330.04759999999999</v>
      </c>
      <c r="CS11">
        <v>128.7405</v>
      </c>
      <c r="CT11">
        <v>76.936760000000007</v>
      </c>
      <c r="CU11">
        <v>88.467939999999999</v>
      </c>
      <c r="CV11">
        <v>85.317310000000006</v>
      </c>
      <c r="CW11">
        <v>83.978070000000002</v>
      </c>
      <c r="CX11">
        <v>167.87129999999999</v>
      </c>
      <c r="CY11">
        <v>249.6737</v>
      </c>
      <c r="CZ11">
        <v>262.81330000000003</v>
      </c>
      <c r="DA11">
        <v>81.701599999999999</v>
      </c>
      <c r="DB11">
        <v>125.7966</v>
      </c>
      <c r="DC11">
        <v>171.80629999999999</v>
      </c>
      <c r="DD11">
        <v>323.38889999999998</v>
      </c>
      <c r="DE11">
        <v>496.01400000000001</v>
      </c>
      <c r="DF11">
        <v>460.96769999999998</v>
      </c>
      <c r="DG11">
        <v>586.24570000000006</v>
      </c>
      <c r="DH11">
        <v>494.2919</v>
      </c>
      <c r="DI11">
        <v>447.69470000000001</v>
      </c>
      <c r="DJ11">
        <v>539.80409999999995</v>
      </c>
      <c r="DK11">
        <v>553.73019999999997</v>
      </c>
      <c r="DL11">
        <v>415.07819999999998</v>
      </c>
      <c r="DM11">
        <v>413.86</v>
      </c>
    </row>
    <row r="12" spans="1:119" hidden="1" x14ac:dyDescent="0.35">
      <c r="A12" t="str">
        <f t="shared" si="0"/>
        <v>CCA-Yes_All Day Ahead_Average Event Day</v>
      </c>
      <c r="B12" t="s">
        <v>51</v>
      </c>
      <c r="C12" t="s">
        <v>243</v>
      </c>
      <c r="D12" t="s">
        <v>50</v>
      </c>
      <c r="E12" t="s">
        <v>50</v>
      </c>
      <c r="F12" t="s">
        <v>50</v>
      </c>
      <c r="G12" t="s">
        <v>50</v>
      </c>
      <c r="H12" t="s">
        <v>50</v>
      </c>
      <c r="I12" t="s">
        <v>87</v>
      </c>
      <c r="J12" t="s">
        <v>50</v>
      </c>
      <c r="K12" t="s">
        <v>187</v>
      </c>
      <c r="L12"/>
      <c r="M12"/>
      <c r="O12">
        <v>6.1818179999999998</v>
      </c>
      <c r="P12">
        <v>6.1818182469999998</v>
      </c>
      <c r="R12">
        <v>0</v>
      </c>
      <c r="S12">
        <v>0</v>
      </c>
      <c r="T12">
        <v>0</v>
      </c>
      <c r="U12">
        <v>0</v>
      </c>
      <c r="V12">
        <v>26.841818</v>
      </c>
      <c r="W12">
        <v>32.210909000000001</v>
      </c>
      <c r="X12">
        <v>32.131591</v>
      </c>
      <c r="Y12">
        <v>32.005226999999998</v>
      </c>
      <c r="Z12">
        <v>34.147955000000003</v>
      </c>
      <c r="AA12">
        <v>43.529318000000004</v>
      </c>
      <c r="AB12">
        <v>86.841590999999994</v>
      </c>
      <c r="AC12">
        <v>130.73773</v>
      </c>
      <c r="AD12">
        <v>150.30614</v>
      </c>
      <c r="AE12">
        <v>182.68659</v>
      </c>
      <c r="AF12">
        <v>247.98773</v>
      </c>
      <c r="AG12">
        <v>258.87340999999998</v>
      </c>
      <c r="AH12">
        <v>264.89704999999998</v>
      </c>
      <c r="AI12">
        <v>269.89</v>
      </c>
      <c r="AJ12">
        <v>273.21476999999999</v>
      </c>
      <c r="AK12">
        <v>270.19159000000002</v>
      </c>
      <c r="AL12">
        <v>273.72250000000003</v>
      </c>
      <c r="AM12">
        <v>255.87226999999999</v>
      </c>
      <c r="AN12">
        <v>244.42773</v>
      </c>
      <c r="AO12">
        <v>241.78682000000001</v>
      </c>
      <c r="AP12">
        <v>214.90817999999999</v>
      </c>
      <c r="AQ12">
        <v>139.79409000000001</v>
      </c>
      <c r="AR12">
        <v>66.467273000000006</v>
      </c>
      <c r="AS12">
        <v>36.514772999999998</v>
      </c>
      <c r="AT12">
        <v>60.398563000000003</v>
      </c>
      <c r="AU12">
        <v>59.905915999999998</v>
      </c>
      <c r="AV12">
        <v>59.281416999999998</v>
      </c>
      <c r="AW12">
        <v>58.912767000000002</v>
      </c>
      <c r="AX12">
        <v>58.735795000000003</v>
      </c>
      <c r="AY12">
        <v>58.640540999999999</v>
      </c>
      <c r="AZ12">
        <v>58.240976000000003</v>
      </c>
      <c r="BA12">
        <v>58.14873</v>
      </c>
      <c r="BB12">
        <v>61.907753999999997</v>
      </c>
      <c r="BC12">
        <v>67.562166000000005</v>
      </c>
      <c r="BD12">
        <v>71.833055000000002</v>
      </c>
      <c r="BE12">
        <v>74.589404999999999</v>
      </c>
      <c r="BF12">
        <v>76.206717999999995</v>
      </c>
      <c r="BG12">
        <v>76.612801000000005</v>
      </c>
      <c r="BH12">
        <v>76.75752</v>
      </c>
      <c r="BI12">
        <v>76.049632000000003</v>
      </c>
      <c r="BJ12">
        <v>75.248496000000003</v>
      </c>
      <c r="BK12">
        <v>74.261531000000005</v>
      </c>
      <c r="BL12">
        <v>70.96875</v>
      </c>
      <c r="BM12">
        <v>67.789606000000006</v>
      </c>
      <c r="BN12">
        <v>65.675301000000005</v>
      </c>
      <c r="BO12">
        <v>64.029077999999998</v>
      </c>
      <c r="BP12">
        <v>63.324866</v>
      </c>
      <c r="BQ12">
        <v>62.249665999999998</v>
      </c>
      <c r="BR12">
        <v>0.92517689999999997</v>
      </c>
      <c r="BS12">
        <v>-0.48862889999999998</v>
      </c>
      <c r="BT12">
        <v>0.37087829999999999</v>
      </c>
      <c r="BU12">
        <v>-0.1204629</v>
      </c>
      <c r="BV12">
        <v>-0.4261933</v>
      </c>
      <c r="BW12">
        <v>6.6714140000000004</v>
      </c>
      <c r="BX12">
        <v>-1.7947310000000001</v>
      </c>
      <c r="BY12">
        <v>-10.1532</v>
      </c>
      <c r="BZ12">
        <v>-1.5618449999999999</v>
      </c>
      <c r="CA12">
        <v>-3.3226149999999999</v>
      </c>
      <c r="CB12">
        <v>-3.2319399999999998</v>
      </c>
      <c r="CC12">
        <v>0.54384480000000002</v>
      </c>
      <c r="CD12">
        <v>1.4418439999999999</v>
      </c>
      <c r="CE12">
        <v>0.43644070000000001</v>
      </c>
      <c r="CF12">
        <v>-0.41740650000000001</v>
      </c>
      <c r="CG12">
        <v>-0.63818149999999996</v>
      </c>
      <c r="CH12">
        <v>-5.609788</v>
      </c>
      <c r="CI12">
        <v>-2.4531879999999999</v>
      </c>
      <c r="CJ12">
        <v>6.8771509999999996</v>
      </c>
      <c r="CK12">
        <v>-8.2447990000000004</v>
      </c>
      <c r="CL12">
        <v>-10.33526</v>
      </c>
      <c r="CM12">
        <v>-8.6205920000000003</v>
      </c>
      <c r="CN12">
        <v>19.801500000000001</v>
      </c>
      <c r="CO12">
        <v>-1.7276899999999999</v>
      </c>
      <c r="CP12">
        <v>1.2512529999999999</v>
      </c>
      <c r="CQ12">
        <v>0.24485319999999999</v>
      </c>
      <c r="CR12">
        <v>0.2293934</v>
      </c>
      <c r="CS12">
        <v>0.24834909999999999</v>
      </c>
      <c r="CT12">
        <v>0.76471049999999996</v>
      </c>
      <c r="CU12">
        <v>2.8917980000000001</v>
      </c>
      <c r="CV12">
        <v>3.3691589999999998</v>
      </c>
      <c r="CW12">
        <v>3.0406819999999999</v>
      </c>
      <c r="CX12">
        <v>6.7713169999999998</v>
      </c>
      <c r="CY12">
        <v>2.8483529999999999</v>
      </c>
      <c r="CZ12">
        <v>0.41062359999999998</v>
      </c>
      <c r="DA12">
        <v>0.16552449999999999</v>
      </c>
      <c r="DB12">
        <v>0.23023270000000001</v>
      </c>
      <c r="DC12">
        <v>0.26021630000000001</v>
      </c>
      <c r="DD12">
        <v>0.46241660000000001</v>
      </c>
      <c r="DE12">
        <v>0.42411140000000003</v>
      </c>
      <c r="DF12">
        <v>1.4995670000000001</v>
      </c>
      <c r="DG12">
        <v>1.825258</v>
      </c>
      <c r="DH12">
        <v>1.5131859999999999</v>
      </c>
      <c r="DI12">
        <v>3.0092120000000002</v>
      </c>
      <c r="DJ12">
        <v>8.6581460000000003</v>
      </c>
      <c r="DK12">
        <v>15.513400000000001</v>
      </c>
      <c r="DL12">
        <v>6.7826240000000002</v>
      </c>
      <c r="DM12">
        <v>0.73884859999999997</v>
      </c>
    </row>
    <row r="13" spans="1:119" hidden="1" x14ac:dyDescent="0.35">
      <c r="A13" t="str">
        <f t="shared" si="0"/>
        <v>CCA-Yes_All Day Of_Average Event Day</v>
      </c>
      <c r="B13" t="s">
        <v>51</v>
      </c>
      <c r="C13" t="s">
        <v>243</v>
      </c>
      <c r="D13" t="s">
        <v>50</v>
      </c>
      <c r="E13" t="s">
        <v>50</v>
      </c>
      <c r="F13" t="s">
        <v>50</v>
      </c>
      <c r="G13" t="s">
        <v>50</v>
      </c>
      <c r="H13" t="s">
        <v>50</v>
      </c>
      <c r="I13" t="s">
        <v>87</v>
      </c>
      <c r="J13" t="s">
        <v>50</v>
      </c>
      <c r="K13" t="s">
        <v>189</v>
      </c>
      <c r="L13"/>
      <c r="M13"/>
      <c r="O13">
        <v>20.8</v>
      </c>
      <c r="P13">
        <v>20.799999239999998</v>
      </c>
      <c r="R13">
        <v>0</v>
      </c>
      <c r="S13">
        <v>0</v>
      </c>
      <c r="T13">
        <v>0</v>
      </c>
      <c r="U13">
        <v>0</v>
      </c>
      <c r="V13">
        <v>1691.8970999999999</v>
      </c>
      <c r="W13">
        <v>1796.6532</v>
      </c>
      <c r="X13">
        <v>1799.6850999999999</v>
      </c>
      <c r="Y13">
        <v>1804.6149</v>
      </c>
      <c r="Z13">
        <v>1816.4055000000001</v>
      </c>
      <c r="AA13">
        <v>1884.9034999999999</v>
      </c>
      <c r="AB13">
        <v>1962.1808000000001</v>
      </c>
      <c r="AC13">
        <v>2075.0009</v>
      </c>
      <c r="AD13">
        <v>2206.6720999999998</v>
      </c>
      <c r="AE13">
        <v>2473.7745</v>
      </c>
      <c r="AF13">
        <v>2579.6334999999999</v>
      </c>
      <c r="AG13">
        <v>2626.1860000000001</v>
      </c>
      <c r="AH13">
        <v>2649.8501999999999</v>
      </c>
      <c r="AI13">
        <v>2659.3879999999999</v>
      </c>
      <c r="AJ13">
        <v>2649.0275000000001</v>
      </c>
      <c r="AK13">
        <v>2640.9315000000001</v>
      </c>
      <c r="AL13">
        <v>2595.7022000000002</v>
      </c>
      <c r="AM13">
        <v>2424.1006000000002</v>
      </c>
      <c r="AN13">
        <v>2313.6597000000002</v>
      </c>
      <c r="AO13">
        <v>2262.4958000000001</v>
      </c>
      <c r="AP13">
        <v>2238.0731999999998</v>
      </c>
      <c r="AQ13">
        <v>1970.1569999999999</v>
      </c>
      <c r="AR13">
        <v>1809.9931999999999</v>
      </c>
      <c r="AS13">
        <v>1740.0831000000001</v>
      </c>
      <c r="AT13">
        <v>66.819682999999998</v>
      </c>
      <c r="AU13">
        <v>66.323674999999994</v>
      </c>
      <c r="AV13">
        <v>65.913385000000005</v>
      </c>
      <c r="AW13">
        <v>65.558555999999996</v>
      </c>
      <c r="AX13">
        <v>65.322939000000005</v>
      </c>
      <c r="AY13">
        <v>64.726028999999997</v>
      </c>
      <c r="AZ13">
        <v>64.621397999999999</v>
      </c>
      <c r="BA13">
        <v>65.031182000000001</v>
      </c>
      <c r="BB13">
        <v>67.592309</v>
      </c>
      <c r="BC13">
        <v>71.477857</v>
      </c>
      <c r="BD13">
        <v>74.390422000000001</v>
      </c>
      <c r="BE13">
        <v>76.461800999999994</v>
      </c>
      <c r="BF13">
        <v>78.063631999999998</v>
      </c>
      <c r="BG13">
        <v>78.703923000000003</v>
      </c>
      <c r="BH13">
        <v>78.870572999999993</v>
      </c>
      <c r="BI13">
        <v>78.700788000000003</v>
      </c>
      <c r="BJ13">
        <v>78.047118999999995</v>
      </c>
      <c r="BK13">
        <v>77.105001999999999</v>
      </c>
      <c r="BL13">
        <v>74.737048999999999</v>
      </c>
      <c r="BM13">
        <v>72.069322</v>
      </c>
      <c r="BN13">
        <v>70.164281000000003</v>
      </c>
      <c r="BO13">
        <v>68.993527999999998</v>
      </c>
      <c r="BP13">
        <v>68.288364000000001</v>
      </c>
      <c r="BQ13">
        <v>67.564215000000004</v>
      </c>
      <c r="BR13">
        <v>100.1208</v>
      </c>
      <c r="BS13">
        <v>3.7626979999999999</v>
      </c>
      <c r="BT13">
        <v>-2.8507250000000002</v>
      </c>
      <c r="BU13">
        <v>-1.175438</v>
      </c>
      <c r="BV13">
        <v>-2.7194950000000002</v>
      </c>
      <c r="BW13">
        <v>-6.1343759999999996</v>
      </c>
      <c r="BX13">
        <v>-23.896450000000002</v>
      </c>
      <c r="BY13">
        <v>16.611719999999998</v>
      </c>
      <c r="BZ13">
        <v>28.656649999999999</v>
      </c>
      <c r="CA13">
        <v>-14.31108</v>
      </c>
      <c r="CB13">
        <v>-22.856770000000001</v>
      </c>
      <c r="CC13">
        <v>-7.7074870000000004</v>
      </c>
      <c r="CD13">
        <v>8.2971789999999999</v>
      </c>
      <c r="CE13">
        <v>23.25639</v>
      </c>
      <c r="CF13">
        <v>25.6417</v>
      </c>
      <c r="CG13">
        <v>6.4811170000000002</v>
      </c>
      <c r="CH13">
        <v>-23.108979999999999</v>
      </c>
      <c r="CI13">
        <v>43.319749999999999</v>
      </c>
      <c r="CJ13">
        <v>57.968760000000003</v>
      </c>
      <c r="CK13">
        <v>45.142580000000002</v>
      </c>
      <c r="CL13">
        <v>10.88791</v>
      </c>
      <c r="CM13">
        <v>16.84328</v>
      </c>
      <c r="CN13">
        <v>21.018129999999999</v>
      </c>
      <c r="CO13">
        <v>22.11</v>
      </c>
      <c r="CP13">
        <v>2098.9569999999999</v>
      </c>
      <c r="CQ13">
        <v>53.203360000000004</v>
      </c>
      <c r="CR13">
        <v>43.274799999999999</v>
      </c>
      <c r="CS13">
        <v>35.390610000000002</v>
      </c>
      <c r="CT13">
        <v>36.533340000000003</v>
      </c>
      <c r="CU13">
        <v>33.415689999999998</v>
      </c>
      <c r="CV13">
        <v>20.615680000000001</v>
      </c>
      <c r="CW13">
        <v>23.361180000000001</v>
      </c>
      <c r="CX13">
        <v>190.21270000000001</v>
      </c>
      <c r="CY13">
        <v>19.31578</v>
      </c>
      <c r="CZ13">
        <v>23.532250000000001</v>
      </c>
      <c r="DA13">
        <v>12.140040000000001</v>
      </c>
      <c r="DB13">
        <v>6.764062</v>
      </c>
      <c r="DC13">
        <v>26.989789999999999</v>
      </c>
      <c r="DD13">
        <v>50.99174</v>
      </c>
      <c r="DE13">
        <v>47.910789999999999</v>
      </c>
      <c r="DF13">
        <v>77.625500000000002</v>
      </c>
      <c r="DG13">
        <v>219.68260000000001</v>
      </c>
      <c r="DH13">
        <v>304.51179999999999</v>
      </c>
      <c r="DI13">
        <v>358.53050000000002</v>
      </c>
      <c r="DJ13">
        <v>208.8022</v>
      </c>
      <c r="DK13">
        <v>178.81610000000001</v>
      </c>
      <c r="DL13">
        <v>181.06370000000001</v>
      </c>
      <c r="DM13">
        <v>169.8758</v>
      </c>
    </row>
    <row r="14" spans="1:119" hidden="1" x14ac:dyDescent="0.35">
      <c r="A14" t="str">
        <f t="shared" si="0"/>
        <v>Industry_Type-1. Agriculture, Mining &amp; Construction_All Day Ahead_Average Event Day</v>
      </c>
      <c r="B14" t="s">
        <v>51</v>
      </c>
      <c r="C14" t="s">
        <v>208</v>
      </c>
      <c r="D14" t="s">
        <v>50</v>
      </c>
      <c r="E14" t="s">
        <v>50</v>
      </c>
      <c r="F14" t="s">
        <v>29</v>
      </c>
      <c r="G14" t="s">
        <v>50</v>
      </c>
      <c r="H14" t="s">
        <v>50</v>
      </c>
      <c r="I14" t="s">
        <v>50</v>
      </c>
      <c r="J14" t="s">
        <v>50</v>
      </c>
      <c r="K14" t="s">
        <v>187</v>
      </c>
      <c r="L14"/>
      <c r="M14"/>
      <c r="O14">
        <v>1</v>
      </c>
      <c r="P14">
        <v>1</v>
      </c>
      <c r="R14">
        <v>0</v>
      </c>
      <c r="S14">
        <v>0</v>
      </c>
      <c r="T14">
        <v>0</v>
      </c>
      <c r="U14">
        <v>0</v>
      </c>
      <c r="V14">
        <v>163.42909</v>
      </c>
      <c r="W14">
        <v>175.17818</v>
      </c>
      <c r="X14">
        <v>175.12727000000001</v>
      </c>
      <c r="Y14">
        <v>200.34727000000001</v>
      </c>
      <c r="Z14">
        <v>208.29091</v>
      </c>
      <c r="AA14">
        <v>208.25454999999999</v>
      </c>
      <c r="AB14">
        <v>196.37636000000001</v>
      </c>
      <c r="AC14">
        <v>196.24</v>
      </c>
      <c r="AD14">
        <v>194.91636</v>
      </c>
      <c r="AE14">
        <v>207.93817999999999</v>
      </c>
      <c r="AF14">
        <v>217.62</v>
      </c>
      <c r="AG14">
        <v>220.32</v>
      </c>
      <c r="AH14">
        <v>219.30726999999999</v>
      </c>
      <c r="AI14">
        <v>215.09455</v>
      </c>
      <c r="AJ14">
        <v>190.95273</v>
      </c>
      <c r="AK14">
        <v>102.69817999999999</v>
      </c>
      <c r="AL14">
        <v>61.972726999999999</v>
      </c>
      <c r="AM14">
        <v>94.634545000000003</v>
      </c>
      <c r="AN14">
        <v>94.54</v>
      </c>
      <c r="AO14">
        <v>139.39090999999999</v>
      </c>
      <c r="AP14">
        <v>152.45455000000001</v>
      </c>
      <c r="AQ14">
        <v>152.09091000000001</v>
      </c>
      <c r="AR14">
        <v>151.99636000000001</v>
      </c>
      <c r="AS14">
        <v>151.99272999999999</v>
      </c>
      <c r="AT14">
        <v>68.636364</v>
      </c>
      <c r="AU14">
        <v>67.636364</v>
      </c>
      <c r="AV14">
        <v>67.227272999999997</v>
      </c>
      <c r="AW14">
        <v>67.181818000000007</v>
      </c>
      <c r="AX14">
        <v>67.136364</v>
      </c>
      <c r="AY14">
        <v>67.772727000000003</v>
      </c>
      <c r="AZ14">
        <v>69.636364</v>
      </c>
      <c r="BA14">
        <v>73.227272999999997</v>
      </c>
      <c r="BB14">
        <v>77.590908999999996</v>
      </c>
      <c r="BC14">
        <v>82.454544999999996</v>
      </c>
      <c r="BD14">
        <v>87.636364</v>
      </c>
      <c r="BE14">
        <v>91.136364</v>
      </c>
      <c r="BF14">
        <v>93.090908999999996</v>
      </c>
      <c r="BG14">
        <v>93.772727000000003</v>
      </c>
      <c r="BH14">
        <v>92.954544999999996</v>
      </c>
      <c r="BI14">
        <v>92.545455000000004</v>
      </c>
      <c r="BJ14">
        <v>91.363636</v>
      </c>
      <c r="BK14">
        <v>89.227272999999997</v>
      </c>
      <c r="BL14">
        <v>86</v>
      </c>
      <c r="BM14">
        <v>81.772727000000003</v>
      </c>
      <c r="BN14">
        <v>78.090908999999996</v>
      </c>
      <c r="BO14">
        <v>74.954544999999996</v>
      </c>
      <c r="BP14">
        <v>72.590908999999996</v>
      </c>
      <c r="BQ14">
        <v>70.818181999999993</v>
      </c>
      <c r="BR14">
        <v>7.039142</v>
      </c>
      <c r="BS14">
        <v>8.7334870000000002</v>
      </c>
      <c r="BT14">
        <v>3.4241869999999999</v>
      </c>
      <c r="BU14">
        <v>-5.8075450000000002</v>
      </c>
      <c r="BV14">
        <v>-10.020709999999999</v>
      </c>
      <c r="BW14">
        <v>-7.636666</v>
      </c>
      <c r="BX14">
        <v>5.2477349999999996</v>
      </c>
      <c r="BY14">
        <v>5.9417410000000004</v>
      </c>
      <c r="BZ14">
        <v>12.09182</v>
      </c>
      <c r="CA14">
        <v>-0.3768975</v>
      </c>
      <c r="CB14">
        <v>-9.5897790000000001</v>
      </c>
      <c r="CC14">
        <v>-13.057550000000001</v>
      </c>
      <c r="CD14">
        <v>-0.57158779999999998</v>
      </c>
      <c r="CE14">
        <v>26.222750000000001</v>
      </c>
      <c r="CF14">
        <v>60.826270000000001</v>
      </c>
      <c r="CG14">
        <v>143.84049999999999</v>
      </c>
      <c r="CH14">
        <v>138.2355</v>
      </c>
      <c r="CI14">
        <v>97.921539999999993</v>
      </c>
      <c r="CJ14">
        <v>98.955029999999994</v>
      </c>
      <c r="CK14">
        <v>62.058689999999999</v>
      </c>
      <c r="CL14">
        <v>51.206189999999999</v>
      </c>
      <c r="CM14">
        <v>36.510599999999997</v>
      </c>
      <c r="CN14">
        <v>29.05387</v>
      </c>
      <c r="CO14">
        <v>32.323500000000003</v>
      </c>
      <c r="CP14">
        <v>72.588139999999996</v>
      </c>
      <c r="CQ14">
        <v>79.307299999999998</v>
      </c>
      <c r="CR14">
        <v>69.278019999999998</v>
      </c>
      <c r="CS14">
        <v>13.82221</v>
      </c>
      <c r="CT14">
        <v>3.4162689999999998</v>
      </c>
      <c r="CU14">
        <v>2.0933890000000002</v>
      </c>
      <c r="CV14">
        <v>1.7209319999999999</v>
      </c>
      <c r="CW14">
        <v>1.385907</v>
      </c>
      <c r="CX14">
        <v>3.3187150000000001</v>
      </c>
      <c r="CY14">
        <v>13.013820000000001</v>
      </c>
      <c r="CZ14">
        <v>20.634879999999999</v>
      </c>
      <c r="DA14">
        <v>7.9433879999999997</v>
      </c>
      <c r="DB14">
        <v>5.6704650000000001</v>
      </c>
      <c r="DC14">
        <v>18.728580000000001</v>
      </c>
      <c r="DD14">
        <v>45.701099999999997</v>
      </c>
      <c r="DE14">
        <v>60.178240000000002</v>
      </c>
      <c r="DF14">
        <v>96.163899999999998</v>
      </c>
      <c r="DG14">
        <v>216.2388</v>
      </c>
      <c r="DH14">
        <v>215.61500000000001</v>
      </c>
      <c r="DI14">
        <v>116.17789999999999</v>
      </c>
      <c r="DJ14">
        <v>107.8312</v>
      </c>
      <c r="DK14">
        <v>98.041510000000002</v>
      </c>
      <c r="DL14">
        <v>95.994470000000007</v>
      </c>
      <c r="DM14">
        <v>96.826509999999999</v>
      </c>
    </row>
    <row r="15" spans="1:119" hidden="1" x14ac:dyDescent="0.35">
      <c r="A15" t="str">
        <f t="shared" si="0"/>
        <v>Industry_Type-2. Manufacturing_All Day Of_Average Event Day</v>
      </c>
      <c r="B15" t="s">
        <v>51</v>
      </c>
      <c r="C15" t="s">
        <v>209</v>
      </c>
      <c r="D15" t="s">
        <v>50</v>
      </c>
      <c r="E15" t="s">
        <v>50</v>
      </c>
      <c r="F15" t="s">
        <v>33</v>
      </c>
      <c r="G15" t="s">
        <v>50</v>
      </c>
      <c r="H15" t="s">
        <v>50</v>
      </c>
      <c r="I15" t="s">
        <v>50</v>
      </c>
      <c r="J15" t="s">
        <v>50</v>
      </c>
      <c r="K15" t="s">
        <v>189</v>
      </c>
      <c r="L15"/>
      <c r="M15"/>
      <c r="O15">
        <v>1</v>
      </c>
      <c r="P15">
        <v>1</v>
      </c>
      <c r="R15">
        <v>0</v>
      </c>
      <c r="S15">
        <v>0</v>
      </c>
      <c r="T15">
        <v>0</v>
      </c>
      <c r="U15">
        <v>0</v>
      </c>
      <c r="V15">
        <v>1344.3333</v>
      </c>
      <c r="W15">
        <v>1450.6667</v>
      </c>
      <c r="X15">
        <v>1444.3333</v>
      </c>
      <c r="Y15">
        <v>1434.6667</v>
      </c>
      <c r="Z15">
        <v>1440</v>
      </c>
      <c r="AA15">
        <v>1470</v>
      </c>
      <c r="AB15">
        <v>1523.3333</v>
      </c>
      <c r="AC15">
        <v>1560.6667</v>
      </c>
      <c r="AD15">
        <v>1590.3333</v>
      </c>
      <c r="AE15">
        <v>1712</v>
      </c>
      <c r="AF15">
        <v>1767</v>
      </c>
      <c r="AG15">
        <v>1771</v>
      </c>
      <c r="AH15">
        <v>1768.6667</v>
      </c>
      <c r="AI15">
        <v>1758</v>
      </c>
      <c r="AJ15">
        <v>1739</v>
      </c>
      <c r="AK15">
        <v>1730</v>
      </c>
      <c r="AL15">
        <v>1693.6667</v>
      </c>
      <c r="AM15">
        <v>1581.3333</v>
      </c>
      <c r="AN15">
        <v>1529.6667</v>
      </c>
      <c r="AO15">
        <v>1499.3333</v>
      </c>
      <c r="AP15">
        <v>1479.6667</v>
      </c>
      <c r="AQ15">
        <v>1433</v>
      </c>
      <c r="AR15">
        <v>1419.6667</v>
      </c>
      <c r="AS15">
        <v>1407.3333</v>
      </c>
      <c r="AT15">
        <v>62</v>
      </c>
      <c r="AU15">
        <v>61.666666999999997</v>
      </c>
      <c r="AV15">
        <v>61.166666999999997</v>
      </c>
      <c r="AW15">
        <v>60.916666999999997</v>
      </c>
      <c r="AX15">
        <v>60.916666999999997</v>
      </c>
      <c r="AY15">
        <v>60.083333000000003</v>
      </c>
      <c r="AZ15">
        <v>60.416666999999997</v>
      </c>
      <c r="BA15">
        <v>60.5</v>
      </c>
      <c r="BB15">
        <v>65.5</v>
      </c>
      <c r="BC15">
        <v>71.416667000000004</v>
      </c>
      <c r="BD15">
        <v>76.833332999999996</v>
      </c>
      <c r="BE15">
        <v>79.75</v>
      </c>
      <c r="BF15">
        <v>81.833332999999996</v>
      </c>
      <c r="BG15">
        <v>82.333332999999996</v>
      </c>
      <c r="BH15">
        <v>81.5</v>
      </c>
      <c r="BI15">
        <v>80.75</v>
      </c>
      <c r="BJ15">
        <v>79.666667000000004</v>
      </c>
      <c r="BK15">
        <v>77.416667000000004</v>
      </c>
      <c r="BL15">
        <v>73.25</v>
      </c>
      <c r="BM15">
        <v>68.916667000000004</v>
      </c>
      <c r="BN15">
        <v>67.333332999999996</v>
      </c>
      <c r="BO15">
        <v>65.25</v>
      </c>
      <c r="BP15">
        <v>64.5</v>
      </c>
      <c r="BQ15">
        <v>63.416666999999997</v>
      </c>
      <c r="BR15">
        <v>97.606399999999994</v>
      </c>
      <c r="BS15">
        <v>0.14136760000000001</v>
      </c>
      <c r="BT15">
        <v>-5.5660100000000003</v>
      </c>
      <c r="BU15">
        <v>-2.6111249999999999</v>
      </c>
      <c r="BV15">
        <v>-6.6393329999999997</v>
      </c>
      <c r="BW15">
        <v>-4.4062700000000001</v>
      </c>
      <c r="BX15">
        <v>-18.799510000000001</v>
      </c>
      <c r="BY15">
        <v>16.12969</v>
      </c>
      <c r="BZ15">
        <v>28.552150000000001</v>
      </c>
      <c r="CA15">
        <v>-15.079000000000001</v>
      </c>
      <c r="CB15">
        <v>-26.847300000000001</v>
      </c>
      <c r="CC15">
        <v>-7.8901570000000003</v>
      </c>
      <c r="CD15">
        <v>7.9122310000000002</v>
      </c>
      <c r="CE15">
        <v>26.825240000000001</v>
      </c>
      <c r="CF15">
        <v>32.557980000000001</v>
      </c>
      <c r="CG15">
        <v>16.47655</v>
      </c>
      <c r="CH15">
        <v>-6.6990869999999996</v>
      </c>
      <c r="CI15">
        <v>33.618769999999998</v>
      </c>
      <c r="CJ15">
        <v>32.899299999999997</v>
      </c>
      <c r="CK15">
        <v>39.378799999999998</v>
      </c>
      <c r="CL15">
        <v>23.43356</v>
      </c>
      <c r="CM15">
        <v>26.773759999999999</v>
      </c>
      <c r="CN15">
        <v>29.90813</v>
      </c>
      <c r="CO15">
        <v>28.027830000000002</v>
      </c>
      <c r="CP15">
        <v>2091.6979999999999</v>
      </c>
      <c r="CQ15">
        <v>44.378129999999999</v>
      </c>
      <c r="CR15">
        <v>35.23648</v>
      </c>
      <c r="CS15">
        <v>27.48387</v>
      </c>
      <c r="CT15">
        <v>30.77514</v>
      </c>
      <c r="CU15">
        <v>30.630880000000001</v>
      </c>
      <c r="CV15">
        <v>18.209</v>
      </c>
      <c r="CW15">
        <v>21.006</v>
      </c>
      <c r="CX15">
        <v>186.48670000000001</v>
      </c>
      <c r="CY15">
        <v>16.808890000000002</v>
      </c>
      <c r="CZ15">
        <v>22.993310000000001</v>
      </c>
      <c r="DA15">
        <v>11.85792</v>
      </c>
      <c r="DB15">
        <v>6.5044839999999997</v>
      </c>
      <c r="DC15">
        <v>26.49417</v>
      </c>
      <c r="DD15">
        <v>50.306289999999997</v>
      </c>
      <c r="DE15">
        <v>47.06156</v>
      </c>
      <c r="DF15">
        <v>76.352850000000004</v>
      </c>
      <c r="DG15">
        <v>217.6532</v>
      </c>
      <c r="DH15">
        <v>302.31220000000002</v>
      </c>
      <c r="DI15">
        <v>354.35469999999998</v>
      </c>
      <c r="DJ15">
        <v>203.0806</v>
      </c>
      <c r="DK15">
        <v>169.12530000000001</v>
      </c>
      <c r="DL15">
        <v>166.75739999999999</v>
      </c>
      <c r="DM15">
        <v>155.46260000000001</v>
      </c>
    </row>
    <row r="16" spans="1:119" hidden="1" x14ac:dyDescent="0.35">
      <c r="A16" t="str">
        <f t="shared" si="0"/>
        <v>Industry_Type-3. Wholesale, Transport, other utilities_All Day Of_Average Event Day</v>
      </c>
      <c r="B16" t="s">
        <v>51</v>
      </c>
      <c r="C16" t="s">
        <v>244</v>
      </c>
      <c r="D16" t="s">
        <v>50</v>
      </c>
      <c r="E16" t="s">
        <v>50</v>
      </c>
      <c r="F16" t="s">
        <v>245</v>
      </c>
      <c r="G16" t="s">
        <v>50</v>
      </c>
      <c r="H16" t="s">
        <v>50</v>
      </c>
      <c r="I16" t="s">
        <v>50</v>
      </c>
      <c r="J16" t="s">
        <v>50</v>
      </c>
      <c r="K16" t="s">
        <v>189</v>
      </c>
      <c r="L16"/>
      <c r="M16"/>
      <c r="O16">
        <v>3</v>
      </c>
      <c r="P16">
        <v>3</v>
      </c>
      <c r="R16">
        <v>0</v>
      </c>
      <c r="S16">
        <v>0</v>
      </c>
      <c r="T16">
        <v>0</v>
      </c>
      <c r="U16">
        <v>0</v>
      </c>
      <c r="V16">
        <v>95.05</v>
      </c>
      <c r="W16">
        <v>96.477999999999994</v>
      </c>
      <c r="X16">
        <v>83.86</v>
      </c>
      <c r="Y16">
        <v>62.805999999999997</v>
      </c>
      <c r="Z16">
        <v>55.052</v>
      </c>
      <c r="AA16">
        <v>53.481999999999999</v>
      </c>
      <c r="AB16">
        <v>58.031999999999996</v>
      </c>
      <c r="AC16">
        <v>69.251999999999995</v>
      </c>
      <c r="AD16">
        <v>93.99</v>
      </c>
      <c r="AE16">
        <v>173.32599999999999</v>
      </c>
      <c r="AF16">
        <v>261.89400000000001</v>
      </c>
      <c r="AG16">
        <v>291.27600000000001</v>
      </c>
      <c r="AH16">
        <v>292.70999999999998</v>
      </c>
      <c r="AI16">
        <v>281.42200000000003</v>
      </c>
      <c r="AJ16">
        <v>254.482</v>
      </c>
      <c r="AK16">
        <v>237.476</v>
      </c>
      <c r="AL16">
        <v>217.08600000000001</v>
      </c>
      <c r="AM16">
        <v>124.52</v>
      </c>
      <c r="AN16">
        <v>93.933999999999997</v>
      </c>
      <c r="AO16">
        <v>88.828000000000003</v>
      </c>
      <c r="AP16">
        <v>95.605999999999995</v>
      </c>
      <c r="AQ16">
        <v>113.62</v>
      </c>
      <c r="AR16">
        <v>137.238</v>
      </c>
      <c r="AS16">
        <v>109.014</v>
      </c>
      <c r="AT16">
        <v>63.3</v>
      </c>
      <c r="AU16">
        <v>63.15</v>
      </c>
      <c r="AV16">
        <v>63.05</v>
      </c>
      <c r="AW16">
        <v>62.7</v>
      </c>
      <c r="AX16">
        <v>62.9</v>
      </c>
      <c r="AY16">
        <v>62.15</v>
      </c>
      <c r="AZ16">
        <v>62.45</v>
      </c>
      <c r="BA16">
        <v>63.4</v>
      </c>
      <c r="BB16">
        <v>66.599999999999994</v>
      </c>
      <c r="BC16">
        <v>71.3</v>
      </c>
      <c r="BD16">
        <v>75.45</v>
      </c>
      <c r="BE16">
        <v>78.5</v>
      </c>
      <c r="BF16">
        <v>80.25</v>
      </c>
      <c r="BG16">
        <v>81.05</v>
      </c>
      <c r="BH16">
        <v>80.5</v>
      </c>
      <c r="BI16">
        <v>80.8</v>
      </c>
      <c r="BJ16">
        <v>79.7</v>
      </c>
      <c r="BK16">
        <v>78</v>
      </c>
      <c r="BL16">
        <v>74.75</v>
      </c>
      <c r="BM16">
        <v>70.8</v>
      </c>
      <c r="BN16">
        <v>68.3</v>
      </c>
      <c r="BO16">
        <v>66.55</v>
      </c>
      <c r="BP16">
        <v>65.55</v>
      </c>
      <c r="BQ16">
        <v>65</v>
      </c>
      <c r="BR16">
        <v>-15.69566</v>
      </c>
      <c r="BS16">
        <v>-31.79205</v>
      </c>
      <c r="BT16">
        <v>-29.823830000000001</v>
      </c>
      <c r="BU16">
        <v>-15.11477</v>
      </c>
      <c r="BV16">
        <v>-13.521610000000001</v>
      </c>
      <c r="BW16">
        <v>-2.1755599999999999</v>
      </c>
      <c r="BX16">
        <v>-0.59508170000000005</v>
      </c>
      <c r="BY16">
        <v>3.2420749999999998</v>
      </c>
      <c r="BZ16">
        <v>13.194710000000001</v>
      </c>
      <c r="CA16">
        <v>1.478235</v>
      </c>
      <c r="CB16">
        <v>-21.253730000000001</v>
      </c>
      <c r="CC16">
        <v>-6.2797369999999999</v>
      </c>
      <c r="CD16">
        <v>10.64005</v>
      </c>
      <c r="CE16">
        <v>15.810230000000001</v>
      </c>
      <c r="CF16">
        <v>24.299880000000002</v>
      </c>
      <c r="CG16">
        <v>1.3340650000000001</v>
      </c>
      <c r="CH16">
        <v>-21.191569999999999</v>
      </c>
      <c r="CI16">
        <v>56.840739999999997</v>
      </c>
      <c r="CJ16">
        <v>69.659819999999996</v>
      </c>
      <c r="CK16">
        <v>54.628050000000002</v>
      </c>
      <c r="CL16">
        <v>45.476300000000002</v>
      </c>
      <c r="CM16">
        <v>25.08231</v>
      </c>
      <c r="CN16">
        <v>-10.869770000000001</v>
      </c>
      <c r="CO16">
        <v>-3.46075</v>
      </c>
      <c r="CP16">
        <v>31.584019999999999</v>
      </c>
      <c r="CQ16">
        <v>44.563339999999997</v>
      </c>
      <c r="CR16">
        <v>34.766280000000002</v>
      </c>
      <c r="CS16">
        <v>18.921469999999999</v>
      </c>
      <c r="CT16">
        <v>13.07856</v>
      </c>
      <c r="CU16">
        <v>8.6336779999999997</v>
      </c>
      <c r="CV16">
        <v>8.4464380000000006</v>
      </c>
      <c r="CW16">
        <v>6.7368319999999997</v>
      </c>
      <c r="CX16">
        <v>25.14753</v>
      </c>
      <c r="CY16">
        <v>34.136409999999998</v>
      </c>
      <c r="CZ16">
        <v>28.654019999999999</v>
      </c>
      <c r="DA16">
        <v>16.984929999999999</v>
      </c>
      <c r="DB16">
        <v>8.3348790000000008</v>
      </c>
      <c r="DC16">
        <v>39.049889999999998</v>
      </c>
      <c r="DD16">
        <v>59.826909999999998</v>
      </c>
      <c r="DE16">
        <v>54.994250000000001</v>
      </c>
      <c r="DF16">
        <v>47.631329999999998</v>
      </c>
      <c r="DG16">
        <v>59.63796</v>
      </c>
      <c r="DH16">
        <v>71.219329999999999</v>
      </c>
      <c r="DI16">
        <v>62.54271</v>
      </c>
      <c r="DJ16">
        <v>68.423879999999997</v>
      </c>
      <c r="DK16">
        <v>82.194789999999998</v>
      </c>
      <c r="DL16">
        <v>77.248480000000001</v>
      </c>
      <c r="DM16">
        <v>48.801990000000004</v>
      </c>
    </row>
    <row r="17" spans="1:117" hidden="1" x14ac:dyDescent="0.35">
      <c r="A17" t="str">
        <f t="shared" si="0"/>
        <v>Industry_Type-4. Retail stores_All Day Ahead_Average Event Day</v>
      </c>
      <c r="B17" t="s">
        <v>51</v>
      </c>
      <c r="C17" t="s">
        <v>210</v>
      </c>
      <c r="D17" t="s">
        <v>50</v>
      </c>
      <c r="E17" t="s">
        <v>50</v>
      </c>
      <c r="F17" t="s">
        <v>30</v>
      </c>
      <c r="G17" t="s">
        <v>50</v>
      </c>
      <c r="H17" t="s">
        <v>50</v>
      </c>
      <c r="I17" t="s">
        <v>50</v>
      </c>
      <c r="J17" t="s">
        <v>50</v>
      </c>
      <c r="K17" t="s">
        <v>187</v>
      </c>
      <c r="L17"/>
      <c r="M17"/>
      <c r="O17">
        <v>28.545449999999999</v>
      </c>
      <c r="P17">
        <v>28.353146550000002</v>
      </c>
      <c r="R17">
        <v>0</v>
      </c>
      <c r="S17">
        <v>0</v>
      </c>
      <c r="T17">
        <v>0</v>
      </c>
      <c r="U17">
        <v>0</v>
      </c>
      <c r="V17">
        <v>643.88468999999998</v>
      </c>
      <c r="W17">
        <v>665.83663999999999</v>
      </c>
      <c r="X17">
        <v>669.11273000000006</v>
      </c>
      <c r="Y17">
        <v>675.38187000000005</v>
      </c>
      <c r="Z17">
        <v>739.55850999999996</v>
      </c>
      <c r="AA17">
        <v>818.56291999999996</v>
      </c>
      <c r="AB17">
        <v>1159.7801999999999</v>
      </c>
      <c r="AC17">
        <v>1847.0551</v>
      </c>
      <c r="AD17">
        <v>2110.2795999999998</v>
      </c>
      <c r="AE17">
        <v>2148.5659999999998</v>
      </c>
      <c r="AF17">
        <v>2441.6277</v>
      </c>
      <c r="AG17">
        <v>2978.7891</v>
      </c>
      <c r="AH17">
        <v>3063.7265000000002</v>
      </c>
      <c r="AI17">
        <v>3211.2415000000001</v>
      </c>
      <c r="AJ17">
        <v>3372.5654</v>
      </c>
      <c r="AK17">
        <v>3590.8409000000001</v>
      </c>
      <c r="AL17">
        <v>3775.0956000000001</v>
      </c>
      <c r="AM17">
        <v>3746.4762999999998</v>
      </c>
      <c r="AN17">
        <v>3859.4494</v>
      </c>
      <c r="AO17">
        <v>3794.9695000000002</v>
      </c>
      <c r="AP17">
        <v>2715.6869999999999</v>
      </c>
      <c r="AQ17">
        <v>1527.9092000000001</v>
      </c>
      <c r="AR17">
        <v>897.56564000000003</v>
      </c>
      <c r="AS17">
        <v>719.94743000000005</v>
      </c>
      <c r="AT17">
        <v>63.415061000000001</v>
      </c>
      <c r="AU17">
        <v>62.810507000000001</v>
      </c>
      <c r="AV17">
        <v>62.471997000000002</v>
      </c>
      <c r="AW17">
        <v>62.049939000000002</v>
      </c>
      <c r="AX17">
        <v>61.817436999999998</v>
      </c>
      <c r="AY17">
        <v>61.405946999999998</v>
      </c>
      <c r="AZ17">
        <v>61.089655</v>
      </c>
      <c r="BA17">
        <v>61.422662000000003</v>
      </c>
      <c r="BB17">
        <v>63.916769000000002</v>
      </c>
      <c r="BC17">
        <v>67.882575000000003</v>
      </c>
      <c r="BD17">
        <v>71.550443000000001</v>
      </c>
      <c r="BE17">
        <v>74.486069999999998</v>
      </c>
      <c r="BF17">
        <v>76.550138000000004</v>
      </c>
      <c r="BG17">
        <v>77.375304999999997</v>
      </c>
      <c r="BH17">
        <v>77.600250000000003</v>
      </c>
      <c r="BI17">
        <v>77.485434999999995</v>
      </c>
      <c r="BJ17">
        <v>76.833608999999996</v>
      </c>
      <c r="BK17">
        <v>75.870142000000001</v>
      </c>
      <c r="BL17">
        <v>73.162026999999995</v>
      </c>
      <c r="BM17">
        <v>70.103791999999999</v>
      </c>
      <c r="BN17">
        <v>67.765563999999998</v>
      </c>
      <c r="BO17">
        <v>66.289613000000003</v>
      </c>
      <c r="BP17">
        <v>65.341099</v>
      </c>
      <c r="BQ17">
        <v>64.522752999999994</v>
      </c>
      <c r="BR17">
        <v>12.071580000000001</v>
      </c>
      <c r="BS17">
        <v>6.4038680000000001</v>
      </c>
      <c r="BT17">
        <v>9.2330050000000004</v>
      </c>
      <c r="BU17">
        <v>21.650539999999999</v>
      </c>
      <c r="BV17">
        <v>12.343579999999999</v>
      </c>
      <c r="BW17">
        <v>34.8902</v>
      </c>
      <c r="BX17">
        <v>69.359819999999999</v>
      </c>
      <c r="BY17">
        <v>-58.258069999999996</v>
      </c>
      <c r="BZ17">
        <v>-44.995539999999998</v>
      </c>
      <c r="CA17">
        <v>-54.34825</v>
      </c>
      <c r="CB17">
        <v>-23.286480000000001</v>
      </c>
      <c r="CC17">
        <v>9.8204899999999995</v>
      </c>
      <c r="CD17">
        <v>38.088299999999997</v>
      </c>
      <c r="CE17">
        <v>-26.88627</v>
      </c>
      <c r="CF17">
        <v>-91.869129999999998</v>
      </c>
      <c r="CG17">
        <v>-186.4966</v>
      </c>
      <c r="CH17">
        <v>-204.91650000000001</v>
      </c>
      <c r="CI17">
        <v>74.457639999999998</v>
      </c>
      <c r="CJ17">
        <v>186.24289999999999</v>
      </c>
      <c r="CK17">
        <v>64.860870000000006</v>
      </c>
      <c r="CL17">
        <v>-9.0159000000000002</v>
      </c>
      <c r="CM17">
        <v>-102.09439999999999</v>
      </c>
      <c r="CN17">
        <v>-36.958280000000002</v>
      </c>
      <c r="CO17">
        <v>-4.079942</v>
      </c>
      <c r="CP17">
        <v>28.881689999999999</v>
      </c>
      <c r="CQ17">
        <v>24.57959</v>
      </c>
      <c r="CR17">
        <v>19.640519999999999</v>
      </c>
      <c r="CS17">
        <v>20.58145</v>
      </c>
      <c r="CT17">
        <v>26.867139999999999</v>
      </c>
      <c r="CU17">
        <v>27.349340000000002</v>
      </c>
      <c r="CV17">
        <v>54.799239999999998</v>
      </c>
      <c r="CW17">
        <v>53.381149999999998</v>
      </c>
      <c r="CX17">
        <v>53.286670000000001</v>
      </c>
      <c r="CY17">
        <v>69.713949999999997</v>
      </c>
      <c r="CZ17">
        <v>51.153709999999997</v>
      </c>
      <c r="DA17">
        <v>44.360779999999998</v>
      </c>
      <c r="DB17">
        <v>34.021810000000002</v>
      </c>
      <c r="DC17">
        <v>55.11009</v>
      </c>
      <c r="DD17">
        <v>63.111609999999999</v>
      </c>
      <c r="DE17">
        <v>112.13249999999999</v>
      </c>
      <c r="DF17">
        <v>124.72280000000001</v>
      </c>
      <c r="DG17">
        <v>135.21180000000001</v>
      </c>
      <c r="DH17">
        <v>177.6747</v>
      </c>
      <c r="DI17">
        <v>142.9333</v>
      </c>
      <c r="DJ17">
        <v>217.47149999999999</v>
      </c>
      <c r="DK17">
        <v>254.61439999999999</v>
      </c>
      <c r="DL17">
        <v>49.397410000000001</v>
      </c>
      <c r="DM17">
        <v>37.398180000000004</v>
      </c>
    </row>
    <row r="18" spans="1:117" hidden="1" x14ac:dyDescent="0.35">
      <c r="A18" t="str">
        <f t="shared" si="0"/>
        <v>Industry_Type-4. Retail stores_All Day Of_Average Event Day</v>
      </c>
      <c r="B18" t="s">
        <v>51</v>
      </c>
      <c r="C18" t="s">
        <v>210</v>
      </c>
      <c r="D18" t="s">
        <v>50</v>
      </c>
      <c r="E18" t="s">
        <v>50</v>
      </c>
      <c r="F18" t="s">
        <v>30</v>
      </c>
      <c r="G18" t="s">
        <v>50</v>
      </c>
      <c r="H18" t="s">
        <v>50</v>
      </c>
      <c r="I18" t="s">
        <v>50</v>
      </c>
      <c r="J18" t="s">
        <v>50</v>
      </c>
      <c r="K18" t="s">
        <v>189</v>
      </c>
      <c r="L18"/>
      <c r="M18"/>
      <c r="O18">
        <v>118.7</v>
      </c>
      <c r="P18">
        <v>118.5999985</v>
      </c>
      <c r="R18">
        <v>0</v>
      </c>
      <c r="S18">
        <v>0</v>
      </c>
      <c r="T18">
        <v>0</v>
      </c>
      <c r="U18">
        <v>0</v>
      </c>
      <c r="V18">
        <v>5943.1316999999999</v>
      </c>
      <c r="W18">
        <v>5782.7996000000003</v>
      </c>
      <c r="X18">
        <v>5662.3986000000004</v>
      </c>
      <c r="Y18">
        <v>5954.2397000000001</v>
      </c>
      <c r="Z18">
        <v>6075.4535999999998</v>
      </c>
      <c r="AA18">
        <v>6291.7614999999996</v>
      </c>
      <c r="AB18">
        <v>6821.4038</v>
      </c>
      <c r="AC18">
        <v>6842.9215999999997</v>
      </c>
      <c r="AD18">
        <v>7857.9829</v>
      </c>
      <c r="AE18">
        <v>8204.7080999999998</v>
      </c>
      <c r="AF18">
        <v>8339.8906999999999</v>
      </c>
      <c r="AG18">
        <v>8738.5046999999995</v>
      </c>
      <c r="AH18">
        <v>9171.7680999999993</v>
      </c>
      <c r="AI18">
        <v>9415.3693000000003</v>
      </c>
      <c r="AJ18">
        <v>9690.5403000000006</v>
      </c>
      <c r="AK18">
        <v>9902.8235999999997</v>
      </c>
      <c r="AL18">
        <v>10289.446</v>
      </c>
      <c r="AM18">
        <v>10026.761</v>
      </c>
      <c r="AN18">
        <v>9885.5112000000008</v>
      </c>
      <c r="AO18">
        <v>10126.314</v>
      </c>
      <c r="AP18">
        <v>10351.078</v>
      </c>
      <c r="AQ18">
        <v>9497.7415999999994</v>
      </c>
      <c r="AR18">
        <v>6850.1659</v>
      </c>
      <c r="AS18">
        <v>6271.1862000000001</v>
      </c>
      <c r="AT18">
        <v>66.000275999999999</v>
      </c>
      <c r="AU18">
        <v>65.329059000000001</v>
      </c>
      <c r="AV18">
        <v>64.935987999999995</v>
      </c>
      <c r="AW18">
        <v>64.591583999999997</v>
      </c>
      <c r="AX18">
        <v>64.277534000000003</v>
      </c>
      <c r="AY18">
        <v>63.676535999999999</v>
      </c>
      <c r="AZ18">
        <v>63.376876000000003</v>
      </c>
      <c r="BA18">
        <v>64.072027000000006</v>
      </c>
      <c r="BB18">
        <v>67.050870000000003</v>
      </c>
      <c r="BC18">
        <v>71.228057000000007</v>
      </c>
      <c r="BD18">
        <v>74.777507999999997</v>
      </c>
      <c r="BE18">
        <v>77.493408000000002</v>
      </c>
      <c r="BF18">
        <v>79.352542</v>
      </c>
      <c r="BG18">
        <v>80.170496</v>
      </c>
      <c r="BH18">
        <v>80.263741999999993</v>
      </c>
      <c r="BI18">
        <v>80.113753000000003</v>
      </c>
      <c r="BJ18">
        <v>79.303531000000007</v>
      </c>
      <c r="BK18">
        <v>78.171137000000002</v>
      </c>
      <c r="BL18">
        <v>75.787869000000001</v>
      </c>
      <c r="BM18">
        <v>72.767307000000002</v>
      </c>
      <c r="BN18">
        <v>70.315413000000007</v>
      </c>
      <c r="BO18">
        <v>68.757897999999997</v>
      </c>
      <c r="BP18">
        <v>67.801918999999998</v>
      </c>
      <c r="BQ18">
        <v>66.966183999999998</v>
      </c>
      <c r="BR18">
        <v>-97.845029999999994</v>
      </c>
      <c r="BS18">
        <v>-74.074960000000004</v>
      </c>
      <c r="BT18">
        <v>-72.22542</v>
      </c>
      <c r="BU18">
        <v>-74.263419999999996</v>
      </c>
      <c r="BV18">
        <v>-48.493049999999997</v>
      </c>
      <c r="BW18">
        <v>-39.304940000000002</v>
      </c>
      <c r="BX18">
        <v>-29.030270000000002</v>
      </c>
      <c r="BY18">
        <v>-0.9429708</v>
      </c>
      <c r="BZ18">
        <v>42.606180000000002</v>
      </c>
      <c r="CA18">
        <v>63.124760000000002</v>
      </c>
      <c r="CB18">
        <v>47.774819999999998</v>
      </c>
      <c r="CC18">
        <v>19.572620000000001</v>
      </c>
      <c r="CD18">
        <v>-15.674289999999999</v>
      </c>
      <c r="CE18">
        <v>-42.545200000000001</v>
      </c>
      <c r="CF18">
        <v>-54.897129999999997</v>
      </c>
      <c r="CG18">
        <v>-119.7296</v>
      </c>
      <c r="CH18">
        <v>-186.1112</v>
      </c>
      <c r="CI18">
        <v>435.98489999999998</v>
      </c>
      <c r="CJ18">
        <v>798.88</v>
      </c>
      <c r="CK18">
        <v>593.71659999999997</v>
      </c>
      <c r="CL18">
        <v>180.94589999999999</v>
      </c>
      <c r="CM18">
        <v>-147.416</v>
      </c>
      <c r="CN18">
        <v>-134.35400000000001</v>
      </c>
      <c r="CO18">
        <v>-123.5442</v>
      </c>
      <c r="CP18">
        <v>89.923400000000001</v>
      </c>
      <c r="CQ18">
        <v>54.852350000000001</v>
      </c>
      <c r="CR18">
        <v>54.700600000000001</v>
      </c>
      <c r="CS18">
        <v>53.338590000000003</v>
      </c>
      <c r="CT18">
        <v>36.261519999999997</v>
      </c>
      <c r="CU18">
        <v>31.17042</v>
      </c>
      <c r="CV18">
        <v>40.338369999999998</v>
      </c>
      <c r="CW18">
        <v>45.947609999999997</v>
      </c>
      <c r="CX18">
        <v>65.273939999999996</v>
      </c>
      <c r="CY18">
        <v>94.525940000000006</v>
      </c>
      <c r="CZ18">
        <v>49.633719999999997</v>
      </c>
      <c r="DA18">
        <v>23.696660000000001</v>
      </c>
      <c r="DB18">
        <v>24.954789999999999</v>
      </c>
      <c r="DC18">
        <v>49.313040000000001</v>
      </c>
      <c r="DD18">
        <v>103.07599999999999</v>
      </c>
      <c r="DE18">
        <v>200.69460000000001</v>
      </c>
      <c r="DF18">
        <v>209.4419</v>
      </c>
      <c r="DG18">
        <v>222.71709999999999</v>
      </c>
      <c r="DH18">
        <v>252.05539999999999</v>
      </c>
      <c r="DI18">
        <v>200.56469999999999</v>
      </c>
      <c r="DJ18">
        <v>247.06800000000001</v>
      </c>
      <c r="DK18">
        <v>96.866969999999995</v>
      </c>
      <c r="DL18">
        <v>113.38679999999999</v>
      </c>
      <c r="DM18">
        <v>116.1713</v>
      </c>
    </row>
    <row r="19" spans="1:117" hidden="1" x14ac:dyDescent="0.35">
      <c r="A19" t="str">
        <f t="shared" si="0"/>
        <v>Industry_Type-5. Offices, Hotels, Finance, Services_All Day Ahead_Average Event Day</v>
      </c>
      <c r="B19" t="s">
        <v>51</v>
      </c>
      <c r="C19" t="s">
        <v>211</v>
      </c>
      <c r="D19" t="s">
        <v>50</v>
      </c>
      <c r="E19" t="s">
        <v>50</v>
      </c>
      <c r="F19" t="s">
        <v>32</v>
      </c>
      <c r="G19" t="s">
        <v>50</v>
      </c>
      <c r="H19" t="s">
        <v>50</v>
      </c>
      <c r="I19" t="s">
        <v>50</v>
      </c>
      <c r="J19" t="s">
        <v>50</v>
      </c>
      <c r="K19" t="s">
        <v>187</v>
      </c>
      <c r="L19"/>
      <c r="M19"/>
      <c r="O19">
        <v>6</v>
      </c>
      <c r="P19">
        <v>6</v>
      </c>
      <c r="R19">
        <v>0</v>
      </c>
      <c r="S19">
        <v>0</v>
      </c>
      <c r="T19">
        <v>0</v>
      </c>
      <c r="U19">
        <v>0</v>
      </c>
      <c r="V19">
        <v>210.31385</v>
      </c>
      <c r="W19">
        <v>223.89691999999999</v>
      </c>
      <c r="X19">
        <v>186.00923</v>
      </c>
      <c r="Y19">
        <v>191.30691999999999</v>
      </c>
      <c r="Z19">
        <v>190.27462</v>
      </c>
      <c r="AA19">
        <v>187.67153999999999</v>
      </c>
      <c r="AB19">
        <v>183.26846</v>
      </c>
      <c r="AC19">
        <v>181.53385</v>
      </c>
      <c r="AD19">
        <v>202.66462000000001</v>
      </c>
      <c r="AE19">
        <v>309.21615000000003</v>
      </c>
      <c r="AF19">
        <v>389.74923000000001</v>
      </c>
      <c r="AG19">
        <v>428.28</v>
      </c>
      <c r="AH19">
        <v>449.90077000000002</v>
      </c>
      <c r="AI19">
        <v>465.38231000000002</v>
      </c>
      <c r="AJ19">
        <v>468.79615000000001</v>
      </c>
      <c r="AK19">
        <v>473.15922999999998</v>
      </c>
      <c r="AL19">
        <v>472.76769000000002</v>
      </c>
      <c r="AM19">
        <v>459.85154</v>
      </c>
      <c r="AN19">
        <v>452.67385000000002</v>
      </c>
      <c r="AO19">
        <v>447.14231000000001</v>
      </c>
      <c r="AP19">
        <v>434.98462000000001</v>
      </c>
      <c r="AQ19">
        <v>325.19691999999998</v>
      </c>
      <c r="AR19">
        <v>251.21691999999999</v>
      </c>
      <c r="AS19">
        <v>232.24077</v>
      </c>
      <c r="AT19">
        <v>66.538461999999996</v>
      </c>
      <c r="AU19">
        <v>65.5</v>
      </c>
      <c r="AV19">
        <v>64.807692000000003</v>
      </c>
      <c r="AW19">
        <v>64.115385000000003</v>
      </c>
      <c r="AX19">
        <v>63.538462000000003</v>
      </c>
      <c r="AY19">
        <v>62.961537999999997</v>
      </c>
      <c r="AZ19">
        <v>62.307692000000003</v>
      </c>
      <c r="BA19">
        <v>62.5</v>
      </c>
      <c r="BB19">
        <v>65.038461999999996</v>
      </c>
      <c r="BC19">
        <v>68.807692000000003</v>
      </c>
      <c r="BD19">
        <v>74.692307999999997</v>
      </c>
      <c r="BE19">
        <v>80.230768999999995</v>
      </c>
      <c r="BF19">
        <v>84.423077000000006</v>
      </c>
      <c r="BG19">
        <v>86.538461999999996</v>
      </c>
      <c r="BH19">
        <v>86.769231000000005</v>
      </c>
      <c r="BI19">
        <v>86.230768999999995</v>
      </c>
      <c r="BJ19">
        <v>85.346153999999999</v>
      </c>
      <c r="BK19">
        <v>84.307692000000003</v>
      </c>
      <c r="BL19">
        <v>81.538461999999996</v>
      </c>
      <c r="BM19">
        <v>77.153846000000001</v>
      </c>
      <c r="BN19">
        <v>73.653846000000001</v>
      </c>
      <c r="BO19">
        <v>70.961538000000004</v>
      </c>
      <c r="BP19">
        <v>69.038461999999996</v>
      </c>
      <c r="BQ19">
        <v>67.615385000000003</v>
      </c>
      <c r="BR19">
        <v>13.572480000000001</v>
      </c>
      <c r="BS19">
        <v>0.28849340000000001</v>
      </c>
      <c r="BT19">
        <v>0.20181360000000001</v>
      </c>
      <c r="BU19">
        <v>-6.3086400000000001E-2</v>
      </c>
      <c r="BV19">
        <v>0.2310468</v>
      </c>
      <c r="BW19">
        <v>0.48043839999999999</v>
      </c>
      <c r="BX19">
        <v>-0.35744910000000002</v>
      </c>
      <c r="BY19">
        <v>0.35331299999999999</v>
      </c>
      <c r="BZ19">
        <v>-0.81642990000000004</v>
      </c>
      <c r="CA19">
        <v>-0.37820819999999999</v>
      </c>
      <c r="CB19">
        <v>4.2813739999999996</v>
      </c>
      <c r="CC19">
        <v>3.2944499999999999</v>
      </c>
      <c r="CD19">
        <v>-0.72641599999999995</v>
      </c>
      <c r="CE19">
        <v>-6.9814259999999999</v>
      </c>
      <c r="CF19">
        <v>-3.8480300000000001</v>
      </c>
      <c r="CG19">
        <v>-7.7226499999999998</v>
      </c>
      <c r="CH19">
        <v>-12.52802</v>
      </c>
      <c r="CI19">
        <v>-4.3549579999999999</v>
      </c>
      <c r="CJ19">
        <v>-2.8792309999999999</v>
      </c>
      <c r="CK19">
        <v>1.800592</v>
      </c>
      <c r="CL19">
        <v>1.7371559999999999</v>
      </c>
      <c r="CM19">
        <v>-6.4712459999999998</v>
      </c>
      <c r="CN19">
        <v>-3.940493</v>
      </c>
      <c r="CO19">
        <v>-2.6652459999999998</v>
      </c>
      <c r="CP19">
        <v>3.4586519999999998</v>
      </c>
      <c r="CQ19">
        <v>0.23751810000000001</v>
      </c>
      <c r="CR19">
        <v>0.2483735</v>
      </c>
      <c r="CS19">
        <v>0.11669019999999999</v>
      </c>
      <c r="CT19">
        <v>0.10056229999999999</v>
      </c>
      <c r="CU19">
        <v>8.3550399999999997E-2</v>
      </c>
      <c r="CV19">
        <v>0.10482379999999999</v>
      </c>
      <c r="CW19">
        <v>0.16567570000000001</v>
      </c>
      <c r="CX19">
        <v>0.2350341</v>
      </c>
      <c r="CY19">
        <v>0.90448810000000002</v>
      </c>
      <c r="CZ19">
        <v>0.63169909999999996</v>
      </c>
      <c r="DA19">
        <v>0.31125399999999998</v>
      </c>
      <c r="DB19">
        <v>0.30649379999999998</v>
      </c>
      <c r="DC19">
        <v>0.61179090000000003</v>
      </c>
      <c r="DD19">
        <v>1.0344720000000001</v>
      </c>
      <c r="DE19">
        <v>1.6378919999999999</v>
      </c>
      <c r="DF19">
        <v>1.9549049999999999</v>
      </c>
      <c r="DG19">
        <v>3.420801</v>
      </c>
      <c r="DH19">
        <v>2.7532079999999999</v>
      </c>
      <c r="DI19">
        <v>1.7804409999999999</v>
      </c>
      <c r="DJ19">
        <v>2.0698470000000002</v>
      </c>
      <c r="DK19">
        <v>1.35873</v>
      </c>
      <c r="DL19">
        <v>0.39478029999999997</v>
      </c>
      <c r="DM19">
        <v>0.3329589</v>
      </c>
    </row>
    <row r="20" spans="1:117" hidden="1" x14ac:dyDescent="0.35">
      <c r="A20" t="str">
        <f t="shared" si="0"/>
        <v>Industry_Type-5. Offices, Hotels, Finance, Services_All Day Of_Average Event Day</v>
      </c>
      <c r="B20" t="s">
        <v>51</v>
      </c>
      <c r="C20" t="s">
        <v>211</v>
      </c>
      <c r="D20" t="s">
        <v>50</v>
      </c>
      <c r="E20" t="s">
        <v>50</v>
      </c>
      <c r="F20" t="s">
        <v>32</v>
      </c>
      <c r="G20" t="s">
        <v>50</v>
      </c>
      <c r="H20" t="s">
        <v>50</v>
      </c>
      <c r="I20" t="s">
        <v>50</v>
      </c>
      <c r="J20" t="s">
        <v>50</v>
      </c>
      <c r="K20" t="s">
        <v>189</v>
      </c>
      <c r="L20"/>
      <c r="M20"/>
      <c r="O20">
        <v>8</v>
      </c>
      <c r="P20">
        <v>7.6666665079999996</v>
      </c>
      <c r="R20">
        <v>0</v>
      </c>
      <c r="S20">
        <v>0</v>
      </c>
      <c r="T20">
        <v>0</v>
      </c>
      <c r="U20">
        <v>0</v>
      </c>
      <c r="V20">
        <v>110.67375</v>
      </c>
      <c r="W20">
        <v>118.96832999999999</v>
      </c>
      <c r="X20">
        <v>118.40291999999999</v>
      </c>
      <c r="Y20">
        <v>118.38333</v>
      </c>
      <c r="Z20">
        <v>118.42375</v>
      </c>
      <c r="AA20">
        <v>121.2525</v>
      </c>
      <c r="AB20">
        <v>116.65542000000001</v>
      </c>
      <c r="AC20">
        <v>103.41</v>
      </c>
      <c r="AD20">
        <v>158.80207999999999</v>
      </c>
      <c r="AE20">
        <v>429.94792000000001</v>
      </c>
      <c r="AF20">
        <v>605.23916999999994</v>
      </c>
      <c r="AG20">
        <v>715.71167000000003</v>
      </c>
      <c r="AH20">
        <v>760.39250000000004</v>
      </c>
      <c r="AI20">
        <v>768.73208</v>
      </c>
      <c r="AJ20">
        <v>757.35625000000005</v>
      </c>
      <c r="AK20">
        <v>732.22125000000005</v>
      </c>
      <c r="AL20">
        <v>696.94208000000003</v>
      </c>
      <c r="AM20">
        <v>626.75750000000005</v>
      </c>
      <c r="AN20">
        <v>578.45124999999996</v>
      </c>
      <c r="AO20">
        <v>446.29833000000002</v>
      </c>
      <c r="AP20">
        <v>222.29499999999999</v>
      </c>
      <c r="AQ20">
        <v>145.65791999999999</v>
      </c>
      <c r="AR20">
        <v>123.06542</v>
      </c>
      <c r="AS20">
        <v>120.57333</v>
      </c>
      <c r="AT20">
        <v>62</v>
      </c>
      <c r="AU20">
        <v>61.666666999999997</v>
      </c>
      <c r="AV20">
        <v>61.166666999999997</v>
      </c>
      <c r="AW20">
        <v>60.916666999999997</v>
      </c>
      <c r="AX20">
        <v>60.916666999999997</v>
      </c>
      <c r="AY20">
        <v>60.083333000000003</v>
      </c>
      <c r="AZ20">
        <v>60.416666999999997</v>
      </c>
      <c r="BA20">
        <v>60.5</v>
      </c>
      <c r="BB20">
        <v>65.5</v>
      </c>
      <c r="BC20">
        <v>71.416667000000004</v>
      </c>
      <c r="BD20">
        <v>76.833332999999996</v>
      </c>
      <c r="BE20">
        <v>79.75</v>
      </c>
      <c r="BF20">
        <v>81.833332999999996</v>
      </c>
      <c r="BG20">
        <v>82.333332999999996</v>
      </c>
      <c r="BH20">
        <v>81.5</v>
      </c>
      <c r="BI20">
        <v>80.75</v>
      </c>
      <c r="BJ20">
        <v>79.666667000000004</v>
      </c>
      <c r="BK20">
        <v>77.416667000000004</v>
      </c>
      <c r="BL20">
        <v>73.25</v>
      </c>
      <c r="BM20">
        <v>68.916667000000004</v>
      </c>
      <c r="BN20">
        <v>67.333332999999996</v>
      </c>
      <c r="BO20">
        <v>65.25</v>
      </c>
      <c r="BP20">
        <v>64.5</v>
      </c>
      <c r="BQ20">
        <v>63.416666999999997</v>
      </c>
      <c r="BR20">
        <v>13.290800000000001</v>
      </c>
      <c r="BS20">
        <v>6.1972690000000004</v>
      </c>
      <c r="BT20">
        <v>5.8656600000000001</v>
      </c>
      <c r="BU20">
        <v>5.1365590000000001</v>
      </c>
      <c r="BV20">
        <v>4.8171660000000003</v>
      </c>
      <c r="BW20">
        <v>4.915985</v>
      </c>
      <c r="BX20">
        <v>4.2257069999999999</v>
      </c>
      <c r="BY20">
        <v>3.089235</v>
      </c>
      <c r="BZ20">
        <v>20.76322</v>
      </c>
      <c r="CA20">
        <v>-39.495519999999999</v>
      </c>
      <c r="CB20">
        <v>5.6432979999999997</v>
      </c>
      <c r="CC20">
        <v>-2.8250069999999998</v>
      </c>
      <c r="CD20">
        <v>-0.33312849999999999</v>
      </c>
      <c r="CE20">
        <v>-9.6654400000000003</v>
      </c>
      <c r="CF20">
        <v>-15.40659</v>
      </c>
      <c r="CG20">
        <v>-18.385359999999999</v>
      </c>
      <c r="CH20">
        <v>-18.668469999999999</v>
      </c>
      <c r="CI20">
        <v>-5.4610279999999998</v>
      </c>
      <c r="CJ20">
        <v>10.84435</v>
      </c>
      <c r="CK20">
        <v>-24.884049999999998</v>
      </c>
      <c r="CL20">
        <v>36.076189999999997</v>
      </c>
      <c r="CM20">
        <v>18.06832</v>
      </c>
      <c r="CN20">
        <v>6.9902420000000003</v>
      </c>
      <c r="CO20">
        <v>4.9341749999999998</v>
      </c>
      <c r="CP20">
        <v>5.1888050000000003</v>
      </c>
      <c r="CQ20">
        <v>0.37644450000000002</v>
      </c>
      <c r="CR20">
        <v>0.3464042</v>
      </c>
      <c r="CS20">
        <v>0.3167008</v>
      </c>
      <c r="CT20">
        <v>0.31664110000000001</v>
      </c>
      <c r="CU20">
        <v>0.43954539999999998</v>
      </c>
      <c r="CV20">
        <v>0.48424200000000001</v>
      </c>
      <c r="CW20">
        <v>0.49280980000000002</v>
      </c>
      <c r="CX20">
        <v>38.93009</v>
      </c>
      <c r="CY20">
        <v>33.414160000000003</v>
      </c>
      <c r="CZ20">
        <v>20.621559999999999</v>
      </c>
      <c r="DA20">
        <v>2.8779029999999999</v>
      </c>
      <c r="DB20">
        <v>4.0998749999999999</v>
      </c>
      <c r="DC20">
        <v>8.1191189999999995</v>
      </c>
      <c r="DD20">
        <v>12.22428</v>
      </c>
      <c r="DE20">
        <v>15.87664</v>
      </c>
      <c r="DF20">
        <v>20.15437</v>
      </c>
      <c r="DG20">
        <v>22.658270000000002</v>
      </c>
      <c r="DH20">
        <v>17.59374</v>
      </c>
      <c r="DI20">
        <v>65.013440000000003</v>
      </c>
      <c r="DJ20">
        <v>14.16297</v>
      </c>
      <c r="DK20">
        <v>3.5118309999999999</v>
      </c>
      <c r="DL20">
        <v>0.3492903</v>
      </c>
      <c r="DM20">
        <v>0.22887650000000001</v>
      </c>
    </row>
    <row r="21" spans="1:117" hidden="1" x14ac:dyDescent="0.35">
      <c r="A21" t="str">
        <f t="shared" si="0"/>
        <v>Industry_Type-6. Schools_All Day Ahead_Average Event Day</v>
      </c>
      <c r="B21" t="s">
        <v>51</v>
      </c>
      <c r="C21" t="s">
        <v>246</v>
      </c>
      <c r="D21" t="s">
        <v>50</v>
      </c>
      <c r="E21" t="s">
        <v>50</v>
      </c>
      <c r="F21" t="s">
        <v>247</v>
      </c>
      <c r="G21" t="s">
        <v>50</v>
      </c>
      <c r="H21" t="s">
        <v>50</v>
      </c>
      <c r="I21" t="s">
        <v>50</v>
      </c>
      <c r="J21" t="s">
        <v>50</v>
      </c>
      <c r="K21" t="s">
        <v>187</v>
      </c>
      <c r="L21"/>
      <c r="M21"/>
      <c r="O21">
        <v>1</v>
      </c>
      <c r="P21">
        <v>1</v>
      </c>
      <c r="R21">
        <v>0</v>
      </c>
      <c r="S21">
        <v>0</v>
      </c>
      <c r="T21">
        <v>0</v>
      </c>
      <c r="U21">
        <v>0</v>
      </c>
      <c r="V21">
        <v>14.94</v>
      </c>
      <c r="W21">
        <v>23.34</v>
      </c>
      <c r="X21">
        <v>23.22</v>
      </c>
      <c r="Y21">
        <v>24.06</v>
      </c>
      <c r="Z21">
        <v>23.76</v>
      </c>
      <c r="AA21">
        <v>23.4</v>
      </c>
      <c r="AB21">
        <v>38.04</v>
      </c>
      <c r="AC21">
        <v>24.84</v>
      </c>
      <c r="AD21">
        <v>37.200000000000003</v>
      </c>
      <c r="AE21">
        <v>56.76</v>
      </c>
      <c r="AF21">
        <v>88.8</v>
      </c>
      <c r="AG21">
        <v>204.48</v>
      </c>
      <c r="AH21">
        <v>293.33999999999997</v>
      </c>
      <c r="AI21">
        <v>371.52</v>
      </c>
      <c r="AJ21">
        <v>316.32</v>
      </c>
      <c r="AK21">
        <v>193.2</v>
      </c>
      <c r="AL21">
        <v>203.22</v>
      </c>
      <c r="AM21">
        <v>63.48</v>
      </c>
      <c r="AN21">
        <v>127.14</v>
      </c>
      <c r="AO21">
        <v>73.56</v>
      </c>
      <c r="AP21">
        <v>28.68</v>
      </c>
      <c r="AQ21">
        <v>27.96</v>
      </c>
      <c r="AR21">
        <v>26.04</v>
      </c>
      <c r="AS21">
        <v>24.78</v>
      </c>
      <c r="AT21">
        <v>58.2</v>
      </c>
      <c r="AU21">
        <v>56.8</v>
      </c>
      <c r="AV21">
        <v>56.6</v>
      </c>
      <c r="AW21">
        <v>55.6</v>
      </c>
      <c r="AX21">
        <v>55</v>
      </c>
      <c r="AY21">
        <v>55.6</v>
      </c>
      <c r="AZ21">
        <v>54.2</v>
      </c>
      <c r="BA21">
        <v>54.6</v>
      </c>
      <c r="BB21">
        <v>58.6</v>
      </c>
      <c r="BC21">
        <v>67</v>
      </c>
      <c r="BD21">
        <v>72</v>
      </c>
      <c r="BE21">
        <v>75.8</v>
      </c>
      <c r="BF21">
        <v>78.400000000000006</v>
      </c>
      <c r="BG21">
        <v>78.400000000000006</v>
      </c>
      <c r="BH21">
        <v>79.2</v>
      </c>
      <c r="BI21">
        <v>78</v>
      </c>
      <c r="BJ21">
        <v>76.400000000000006</v>
      </c>
      <c r="BK21">
        <v>75.2</v>
      </c>
      <c r="BL21">
        <v>70.599999999999994</v>
      </c>
      <c r="BM21">
        <v>68.599999999999994</v>
      </c>
      <c r="BN21">
        <v>66.400000000000006</v>
      </c>
      <c r="BO21">
        <v>65.2</v>
      </c>
      <c r="BP21">
        <v>64.400000000000006</v>
      </c>
      <c r="BQ21">
        <v>62.2</v>
      </c>
      <c r="BR21">
        <v>3.7829199999999998</v>
      </c>
      <c r="BS21">
        <v>-4.9647860000000001</v>
      </c>
      <c r="BT21">
        <v>-5.2443730000000004</v>
      </c>
      <c r="BU21">
        <v>-11.515330000000001</v>
      </c>
      <c r="BV21">
        <v>-7.3100699999999996</v>
      </c>
      <c r="BW21">
        <v>-24.03068</v>
      </c>
      <c r="BX21">
        <v>-29.146409999999999</v>
      </c>
      <c r="BY21">
        <v>-25.135190000000001</v>
      </c>
      <c r="BZ21">
        <v>7.2885289999999996</v>
      </c>
      <c r="CA21">
        <v>96.555319999999995</v>
      </c>
      <c r="CB21">
        <v>128.40360000000001</v>
      </c>
      <c r="CC21">
        <v>42.739960000000004</v>
      </c>
      <c r="CD21">
        <v>-50.531869999999998</v>
      </c>
      <c r="CE21">
        <v>-121.9241</v>
      </c>
      <c r="CF21">
        <v>-61.454230000000003</v>
      </c>
      <c r="CG21">
        <v>28.207979999999999</v>
      </c>
      <c r="CH21">
        <v>-101.9973</v>
      </c>
      <c r="CI21">
        <v>23.2667</v>
      </c>
      <c r="CJ21">
        <v>-56.862879999999997</v>
      </c>
      <c r="CK21">
        <v>-40.745800000000003</v>
      </c>
      <c r="CL21">
        <v>-5.7783069999999999</v>
      </c>
      <c r="CM21">
        <v>-4.9836470000000004</v>
      </c>
      <c r="CN21">
        <v>-4.4659659999999999</v>
      </c>
      <c r="CO21">
        <v>-5.204561</v>
      </c>
      <c r="CP21">
        <v>6.4762899999999997</v>
      </c>
      <c r="CQ21">
        <v>0.12590129999999999</v>
      </c>
      <c r="CR21">
        <v>0.2258385</v>
      </c>
      <c r="CS21">
        <v>9.2402709999999999</v>
      </c>
      <c r="CT21">
        <v>3.1649370000000001</v>
      </c>
      <c r="CU21">
        <v>40.757550000000002</v>
      </c>
      <c r="CV21">
        <v>58.542610000000003</v>
      </c>
      <c r="CW21">
        <v>58.473619999999997</v>
      </c>
      <c r="CX21">
        <v>81.313010000000006</v>
      </c>
      <c r="CY21">
        <v>104.26390000000001</v>
      </c>
      <c r="CZ21">
        <v>116.99890000000001</v>
      </c>
      <c r="DA21">
        <v>106.2162</v>
      </c>
      <c r="DB21">
        <v>120.5981</v>
      </c>
      <c r="DC21">
        <v>87.31953</v>
      </c>
      <c r="DD21">
        <v>156.2688</v>
      </c>
      <c r="DE21">
        <v>222.21729999999999</v>
      </c>
      <c r="DF21">
        <v>230.73929999999999</v>
      </c>
      <c r="DG21">
        <v>59.666600000000003</v>
      </c>
      <c r="DH21">
        <v>45.827399999999997</v>
      </c>
      <c r="DI21">
        <v>8.0045000000000002</v>
      </c>
      <c r="DJ21">
        <v>0.42894159999999998</v>
      </c>
      <c r="DK21">
        <v>0.3854263</v>
      </c>
      <c r="DL21">
        <v>0.1170195</v>
      </c>
      <c r="DM21">
        <v>0.29155350000000002</v>
      </c>
    </row>
    <row r="22" spans="1:117" hidden="1" x14ac:dyDescent="0.35">
      <c r="A22" t="str">
        <f t="shared" si="0"/>
        <v>Industry_Type-7. Institutional/Government_All Day Ahead_Average Event Day</v>
      </c>
      <c r="B22" t="s">
        <v>51</v>
      </c>
      <c r="C22" t="s">
        <v>212</v>
      </c>
      <c r="D22" t="s">
        <v>50</v>
      </c>
      <c r="E22" t="s">
        <v>50</v>
      </c>
      <c r="F22" t="s">
        <v>31</v>
      </c>
      <c r="G22" t="s">
        <v>50</v>
      </c>
      <c r="H22" t="s">
        <v>50</v>
      </c>
      <c r="I22" t="s">
        <v>50</v>
      </c>
      <c r="J22" t="s">
        <v>50</v>
      </c>
      <c r="K22" t="s">
        <v>187</v>
      </c>
      <c r="L22"/>
      <c r="M22"/>
      <c r="O22">
        <v>24</v>
      </c>
      <c r="P22">
        <v>24</v>
      </c>
      <c r="R22">
        <v>0</v>
      </c>
      <c r="S22">
        <v>0</v>
      </c>
      <c r="T22">
        <v>0</v>
      </c>
      <c r="U22">
        <v>0</v>
      </c>
      <c r="V22">
        <v>162.76647</v>
      </c>
      <c r="W22">
        <v>182.86313000000001</v>
      </c>
      <c r="X22">
        <v>183.16147000000001</v>
      </c>
      <c r="Y22">
        <v>182.92896999999999</v>
      </c>
      <c r="Z22">
        <v>189.17312999999999</v>
      </c>
      <c r="AA22">
        <v>232.37647000000001</v>
      </c>
      <c r="AB22">
        <v>350.96562999999998</v>
      </c>
      <c r="AC22">
        <v>513.1798</v>
      </c>
      <c r="AD22">
        <v>634.21397000000002</v>
      </c>
      <c r="AE22">
        <v>730.75980000000004</v>
      </c>
      <c r="AF22">
        <v>973.39480000000003</v>
      </c>
      <c r="AG22">
        <v>1018.6623</v>
      </c>
      <c r="AH22">
        <v>1040.4681</v>
      </c>
      <c r="AI22">
        <v>1054.9356</v>
      </c>
      <c r="AJ22">
        <v>1069.5139999999999</v>
      </c>
      <c r="AK22">
        <v>1053.6265000000001</v>
      </c>
      <c r="AL22">
        <v>1108.3865000000001</v>
      </c>
      <c r="AM22">
        <v>1014.5184</v>
      </c>
      <c r="AN22">
        <v>972.20587</v>
      </c>
      <c r="AO22">
        <v>964.02419999999995</v>
      </c>
      <c r="AP22">
        <v>869.46669999999995</v>
      </c>
      <c r="AQ22">
        <v>569.43087000000003</v>
      </c>
      <c r="AR22">
        <v>269.33337</v>
      </c>
      <c r="AS22">
        <v>194.0692</v>
      </c>
      <c r="AT22">
        <v>62.121527999999998</v>
      </c>
      <c r="AU22">
        <v>61.571181000000003</v>
      </c>
      <c r="AV22">
        <v>61.194443999999997</v>
      </c>
      <c r="AW22">
        <v>60.916666999999997</v>
      </c>
      <c r="AX22">
        <v>60.857638999999999</v>
      </c>
      <c r="AY22">
        <v>60.583333000000003</v>
      </c>
      <c r="AZ22">
        <v>60.381943999999997</v>
      </c>
      <c r="BA22">
        <v>60.836806000000003</v>
      </c>
      <c r="BB22">
        <v>63.904513999999999</v>
      </c>
      <c r="BC22">
        <v>68.486110999999994</v>
      </c>
      <c r="BD22">
        <v>72.230902999999998</v>
      </c>
      <c r="BE22">
        <v>75.076389000000006</v>
      </c>
      <c r="BF22">
        <v>76.711805999999996</v>
      </c>
      <c r="BG22">
        <v>77.227430999999996</v>
      </c>
      <c r="BH22">
        <v>77.350694000000004</v>
      </c>
      <c r="BI22">
        <v>77.227430999999996</v>
      </c>
      <c r="BJ22">
        <v>76.401042000000004</v>
      </c>
      <c r="BK22">
        <v>75.489582999999996</v>
      </c>
      <c r="BL22">
        <v>72.59375</v>
      </c>
      <c r="BM22">
        <v>69.368055999999996</v>
      </c>
      <c r="BN22">
        <v>66.645832999999996</v>
      </c>
      <c r="BO22">
        <v>65.006944000000004</v>
      </c>
      <c r="BP22">
        <v>64.21875</v>
      </c>
      <c r="BQ22">
        <v>63.342013999999999</v>
      </c>
      <c r="BR22">
        <v>5.5341699999999996</v>
      </c>
      <c r="BS22">
        <v>0.72458999999999996</v>
      </c>
      <c r="BT22">
        <v>3.386225</v>
      </c>
      <c r="BU22">
        <v>4.7931239999999997</v>
      </c>
      <c r="BV22">
        <v>3.4570400000000001</v>
      </c>
      <c r="BW22">
        <v>-2.0768110000000002</v>
      </c>
      <c r="BX22">
        <v>-2.7558910000000001</v>
      </c>
      <c r="BY22">
        <v>-15.190619999999999</v>
      </c>
      <c r="BZ22">
        <v>-10.307740000000001</v>
      </c>
      <c r="CA22">
        <v>-14.3391</v>
      </c>
      <c r="CB22">
        <v>-3.763417</v>
      </c>
      <c r="CC22">
        <v>-0.72067429999999999</v>
      </c>
      <c r="CD22">
        <v>-0.48782310000000001</v>
      </c>
      <c r="CE22">
        <v>4.874034</v>
      </c>
      <c r="CF22">
        <v>3.07795</v>
      </c>
      <c r="CG22">
        <v>-27.076550000000001</v>
      </c>
      <c r="CH22">
        <v>-63.983969999999999</v>
      </c>
      <c r="CI22">
        <v>-4.3337750000000002</v>
      </c>
      <c r="CJ22">
        <v>24.417549999999999</v>
      </c>
      <c r="CK22">
        <v>-29.62087</v>
      </c>
      <c r="CL22">
        <v>-69.538039999999995</v>
      </c>
      <c r="CM22">
        <v>-29.51003</v>
      </c>
      <c r="CN22">
        <v>5.542135</v>
      </c>
      <c r="CO22">
        <v>-4.3311200000000003</v>
      </c>
      <c r="CP22">
        <v>6.2967500000000003</v>
      </c>
      <c r="CQ22">
        <v>0.79954519999999996</v>
      </c>
      <c r="CR22">
        <v>0.73526449999999999</v>
      </c>
      <c r="CS22">
        <v>1.1415580000000001</v>
      </c>
      <c r="CT22">
        <v>3.3066610000000001</v>
      </c>
      <c r="CU22">
        <v>12.511810000000001</v>
      </c>
      <c r="CV22">
        <v>17.803229999999999</v>
      </c>
      <c r="CW22">
        <v>19.463180000000001</v>
      </c>
      <c r="CX22">
        <v>21.584569999999999</v>
      </c>
      <c r="CY22">
        <v>10.09131</v>
      </c>
      <c r="CZ22">
        <v>3.4231919999999998</v>
      </c>
      <c r="DA22">
        <v>1.06158</v>
      </c>
      <c r="DB22">
        <v>1.6689780000000001</v>
      </c>
      <c r="DC22">
        <v>1.6643600000000001</v>
      </c>
      <c r="DD22">
        <v>2.4809060000000001</v>
      </c>
      <c r="DE22">
        <v>2.7823660000000001</v>
      </c>
      <c r="DF22">
        <v>167.25309999999999</v>
      </c>
      <c r="DG22">
        <v>12.600479999999999</v>
      </c>
      <c r="DH22">
        <v>9.7883370000000003</v>
      </c>
      <c r="DI22">
        <v>18.549340000000001</v>
      </c>
      <c r="DJ22">
        <v>51.509169999999997</v>
      </c>
      <c r="DK22">
        <v>49.212150000000001</v>
      </c>
      <c r="DL22">
        <v>17.79364</v>
      </c>
      <c r="DM22">
        <v>2.9997579999999999</v>
      </c>
    </row>
    <row r="23" spans="1:117" hidden="1" x14ac:dyDescent="0.35">
      <c r="A23" t="str">
        <f t="shared" si="0"/>
        <v>Industry_Type-7. Institutional/Government_All Day Of_Average Event Day</v>
      </c>
      <c r="B23" t="s">
        <v>51</v>
      </c>
      <c r="C23" t="s">
        <v>212</v>
      </c>
      <c r="D23" t="s">
        <v>50</v>
      </c>
      <c r="E23" t="s">
        <v>50</v>
      </c>
      <c r="F23" t="s">
        <v>31</v>
      </c>
      <c r="G23" t="s">
        <v>50</v>
      </c>
      <c r="H23" t="s">
        <v>50</v>
      </c>
      <c r="I23" t="s">
        <v>50</v>
      </c>
      <c r="J23" t="s">
        <v>50</v>
      </c>
      <c r="K23" t="s">
        <v>189</v>
      </c>
      <c r="L23"/>
      <c r="M23"/>
      <c r="O23">
        <v>2</v>
      </c>
      <c r="P23">
        <v>2</v>
      </c>
      <c r="R23">
        <v>0</v>
      </c>
      <c r="S23">
        <v>0</v>
      </c>
      <c r="T23">
        <v>0</v>
      </c>
      <c r="U23">
        <v>0</v>
      </c>
      <c r="V23">
        <v>524.78222000000005</v>
      </c>
      <c r="W23">
        <v>463.08111000000002</v>
      </c>
      <c r="X23">
        <v>410.10333000000003</v>
      </c>
      <c r="Y23">
        <v>365.48889000000003</v>
      </c>
      <c r="Z23">
        <v>384.06443999999999</v>
      </c>
      <c r="AA23">
        <v>431.85556000000003</v>
      </c>
      <c r="AB23">
        <v>457.06222000000002</v>
      </c>
      <c r="AC23">
        <v>453.82110999999998</v>
      </c>
      <c r="AD23">
        <v>496.82110999999998</v>
      </c>
      <c r="AE23">
        <v>557.47110999999995</v>
      </c>
      <c r="AF23">
        <v>589.08777999999995</v>
      </c>
      <c r="AG23">
        <v>661.14111000000003</v>
      </c>
      <c r="AH23">
        <v>686.03444000000002</v>
      </c>
      <c r="AI23">
        <v>696.02444000000003</v>
      </c>
      <c r="AJ23">
        <v>710.87</v>
      </c>
      <c r="AK23">
        <v>687.47667000000001</v>
      </c>
      <c r="AL23">
        <v>665.39111000000003</v>
      </c>
      <c r="AM23">
        <v>620.11</v>
      </c>
      <c r="AN23">
        <v>587.89332999999999</v>
      </c>
      <c r="AO23">
        <v>573.03444000000002</v>
      </c>
      <c r="AP23">
        <v>594.52666999999997</v>
      </c>
      <c r="AQ23">
        <v>648.53778</v>
      </c>
      <c r="AR23">
        <v>694.07667000000004</v>
      </c>
      <c r="AS23">
        <v>723.97110999999995</v>
      </c>
      <c r="AT23">
        <v>65.902777999999998</v>
      </c>
      <c r="AU23">
        <v>65.361110999999994</v>
      </c>
      <c r="AV23">
        <v>64.805555999999996</v>
      </c>
      <c r="AW23">
        <v>64.416667000000004</v>
      </c>
      <c r="AX23">
        <v>64.375</v>
      </c>
      <c r="AY23">
        <v>63.791666999999997</v>
      </c>
      <c r="AZ23">
        <v>63.777777999999998</v>
      </c>
      <c r="BA23">
        <v>64.291667000000004</v>
      </c>
      <c r="BB23">
        <v>67.236110999999994</v>
      </c>
      <c r="BC23">
        <v>72.638889000000006</v>
      </c>
      <c r="BD23">
        <v>77.180555999999996</v>
      </c>
      <c r="BE23">
        <v>80.611110999999994</v>
      </c>
      <c r="BF23">
        <v>82.638889000000006</v>
      </c>
      <c r="BG23">
        <v>83.638889000000006</v>
      </c>
      <c r="BH23">
        <v>83.152777999999998</v>
      </c>
      <c r="BI23">
        <v>82.611110999999994</v>
      </c>
      <c r="BJ23">
        <v>81.638889000000006</v>
      </c>
      <c r="BK23">
        <v>79.902777999999998</v>
      </c>
      <c r="BL23">
        <v>76.347222000000002</v>
      </c>
      <c r="BM23">
        <v>72.861110999999994</v>
      </c>
      <c r="BN23">
        <v>70.388889000000006</v>
      </c>
      <c r="BO23">
        <v>69.041667000000004</v>
      </c>
      <c r="BP23">
        <v>68.083332999999996</v>
      </c>
      <c r="BQ23">
        <v>67.277777999999998</v>
      </c>
      <c r="BR23">
        <v>50.59657</v>
      </c>
      <c r="BS23">
        <v>60.52384</v>
      </c>
      <c r="BT23">
        <v>45.278849999999998</v>
      </c>
      <c r="BU23">
        <v>23.668769999999999</v>
      </c>
      <c r="BV23">
        <v>-0.4745125</v>
      </c>
      <c r="BW23">
        <v>-9.552956</v>
      </c>
      <c r="BX23">
        <v>-21.278780000000001</v>
      </c>
      <c r="BY23">
        <v>24.427569999999999</v>
      </c>
      <c r="BZ23">
        <v>5.1567889999999998</v>
      </c>
      <c r="CA23">
        <v>5.7850140000000003</v>
      </c>
      <c r="CB23">
        <v>11.471170000000001</v>
      </c>
      <c r="CC23">
        <v>-16.508959999999998</v>
      </c>
      <c r="CD23">
        <v>-1.2777989999999999</v>
      </c>
      <c r="CE23">
        <v>5.9903089999999999</v>
      </c>
      <c r="CF23">
        <v>-15.45542</v>
      </c>
      <c r="CG23">
        <v>21.012650000000001</v>
      </c>
      <c r="CH23">
        <v>14.84539</v>
      </c>
      <c r="CI23">
        <v>121.5859</v>
      </c>
      <c r="CJ23">
        <v>131.96559999999999</v>
      </c>
      <c r="CK23">
        <v>128.54150000000001</v>
      </c>
      <c r="CL23">
        <v>100.00960000000001</v>
      </c>
      <c r="CM23">
        <v>70.017409999999998</v>
      </c>
      <c r="CN23">
        <v>33.073250000000002</v>
      </c>
      <c r="CO23">
        <v>-61.692540000000001</v>
      </c>
      <c r="CP23">
        <v>392.75479999999999</v>
      </c>
      <c r="CQ23">
        <v>375.11989999999997</v>
      </c>
      <c r="CR23">
        <v>306.34690000000001</v>
      </c>
      <c r="CS23">
        <v>78.955709999999996</v>
      </c>
      <c r="CT23">
        <v>40.591439999999999</v>
      </c>
      <c r="CU23">
        <v>62.731630000000003</v>
      </c>
      <c r="CV23">
        <v>47.29054</v>
      </c>
      <c r="CW23">
        <v>40.173879999999997</v>
      </c>
      <c r="CX23">
        <v>51.677239999999998</v>
      </c>
      <c r="CY23">
        <v>110.8484</v>
      </c>
      <c r="CZ23">
        <v>202.7833</v>
      </c>
      <c r="DA23">
        <v>47.26764</v>
      </c>
      <c r="DB23">
        <v>109.19370000000001</v>
      </c>
      <c r="DC23">
        <v>93.18459</v>
      </c>
      <c r="DD23">
        <v>183.13929999999999</v>
      </c>
      <c r="DE23">
        <v>277.80680000000001</v>
      </c>
      <c r="DF23">
        <v>227.53639999999999</v>
      </c>
      <c r="DG23">
        <v>348.01949999999999</v>
      </c>
      <c r="DH23">
        <v>190.56489999999999</v>
      </c>
      <c r="DI23">
        <v>151.98230000000001</v>
      </c>
      <c r="DJ23">
        <v>265.39109999999999</v>
      </c>
      <c r="DK23">
        <v>469.13240000000002</v>
      </c>
      <c r="DL23">
        <v>293.39600000000002</v>
      </c>
      <c r="DM23">
        <v>321.69650000000001</v>
      </c>
    </row>
    <row r="24" spans="1:117" hidden="1" x14ac:dyDescent="0.35">
      <c r="A24" t="str">
        <f t="shared" si="0"/>
        <v>OtherDR-No_All Day Ahead_Average Event Day</v>
      </c>
      <c r="B24" t="s">
        <v>51</v>
      </c>
      <c r="C24" t="s">
        <v>190</v>
      </c>
      <c r="D24" t="s">
        <v>50</v>
      </c>
      <c r="E24" t="s">
        <v>50</v>
      </c>
      <c r="F24" t="s">
        <v>50</v>
      </c>
      <c r="G24" t="s">
        <v>50</v>
      </c>
      <c r="H24" t="s">
        <v>86</v>
      </c>
      <c r="I24" t="s">
        <v>50</v>
      </c>
      <c r="J24" t="s">
        <v>50</v>
      </c>
      <c r="K24" t="s">
        <v>187</v>
      </c>
      <c r="L24"/>
      <c r="M24"/>
      <c r="O24">
        <v>45.975520000000003</v>
      </c>
      <c r="P24">
        <v>45.629371640000002</v>
      </c>
      <c r="R24">
        <v>0</v>
      </c>
      <c r="S24">
        <v>0</v>
      </c>
      <c r="T24">
        <v>0</v>
      </c>
      <c r="U24">
        <v>0</v>
      </c>
      <c r="V24">
        <v>1068.9619</v>
      </c>
      <c r="W24">
        <v>1122.2294999999999</v>
      </c>
      <c r="X24">
        <v>1087.6777</v>
      </c>
      <c r="Y24">
        <v>1120.5841</v>
      </c>
      <c r="Z24">
        <v>1193.0926999999999</v>
      </c>
      <c r="AA24">
        <v>1287.2627</v>
      </c>
      <c r="AB24">
        <v>1663.5296000000001</v>
      </c>
      <c r="AC24">
        <v>2419.1288</v>
      </c>
      <c r="AD24">
        <v>2757.3908000000001</v>
      </c>
      <c r="AE24">
        <v>2955.7438000000002</v>
      </c>
      <c r="AF24">
        <v>3447.3325</v>
      </c>
      <c r="AG24">
        <v>4067.1379000000002</v>
      </c>
      <c r="AH24">
        <v>4198.9822000000004</v>
      </c>
      <c r="AI24">
        <v>4379.2245999999996</v>
      </c>
      <c r="AJ24">
        <v>4518.0762999999997</v>
      </c>
      <c r="AK24">
        <v>4638.6018999999997</v>
      </c>
      <c r="AL24">
        <v>4809.6130000000003</v>
      </c>
      <c r="AM24">
        <v>4734.8847999999998</v>
      </c>
      <c r="AN24">
        <v>4831.4089999999997</v>
      </c>
      <c r="AO24">
        <v>4783.4558999999999</v>
      </c>
      <c r="AP24">
        <v>3657.2959999999998</v>
      </c>
      <c r="AQ24">
        <v>2228.7968000000001</v>
      </c>
      <c r="AR24">
        <v>1397.741</v>
      </c>
      <c r="AS24">
        <v>1169.8739</v>
      </c>
      <c r="AT24">
        <v>63.772331999999999</v>
      </c>
      <c r="AU24">
        <v>63.100118999999999</v>
      </c>
      <c r="AV24">
        <v>62.714067999999997</v>
      </c>
      <c r="AW24">
        <v>62.293156000000003</v>
      </c>
      <c r="AX24">
        <v>62.039107000000001</v>
      </c>
      <c r="AY24">
        <v>61.630603000000001</v>
      </c>
      <c r="AZ24">
        <v>61.327164000000003</v>
      </c>
      <c r="BA24">
        <v>61.751142000000002</v>
      </c>
      <c r="BB24">
        <v>64.395116999999999</v>
      </c>
      <c r="BC24">
        <v>68.488985</v>
      </c>
      <c r="BD24">
        <v>72.499182000000005</v>
      </c>
      <c r="BE24">
        <v>75.753551999999999</v>
      </c>
      <c r="BF24">
        <v>78.048022000000003</v>
      </c>
      <c r="BG24">
        <v>79.005191999999994</v>
      </c>
      <c r="BH24">
        <v>79.199883999999997</v>
      </c>
      <c r="BI24">
        <v>79.004254000000003</v>
      </c>
      <c r="BJ24">
        <v>78.288527000000002</v>
      </c>
      <c r="BK24">
        <v>77.273522999999997</v>
      </c>
      <c r="BL24">
        <v>74.499189999999999</v>
      </c>
      <c r="BM24">
        <v>71.204370999999995</v>
      </c>
      <c r="BN24">
        <v>68.643557999999999</v>
      </c>
      <c r="BO24">
        <v>66.935602000000003</v>
      </c>
      <c r="BP24">
        <v>65.843678999999995</v>
      </c>
      <c r="BQ24">
        <v>64.911769000000007</v>
      </c>
      <c r="BR24">
        <v>34.151200000000003</v>
      </c>
      <c r="BS24">
        <v>13.483180000000001</v>
      </c>
      <c r="BT24">
        <v>12.476129999999999</v>
      </c>
      <c r="BU24">
        <v>16.531890000000001</v>
      </c>
      <c r="BV24">
        <v>4.1289990000000003</v>
      </c>
      <c r="BW24">
        <v>23.296220000000002</v>
      </c>
      <c r="BX24">
        <v>67.079560000000001</v>
      </c>
      <c r="BY24">
        <v>-63.005519999999997</v>
      </c>
      <c r="BZ24">
        <v>-38.408790000000003</v>
      </c>
      <c r="CA24">
        <v>-41.164189999999998</v>
      </c>
      <c r="CB24">
        <v>-2.4947819999999998</v>
      </c>
      <c r="CC24">
        <v>9.8426069999999992</v>
      </c>
      <c r="CD24">
        <v>26.62013</v>
      </c>
      <c r="CE24">
        <v>-34.054259999999999</v>
      </c>
      <c r="CF24">
        <v>-56.183860000000003</v>
      </c>
      <c r="CG24">
        <v>-77.825040000000001</v>
      </c>
      <c r="CH24">
        <v>-142.5393</v>
      </c>
      <c r="CI24">
        <v>153.83369999999999</v>
      </c>
      <c r="CJ24">
        <v>266.39</v>
      </c>
      <c r="CK24">
        <v>101.4575</v>
      </c>
      <c r="CL24">
        <v>7.683173</v>
      </c>
      <c r="CM24">
        <v>-92.23921</v>
      </c>
      <c r="CN24">
        <v>-17.16939</v>
      </c>
      <c r="CO24">
        <v>18.036999999999999</v>
      </c>
      <c r="CP24">
        <v>85.231139999999996</v>
      </c>
      <c r="CQ24">
        <v>81.75273</v>
      </c>
      <c r="CR24">
        <v>69.644319999999993</v>
      </c>
      <c r="CS24">
        <v>31.170300000000001</v>
      </c>
      <c r="CT24">
        <v>30.234020000000001</v>
      </c>
      <c r="CU24">
        <v>33.136780000000002</v>
      </c>
      <c r="CV24">
        <v>61.981169999999999</v>
      </c>
      <c r="CW24">
        <v>60.658000000000001</v>
      </c>
      <c r="CX24">
        <v>63.362780000000001</v>
      </c>
      <c r="CY24">
        <v>85.909030000000001</v>
      </c>
      <c r="CZ24">
        <v>71.635329999999996</v>
      </c>
      <c r="DA24">
        <v>54.505360000000003</v>
      </c>
      <c r="DB24">
        <v>43.169499999999999</v>
      </c>
      <c r="DC24">
        <v>72.682689999999994</v>
      </c>
      <c r="DD24">
        <v>103.07899999999999</v>
      </c>
      <c r="DE24">
        <v>165.62180000000001</v>
      </c>
      <c r="DF24">
        <v>233.006</v>
      </c>
      <c r="DG24">
        <v>297.99489999999997</v>
      </c>
      <c r="DH24">
        <v>338.65600000000001</v>
      </c>
      <c r="DI24">
        <v>232.09119999999999</v>
      </c>
      <c r="DJ24">
        <v>305.0745</v>
      </c>
      <c r="DK24">
        <v>334.36599999999999</v>
      </c>
      <c r="DL24">
        <v>121.8719</v>
      </c>
      <c r="DM24">
        <v>107.6674</v>
      </c>
    </row>
    <row r="25" spans="1:117" hidden="1" x14ac:dyDescent="0.35">
      <c r="A25" t="str">
        <f t="shared" si="0"/>
        <v>OtherDR-No_All Day Of_Average Event Day</v>
      </c>
      <c r="B25" t="s">
        <v>51</v>
      </c>
      <c r="C25" t="s">
        <v>190</v>
      </c>
      <c r="D25" t="s">
        <v>50</v>
      </c>
      <c r="E25" t="s">
        <v>50</v>
      </c>
      <c r="F25" t="s">
        <v>50</v>
      </c>
      <c r="G25" t="s">
        <v>50</v>
      </c>
      <c r="H25" t="s">
        <v>86</v>
      </c>
      <c r="I25" t="s">
        <v>50</v>
      </c>
      <c r="J25" t="s">
        <v>50</v>
      </c>
      <c r="K25" t="s">
        <v>189</v>
      </c>
      <c r="L25"/>
      <c r="M25"/>
      <c r="O25">
        <v>123.7</v>
      </c>
      <c r="P25">
        <v>123.5500031</v>
      </c>
      <c r="R25">
        <v>0</v>
      </c>
      <c r="S25">
        <v>0</v>
      </c>
      <c r="T25">
        <v>0</v>
      </c>
      <c r="U25">
        <v>0</v>
      </c>
      <c r="V25">
        <v>7866.5523999999996</v>
      </c>
      <c r="W25">
        <v>7758.6839</v>
      </c>
      <c r="X25">
        <v>7569.2356</v>
      </c>
      <c r="Y25">
        <v>7788.9777000000004</v>
      </c>
      <c r="Z25">
        <v>7924.7875999999997</v>
      </c>
      <c r="AA25">
        <v>8212.6268</v>
      </c>
      <c r="AB25">
        <v>8822.1610999999994</v>
      </c>
      <c r="AC25">
        <v>8890.9459000000006</v>
      </c>
      <c r="AD25">
        <v>10002.955</v>
      </c>
      <c r="AE25">
        <v>10605.518</v>
      </c>
      <c r="AF25">
        <v>10908.871999999999</v>
      </c>
      <c r="AG25">
        <v>11393.987999999999</v>
      </c>
      <c r="AH25">
        <v>11840.576999999999</v>
      </c>
      <c r="AI25">
        <v>12066.285</v>
      </c>
      <c r="AJ25">
        <v>12306.949000000001</v>
      </c>
      <c r="AK25">
        <v>12471.529</v>
      </c>
      <c r="AL25">
        <v>12785.171</v>
      </c>
      <c r="AM25">
        <v>12293.118</v>
      </c>
      <c r="AN25">
        <v>12048.978999999999</v>
      </c>
      <c r="AO25">
        <v>12241.066000000001</v>
      </c>
      <c r="AP25">
        <v>12461.597</v>
      </c>
      <c r="AQ25">
        <v>11629.162</v>
      </c>
      <c r="AR25">
        <v>9051.6916000000001</v>
      </c>
      <c r="AS25">
        <v>8460.8595000000005</v>
      </c>
      <c r="AT25">
        <v>65.883609000000007</v>
      </c>
      <c r="AU25">
        <v>65.234401000000005</v>
      </c>
      <c r="AV25">
        <v>64.84639</v>
      </c>
      <c r="AW25">
        <v>64.502267000000003</v>
      </c>
      <c r="AX25">
        <v>64.210375999999997</v>
      </c>
      <c r="AY25">
        <v>63.603797999999998</v>
      </c>
      <c r="AZ25">
        <v>63.332878000000001</v>
      </c>
      <c r="BA25">
        <v>64.027229000000005</v>
      </c>
      <c r="BB25">
        <v>67.031171000000001</v>
      </c>
      <c r="BC25">
        <v>71.256090999999998</v>
      </c>
      <c r="BD25">
        <v>74.831692000000004</v>
      </c>
      <c r="BE25">
        <v>77.545737000000003</v>
      </c>
      <c r="BF25">
        <v>79.388602000000006</v>
      </c>
      <c r="BG25">
        <v>80.199995999999999</v>
      </c>
      <c r="BH25">
        <v>80.260279999999995</v>
      </c>
      <c r="BI25">
        <v>80.112059000000002</v>
      </c>
      <c r="BJ25">
        <v>79.289597999999998</v>
      </c>
      <c r="BK25">
        <v>78.121843999999996</v>
      </c>
      <c r="BL25">
        <v>75.686871999999994</v>
      </c>
      <c r="BM25">
        <v>72.639954000000003</v>
      </c>
      <c r="BN25">
        <v>70.204447000000002</v>
      </c>
      <c r="BO25">
        <v>68.651478999999995</v>
      </c>
      <c r="BP25">
        <v>67.701186000000007</v>
      </c>
      <c r="BQ25">
        <v>66.874671000000006</v>
      </c>
      <c r="BR25">
        <v>33.672699999999999</v>
      </c>
      <c r="BS25">
        <v>-49.713850000000001</v>
      </c>
      <c r="BT25">
        <v>-66.048270000000002</v>
      </c>
      <c r="BU25">
        <v>-70.210390000000004</v>
      </c>
      <c r="BV25">
        <v>-68.885260000000002</v>
      </c>
      <c r="BW25">
        <v>-54.227780000000003</v>
      </c>
      <c r="BX25">
        <v>-68.031899999999993</v>
      </c>
      <c r="BY25">
        <v>40.570990000000002</v>
      </c>
      <c r="BZ25">
        <v>88.761610000000005</v>
      </c>
      <c r="CA25">
        <v>55.141480000000001</v>
      </c>
      <c r="CB25">
        <v>10.92451</v>
      </c>
      <c r="CC25">
        <v>-7.3828279999999999</v>
      </c>
      <c r="CD25">
        <v>1.4874240000000001</v>
      </c>
      <c r="CE25">
        <v>3.4144950000000001</v>
      </c>
      <c r="CF25">
        <v>-15.820119999999999</v>
      </c>
      <c r="CG25">
        <v>-85.91019</v>
      </c>
      <c r="CH25">
        <v>-203.78059999999999</v>
      </c>
      <c r="CI25">
        <v>629.37549999999999</v>
      </c>
      <c r="CJ25">
        <v>1006.701</v>
      </c>
      <c r="CK25">
        <v>785.10230000000001</v>
      </c>
      <c r="CL25">
        <v>328.2106</v>
      </c>
      <c r="CM25">
        <v>-33.095640000000003</v>
      </c>
      <c r="CN25">
        <v>-85.726479999999995</v>
      </c>
      <c r="CO25">
        <v>-155.20959999999999</v>
      </c>
      <c r="CP25">
        <v>2536.915</v>
      </c>
      <c r="CQ25">
        <v>447.93950000000001</v>
      </c>
      <c r="CR25">
        <v>372.9744</v>
      </c>
      <c r="CS25">
        <v>163.8141</v>
      </c>
      <c r="CT25">
        <v>113.1533</v>
      </c>
      <c r="CU25">
        <v>121.44370000000001</v>
      </c>
      <c r="CV25">
        <v>105.3002</v>
      </c>
      <c r="CW25">
        <v>106.8331</v>
      </c>
      <c r="CX25">
        <v>319.11259999999999</v>
      </c>
      <c r="CY25">
        <v>235.4085</v>
      </c>
      <c r="CZ25">
        <v>265.33109999999999</v>
      </c>
      <c r="DA25">
        <v>90.764920000000004</v>
      </c>
      <c r="DB25">
        <v>128.27680000000001</v>
      </c>
      <c r="DC25">
        <v>190.08349999999999</v>
      </c>
      <c r="DD25">
        <v>360.286</v>
      </c>
      <c r="DE25">
        <v>525.75559999999996</v>
      </c>
      <c r="DF25">
        <v>516.53380000000004</v>
      </c>
      <c r="DG25">
        <v>780.21270000000004</v>
      </c>
      <c r="DH25">
        <v>777.88469999999995</v>
      </c>
      <c r="DI25">
        <v>738.00969999999995</v>
      </c>
      <c r="DJ25">
        <v>730.97590000000002</v>
      </c>
      <c r="DK25">
        <v>727.34889999999996</v>
      </c>
      <c r="DL25">
        <v>595.43320000000006</v>
      </c>
      <c r="DM25">
        <v>583.29300000000001</v>
      </c>
    </row>
    <row r="26" spans="1:117" hidden="1" x14ac:dyDescent="0.35">
      <c r="A26" t="str">
        <f t="shared" si="0"/>
        <v>OtherDR-Yes_All Day Of_Average Event Day</v>
      </c>
      <c r="B26" t="s">
        <v>51</v>
      </c>
      <c r="C26" t="s">
        <v>191</v>
      </c>
      <c r="D26" t="s">
        <v>50</v>
      </c>
      <c r="E26" t="s">
        <v>50</v>
      </c>
      <c r="F26" t="s">
        <v>50</v>
      </c>
      <c r="G26" t="s">
        <v>50</v>
      </c>
      <c r="H26" t="s">
        <v>87</v>
      </c>
      <c r="I26" t="s">
        <v>50</v>
      </c>
      <c r="J26" t="s">
        <v>50</v>
      </c>
      <c r="K26" t="s">
        <v>189</v>
      </c>
      <c r="L26"/>
      <c r="M26"/>
      <c r="O26">
        <v>9</v>
      </c>
      <c r="P26">
        <v>8.6666665080000005</v>
      </c>
      <c r="R26">
        <v>0</v>
      </c>
      <c r="S26">
        <v>0</v>
      </c>
      <c r="T26">
        <v>0</v>
      </c>
      <c r="U26">
        <v>0</v>
      </c>
      <c r="V26">
        <v>112.3327</v>
      </c>
      <c r="W26">
        <v>119.6336</v>
      </c>
      <c r="X26">
        <v>118.8745</v>
      </c>
      <c r="Y26">
        <v>118.51806999999999</v>
      </c>
      <c r="Z26">
        <v>118.43217</v>
      </c>
      <c r="AA26">
        <v>121.2525</v>
      </c>
      <c r="AB26">
        <v>117.21120999999999</v>
      </c>
      <c r="AC26">
        <v>103.76367999999999</v>
      </c>
      <c r="AD26">
        <v>159.85471000000001</v>
      </c>
      <c r="AE26">
        <v>433.5016</v>
      </c>
      <c r="AF26">
        <v>615.31074999999998</v>
      </c>
      <c r="AG26">
        <v>739.93061</v>
      </c>
      <c r="AH26">
        <v>795.10407999999995</v>
      </c>
      <c r="AI26">
        <v>808.07524000000001</v>
      </c>
      <c r="AJ26">
        <v>799.00678000000005</v>
      </c>
      <c r="AK26">
        <v>774.30124999999998</v>
      </c>
      <c r="AL26">
        <v>736.10839999999996</v>
      </c>
      <c r="AM26">
        <v>649.56170999999995</v>
      </c>
      <c r="AN26">
        <v>594.15651000000003</v>
      </c>
      <c r="AO26">
        <v>462.99727999999999</v>
      </c>
      <c r="AP26">
        <v>249.815</v>
      </c>
      <c r="AQ26">
        <v>172.18423000000001</v>
      </c>
      <c r="AR26">
        <v>128.52225999999999</v>
      </c>
      <c r="AS26">
        <v>121.94596</v>
      </c>
      <c r="AT26">
        <v>62.672514999999997</v>
      </c>
      <c r="AU26">
        <v>62.235866999999999</v>
      </c>
      <c r="AV26">
        <v>61.721248000000003</v>
      </c>
      <c r="AW26">
        <v>61.446393999999998</v>
      </c>
      <c r="AX26">
        <v>61.370370000000001</v>
      </c>
      <c r="AY26">
        <v>60.565302000000003</v>
      </c>
      <c r="AZ26">
        <v>60.756335</v>
      </c>
      <c r="BA26">
        <v>60.894736999999999</v>
      </c>
      <c r="BB26">
        <v>65.625731000000002</v>
      </c>
      <c r="BC26">
        <v>71.352827000000005</v>
      </c>
      <c r="BD26">
        <v>76.840155999999993</v>
      </c>
      <c r="BE26">
        <v>80.058480000000003</v>
      </c>
      <c r="BF26">
        <v>82.372320000000002</v>
      </c>
      <c r="BG26">
        <v>82.998051000000004</v>
      </c>
      <c r="BH26">
        <v>82.280702000000005</v>
      </c>
      <c r="BI26">
        <v>81.567250999999999</v>
      </c>
      <c r="BJ26">
        <v>80.522417000000004</v>
      </c>
      <c r="BK26">
        <v>78.428849999999997</v>
      </c>
      <c r="BL26">
        <v>74.409357</v>
      </c>
      <c r="BM26">
        <v>70.025340999999997</v>
      </c>
      <c r="BN26">
        <v>68.196881000000005</v>
      </c>
      <c r="BO26">
        <v>66.023392000000001</v>
      </c>
      <c r="BP26">
        <v>65.181286999999998</v>
      </c>
      <c r="BQ26">
        <v>64.072125</v>
      </c>
      <c r="BR26">
        <v>12.36703</v>
      </c>
      <c r="BS26">
        <v>5.5455750000000004</v>
      </c>
      <c r="BT26">
        <v>5.4046940000000001</v>
      </c>
      <c r="BU26">
        <v>5.011285</v>
      </c>
      <c r="BV26">
        <v>4.8238310000000002</v>
      </c>
      <c r="BW26">
        <v>4.9260979999999996</v>
      </c>
      <c r="BX26">
        <v>4.6539089999999996</v>
      </c>
      <c r="BY26">
        <v>3.1267999999999998</v>
      </c>
      <c r="BZ26">
        <v>20.61891</v>
      </c>
      <c r="CA26">
        <v>-40.026870000000002</v>
      </c>
      <c r="CB26">
        <v>4.7670680000000001</v>
      </c>
      <c r="CC26">
        <v>-5.0136760000000002</v>
      </c>
      <c r="CD26">
        <v>-0.66596449999999996</v>
      </c>
      <c r="CE26">
        <v>-7.0184930000000003</v>
      </c>
      <c r="CF26">
        <v>-11.00437</v>
      </c>
      <c r="CG26">
        <v>-13.953060000000001</v>
      </c>
      <c r="CH26">
        <v>-14.24485</v>
      </c>
      <c r="CI26">
        <v>2.984086</v>
      </c>
      <c r="CJ26">
        <v>26.352830000000001</v>
      </c>
      <c r="CK26">
        <v>-5.7531179999999997</v>
      </c>
      <c r="CL26">
        <v>48.68712</v>
      </c>
      <c r="CM26">
        <v>18.851150000000001</v>
      </c>
      <c r="CN26">
        <v>7.9479290000000002</v>
      </c>
      <c r="CO26">
        <v>4.5105110000000002</v>
      </c>
      <c r="CP26">
        <v>5.2806759999999997</v>
      </c>
      <c r="CQ26">
        <v>0.37819510000000001</v>
      </c>
      <c r="CR26">
        <v>0.34812409999999999</v>
      </c>
      <c r="CS26">
        <v>0.31704339999999998</v>
      </c>
      <c r="CT26">
        <v>0.31676729999999997</v>
      </c>
      <c r="CU26">
        <v>0.44001489999999999</v>
      </c>
      <c r="CV26">
        <v>0.64887090000000003</v>
      </c>
      <c r="CW26">
        <v>0.50756109999999999</v>
      </c>
      <c r="CX26">
        <v>38.975850000000001</v>
      </c>
      <c r="CY26">
        <v>33.598990000000001</v>
      </c>
      <c r="CZ26">
        <v>21.05688</v>
      </c>
      <c r="DA26">
        <v>3.0982090000000002</v>
      </c>
      <c r="DB26">
        <v>4.3037999999999998</v>
      </c>
      <c r="DC26">
        <v>8.7766179999999991</v>
      </c>
      <c r="DD26">
        <v>14.2967</v>
      </c>
      <c r="DE26">
        <v>18.41685</v>
      </c>
      <c r="DF26">
        <v>22.265219999999999</v>
      </c>
      <c r="DG26">
        <v>26.04598</v>
      </c>
      <c r="DH26">
        <v>21.27825</v>
      </c>
      <c r="DI26">
        <v>68.561530000000005</v>
      </c>
      <c r="DJ26">
        <v>18.00506</v>
      </c>
      <c r="DK26">
        <v>5.3795400000000004</v>
      </c>
      <c r="DL26">
        <v>0.74754889999999996</v>
      </c>
      <c r="DM26">
        <v>0.46588869999999999</v>
      </c>
    </row>
    <row r="27" spans="1:117" hidden="1" x14ac:dyDescent="0.35">
      <c r="A27" t="str">
        <f t="shared" si="0"/>
        <v>Size_Grp-20 to 199.99 kW_All Day Ahead_Average Event Day</v>
      </c>
      <c r="B27" t="s">
        <v>51</v>
      </c>
      <c r="C27" t="s">
        <v>213</v>
      </c>
      <c r="D27" t="s">
        <v>50</v>
      </c>
      <c r="E27" t="s">
        <v>50</v>
      </c>
      <c r="F27" t="s">
        <v>50</v>
      </c>
      <c r="G27" t="s">
        <v>50</v>
      </c>
      <c r="H27" t="s">
        <v>50</v>
      </c>
      <c r="I27" t="s">
        <v>50</v>
      </c>
      <c r="J27" t="s">
        <v>90</v>
      </c>
      <c r="K27" t="s">
        <v>187</v>
      </c>
      <c r="L27"/>
      <c r="M27"/>
      <c r="O27">
        <v>31.237760000000002</v>
      </c>
      <c r="P27">
        <v>31.237761500000001</v>
      </c>
      <c r="R27">
        <v>0</v>
      </c>
      <c r="S27">
        <v>0</v>
      </c>
      <c r="T27">
        <v>0</v>
      </c>
      <c r="U27">
        <v>0</v>
      </c>
      <c r="V27">
        <v>524.32528000000002</v>
      </c>
      <c r="W27">
        <v>541.95856000000003</v>
      </c>
      <c r="X27">
        <v>504.44947000000002</v>
      </c>
      <c r="Y27">
        <v>518.43618000000004</v>
      </c>
      <c r="Z27">
        <v>549.06604000000004</v>
      </c>
      <c r="AA27">
        <v>603.50617999999997</v>
      </c>
      <c r="AB27">
        <v>697.88220000000001</v>
      </c>
      <c r="AC27">
        <v>847.63660000000004</v>
      </c>
      <c r="AD27">
        <v>923.55178000000001</v>
      </c>
      <c r="AE27">
        <v>1086.6529</v>
      </c>
      <c r="AF27">
        <v>1326.2679000000001</v>
      </c>
      <c r="AG27">
        <v>1401.0374999999999</v>
      </c>
      <c r="AH27">
        <v>1449.7565</v>
      </c>
      <c r="AI27">
        <v>1506.3667</v>
      </c>
      <c r="AJ27">
        <v>1539.7792999999999</v>
      </c>
      <c r="AK27">
        <v>1592.8432</v>
      </c>
      <c r="AL27">
        <v>1722.1563000000001</v>
      </c>
      <c r="AM27">
        <v>1763.1576</v>
      </c>
      <c r="AN27">
        <v>1804.4372000000001</v>
      </c>
      <c r="AO27">
        <v>1784.5335</v>
      </c>
      <c r="AP27">
        <v>1729.316</v>
      </c>
      <c r="AQ27">
        <v>1227.5408</v>
      </c>
      <c r="AR27">
        <v>727.02507000000003</v>
      </c>
      <c r="AS27">
        <v>588.89125999999999</v>
      </c>
      <c r="AT27">
        <v>63.173552000000001</v>
      </c>
      <c r="AU27">
        <v>62.521894000000003</v>
      </c>
      <c r="AV27">
        <v>62.160907000000002</v>
      </c>
      <c r="AW27">
        <v>61.746682</v>
      </c>
      <c r="AX27">
        <v>61.473204000000003</v>
      </c>
      <c r="AY27">
        <v>61.05059</v>
      </c>
      <c r="AZ27">
        <v>60.688018</v>
      </c>
      <c r="BA27">
        <v>61.069339999999997</v>
      </c>
      <c r="BB27">
        <v>63.737074999999997</v>
      </c>
      <c r="BC27">
        <v>67.916629999999998</v>
      </c>
      <c r="BD27">
        <v>71.872376000000003</v>
      </c>
      <c r="BE27">
        <v>75.063513</v>
      </c>
      <c r="BF27">
        <v>77.377399999999994</v>
      </c>
      <c r="BG27">
        <v>78.293771000000007</v>
      </c>
      <c r="BH27">
        <v>78.511966000000001</v>
      </c>
      <c r="BI27">
        <v>78.318477000000001</v>
      </c>
      <c r="BJ27">
        <v>77.661122000000006</v>
      </c>
      <c r="BK27">
        <v>76.663185999999996</v>
      </c>
      <c r="BL27">
        <v>73.796920999999998</v>
      </c>
      <c r="BM27">
        <v>70.546553000000003</v>
      </c>
      <c r="BN27">
        <v>68.014662000000001</v>
      </c>
      <c r="BO27">
        <v>66.316081999999994</v>
      </c>
      <c r="BP27">
        <v>65.245237000000003</v>
      </c>
      <c r="BQ27">
        <v>64.337226000000001</v>
      </c>
      <c r="BR27">
        <v>24.17549</v>
      </c>
      <c r="BS27">
        <v>14.355270000000001</v>
      </c>
      <c r="BT27">
        <v>16.903510000000001</v>
      </c>
      <c r="BU27">
        <v>18.084900000000001</v>
      </c>
      <c r="BV27">
        <v>14.737970000000001</v>
      </c>
      <c r="BW27">
        <v>19.267710000000001</v>
      </c>
      <c r="BX27">
        <v>20.5547</v>
      </c>
      <c r="BY27">
        <v>-30.45477</v>
      </c>
      <c r="BZ27">
        <v>-34.225839999999998</v>
      </c>
      <c r="CA27">
        <v>-15.60042</v>
      </c>
      <c r="CB27">
        <v>0.27128439999999998</v>
      </c>
      <c r="CC27">
        <v>2.9523809999999999</v>
      </c>
      <c r="CD27">
        <v>5.7492159999999997</v>
      </c>
      <c r="CE27">
        <v>-11.910970000000001</v>
      </c>
      <c r="CF27">
        <v>1.307844</v>
      </c>
      <c r="CG27">
        <v>-16.194500000000001</v>
      </c>
      <c r="CH27">
        <v>-61.498429999999999</v>
      </c>
      <c r="CI27">
        <v>3.9775999999999998</v>
      </c>
      <c r="CJ27">
        <v>54.963900000000002</v>
      </c>
      <c r="CK27">
        <v>72.448849999999993</v>
      </c>
      <c r="CL27">
        <v>22.282769999999999</v>
      </c>
      <c r="CM27">
        <v>-64.558340000000001</v>
      </c>
      <c r="CN27">
        <v>-11.72307</v>
      </c>
      <c r="CO27">
        <v>2.6650369999999999</v>
      </c>
      <c r="CP27">
        <v>13.08996</v>
      </c>
      <c r="CQ27">
        <v>7.2146689999999998</v>
      </c>
      <c r="CR27">
        <v>8.0080550000000006</v>
      </c>
      <c r="CS27">
        <v>11.968439999999999</v>
      </c>
      <c r="CT27">
        <v>12.979329999999999</v>
      </c>
      <c r="CU27">
        <v>14.50216</v>
      </c>
      <c r="CV27">
        <v>17.940919999999998</v>
      </c>
      <c r="CW27">
        <v>17.621510000000001</v>
      </c>
      <c r="CX27">
        <v>19.445350000000001</v>
      </c>
      <c r="CY27">
        <v>21.873380000000001</v>
      </c>
      <c r="CZ27">
        <v>7.6211770000000003</v>
      </c>
      <c r="DA27">
        <v>2.6746080000000001</v>
      </c>
      <c r="DB27">
        <v>3.2924380000000002</v>
      </c>
      <c r="DC27">
        <v>3.9281239999999999</v>
      </c>
      <c r="DD27">
        <v>10.514329999999999</v>
      </c>
      <c r="DE27">
        <v>24.21895</v>
      </c>
      <c r="DF27">
        <v>58.694270000000003</v>
      </c>
      <c r="DG27">
        <v>49.237450000000003</v>
      </c>
      <c r="DH27">
        <v>75.246350000000007</v>
      </c>
      <c r="DI27">
        <v>24.14527</v>
      </c>
      <c r="DJ27">
        <v>44.998759999999997</v>
      </c>
      <c r="DK27">
        <v>43.124720000000003</v>
      </c>
      <c r="DL27">
        <v>20.980609999999999</v>
      </c>
      <c r="DM27">
        <v>20.499759999999998</v>
      </c>
    </row>
    <row r="28" spans="1:117" hidden="1" x14ac:dyDescent="0.35">
      <c r="A28" t="str">
        <f t="shared" si="0"/>
        <v>Size_Grp-20 to 199.99 kW_All Day Of_Average Event Day</v>
      </c>
      <c r="B28" t="s">
        <v>51</v>
      </c>
      <c r="C28" t="s">
        <v>213</v>
      </c>
      <c r="D28" t="s">
        <v>50</v>
      </c>
      <c r="E28" t="s">
        <v>50</v>
      </c>
      <c r="F28" t="s">
        <v>50</v>
      </c>
      <c r="G28" t="s">
        <v>50</v>
      </c>
      <c r="H28" t="s">
        <v>50</v>
      </c>
      <c r="I28" t="s">
        <v>50</v>
      </c>
      <c r="J28" t="s">
        <v>90</v>
      </c>
      <c r="K28" t="s">
        <v>189</v>
      </c>
      <c r="L28"/>
      <c r="M28"/>
      <c r="O28">
        <v>92.5</v>
      </c>
      <c r="P28">
        <v>92.116663459999998</v>
      </c>
      <c r="R28">
        <v>0</v>
      </c>
      <c r="S28">
        <v>0</v>
      </c>
      <c r="T28">
        <v>0</v>
      </c>
      <c r="U28">
        <v>0</v>
      </c>
      <c r="V28">
        <v>1782.0166999999999</v>
      </c>
      <c r="W28">
        <v>1760.4158</v>
      </c>
      <c r="X28">
        <v>1756.7534000000001</v>
      </c>
      <c r="Y28">
        <v>1807.5598</v>
      </c>
      <c r="Z28">
        <v>1891.9743000000001</v>
      </c>
      <c r="AA28">
        <v>2014.7367999999999</v>
      </c>
      <c r="AB28">
        <v>2208.9243999999999</v>
      </c>
      <c r="AC28">
        <v>2541.2469999999998</v>
      </c>
      <c r="AD28">
        <v>3160.9025999999999</v>
      </c>
      <c r="AE28">
        <v>3851.8312000000001</v>
      </c>
      <c r="AF28">
        <v>4225.0492000000004</v>
      </c>
      <c r="AG28">
        <v>4530.2656999999999</v>
      </c>
      <c r="AH28">
        <v>4704.7015000000001</v>
      </c>
      <c r="AI28">
        <v>4829.7091</v>
      </c>
      <c r="AJ28">
        <v>4878.1660000000002</v>
      </c>
      <c r="AK28">
        <v>4870.3522000000003</v>
      </c>
      <c r="AL28">
        <v>4764.5986000000003</v>
      </c>
      <c r="AM28">
        <v>4361.5334999999995</v>
      </c>
      <c r="AN28">
        <v>4010.9522000000002</v>
      </c>
      <c r="AO28">
        <v>3898.7710999999999</v>
      </c>
      <c r="AP28">
        <v>3779.6149999999998</v>
      </c>
      <c r="AQ28">
        <v>2870.5147000000002</v>
      </c>
      <c r="AR28">
        <v>2012.0117</v>
      </c>
      <c r="AS28">
        <v>1715.5020999999999</v>
      </c>
      <c r="AT28">
        <v>65.768461000000002</v>
      </c>
      <c r="AU28">
        <v>65.151044999999996</v>
      </c>
      <c r="AV28">
        <v>64.801266999999996</v>
      </c>
      <c r="AW28">
        <v>64.461820000000003</v>
      </c>
      <c r="AX28">
        <v>64.183558000000005</v>
      </c>
      <c r="AY28">
        <v>63.569383000000002</v>
      </c>
      <c r="AZ28">
        <v>63.332856</v>
      </c>
      <c r="BA28">
        <v>63.947803999999998</v>
      </c>
      <c r="BB28">
        <v>66.925889999999995</v>
      </c>
      <c r="BC28">
        <v>71.044195000000002</v>
      </c>
      <c r="BD28">
        <v>74.587708000000006</v>
      </c>
      <c r="BE28">
        <v>77.216992000000005</v>
      </c>
      <c r="BF28">
        <v>79.015416000000002</v>
      </c>
      <c r="BG28">
        <v>79.768084000000002</v>
      </c>
      <c r="BH28">
        <v>79.800272000000007</v>
      </c>
      <c r="BI28">
        <v>79.638178999999994</v>
      </c>
      <c r="BJ28">
        <v>78.833399999999997</v>
      </c>
      <c r="BK28">
        <v>77.681859000000003</v>
      </c>
      <c r="BL28">
        <v>75.232760999999996</v>
      </c>
      <c r="BM28">
        <v>72.223133000000004</v>
      </c>
      <c r="BN28">
        <v>69.981971999999999</v>
      </c>
      <c r="BO28">
        <v>68.482348999999999</v>
      </c>
      <c r="BP28">
        <v>67.582857000000004</v>
      </c>
      <c r="BQ28">
        <v>66.775806000000003</v>
      </c>
      <c r="BR28">
        <v>-17.246600000000001</v>
      </c>
      <c r="BS28">
        <v>-31.22373</v>
      </c>
      <c r="BT28">
        <v>-31.70309</v>
      </c>
      <c r="BU28">
        <v>-32.81335</v>
      </c>
      <c r="BV28">
        <v>-20.853210000000001</v>
      </c>
      <c r="BW28">
        <v>-15.98465</v>
      </c>
      <c r="BX28">
        <v>1.347062</v>
      </c>
      <c r="BY28">
        <v>1.7463150000000001</v>
      </c>
      <c r="BZ28">
        <v>25.695350000000001</v>
      </c>
      <c r="CA28">
        <v>-0.86452669999999998</v>
      </c>
      <c r="CB28">
        <v>11.241059999999999</v>
      </c>
      <c r="CC28">
        <v>-5.2032879999999997</v>
      </c>
      <c r="CD28">
        <v>7.792967</v>
      </c>
      <c r="CE28">
        <v>-11.793620000000001</v>
      </c>
      <c r="CF28">
        <v>-26.91208</v>
      </c>
      <c r="CG28">
        <v>-67.13109</v>
      </c>
      <c r="CH28">
        <v>-71.622150000000005</v>
      </c>
      <c r="CI28">
        <v>149.36609999999999</v>
      </c>
      <c r="CJ28">
        <v>285.33280000000002</v>
      </c>
      <c r="CK28">
        <v>158.64109999999999</v>
      </c>
      <c r="CL28">
        <v>26.955559999999998</v>
      </c>
      <c r="CM28">
        <v>-45.253480000000003</v>
      </c>
      <c r="CN28">
        <v>-17.352039999999999</v>
      </c>
      <c r="CO28">
        <v>4.2515419999999997</v>
      </c>
      <c r="CP28">
        <v>45.162430000000001</v>
      </c>
      <c r="CQ28">
        <v>36.264530000000001</v>
      </c>
      <c r="CR28">
        <v>33.6492</v>
      </c>
      <c r="CS28">
        <v>34.301180000000002</v>
      </c>
      <c r="CT28">
        <v>25.967320000000001</v>
      </c>
      <c r="CU28">
        <v>18.433229999999998</v>
      </c>
      <c r="CV28">
        <v>17.690169999999998</v>
      </c>
      <c r="CW28">
        <v>15.1364</v>
      </c>
      <c r="CX28">
        <v>37.22627</v>
      </c>
      <c r="CY28">
        <v>41.632289999999998</v>
      </c>
      <c r="CZ28">
        <v>25.93375</v>
      </c>
      <c r="DA28">
        <v>11.245950000000001</v>
      </c>
      <c r="DB28">
        <v>7.9870229999999998</v>
      </c>
      <c r="DC28">
        <v>25.990870000000001</v>
      </c>
      <c r="DD28">
        <v>38.384950000000003</v>
      </c>
      <c r="DE28">
        <v>39.490870000000001</v>
      </c>
      <c r="DF28">
        <v>45.487459999999999</v>
      </c>
      <c r="DG28">
        <v>102.0493</v>
      </c>
      <c r="DH28">
        <v>117.029</v>
      </c>
      <c r="DI28">
        <v>123.0578</v>
      </c>
      <c r="DJ28">
        <v>108.16500000000001</v>
      </c>
      <c r="DK28">
        <v>107.1391</v>
      </c>
      <c r="DL28">
        <v>86.356769999999997</v>
      </c>
      <c r="DM28">
        <v>70.238020000000006</v>
      </c>
    </row>
    <row r="29" spans="1:117" hidden="1" x14ac:dyDescent="0.35">
      <c r="A29" t="str">
        <f t="shared" si="0"/>
        <v>Size_Grp-200 kW and above_All Day Ahead_Average Event Day</v>
      </c>
      <c r="B29" t="s">
        <v>51</v>
      </c>
      <c r="C29" t="s">
        <v>214</v>
      </c>
      <c r="D29" t="s">
        <v>50</v>
      </c>
      <c r="E29" t="s">
        <v>50</v>
      </c>
      <c r="F29" t="s">
        <v>50</v>
      </c>
      <c r="G29" t="s">
        <v>50</v>
      </c>
      <c r="H29" t="s">
        <v>50</v>
      </c>
      <c r="I29" t="s">
        <v>50</v>
      </c>
      <c r="J29" t="s">
        <v>91</v>
      </c>
      <c r="K29" t="s">
        <v>187</v>
      </c>
      <c r="L29"/>
      <c r="M29"/>
      <c r="O29">
        <v>14.192310000000001</v>
      </c>
      <c r="P29">
        <v>13.84615421</v>
      </c>
      <c r="R29">
        <v>0</v>
      </c>
      <c r="S29">
        <v>0</v>
      </c>
      <c r="T29">
        <v>0</v>
      </c>
      <c r="U29">
        <v>0</v>
      </c>
      <c r="V29">
        <v>540.46937000000003</v>
      </c>
      <c r="W29">
        <v>576.10915999999997</v>
      </c>
      <c r="X29">
        <v>579.43727000000001</v>
      </c>
      <c r="Y29">
        <v>598.24794999999995</v>
      </c>
      <c r="Z29">
        <v>640.15935000000002</v>
      </c>
      <c r="AA29">
        <v>679.93285000000003</v>
      </c>
      <c r="AB29">
        <v>961.94380000000001</v>
      </c>
      <c r="AC29">
        <v>1567.7230999999999</v>
      </c>
      <c r="AD29">
        <v>1829.2572</v>
      </c>
      <c r="AE29">
        <v>1863.9145000000001</v>
      </c>
      <c r="AF29">
        <v>2114.9501</v>
      </c>
      <c r="AG29">
        <v>2656.2876999999999</v>
      </c>
      <c r="AH29">
        <v>2739.2220000000002</v>
      </c>
      <c r="AI29">
        <v>2861.8234000000002</v>
      </c>
      <c r="AJ29">
        <v>2966.9243000000001</v>
      </c>
      <c r="AK29">
        <v>3034.4459000000002</v>
      </c>
      <c r="AL29">
        <v>3076.5585000000001</v>
      </c>
      <c r="AM29">
        <v>2963.3217</v>
      </c>
      <c r="AN29">
        <v>3017.3607999999999</v>
      </c>
      <c r="AO29">
        <v>2991.3186999999998</v>
      </c>
      <c r="AP29">
        <v>1923.0436</v>
      </c>
      <c r="AQ29">
        <v>996.49964999999997</v>
      </c>
      <c r="AR29">
        <v>666.17231000000004</v>
      </c>
      <c r="AS29">
        <v>576.02993000000004</v>
      </c>
      <c r="AT29">
        <v>65.341759999999994</v>
      </c>
      <c r="AU29">
        <v>64.594237000000007</v>
      </c>
      <c r="AV29">
        <v>64.144153000000003</v>
      </c>
      <c r="AW29">
        <v>63.705196999999998</v>
      </c>
      <c r="AX29">
        <v>63.455132999999996</v>
      </c>
      <c r="AY29">
        <v>63.093910000000001</v>
      </c>
      <c r="AZ29">
        <v>62.843485999999999</v>
      </c>
      <c r="BA29">
        <v>63.344293999999998</v>
      </c>
      <c r="BB29">
        <v>65.993448999999998</v>
      </c>
      <c r="BC29">
        <v>69.990630999999993</v>
      </c>
      <c r="BD29">
        <v>74.230767</v>
      </c>
      <c r="BE29">
        <v>77.701552000000007</v>
      </c>
      <c r="BF29">
        <v>80.082588999999999</v>
      </c>
      <c r="BG29">
        <v>81.059804999999997</v>
      </c>
      <c r="BH29">
        <v>81.174308999999994</v>
      </c>
      <c r="BI29">
        <v>80.924925000000002</v>
      </c>
      <c r="BJ29">
        <v>80.139239000000003</v>
      </c>
      <c r="BK29">
        <v>79.098688999999993</v>
      </c>
      <c r="BL29">
        <v>76.490860999999995</v>
      </c>
      <c r="BM29">
        <v>73.057713000000007</v>
      </c>
      <c r="BN29">
        <v>70.421809999999994</v>
      </c>
      <c r="BO29">
        <v>68.628775000000005</v>
      </c>
      <c r="BP29">
        <v>67.465005000000005</v>
      </c>
      <c r="BQ29">
        <v>66.432714000000004</v>
      </c>
      <c r="BR29">
        <v>9.5329440000000005</v>
      </c>
      <c r="BS29">
        <v>-1.3608070000000001</v>
      </c>
      <c r="BT29">
        <v>-5.1458630000000003</v>
      </c>
      <c r="BU29">
        <v>-2.215633</v>
      </c>
      <c r="BV29">
        <v>-11.367990000000001</v>
      </c>
      <c r="BW29">
        <v>4.0661649999999998</v>
      </c>
      <c r="BX29">
        <v>46.500329999999998</v>
      </c>
      <c r="BY29">
        <v>-32.357939999999999</v>
      </c>
      <c r="BZ29">
        <v>-3.8510770000000001</v>
      </c>
      <c r="CA29">
        <v>-25.816579999999998</v>
      </c>
      <c r="CB29">
        <v>-3.2512449999999999</v>
      </c>
      <c r="CC29">
        <v>7.9701570000000004</v>
      </c>
      <c r="CD29">
        <v>20.728809999999999</v>
      </c>
      <c r="CE29">
        <v>-22.630240000000001</v>
      </c>
      <c r="CF29">
        <v>-58.301409999999997</v>
      </c>
      <c r="CG29">
        <v>-62.51576</v>
      </c>
      <c r="CH29">
        <v>-81.86139</v>
      </c>
      <c r="CI29">
        <v>146.99889999999999</v>
      </c>
      <c r="CJ29">
        <v>212.0384</v>
      </c>
      <c r="CK29">
        <v>28.618580000000001</v>
      </c>
      <c r="CL29">
        <v>-15.35388</v>
      </c>
      <c r="CM29">
        <v>-28.393899999999999</v>
      </c>
      <c r="CN29">
        <v>-6.2893169999999996</v>
      </c>
      <c r="CO29">
        <v>14.941560000000001</v>
      </c>
      <c r="CP29">
        <v>72.099320000000006</v>
      </c>
      <c r="CQ29">
        <v>74.501639999999995</v>
      </c>
      <c r="CR29">
        <v>61.597830000000002</v>
      </c>
      <c r="CS29">
        <v>19.160699999999999</v>
      </c>
      <c r="CT29">
        <v>17.202970000000001</v>
      </c>
      <c r="CU29">
        <v>18.621320000000001</v>
      </c>
      <c r="CV29">
        <v>44.023150000000001</v>
      </c>
      <c r="CW29">
        <v>43.029060000000001</v>
      </c>
      <c r="CX29">
        <v>43.867620000000002</v>
      </c>
      <c r="CY29">
        <v>63.993499999999997</v>
      </c>
      <c r="CZ29">
        <v>63.956670000000003</v>
      </c>
      <c r="DA29">
        <v>51.78143</v>
      </c>
      <c r="DB29">
        <v>39.85483</v>
      </c>
      <c r="DC29">
        <v>68.73366</v>
      </c>
      <c r="DD29">
        <v>92.518219999999999</v>
      </c>
      <c r="DE29">
        <v>141.33240000000001</v>
      </c>
      <c r="DF29">
        <v>174.25200000000001</v>
      </c>
      <c r="DG29">
        <v>248.4503</v>
      </c>
      <c r="DH29">
        <v>263.0308</v>
      </c>
      <c r="DI29">
        <v>207.5651</v>
      </c>
      <c r="DJ29">
        <v>259.89530000000002</v>
      </c>
      <c r="DK29">
        <v>291.20060000000001</v>
      </c>
      <c r="DL29">
        <v>100.8528</v>
      </c>
      <c r="DM29">
        <v>87.084609999999998</v>
      </c>
    </row>
    <row r="30" spans="1:117" hidden="1" x14ac:dyDescent="0.35">
      <c r="A30" t="str">
        <f t="shared" si="0"/>
        <v>Size_Grp-200 kW and above_All Day Of_Average Event Day</v>
      </c>
      <c r="B30" t="s">
        <v>51</v>
      </c>
      <c r="C30" t="s">
        <v>214</v>
      </c>
      <c r="D30" t="s">
        <v>50</v>
      </c>
      <c r="E30" t="s">
        <v>50</v>
      </c>
      <c r="F30" t="s">
        <v>50</v>
      </c>
      <c r="G30" t="s">
        <v>50</v>
      </c>
      <c r="H30" t="s">
        <v>50</v>
      </c>
      <c r="I30" t="s">
        <v>50</v>
      </c>
      <c r="J30" t="s">
        <v>91</v>
      </c>
      <c r="K30" t="s">
        <v>189</v>
      </c>
      <c r="L30"/>
      <c r="M30"/>
      <c r="O30">
        <v>36.6</v>
      </c>
      <c r="P30">
        <v>36.450000760000002</v>
      </c>
      <c r="R30">
        <v>0</v>
      </c>
      <c r="S30">
        <v>0</v>
      </c>
      <c r="T30">
        <v>0</v>
      </c>
      <c r="U30">
        <v>0</v>
      </c>
      <c r="V30">
        <v>6162.3986999999997</v>
      </c>
      <c r="W30">
        <v>6083.5406999999996</v>
      </c>
      <c r="X30">
        <v>5897.0362999999998</v>
      </c>
      <c r="Y30">
        <v>6065.7039999999997</v>
      </c>
      <c r="Z30">
        <v>6116.7433000000001</v>
      </c>
      <c r="AA30">
        <v>6283.9512999999997</v>
      </c>
      <c r="AB30">
        <v>6694.8153000000002</v>
      </c>
      <c r="AC30">
        <v>6415.6176999999998</v>
      </c>
      <c r="AD30">
        <v>6952.4043000000001</v>
      </c>
      <c r="AE30">
        <v>7135.6913000000004</v>
      </c>
      <c r="AF30">
        <v>7246.75</v>
      </c>
      <c r="AG30">
        <v>7551.2686999999996</v>
      </c>
      <c r="AH30">
        <v>7877.9483</v>
      </c>
      <c r="AI30">
        <v>7991.375</v>
      </c>
      <c r="AJ30">
        <v>8174.1270000000004</v>
      </c>
      <c r="AK30">
        <v>8322.0982999999997</v>
      </c>
      <c r="AL30">
        <v>8704.1723000000002</v>
      </c>
      <c r="AM30">
        <v>8529.7772999999997</v>
      </c>
      <c r="AN30">
        <v>8581.9182999999994</v>
      </c>
      <c r="AO30">
        <v>8755.6532999999999</v>
      </c>
      <c r="AP30">
        <v>8881.0236999999997</v>
      </c>
      <c r="AQ30">
        <v>8890.1933000000008</v>
      </c>
      <c r="AR30">
        <v>7132.3402999999998</v>
      </c>
      <c r="AS30">
        <v>6832.5969999999998</v>
      </c>
      <c r="AT30">
        <v>65.532207</v>
      </c>
      <c r="AU30">
        <v>64.894109</v>
      </c>
      <c r="AV30">
        <v>64.446181999999993</v>
      </c>
      <c r="AW30">
        <v>64.102304000000004</v>
      </c>
      <c r="AX30">
        <v>63.855285000000002</v>
      </c>
      <c r="AY30">
        <v>63.223396000000001</v>
      </c>
      <c r="AZ30">
        <v>63.007629999999999</v>
      </c>
      <c r="BA30">
        <v>63.660656000000003</v>
      </c>
      <c r="BB30">
        <v>66.866356999999994</v>
      </c>
      <c r="BC30">
        <v>71.448153000000005</v>
      </c>
      <c r="BD30">
        <v>75.473893000000004</v>
      </c>
      <c r="BE30">
        <v>78.500720000000001</v>
      </c>
      <c r="BF30">
        <v>80.534019000000001</v>
      </c>
      <c r="BG30">
        <v>81.399176999999995</v>
      </c>
      <c r="BH30">
        <v>81.351466000000002</v>
      </c>
      <c r="BI30">
        <v>81.125118000000001</v>
      </c>
      <c r="BJ30">
        <v>80.248786999999993</v>
      </c>
      <c r="BK30">
        <v>78.883752000000001</v>
      </c>
      <c r="BL30">
        <v>76.143636999999998</v>
      </c>
      <c r="BM30">
        <v>72.778293000000005</v>
      </c>
      <c r="BN30">
        <v>70.204081000000002</v>
      </c>
      <c r="BO30">
        <v>68.484652999999994</v>
      </c>
      <c r="BP30">
        <v>67.496235999999996</v>
      </c>
      <c r="BQ30">
        <v>66.600110999999998</v>
      </c>
      <c r="BR30">
        <v>63.688029999999998</v>
      </c>
      <c r="BS30">
        <v>-12.96001</v>
      </c>
      <c r="BT30">
        <v>-28.88259</v>
      </c>
      <c r="BU30">
        <v>-32.29298</v>
      </c>
      <c r="BV30">
        <v>-43.12932</v>
      </c>
      <c r="BW30">
        <v>-33.572609999999997</v>
      </c>
      <c r="BX30">
        <v>-65.104169999999996</v>
      </c>
      <c r="BY30">
        <v>41.778730000000003</v>
      </c>
      <c r="BZ30">
        <v>84.117329999999995</v>
      </c>
      <c r="CA30">
        <v>16.18197</v>
      </c>
      <c r="CB30">
        <v>4.7003700000000004</v>
      </c>
      <c r="CC30">
        <v>-7.2258940000000003</v>
      </c>
      <c r="CD30">
        <v>-7.0312539999999997</v>
      </c>
      <c r="CE30">
        <v>8.0736969999999992</v>
      </c>
      <c r="CF30">
        <v>4.5176300000000003E-2</v>
      </c>
      <c r="CG30">
        <v>-32.442599999999999</v>
      </c>
      <c r="CH30">
        <v>-146.2954</v>
      </c>
      <c r="CI30">
        <v>483.00189999999998</v>
      </c>
      <c r="CJ30">
        <v>747.11400000000003</v>
      </c>
      <c r="CK30">
        <v>620.08190000000002</v>
      </c>
      <c r="CL30">
        <v>350.66430000000003</v>
      </c>
      <c r="CM30">
        <v>31.335750000000001</v>
      </c>
      <c r="CN30">
        <v>-60.232660000000003</v>
      </c>
      <c r="CO30">
        <v>-155.00729999999999</v>
      </c>
      <c r="CP30">
        <v>2496.9989999999998</v>
      </c>
      <c r="CQ30">
        <v>412.04930000000002</v>
      </c>
      <c r="CR30">
        <v>339.66840000000002</v>
      </c>
      <c r="CS30">
        <v>129.82490000000001</v>
      </c>
      <c r="CT30">
        <v>87.494709999999998</v>
      </c>
      <c r="CU30">
        <v>103.4448</v>
      </c>
      <c r="CV30">
        <v>88.233040000000003</v>
      </c>
      <c r="CW30">
        <v>92.198689999999999</v>
      </c>
      <c r="CX30">
        <v>320.84739999999999</v>
      </c>
      <c r="CY30">
        <v>227.3493</v>
      </c>
      <c r="CZ30">
        <v>260.40170000000001</v>
      </c>
      <c r="DA30">
        <v>82.591980000000007</v>
      </c>
      <c r="DB30">
        <v>124.5676</v>
      </c>
      <c r="DC30">
        <v>172.79730000000001</v>
      </c>
      <c r="DD30">
        <v>335.98680000000002</v>
      </c>
      <c r="DE30">
        <v>504.42590000000001</v>
      </c>
      <c r="DF30">
        <v>493.0976</v>
      </c>
      <c r="DG30">
        <v>703.87030000000004</v>
      </c>
      <c r="DH30">
        <v>681.76160000000004</v>
      </c>
      <c r="DI30">
        <v>683.14940000000001</v>
      </c>
      <c r="DJ30">
        <v>640.41740000000004</v>
      </c>
      <c r="DK30">
        <v>625.39149999999995</v>
      </c>
      <c r="DL30">
        <v>509.7808</v>
      </c>
      <c r="DM30">
        <v>513.49239999999998</v>
      </c>
    </row>
    <row r="31" spans="1:117" hidden="1" x14ac:dyDescent="0.35">
      <c r="A31" t="str">
        <f t="shared" si="0"/>
        <v>Size_Grp-Below 20 kW_All Day Ahead_Average Event Day</v>
      </c>
      <c r="B31" t="s">
        <v>51</v>
      </c>
      <c r="C31" t="s">
        <v>215</v>
      </c>
      <c r="D31" t="s">
        <v>50</v>
      </c>
      <c r="E31" t="s">
        <v>50</v>
      </c>
      <c r="F31" t="s">
        <v>50</v>
      </c>
      <c r="G31" t="s">
        <v>50</v>
      </c>
      <c r="H31" t="s">
        <v>50</v>
      </c>
      <c r="I31" t="s">
        <v>50</v>
      </c>
      <c r="J31" t="s">
        <v>92</v>
      </c>
      <c r="K31" t="s">
        <v>187</v>
      </c>
      <c r="L31"/>
      <c r="M31"/>
      <c r="O31">
        <v>1</v>
      </c>
      <c r="P31">
        <v>1</v>
      </c>
      <c r="R31">
        <v>0</v>
      </c>
      <c r="S31">
        <v>0</v>
      </c>
      <c r="T31">
        <v>0</v>
      </c>
      <c r="U31">
        <v>0</v>
      </c>
      <c r="V31">
        <v>7.64</v>
      </c>
      <c r="W31">
        <v>7.63</v>
      </c>
      <c r="X31">
        <v>6.95</v>
      </c>
      <c r="Y31">
        <v>7.15</v>
      </c>
      <c r="Z31">
        <v>7.09</v>
      </c>
      <c r="AA31">
        <v>7.01</v>
      </c>
      <c r="AB31">
        <v>6.79</v>
      </c>
      <c r="AC31">
        <v>6.91</v>
      </c>
      <c r="AD31">
        <v>8.4</v>
      </c>
      <c r="AE31">
        <v>9.49</v>
      </c>
      <c r="AF31">
        <v>11.21</v>
      </c>
      <c r="AG31">
        <v>17.989999999999998</v>
      </c>
      <c r="AH31">
        <v>18.34</v>
      </c>
      <c r="AI31">
        <v>20.23</v>
      </c>
      <c r="AJ31">
        <v>20.85</v>
      </c>
      <c r="AK31">
        <v>20.74</v>
      </c>
      <c r="AL31">
        <v>19.98</v>
      </c>
      <c r="AM31">
        <v>15.41</v>
      </c>
      <c r="AN31">
        <v>17.62</v>
      </c>
      <c r="AO31">
        <v>13.94</v>
      </c>
      <c r="AP31">
        <v>9.0500000000000007</v>
      </c>
      <c r="AQ31">
        <v>8.7200000000000006</v>
      </c>
      <c r="AR31">
        <v>8.33</v>
      </c>
      <c r="AS31">
        <v>9.08</v>
      </c>
      <c r="AT31">
        <v>66</v>
      </c>
      <c r="AU31">
        <v>65</v>
      </c>
      <c r="AV31">
        <v>64.666667000000004</v>
      </c>
      <c r="AW31">
        <v>63.833333000000003</v>
      </c>
      <c r="AX31">
        <v>64.166667000000004</v>
      </c>
      <c r="AY31">
        <v>64</v>
      </c>
      <c r="AZ31">
        <v>63</v>
      </c>
      <c r="BA31">
        <v>64</v>
      </c>
      <c r="BB31">
        <v>66.5</v>
      </c>
      <c r="BC31">
        <v>69.166667000000004</v>
      </c>
      <c r="BD31">
        <v>73.666667000000004</v>
      </c>
      <c r="BE31">
        <v>78</v>
      </c>
      <c r="BF31">
        <v>81</v>
      </c>
      <c r="BG31">
        <v>81.666667000000004</v>
      </c>
      <c r="BH31">
        <v>81.333332999999996</v>
      </c>
      <c r="BI31">
        <v>82</v>
      </c>
      <c r="BJ31">
        <v>81.833332999999996</v>
      </c>
      <c r="BK31">
        <v>81</v>
      </c>
      <c r="BL31">
        <v>79</v>
      </c>
      <c r="BM31">
        <v>74.5</v>
      </c>
      <c r="BN31">
        <v>70</v>
      </c>
      <c r="BO31">
        <v>68.333332999999996</v>
      </c>
      <c r="BP31">
        <v>67</v>
      </c>
      <c r="BQ31">
        <v>66.333332999999996</v>
      </c>
      <c r="BR31">
        <v>0.81174900000000005</v>
      </c>
      <c r="BS31">
        <v>0.8959722</v>
      </c>
      <c r="BT31">
        <v>1.3172299999999999</v>
      </c>
      <c r="BU31">
        <v>1.214799</v>
      </c>
      <c r="BV31">
        <v>1.391534</v>
      </c>
      <c r="BW31">
        <v>-6.9035899999999997E-2</v>
      </c>
      <c r="BX31">
        <v>4.4977200000000002E-2</v>
      </c>
      <c r="BY31">
        <v>-0.35348420000000003</v>
      </c>
      <c r="BZ31">
        <v>-0.60843270000000005</v>
      </c>
      <c r="CA31">
        <v>0.46346730000000003</v>
      </c>
      <c r="CB31">
        <v>0.88949440000000002</v>
      </c>
      <c r="CC31">
        <v>-1.9798739999999999</v>
      </c>
      <c r="CD31">
        <v>0.26051239999999998</v>
      </c>
      <c r="CE31">
        <v>0.89274450000000005</v>
      </c>
      <c r="CF31">
        <v>1.4844710000000001</v>
      </c>
      <c r="CG31">
        <v>1.622903</v>
      </c>
      <c r="CH31">
        <v>1.5042329999999999</v>
      </c>
      <c r="CI31">
        <v>5.2382619999999998</v>
      </c>
      <c r="CJ31">
        <v>-1.122512</v>
      </c>
      <c r="CK31">
        <v>0.7150609</v>
      </c>
      <c r="CL31">
        <v>1.382836</v>
      </c>
      <c r="CM31">
        <v>1.3072189999999999</v>
      </c>
      <c r="CN31">
        <v>1.545493</v>
      </c>
      <c r="CO31">
        <v>0.78906659999999995</v>
      </c>
      <c r="CP31">
        <v>0.1406645</v>
      </c>
      <c r="CQ31">
        <v>0.1224263</v>
      </c>
      <c r="CR31">
        <v>0.12918399999999999</v>
      </c>
      <c r="CS31">
        <v>0.13836300000000001</v>
      </c>
      <c r="CT31">
        <v>0.17382529999999999</v>
      </c>
      <c r="CU31">
        <v>4.4707200000000002E-2</v>
      </c>
      <c r="CV31">
        <v>5.7482999999999999E-2</v>
      </c>
      <c r="CW31">
        <v>2.4973200000000001E-2</v>
      </c>
      <c r="CX31">
        <v>0.16744780000000001</v>
      </c>
      <c r="CY31">
        <v>0.14170450000000001</v>
      </c>
      <c r="CZ31">
        <v>0.19320670000000001</v>
      </c>
      <c r="DA31">
        <v>0.16576179999999999</v>
      </c>
      <c r="DB31">
        <v>7.47279E-2</v>
      </c>
      <c r="DC31">
        <v>7.0248400000000003E-2</v>
      </c>
      <c r="DD31">
        <v>0.15626100000000001</v>
      </c>
      <c r="DE31">
        <v>0.2369058</v>
      </c>
      <c r="DF31">
        <v>0.20052059999999999</v>
      </c>
      <c r="DG31">
        <v>1.032402</v>
      </c>
      <c r="DH31">
        <v>1.2733509999999999</v>
      </c>
      <c r="DI31">
        <v>1.2801149999999999</v>
      </c>
      <c r="DJ31">
        <v>0.60641750000000005</v>
      </c>
      <c r="DK31">
        <v>0.13687099999999999</v>
      </c>
      <c r="DL31">
        <v>0.12923190000000001</v>
      </c>
      <c r="DM31">
        <v>0.27895619999999999</v>
      </c>
    </row>
    <row r="32" spans="1:117" hidden="1" x14ac:dyDescent="0.35">
      <c r="A32" t="str">
        <f t="shared" si="0"/>
        <v>Size_Grp-Below 20 kW_All Day Of_Average Event Day</v>
      </c>
      <c r="B32" t="s">
        <v>51</v>
      </c>
      <c r="C32" t="s">
        <v>215</v>
      </c>
      <c r="D32" t="s">
        <v>50</v>
      </c>
      <c r="E32" t="s">
        <v>50</v>
      </c>
      <c r="F32" t="s">
        <v>50</v>
      </c>
      <c r="G32" t="s">
        <v>50</v>
      </c>
      <c r="H32" t="s">
        <v>50</v>
      </c>
      <c r="I32" t="s">
        <v>50</v>
      </c>
      <c r="J32" t="s">
        <v>92</v>
      </c>
      <c r="K32" t="s">
        <v>189</v>
      </c>
      <c r="L32"/>
      <c r="M32"/>
      <c r="O32">
        <v>3.6</v>
      </c>
      <c r="P32">
        <v>3.5999999049999998</v>
      </c>
      <c r="R32">
        <v>0</v>
      </c>
      <c r="S32">
        <v>0</v>
      </c>
      <c r="T32">
        <v>0</v>
      </c>
      <c r="U32">
        <v>0</v>
      </c>
      <c r="V32">
        <v>34.386749999999999</v>
      </c>
      <c r="W32">
        <v>34.327750000000002</v>
      </c>
      <c r="X32">
        <v>34.296750000000003</v>
      </c>
      <c r="Y32">
        <v>34.225250000000003</v>
      </c>
      <c r="Z32">
        <v>34.501750000000001</v>
      </c>
      <c r="AA32">
        <v>35.191249999999997</v>
      </c>
      <c r="AB32">
        <v>35.604750000000003</v>
      </c>
      <c r="AC32">
        <v>37.827249999999999</v>
      </c>
      <c r="AD32">
        <v>49.449750000000002</v>
      </c>
      <c r="AE32">
        <v>51.319499999999998</v>
      </c>
      <c r="AF32">
        <v>51.879750000000001</v>
      </c>
      <c r="AG32">
        <v>51.173000000000002</v>
      </c>
      <c r="AH32">
        <v>51.295749999999998</v>
      </c>
      <c r="AI32">
        <v>51.309249999999999</v>
      </c>
      <c r="AJ32">
        <v>51.580500000000001</v>
      </c>
      <c r="AK32">
        <v>51.27525</v>
      </c>
      <c r="AL32">
        <v>50.55</v>
      </c>
      <c r="AM32">
        <v>50.228999999999999</v>
      </c>
      <c r="AN32">
        <v>49.47925</v>
      </c>
      <c r="AO32">
        <v>48.804000000000002</v>
      </c>
      <c r="AP32">
        <v>49.397500000000001</v>
      </c>
      <c r="AQ32">
        <v>39.311500000000002</v>
      </c>
      <c r="AR32">
        <v>35.588999999999999</v>
      </c>
      <c r="AS32">
        <v>34.637749999999997</v>
      </c>
      <c r="AT32">
        <v>64</v>
      </c>
      <c r="AU32">
        <v>63.024999999999999</v>
      </c>
      <c r="AV32">
        <v>61.912500000000001</v>
      </c>
      <c r="AW32">
        <v>61.625</v>
      </c>
      <c r="AX32">
        <v>61.133333</v>
      </c>
      <c r="AY32">
        <v>60.424999999999997</v>
      </c>
      <c r="AZ32">
        <v>59.883333</v>
      </c>
      <c r="BA32">
        <v>61.533332999999999</v>
      </c>
      <c r="BB32">
        <v>67.474999999999994</v>
      </c>
      <c r="BC32">
        <v>74.737499999999997</v>
      </c>
      <c r="BD32">
        <v>79.400000000000006</v>
      </c>
      <c r="BE32">
        <v>82.279167000000001</v>
      </c>
      <c r="BF32">
        <v>84.479167000000004</v>
      </c>
      <c r="BG32">
        <v>85.791667000000004</v>
      </c>
      <c r="BH32">
        <v>85.754166999999995</v>
      </c>
      <c r="BI32">
        <v>85.379166999999995</v>
      </c>
      <c r="BJ32">
        <v>84.095832999999999</v>
      </c>
      <c r="BK32">
        <v>82.195832999999993</v>
      </c>
      <c r="BL32">
        <v>79.150000000000006</v>
      </c>
      <c r="BM32">
        <v>75.025000000000006</v>
      </c>
      <c r="BN32">
        <v>70.55</v>
      </c>
      <c r="BO32">
        <v>67.766666999999998</v>
      </c>
      <c r="BP32">
        <v>66.141666999999998</v>
      </c>
      <c r="BQ32">
        <v>64.845832999999999</v>
      </c>
      <c r="BR32">
        <v>-0.35552299999999998</v>
      </c>
      <c r="BS32">
        <v>4.8053600000000002E-2</v>
      </c>
      <c r="BT32">
        <v>-3.4848299999999999E-2</v>
      </c>
      <c r="BU32">
        <v>-8.6513300000000001E-2</v>
      </c>
      <c r="BV32">
        <v>-7.9224799999999998E-2</v>
      </c>
      <c r="BW32">
        <v>0.25507069999999998</v>
      </c>
      <c r="BX32">
        <v>0.3577092</v>
      </c>
      <c r="BY32">
        <v>0.17087079999999999</v>
      </c>
      <c r="BZ32">
        <v>-0.42494310000000002</v>
      </c>
      <c r="CA32">
        <v>-0.1762619</v>
      </c>
      <c r="CB32">
        <v>-0.2060361</v>
      </c>
      <c r="CC32">
        <v>0.1421123</v>
      </c>
      <c r="CD32">
        <v>7.6387899999999995E-2</v>
      </c>
      <c r="CE32">
        <v>-1.6421999999999999E-2</v>
      </c>
      <c r="CF32">
        <v>-0.17769860000000001</v>
      </c>
      <c r="CG32">
        <v>-0.5111772</v>
      </c>
      <c r="CH32">
        <v>-0.32910040000000002</v>
      </c>
      <c r="CI32">
        <v>-0.43068139999999999</v>
      </c>
      <c r="CJ32">
        <v>-0.16810330000000001</v>
      </c>
      <c r="CK32">
        <v>-0.3303449</v>
      </c>
      <c r="CL32">
        <v>-1.3527610000000001</v>
      </c>
      <c r="CM32">
        <v>-0.36591119999999999</v>
      </c>
      <c r="CN32">
        <v>-0.241734</v>
      </c>
      <c r="CO32">
        <v>7.7768799999999999E-2</v>
      </c>
      <c r="CP32">
        <v>2.54396E-2</v>
      </c>
      <c r="CQ32">
        <v>3.6378999999999999E-3</v>
      </c>
      <c r="CR32">
        <v>4.7453E-3</v>
      </c>
      <c r="CS32">
        <v>5.0438000000000002E-3</v>
      </c>
      <c r="CT32">
        <v>8.0700000000000008E-3</v>
      </c>
      <c r="CU32">
        <v>5.5912000000000002E-3</v>
      </c>
      <c r="CV32">
        <v>9.7859000000000002E-3</v>
      </c>
      <c r="CW32">
        <v>4.1527999999999999E-3</v>
      </c>
      <c r="CX32">
        <v>1.0285799999999999E-2</v>
      </c>
      <c r="CY32">
        <v>7.9457999999999994E-3</v>
      </c>
      <c r="CZ32">
        <v>1.0003700000000001E-2</v>
      </c>
      <c r="DA32">
        <v>3.7133000000000001E-3</v>
      </c>
      <c r="DB32">
        <v>6.0965999999999998E-3</v>
      </c>
      <c r="DC32">
        <v>7.9369000000000002E-3</v>
      </c>
      <c r="DD32">
        <v>8.8713000000000004E-3</v>
      </c>
      <c r="DE32">
        <v>8.0251000000000003E-3</v>
      </c>
      <c r="DF32">
        <v>8.2176999999999997E-3</v>
      </c>
      <c r="DG32">
        <v>8.7235999999999998E-3</v>
      </c>
      <c r="DH32">
        <v>1.31246E-2</v>
      </c>
      <c r="DI32">
        <v>1.8086499999999998E-2</v>
      </c>
      <c r="DJ32">
        <v>2.40141E-2</v>
      </c>
      <c r="DK32">
        <v>1.5782500000000001E-2</v>
      </c>
      <c r="DL32">
        <v>4.3968000000000002E-3</v>
      </c>
      <c r="DM32">
        <v>5.4313E-3</v>
      </c>
    </row>
    <row r="33" spans="1:117" hidden="1" x14ac:dyDescent="0.35">
      <c r="A33" t="str">
        <f t="shared" si="0"/>
        <v>Aggregator-Cpower_All Day Ahead and Day Of_Average Event Day</v>
      </c>
      <c r="B33" t="s">
        <v>51</v>
      </c>
      <c r="C33" t="s">
        <v>204</v>
      </c>
      <c r="D33" t="s">
        <v>50</v>
      </c>
      <c r="E33" t="s">
        <v>179</v>
      </c>
      <c r="F33" t="s">
        <v>50</v>
      </c>
      <c r="G33" t="s">
        <v>50</v>
      </c>
      <c r="H33" t="s">
        <v>50</v>
      </c>
      <c r="I33" t="s">
        <v>50</v>
      </c>
      <c r="J33" t="s">
        <v>50</v>
      </c>
      <c r="K33" t="s">
        <v>188</v>
      </c>
      <c r="L33"/>
      <c r="M33"/>
      <c r="O33">
        <v>155.93780000000001</v>
      </c>
      <c r="P33">
        <v>155.26212409999999</v>
      </c>
      <c r="R33">
        <v>0</v>
      </c>
      <c r="S33">
        <v>0</v>
      </c>
      <c r="T33">
        <v>0</v>
      </c>
      <c r="U33">
        <v>0</v>
      </c>
      <c r="V33">
        <v>8669.4518000000007</v>
      </c>
      <c r="W33">
        <v>8598.8922999999995</v>
      </c>
      <c r="X33">
        <v>8374.5157999999992</v>
      </c>
      <c r="Y33">
        <v>8581.8528000000006</v>
      </c>
      <c r="Z33">
        <v>8744.2716999999993</v>
      </c>
      <c r="AA33">
        <v>9104.5337999999992</v>
      </c>
      <c r="AB33">
        <v>10035.851000000001</v>
      </c>
      <c r="AC33">
        <v>10743.948</v>
      </c>
      <c r="AD33">
        <v>12148.949000000001</v>
      </c>
      <c r="AE33">
        <v>13074.962</v>
      </c>
      <c r="AF33">
        <v>13899.771000000001</v>
      </c>
      <c r="AG33">
        <v>15072.065000000001</v>
      </c>
      <c r="AH33">
        <v>15673.462</v>
      </c>
      <c r="AI33">
        <v>16071.481</v>
      </c>
      <c r="AJ33">
        <v>16447.862000000001</v>
      </c>
      <c r="AK33">
        <v>16788.002</v>
      </c>
      <c r="AL33">
        <v>17261.645</v>
      </c>
      <c r="AM33">
        <v>16663.343000000001</v>
      </c>
      <c r="AN33">
        <v>16535.061000000002</v>
      </c>
      <c r="AO33">
        <v>16524.027999999998</v>
      </c>
      <c r="AP33">
        <v>15402.785</v>
      </c>
      <c r="AQ33">
        <v>13344.323</v>
      </c>
      <c r="AR33">
        <v>10161.218999999999</v>
      </c>
      <c r="AS33">
        <v>9385.0823999999993</v>
      </c>
      <c r="AT33">
        <v>65.270470000000003</v>
      </c>
      <c r="AU33">
        <v>64.627896000000007</v>
      </c>
      <c r="AV33">
        <v>64.226099000000005</v>
      </c>
      <c r="AW33">
        <v>63.859152999999999</v>
      </c>
      <c r="AX33">
        <v>63.578217000000002</v>
      </c>
      <c r="AY33">
        <v>63.000858999999998</v>
      </c>
      <c r="AZ33">
        <v>62.729427000000001</v>
      </c>
      <c r="BA33">
        <v>63.311020999999997</v>
      </c>
      <c r="BB33">
        <v>66.323016999999993</v>
      </c>
      <c r="BC33">
        <v>70.579537000000002</v>
      </c>
      <c r="BD33">
        <v>74.351281</v>
      </c>
      <c r="BE33">
        <v>77.216790000000003</v>
      </c>
      <c r="BF33">
        <v>79.195065999999997</v>
      </c>
      <c r="BG33">
        <v>80.041984999999997</v>
      </c>
      <c r="BH33">
        <v>80.099135000000004</v>
      </c>
      <c r="BI33">
        <v>79.902191000000002</v>
      </c>
      <c r="BJ33">
        <v>79.096389000000002</v>
      </c>
      <c r="BK33">
        <v>77.914502999999996</v>
      </c>
      <c r="BL33">
        <v>75.334367</v>
      </c>
      <c r="BM33">
        <v>72.177269999999993</v>
      </c>
      <c r="BN33">
        <v>69.752375999999998</v>
      </c>
      <c r="BO33">
        <v>68.144126</v>
      </c>
      <c r="BP33">
        <v>67.164630000000002</v>
      </c>
      <c r="BQ33">
        <v>66.299092999999999</v>
      </c>
      <c r="BR33">
        <v>76.263339999999999</v>
      </c>
      <c r="BS33">
        <v>-29.449819999999999</v>
      </c>
      <c r="BT33">
        <v>-48.021839999999997</v>
      </c>
      <c r="BU33">
        <v>-37.294640000000001</v>
      </c>
      <c r="BV33">
        <v>-56.006010000000003</v>
      </c>
      <c r="BW33">
        <v>-16.753019999999999</v>
      </c>
      <c r="BX33">
        <v>-3.2619739999999999</v>
      </c>
      <c r="BY33">
        <v>-18.17679</v>
      </c>
      <c r="BZ33">
        <v>65.122730000000004</v>
      </c>
      <c r="CA33">
        <v>-21.283049999999999</v>
      </c>
      <c r="CB33">
        <v>19.843139999999998</v>
      </c>
      <c r="CC33">
        <v>7.5218150000000001</v>
      </c>
      <c r="CD33">
        <v>27.264679999999998</v>
      </c>
      <c r="CE33">
        <v>-59.66771</v>
      </c>
      <c r="CF33">
        <v>-133.79169999999999</v>
      </c>
      <c r="CG33">
        <v>-278.43880000000001</v>
      </c>
      <c r="CH33">
        <v>-450.02710000000002</v>
      </c>
      <c r="CI33">
        <v>681.82979999999998</v>
      </c>
      <c r="CJ33">
        <v>1153.492</v>
      </c>
      <c r="CK33">
        <v>795.56889999999999</v>
      </c>
      <c r="CL33">
        <v>366.0188</v>
      </c>
      <c r="CM33">
        <v>-115.73139999999999</v>
      </c>
      <c r="CN33">
        <v>-118.1978</v>
      </c>
      <c r="CO33">
        <v>-155.23230000000001</v>
      </c>
      <c r="CP33">
        <v>2572.61</v>
      </c>
      <c r="CQ33">
        <v>470.15030000000002</v>
      </c>
      <c r="CR33">
        <v>389.10860000000002</v>
      </c>
      <c r="CS33">
        <v>178.67740000000001</v>
      </c>
      <c r="CT33">
        <v>136.9376</v>
      </c>
      <c r="CU33">
        <v>148.7704</v>
      </c>
      <c r="CV33">
        <v>161.34569999999999</v>
      </c>
      <c r="CW33">
        <v>160.33840000000001</v>
      </c>
      <c r="CX33">
        <v>412.61290000000002</v>
      </c>
      <c r="CY33">
        <v>342.0367</v>
      </c>
      <c r="CZ33">
        <v>341.57170000000002</v>
      </c>
      <c r="DA33">
        <v>141.9829</v>
      </c>
      <c r="DB33">
        <v>171.03020000000001</v>
      </c>
      <c r="DC33">
        <v>257.12509999999997</v>
      </c>
      <c r="DD33">
        <v>443.25299999999999</v>
      </c>
      <c r="DE33">
        <v>664.51620000000003</v>
      </c>
      <c r="DF33">
        <v>671.58849999999995</v>
      </c>
      <c r="DG33">
        <v>940.97230000000002</v>
      </c>
      <c r="DH33">
        <v>973.60680000000002</v>
      </c>
      <c r="DI33">
        <v>946.19449999999995</v>
      </c>
      <c r="DJ33">
        <v>964.79150000000004</v>
      </c>
      <c r="DK33">
        <v>985.625</v>
      </c>
      <c r="DL33">
        <v>641.78120000000001</v>
      </c>
      <c r="DM33">
        <v>618.20420000000001</v>
      </c>
    </row>
    <row r="34" spans="1:117" hidden="1" x14ac:dyDescent="0.35">
      <c r="A34" t="str">
        <f t="shared" si="0"/>
        <v>Aggregator-Enersponse_All Day Ahead and Day Of_Average Event Day</v>
      </c>
      <c r="B34" t="s">
        <v>51</v>
      </c>
      <c r="C34" t="s">
        <v>205</v>
      </c>
      <c r="D34" t="s">
        <v>50</v>
      </c>
      <c r="E34" t="s">
        <v>96</v>
      </c>
      <c r="F34" t="s">
        <v>50</v>
      </c>
      <c r="G34" t="s">
        <v>50</v>
      </c>
      <c r="H34" t="s">
        <v>50</v>
      </c>
      <c r="I34" t="s">
        <v>50</v>
      </c>
      <c r="J34" t="s">
        <v>50</v>
      </c>
      <c r="K34" t="s">
        <v>188</v>
      </c>
      <c r="L34"/>
      <c r="M34"/>
      <c r="O34">
        <v>24</v>
      </c>
      <c r="P34">
        <v>24</v>
      </c>
      <c r="R34">
        <v>0</v>
      </c>
      <c r="S34">
        <v>0</v>
      </c>
      <c r="T34">
        <v>0</v>
      </c>
      <c r="U34">
        <v>0</v>
      </c>
      <c r="V34">
        <v>162.76647</v>
      </c>
      <c r="W34">
        <v>182.86313000000001</v>
      </c>
      <c r="X34">
        <v>183.16147000000001</v>
      </c>
      <c r="Y34">
        <v>182.92896999999999</v>
      </c>
      <c r="Z34">
        <v>189.17312999999999</v>
      </c>
      <c r="AA34">
        <v>232.37647000000001</v>
      </c>
      <c r="AB34">
        <v>350.96562999999998</v>
      </c>
      <c r="AC34">
        <v>513.1798</v>
      </c>
      <c r="AD34">
        <v>634.21397000000002</v>
      </c>
      <c r="AE34">
        <v>730.75980000000004</v>
      </c>
      <c r="AF34">
        <v>973.39480000000003</v>
      </c>
      <c r="AG34">
        <v>1018.6623</v>
      </c>
      <c r="AH34">
        <v>1040.4681</v>
      </c>
      <c r="AI34">
        <v>1054.9356</v>
      </c>
      <c r="AJ34">
        <v>1069.5139999999999</v>
      </c>
      <c r="AK34">
        <v>1053.6265000000001</v>
      </c>
      <c r="AL34">
        <v>1108.3865000000001</v>
      </c>
      <c r="AM34">
        <v>1014.5184</v>
      </c>
      <c r="AN34">
        <v>972.20587</v>
      </c>
      <c r="AO34">
        <v>964.02419999999995</v>
      </c>
      <c r="AP34">
        <v>869.46669999999995</v>
      </c>
      <c r="AQ34">
        <v>569.43087000000003</v>
      </c>
      <c r="AR34">
        <v>269.33337</v>
      </c>
      <c r="AS34">
        <v>194.0692</v>
      </c>
      <c r="AT34">
        <v>62.121527999999998</v>
      </c>
      <c r="AU34">
        <v>61.571181000000003</v>
      </c>
      <c r="AV34">
        <v>61.194443999999997</v>
      </c>
      <c r="AW34">
        <v>60.916666999999997</v>
      </c>
      <c r="AX34">
        <v>60.857638999999999</v>
      </c>
      <c r="AY34">
        <v>60.583333000000003</v>
      </c>
      <c r="AZ34">
        <v>60.381943999999997</v>
      </c>
      <c r="BA34">
        <v>60.836806000000003</v>
      </c>
      <c r="BB34">
        <v>63.904513999999999</v>
      </c>
      <c r="BC34">
        <v>68.486110999999994</v>
      </c>
      <c r="BD34">
        <v>72.230902999999998</v>
      </c>
      <c r="BE34">
        <v>75.076389000000006</v>
      </c>
      <c r="BF34">
        <v>76.711805999999996</v>
      </c>
      <c r="BG34">
        <v>77.227430999999996</v>
      </c>
      <c r="BH34">
        <v>77.350694000000004</v>
      </c>
      <c r="BI34">
        <v>77.227430999999996</v>
      </c>
      <c r="BJ34">
        <v>76.401042000000004</v>
      </c>
      <c r="BK34">
        <v>75.489582999999996</v>
      </c>
      <c r="BL34">
        <v>72.59375</v>
      </c>
      <c r="BM34">
        <v>69.368055999999996</v>
      </c>
      <c r="BN34">
        <v>66.645832999999996</v>
      </c>
      <c r="BO34">
        <v>65.006944000000004</v>
      </c>
      <c r="BP34">
        <v>64.21875</v>
      </c>
      <c r="BQ34">
        <v>63.342013999999999</v>
      </c>
      <c r="BR34">
        <v>5.5341699999999996</v>
      </c>
      <c r="BS34">
        <v>0.72458999999999996</v>
      </c>
      <c r="BT34">
        <v>3.386225</v>
      </c>
      <c r="BU34">
        <v>4.7931239999999997</v>
      </c>
      <c r="BV34">
        <v>3.4570400000000001</v>
      </c>
      <c r="BW34">
        <v>-2.0768110000000002</v>
      </c>
      <c r="BX34">
        <v>-2.7558910000000001</v>
      </c>
      <c r="BY34">
        <v>-15.190619999999999</v>
      </c>
      <c r="BZ34">
        <v>-10.307740000000001</v>
      </c>
      <c r="CA34">
        <v>-14.3391</v>
      </c>
      <c r="CB34">
        <v>-3.763417</v>
      </c>
      <c r="CC34">
        <v>-0.72067429999999999</v>
      </c>
      <c r="CD34">
        <v>-0.48782310000000001</v>
      </c>
      <c r="CE34">
        <v>4.874034</v>
      </c>
      <c r="CF34">
        <v>3.07795</v>
      </c>
      <c r="CG34">
        <v>-27.076550000000001</v>
      </c>
      <c r="CH34">
        <v>-63.983969999999999</v>
      </c>
      <c r="CI34">
        <v>-4.3337750000000002</v>
      </c>
      <c r="CJ34">
        <v>24.417549999999999</v>
      </c>
      <c r="CK34">
        <v>-29.62087</v>
      </c>
      <c r="CL34">
        <v>-69.538039999999995</v>
      </c>
      <c r="CM34">
        <v>-29.51003</v>
      </c>
      <c r="CN34">
        <v>5.542135</v>
      </c>
      <c r="CO34">
        <v>-4.3311200000000003</v>
      </c>
      <c r="CP34">
        <v>6.2967500000000003</v>
      </c>
      <c r="CQ34">
        <v>0.79954519999999996</v>
      </c>
      <c r="CR34">
        <v>0.73526449999999999</v>
      </c>
      <c r="CS34">
        <v>1.1415580000000001</v>
      </c>
      <c r="CT34">
        <v>3.3066610000000001</v>
      </c>
      <c r="CU34">
        <v>12.511810000000001</v>
      </c>
      <c r="CV34">
        <v>17.803229999999999</v>
      </c>
      <c r="CW34">
        <v>19.463180000000001</v>
      </c>
      <c r="CX34">
        <v>21.584569999999999</v>
      </c>
      <c r="CY34">
        <v>10.09131</v>
      </c>
      <c r="CZ34">
        <v>3.4231919999999998</v>
      </c>
      <c r="DA34">
        <v>1.06158</v>
      </c>
      <c r="DB34">
        <v>1.6689780000000001</v>
      </c>
      <c r="DC34">
        <v>1.6643600000000001</v>
      </c>
      <c r="DD34">
        <v>2.4809060000000001</v>
      </c>
      <c r="DE34">
        <v>2.7823660000000001</v>
      </c>
      <c r="DF34">
        <v>167.25309999999999</v>
      </c>
      <c r="DG34">
        <v>12.600479999999999</v>
      </c>
      <c r="DH34">
        <v>9.7883370000000003</v>
      </c>
      <c r="DI34">
        <v>18.549340000000001</v>
      </c>
      <c r="DJ34">
        <v>51.509169999999997</v>
      </c>
      <c r="DK34">
        <v>49.212150000000001</v>
      </c>
      <c r="DL34">
        <v>17.79364</v>
      </c>
      <c r="DM34">
        <v>2.9997579999999999</v>
      </c>
    </row>
    <row r="35" spans="1:117" hidden="1" x14ac:dyDescent="0.35">
      <c r="A35" t="str">
        <f t="shared" si="0"/>
        <v>Aggregator-IPKeys Power Partners_All Day Ahead and Day Of_Average Event Day</v>
      </c>
      <c r="B35" t="s">
        <v>51</v>
      </c>
      <c r="C35" t="s">
        <v>206</v>
      </c>
      <c r="D35" t="s">
        <v>50</v>
      </c>
      <c r="E35" t="s">
        <v>166</v>
      </c>
      <c r="F35" t="s">
        <v>50</v>
      </c>
      <c r="G35" t="s">
        <v>50</v>
      </c>
      <c r="H35" t="s">
        <v>50</v>
      </c>
      <c r="I35" t="s">
        <v>50</v>
      </c>
      <c r="J35" t="s">
        <v>50</v>
      </c>
      <c r="K35" t="s">
        <v>188</v>
      </c>
      <c r="L35"/>
      <c r="M35"/>
      <c r="O35">
        <v>1</v>
      </c>
      <c r="P35">
        <v>1</v>
      </c>
      <c r="R35">
        <v>0</v>
      </c>
      <c r="S35">
        <v>0</v>
      </c>
      <c r="T35">
        <v>0</v>
      </c>
      <c r="U35">
        <v>0</v>
      </c>
      <c r="V35">
        <v>163.42909</v>
      </c>
      <c r="W35">
        <v>175.17818</v>
      </c>
      <c r="X35">
        <v>175.12727000000001</v>
      </c>
      <c r="Y35">
        <v>200.34727000000001</v>
      </c>
      <c r="Z35">
        <v>208.29091</v>
      </c>
      <c r="AA35">
        <v>208.25454999999999</v>
      </c>
      <c r="AB35">
        <v>196.37636000000001</v>
      </c>
      <c r="AC35">
        <v>196.24</v>
      </c>
      <c r="AD35">
        <v>194.91636</v>
      </c>
      <c r="AE35">
        <v>207.93817999999999</v>
      </c>
      <c r="AF35">
        <v>217.62</v>
      </c>
      <c r="AG35">
        <v>220.32</v>
      </c>
      <c r="AH35">
        <v>219.30726999999999</v>
      </c>
      <c r="AI35">
        <v>215.09455</v>
      </c>
      <c r="AJ35">
        <v>190.95273</v>
      </c>
      <c r="AK35">
        <v>102.69817999999999</v>
      </c>
      <c r="AL35">
        <v>61.972726999999999</v>
      </c>
      <c r="AM35">
        <v>94.634545000000003</v>
      </c>
      <c r="AN35">
        <v>94.54</v>
      </c>
      <c r="AO35">
        <v>139.39090999999999</v>
      </c>
      <c r="AP35">
        <v>152.45455000000001</v>
      </c>
      <c r="AQ35">
        <v>152.09091000000001</v>
      </c>
      <c r="AR35">
        <v>151.99636000000001</v>
      </c>
      <c r="AS35">
        <v>151.99272999999999</v>
      </c>
      <c r="AT35">
        <v>68.636364</v>
      </c>
      <c r="AU35">
        <v>67.636364</v>
      </c>
      <c r="AV35">
        <v>67.227272999999997</v>
      </c>
      <c r="AW35">
        <v>67.181818000000007</v>
      </c>
      <c r="AX35">
        <v>67.136364</v>
      </c>
      <c r="AY35">
        <v>67.772727000000003</v>
      </c>
      <c r="AZ35">
        <v>69.636364</v>
      </c>
      <c r="BA35">
        <v>73.227272999999997</v>
      </c>
      <c r="BB35">
        <v>77.590908999999996</v>
      </c>
      <c r="BC35">
        <v>82.454544999999996</v>
      </c>
      <c r="BD35">
        <v>87.636364</v>
      </c>
      <c r="BE35">
        <v>91.136364</v>
      </c>
      <c r="BF35">
        <v>93.090908999999996</v>
      </c>
      <c r="BG35">
        <v>93.772727000000003</v>
      </c>
      <c r="BH35">
        <v>92.954544999999996</v>
      </c>
      <c r="BI35">
        <v>92.545455000000004</v>
      </c>
      <c r="BJ35">
        <v>91.363636</v>
      </c>
      <c r="BK35">
        <v>89.227272999999997</v>
      </c>
      <c r="BL35">
        <v>86</v>
      </c>
      <c r="BM35">
        <v>81.772727000000003</v>
      </c>
      <c r="BN35">
        <v>78.090908999999996</v>
      </c>
      <c r="BO35">
        <v>74.954544999999996</v>
      </c>
      <c r="BP35">
        <v>72.590908999999996</v>
      </c>
      <c r="BQ35">
        <v>70.818181999999993</v>
      </c>
      <c r="BR35">
        <v>7.039142</v>
      </c>
      <c r="BS35">
        <v>8.7334870000000002</v>
      </c>
      <c r="BT35">
        <v>3.4241869999999999</v>
      </c>
      <c r="BU35">
        <v>-5.8075450000000002</v>
      </c>
      <c r="BV35">
        <v>-10.020709999999999</v>
      </c>
      <c r="BW35">
        <v>-7.636666</v>
      </c>
      <c r="BX35">
        <v>5.2477349999999996</v>
      </c>
      <c r="BY35">
        <v>5.9417410000000004</v>
      </c>
      <c r="BZ35">
        <v>12.09182</v>
      </c>
      <c r="CA35">
        <v>-0.3768975</v>
      </c>
      <c r="CB35">
        <v>-9.5897790000000001</v>
      </c>
      <c r="CC35">
        <v>-13.057550000000001</v>
      </c>
      <c r="CD35">
        <v>-0.57158779999999998</v>
      </c>
      <c r="CE35">
        <v>26.222750000000001</v>
      </c>
      <c r="CF35">
        <v>60.826270000000001</v>
      </c>
      <c r="CG35">
        <v>143.84049999999999</v>
      </c>
      <c r="CH35">
        <v>138.2355</v>
      </c>
      <c r="CI35">
        <v>97.921539999999993</v>
      </c>
      <c r="CJ35">
        <v>98.955029999999994</v>
      </c>
      <c r="CK35">
        <v>62.058689999999999</v>
      </c>
      <c r="CL35">
        <v>51.206189999999999</v>
      </c>
      <c r="CM35">
        <v>36.510599999999997</v>
      </c>
      <c r="CN35">
        <v>29.05387</v>
      </c>
      <c r="CO35">
        <v>32.323500000000003</v>
      </c>
      <c r="CP35">
        <v>72.588139999999996</v>
      </c>
      <c r="CQ35">
        <v>79.307299999999998</v>
      </c>
      <c r="CR35">
        <v>69.278019999999998</v>
      </c>
      <c r="CS35">
        <v>13.82221</v>
      </c>
      <c r="CT35">
        <v>3.4162689999999998</v>
      </c>
      <c r="CU35">
        <v>2.0933890000000002</v>
      </c>
      <c r="CV35">
        <v>1.7209319999999999</v>
      </c>
      <c r="CW35">
        <v>1.385907</v>
      </c>
      <c r="CX35">
        <v>3.3187150000000001</v>
      </c>
      <c r="CY35">
        <v>13.013820000000001</v>
      </c>
      <c r="CZ35">
        <v>20.634879999999999</v>
      </c>
      <c r="DA35">
        <v>7.9433879999999997</v>
      </c>
      <c r="DB35">
        <v>5.6704650000000001</v>
      </c>
      <c r="DC35">
        <v>18.728580000000001</v>
      </c>
      <c r="DD35">
        <v>45.701099999999997</v>
      </c>
      <c r="DE35">
        <v>60.178240000000002</v>
      </c>
      <c r="DF35">
        <v>96.163899999999998</v>
      </c>
      <c r="DG35">
        <v>216.2388</v>
      </c>
      <c r="DH35">
        <v>215.61500000000001</v>
      </c>
      <c r="DI35">
        <v>116.17789999999999</v>
      </c>
      <c r="DJ35">
        <v>107.8312</v>
      </c>
      <c r="DK35">
        <v>98.041510000000002</v>
      </c>
      <c r="DL35">
        <v>95.994470000000007</v>
      </c>
      <c r="DM35">
        <v>96.826509999999999</v>
      </c>
    </row>
    <row r="36" spans="1:117" hidden="1" x14ac:dyDescent="0.35">
      <c r="A36" t="str">
        <f t="shared" si="0"/>
        <v>Aggregator-Siemens Industry_All Day Ahead and Day Of_Average Event Day</v>
      </c>
      <c r="B36" t="s">
        <v>51</v>
      </c>
      <c r="C36" t="s">
        <v>207</v>
      </c>
      <c r="D36" t="s">
        <v>50</v>
      </c>
      <c r="E36" t="s">
        <v>181</v>
      </c>
      <c r="F36" t="s">
        <v>50</v>
      </c>
      <c r="G36" t="s">
        <v>50</v>
      </c>
      <c r="H36" t="s">
        <v>50</v>
      </c>
      <c r="I36" t="s">
        <v>50</v>
      </c>
      <c r="J36" t="s">
        <v>50</v>
      </c>
      <c r="K36" t="s">
        <v>188</v>
      </c>
      <c r="L36"/>
      <c r="M36"/>
      <c r="O36">
        <v>11.5</v>
      </c>
      <c r="P36">
        <v>11.44999981</v>
      </c>
      <c r="R36">
        <v>0</v>
      </c>
      <c r="S36">
        <v>0</v>
      </c>
      <c r="T36">
        <v>0</v>
      </c>
      <c r="U36">
        <v>0</v>
      </c>
      <c r="V36">
        <v>166.422</v>
      </c>
      <c r="W36">
        <v>173.614</v>
      </c>
      <c r="X36">
        <v>173.15799999999999</v>
      </c>
      <c r="Y36">
        <v>196.952</v>
      </c>
      <c r="Z36">
        <v>233.35</v>
      </c>
      <c r="AA36">
        <v>240.08</v>
      </c>
      <c r="AB36">
        <v>253.858</v>
      </c>
      <c r="AC36">
        <v>284.11</v>
      </c>
      <c r="AD36">
        <v>333.90600000000001</v>
      </c>
      <c r="AE36">
        <v>432.57799999999997</v>
      </c>
      <c r="AF36">
        <v>472.36200000000002</v>
      </c>
      <c r="AG36">
        <v>507.03399999999999</v>
      </c>
      <c r="AH36">
        <v>530.52200000000005</v>
      </c>
      <c r="AI36">
        <v>548.98199999999997</v>
      </c>
      <c r="AJ36">
        <v>558.20399999999995</v>
      </c>
      <c r="AK36">
        <v>556.87800000000004</v>
      </c>
      <c r="AL36">
        <v>544.62</v>
      </c>
      <c r="AM36">
        <v>496.73200000000003</v>
      </c>
      <c r="AN36">
        <v>443.86200000000002</v>
      </c>
      <c r="AO36">
        <v>435.45800000000003</v>
      </c>
      <c r="AP36">
        <v>463.43799999999999</v>
      </c>
      <c r="AQ36">
        <v>314.18</v>
      </c>
      <c r="AR36">
        <v>172.512</v>
      </c>
      <c r="AS36">
        <v>154.608</v>
      </c>
      <c r="AT36">
        <v>65.895379000000005</v>
      </c>
      <c r="AU36">
        <v>65.215378999999999</v>
      </c>
      <c r="AV36">
        <v>64.886060999999998</v>
      </c>
      <c r="AW36">
        <v>64.521591000000001</v>
      </c>
      <c r="AX36">
        <v>64.240454999999997</v>
      </c>
      <c r="AY36">
        <v>63.590152000000003</v>
      </c>
      <c r="AZ36">
        <v>63.352955000000001</v>
      </c>
      <c r="BA36">
        <v>63.993561</v>
      </c>
      <c r="BB36">
        <v>66.707651999999996</v>
      </c>
      <c r="BC36">
        <v>70.813181999999998</v>
      </c>
      <c r="BD36">
        <v>74.650379000000001</v>
      </c>
      <c r="BE36">
        <v>77.739317999999997</v>
      </c>
      <c r="BF36">
        <v>79.885000000000005</v>
      </c>
      <c r="BG36">
        <v>80.780606000000006</v>
      </c>
      <c r="BH36">
        <v>80.800227000000007</v>
      </c>
      <c r="BI36">
        <v>80.738636</v>
      </c>
      <c r="BJ36">
        <v>79.902348000000003</v>
      </c>
      <c r="BK36">
        <v>78.78</v>
      </c>
      <c r="BL36">
        <v>76.225302999999997</v>
      </c>
      <c r="BM36">
        <v>72.929317999999995</v>
      </c>
      <c r="BN36">
        <v>70.497348000000002</v>
      </c>
      <c r="BO36">
        <v>68.839241999999999</v>
      </c>
      <c r="BP36">
        <v>67.860984999999999</v>
      </c>
      <c r="BQ36">
        <v>67.048029999999997</v>
      </c>
      <c r="BR36">
        <v>-3.8058749999999999</v>
      </c>
      <c r="BS36">
        <v>-8.9482710000000001</v>
      </c>
      <c r="BT36">
        <v>-4.1724050000000004</v>
      </c>
      <c r="BU36">
        <v>-8.5252370000000006</v>
      </c>
      <c r="BV36">
        <v>3.1130979999999999</v>
      </c>
      <c r="BW36">
        <v>-1.799823</v>
      </c>
      <c r="BX36">
        <v>3.2598690000000001</v>
      </c>
      <c r="BY36">
        <v>-0.8657416</v>
      </c>
      <c r="BZ36">
        <v>-0.14532100000000001</v>
      </c>
      <c r="CA36">
        <v>0.2661039</v>
      </c>
      <c r="CB36">
        <v>1.5801529999999999</v>
      </c>
      <c r="CC36">
        <v>1.525277</v>
      </c>
      <c r="CD36">
        <v>1.21763</v>
      </c>
      <c r="CE36">
        <v>-1.383283</v>
      </c>
      <c r="CF36">
        <v>-0.78816209999999998</v>
      </c>
      <c r="CG36">
        <v>-10.440709999999999</v>
      </c>
      <c r="CH36">
        <v>-5.2788899999999996</v>
      </c>
      <c r="CI36">
        <v>24.68458</v>
      </c>
      <c r="CJ36">
        <v>51.214669999999998</v>
      </c>
      <c r="CK36">
        <v>41.649509999999999</v>
      </c>
      <c r="CL36">
        <v>1.8583959999999999</v>
      </c>
      <c r="CM36">
        <v>-8.0762680000000007</v>
      </c>
      <c r="CN36">
        <v>-1.3862410000000001</v>
      </c>
      <c r="CO36">
        <v>-3.1917219999999999</v>
      </c>
      <c r="CP36">
        <v>2.156056</v>
      </c>
      <c r="CQ36">
        <v>2.9889600000000001</v>
      </c>
      <c r="CR36">
        <v>4.1110660000000001</v>
      </c>
      <c r="CS36">
        <v>6.4935400000000003</v>
      </c>
      <c r="CT36">
        <v>3.6172240000000002</v>
      </c>
      <c r="CU36">
        <v>2.0533999999999999</v>
      </c>
      <c r="CV36">
        <v>1.656372</v>
      </c>
      <c r="CW36">
        <v>2.7101310000000001</v>
      </c>
      <c r="CX36">
        <v>1.999905</v>
      </c>
      <c r="CY36">
        <v>1.427101</v>
      </c>
      <c r="CZ36">
        <v>0.88604499999999997</v>
      </c>
      <c r="DA36">
        <v>0.45889029999999997</v>
      </c>
      <c r="DB36">
        <v>0.31878469999999998</v>
      </c>
      <c r="DC36">
        <v>0.62214380000000002</v>
      </c>
      <c r="DD36">
        <v>1.0528649999999999</v>
      </c>
      <c r="DE36">
        <v>1.3970180000000001</v>
      </c>
      <c r="DF36">
        <v>2.2156760000000002</v>
      </c>
      <c r="DG36">
        <v>5.7953099999999997</v>
      </c>
      <c r="DH36">
        <v>7.3195819999999996</v>
      </c>
      <c r="DI36">
        <v>5.0405049999999996</v>
      </c>
      <c r="DJ36">
        <v>3.3720469999999998</v>
      </c>
      <c r="DK36">
        <v>2.908766</v>
      </c>
      <c r="DL36">
        <v>4.1572880000000003</v>
      </c>
      <c r="DM36">
        <v>3.273482</v>
      </c>
    </row>
    <row r="37" spans="1:117" hidden="1" x14ac:dyDescent="0.35">
      <c r="A37" t="str">
        <f t="shared" si="0"/>
        <v>All_All Day Ahead and Day Of_Average Event Day</v>
      </c>
      <c r="B37" t="s">
        <v>51</v>
      </c>
      <c r="C37" t="s">
        <v>50</v>
      </c>
      <c r="D37" t="s">
        <v>50</v>
      </c>
      <c r="E37" t="s">
        <v>50</v>
      </c>
      <c r="F37" t="s">
        <v>50</v>
      </c>
      <c r="G37" t="s">
        <v>50</v>
      </c>
      <c r="H37" t="s">
        <v>50</v>
      </c>
      <c r="I37" t="s">
        <v>50</v>
      </c>
      <c r="J37" t="s">
        <v>50</v>
      </c>
      <c r="K37" t="s">
        <v>188</v>
      </c>
      <c r="L37"/>
      <c r="M37"/>
      <c r="O37">
        <v>178.6755</v>
      </c>
      <c r="P37">
        <v>177.7960386</v>
      </c>
      <c r="R37">
        <v>0</v>
      </c>
      <c r="S37">
        <v>0</v>
      </c>
      <c r="T37">
        <v>0</v>
      </c>
      <c r="U37">
        <v>0</v>
      </c>
      <c r="V37">
        <v>9047.7641000000003</v>
      </c>
      <c r="W37">
        <v>9000.5138000000006</v>
      </c>
      <c r="X37">
        <v>8775.7641000000003</v>
      </c>
      <c r="Y37">
        <v>9028.0732000000007</v>
      </c>
      <c r="Z37">
        <v>9236.3119999999999</v>
      </c>
      <c r="AA37">
        <v>9621.1419999999998</v>
      </c>
      <c r="AB37">
        <v>10602.874</v>
      </c>
      <c r="AC37">
        <v>11413.821</v>
      </c>
      <c r="AD37">
        <v>12920.147000000001</v>
      </c>
      <c r="AE37">
        <v>13994.585999999999</v>
      </c>
      <c r="AF37">
        <v>14971.011</v>
      </c>
      <c r="AG37">
        <v>16199.844999999999</v>
      </c>
      <c r="AH37">
        <v>16832.928</v>
      </c>
      <c r="AI37">
        <v>17251.617999999999</v>
      </c>
      <c r="AJ37">
        <v>17621.95</v>
      </c>
      <c r="AK37">
        <v>17882.328000000001</v>
      </c>
      <c r="AL37">
        <v>18328.934000000001</v>
      </c>
      <c r="AM37">
        <v>17676.424999999999</v>
      </c>
      <c r="AN37">
        <v>17473.758999999998</v>
      </c>
      <c r="AO37">
        <v>17486.684000000001</v>
      </c>
      <c r="AP37">
        <v>16367.332</v>
      </c>
      <c r="AQ37">
        <v>14028.816000000001</v>
      </c>
      <c r="AR37">
        <v>10577.682000000001</v>
      </c>
      <c r="AS37">
        <v>9752.6106999999993</v>
      </c>
      <c r="AT37">
        <v>65.176349000000002</v>
      </c>
      <c r="AU37">
        <v>64.531711000000001</v>
      </c>
      <c r="AV37">
        <v>64.137731000000002</v>
      </c>
      <c r="AW37">
        <v>63.777217999999998</v>
      </c>
      <c r="AX37">
        <v>63.505861000000003</v>
      </c>
      <c r="AY37">
        <v>62.939821999999999</v>
      </c>
      <c r="AZ37">
        <v>62.683464999999998</v>
      </c>
      <c r="BA37">
        <v>63.280794999999998</v>
      </c>
      <c r="BB37">
        <v>66.278220000000005</v>
      </c>
      <c r="BC37">
        <v>70.544865999999999</v>
      </c>
      <c r="BD37">
        <v>74.327551999999997</v>
      </c>
      <c r="BE37">
        <v>77.205732999999995</v>
      </c>
      <c r="BF37">
        <v>79.187015000000002</v>
      </c>
      <c r="BG37">
        <v>80.026272000000006</v>
      </c>
      <c r="BH37">
        <v>80.082865999999996</v>
      </c>
      <c r="BI37">
        <v>79.894225000000006</v>
      </c>
      <c r="BJ37">
        <v>79.088046000000006</v>
      </c>
      <c r="BK37">
        <v>77.913042000000004</v>
      </c>
      <c r="BL37">
        <v>75.311854999999994</v>
      </c>
      <c r="BM37">
        <v>72.135642000000004</v>
      </c>
      <c r="BN37">
        <v>69.698340999999999</v>
      </c>
      <c r="BO37">
        <v>68.075799000000004</v>
      </c>
      <c r="BP37">
        <v>67.093967000000006</v>
      </c>
      <c r="BQ37">
        <v>66.226617000000005</v>
      </c>
      <c r="BR37">
        <v>80.237120000000004</v>
      </c>
      <c r="BS37">
        <v>-30.652509999999999</v>
      </c>
      <c r="BT37">
        <v>-48.144390000000001</v>
      </c>
      <c r="BU37">
        <v>-48.66095</v>
      </c>
      <c r="BV37">
        <v>-59.932760000000002</v>
      </c>
      <c r="BW37">
        <v>-26.005970000000001</v>
      </c>
      <c r="BX37">
        <v>3.6801650000000001</v>
      </c>
      <c r="BY37">
        <v>-19.309609999999999</v>
      </c>
      <c r="BZ37">
        <v>70.978949999999998</v>
      </c>
      <c r="CA37">
        <v>-26.023009999999999</v>
      </c>
      <c r="CB37">
        <v>13.24061</v>
      </c>
      <c r="CC37">
        <v>-2.4444650000000001</v>
      </c>
      <c r="CD37">
        <v>27.45823</v>
      </c>
      <c r="CE37">
        <v>-37.790610000000001</v>
      </c>
      <c r="CF37">
        <v>-83.228459999999998</v>
      </c>
      <c r="CG37">
        <v>-177.90989999999999</v>
      </c>
      <c r="CH37">
        <v>-360.786</v>
      </c>
      <c r="CI37">
        <v>785.77099999999996</v>
      </c>
      <c r="CJ37">
        <v>1298.6690000000001</v>
      </c>
      <c r="CK37">
        <v>879.8501</v>
      </c>
      <c r="CL37">
        <v>383.95030000000003</v>
      </c>
      <c r="CM37">
        <v>-106.52290000000001</v>
      </c>
      <c r="CN37">
        <v>-94.995829999999998</v>
      </c>
      <c r="CO37">
        <v>-132.64089999999999</v>
      </c>
      <c r="CP37">
        <v>2627.4169999999999</v>
      </c>
      <c r="CQ37">
        <v>530.0702</v>
      </c>
      <c r="CR37">
        <v>442.9667</v>
      </c>
      <c r="CS37">
        <v>195.3014</v>
      </c>
      <c r="CT37">
        <v>143.70410000000001</v>
      </c>
      <c r="CU37">
        <v>155.0204</v>
      </c>
      <c r="CV37">
        <v>167.91419999999999</v>
      </c>
      <c r="CW37">
        <v>167.99719999999999</v>
      </c>
      <c r="CX37">
        <v>421.4468</v>
      </c>
      <c r="CY37">
        <v>354.89850000000001</v>
      </c>
      <c r="CZ37">
        <v>357.98079999999999</v>
      </c>
      <c r="DA37">
        <v>148.34700000000001</v>
      </c>
      <c r="DB37">
        <v>175.7302</v>
      </c>
      <c r="DC37">
        <v>271.4787</v>
      </c>
      <c r="DD37">
        <v>477.45960000000002</v>
      </c>
      <c r="DE37">
        <v>709.54660000000001</v>
      </c>
      <c r="DF37">
        <v>771.5992</v>
      </c>
      <c r="DG37">
        <v>1103.923</v>
      </c>
      <c r="DH37">
        <v>1137.46</v>
      </c>
      <c r="DI37">
        <v>1038.316</v>
      </c>
      <c r="DJ37">
        <v>1053.681</v>
      </c>
      <c r="DK37">
        <v>1066.912</v>
      </c>
      <c r="DL37">
        <v>718.01379999999995</v>
      </c>
      <c r="DM37">
        <v>691.40319999999997</v>
      </c>
    </row>
    <row r="38" spans="1:117" hidden="1" x14ac:dyDescent="0.35">
      <c r="A38" t="str">
        <f t="shared" si="0"/>
        <v>CCA-No_All Day Ahead and Day Of_Average Event Day</v>
      </c>
      <c r="B38" t="s">
        <v>51</v>
      </c>
      <c r="C38" t="s">
        <v>242</v>
      </c>
      <c r="D38" t="s">
        <v>50</v>
      </c>
      <c r="E38" t="s">
        <v>50</v>
      </c>
      <c r="F38" t="s">
        <v>50</v>
      </c>
      <c r="G38" t="s">
        <v>50</v>
      </c>
      <c r="H38" t="s">
        <v>50</v>
      </c>
      <c r="I38" t="s">
        <v>86</v>
      </c>
      <c r="J38" t="s">
        <v>50</v>
      </c>
      <c r="K38" t="s">
        <v>188</v>
      </c>
      <c r="L38"/>
      <c r="M38"/>
      <c r="O38">
        <v>154.46289999999999</v>
      </c>
      <c r="P38">
        <v>153.58344550000001</v>
      </c>
      <c r="R38">
        <v>0</v>
      </c>
      <c r="S38">
        <v>0</v>
      </c>
      <c r="T38">
        <v>0</v>
      </c>
      <c r="U38">
        <v>0</v>
      </c>
      <c r="V38">
        <v>7339.8113000000003</v>
      </c>
      <c r="W38">
        <v>7186.0219999999999</v>
      </c>
      <c r="X38">
        <v>6958.3630000000003</v>
      </c>
      <c r="Y38">
        <v>7205.8063000000002</v>
      </c>
      <c r="Z38">
        <v>7400.8248999999996</v>
      </c>
      <c r="AA38">
        <v>7712.7775000000001</v>
      </c>
      <c r="AB38">
        <v>8588.6695999999993</v>
      </c>
      <c r="AC38">
        <v>9264.8685999999998</v>
      </c>
      <c r="AD38">
        <v>10628.816000000001</v>
      </c>
      <c r="AE38">
        <v>11418.445</v>
      </c>
      <c r="AF38">
        <v>12258.31</v>
      </c>
      <c r="AG38">
        <v>13433.463</v>
      </c>
      <c r="AH38">
        <v>14039.058999999999</v>
      </c>
      <c r="AI38">
        <v>14445.135</v>
      </c>
      <c r="AJ38">
        <v>14824.328</v>
      </c>
      <c r="AK38">
        <v>15093.245999999999</v>
      </c>
      <c r="AL38">
        <v>15585.428</v>
      </c>
      <c r="AM38">
        <v>15114.825999999999</v>
      </c>
      <c r="AN38">
        <v>15032.169</v>
      </c>
      <c r="AO38">
        <v>15099.322</v>
      </c>
      <c r="AP38">
        <v>14021.001</v>
      </c>
      <c r="AQ38">
        <v>11991.976000000001</v>
      </c>
      <c r="AR38">
        <v>8736.4876999999997</v>
      </c>
      <c r="AS38">
        <v>7993.2565000000004</v>
      </c>
      <c r="AT38">
        <v>64.984917999999993</v>
      </c>
      <c r="AU38">
        <v>64.316869999999994</v>
      </c>
      <c r="AV38">
        <v>63.931486</v>
      </c>
      <c r="AW38">
        <v>63.569085999999999</v>
      </c>
      <c r="AX38">
        <v>63.285352000000003</v>
      </c>
      <c r="AY38">
        <v>62.719887</v>
      </c>
      <c r="AZ38">
        <v>62.443330000000003</v>
      </c>
      <c r="BA38">
        <v>63.067030000000003</v>
      </c>
      <c r="BB38">
        <v>66.118127999999999</v>
      </c>
      <c r="BC38">
        <v>70.438319000000007</v>
      </c>
      <c r="BD38">
        <v>74.341848999999996</v>
      </c>
      <c r="BE38">
        <v>77.332344000000006</v>
      </c>
      <c r="BF38">
        <v>79.372849000000002</v>
      </c>
      <c r="BG38">
        <v>80.241887000000006</v>
      </c>
      <c r="BH38">
        <v>80.288314</v>
      </c>
      <c r="BI38">
        <v>80.099256999999994</v>
      </c>
      <c r="BJ38">
        <v>79.271068</v>
      </c>
      <c r="BK38">
        <v>78.059755999999993</v>
      </c>
      <c r="BL38">
        <v>75.424761000000004</v>
      </c>
      <c r="BM38">
        <v>72.183543999999998</v>
      </c>
      <c r="BN38">
        <v>69.677175000000005</v>
      </c>
      <c r="BO38">
        <v>67.990160000000003</v>
      </c>
      <c r="BP38">
        <v>66.965948999999995</v>
      </c>
      <c r="BQ38">
        <v>66.074697999999998</v>
      </c>
      <c r="BR38">
        <v>-19.49288</v>
      </c>
      <c r="BS38">
        <v>-33.851190000000003</v>
      </c>
      <c r="BT38">
        <v>-45.129440000000002</v>
      </c>
      <c r="BU38">
        <v>-47.16968</v>
      </c>
      <c r="BV38">
        <v>-56.18891</v>
      </c>
      <c r="BW38">
        <v>-22.207630000000002</v>
      </c>
      <c r="BX38">
        <v>29.62968</v>
      </c>
      <c r="BY38">
        <v>-33.109830000000002</v>
      </c>
      <c r="BZ38">
        <v>42.045000000000002</v>
      </c>
      <c r="CA38">
        <v>-10.530620000000001</v>
      </c>
      <c r="CB38">
        <v>36.566070000000003</v>
      </c>
      <c r="CC38">
        <v>5.7542119999999999</v>
      </c>
      <c r="CD38">
        <v>18.461510000000001</v>
      </c>
      <c r="CE38">
        <v>-61.050460000000001</v>
      </c>
      <c r="CF38">
        <v>-108.023</v>
      </c>
      <c r="CG38">
        <v>-182.6953</v>
      </c>
      <c r="CH38">
        <v>-334.78500000000003</v>
      </c>
      <c r="CI38">
        <v>742.75609999999995</v>
      </c>
      <c r="CJ38">
        <v>1235.8109999999999</v>
      </c>
      <c r="CK38">
        <v>837.36990000000003</v>
      </c>
      <c r="CL38">
        <v>378.75040000000001</v>
      </c>
      <c r="CM38">
        <v>-117.7739</v>
      </c>
      <c r="CN38">
        <v>-122.289</v>
      </c>
      <c r="CO38">
        <v>-154.41030000000001</v>
      </c>
      <c r="CP38">
        <v>528.10249999999996</v>
      </c>
      <c r="CQ38">
        <v>476.63819999999998</v>
      </c>
      <c r="CR38">
        <v>399.47210000000001</v>
      </c>
      <c r="CS38">
        <v>159.68799999999999</v>
      </c>
      <c r="CT38">
        <v>106.6262</v>
      </c>
      <c r="CU38">
        <v>120.654</v>
      </c>
      <c r="CV38">
        <v>146.29050000000001</v>
      </c>
      <c r="CW38">
        <v>144.04239999999999</v>
      </c>
      <c r="CX38">
        <v>229.7208</v>
      </c>
      <c r="CY38">
        <v>334.84350000000001</v>
      </c>
      <c r="CZ38">
        <v>334.28309999999999</v>
      </c>
      <c r="DA38">
        <v>136.1405</v>
      </c>
      <c r="DB38">
        <v>168.86189999999999</v>
      </c>
      <c r="DC38">
        <v>244.36789999999999</v>
      </c>
      <c r="DD38">
        <v>426.27940000000001</v>
      </c>
      <c r="DE38">
        <v>661.39390000000003</v>
      </c>
      <c r="DF38">
        <v>693.48050000000001</v>
      </c>
      <c r="DG38">
        <v>883.35670000000005</v>
      </c>
      <c r="DH38">
        <v>831.88620000000003</v>
      </c>
      <c r="DI38">
        <v>678.73149999999998</v>
      </c>
      <c r="DJ38">
        <v>842.80679999999995</v>
      </c>
      <c r="DK38">
        <v>885.56799999999998</v>
      </c>
      <c r="DL38">
        <v>535.93719999999996</v>
      </c>
      <c r="DM38">
        <v>521.27409999999998</v>
      </c>
    </row>
    <row r="39" spans="1:117" hidden="1" x14ac:dyDescent="0.35">
      <c r="A39" t="str">
        <f t="shared" si="0"/>
        <v>CCA-Yes_All Day Ahead and Day Of_Average Event Day</v>
      </c>
      <c r="B39" t="s">
        <v>51</v>
      </c>
      <c r="C39" t="s">
        <v>243</v>
      </c>
      <c r="D39" t="s">
        <v>50</v>
      </c>
      <c r="E39" t="s">
        <v>50</v>
      </c>
      <c r="F39" t="s">
        <v>50</v>
      </c>
      <c r="G39" t="s">
        <v>50</v>
      </c>
      <c r="H39" t="s">
        <v>50</v>
      </c>
      <c r="I39" t="s">
        <v>87</v>
      </c>
      <c r="J39" t="s">
        <v>50</v>
      </c>
      <c r="K39" t="s">
        <v>188</v>
      </c>
      <c r="L39"/>
      <c r="M39"/>
      <c r="O39">
        <v>26.981819999999999</v>
      </c>
      <c r="P39">
        <v>26.98181748</v>
      </c>
      <c r="R39">
        <v>0</v>
      </c>
      <c r="S39">
        <v>0</v>
      </c>
      <c r="T39">
        <v>0</v>
      </c>
      <c r="U39">
        <v>0</v>
      </c>
      <c r="V39">
        <v>1718.7389000000001</v>
      </c>
      <c r="W39">
        <v>1828.8641</v>
      </c>
      <c r="X39">
        <v>1831.8167000000001</v>
      </c>
      <c r="Y39">
        <v>1836.6201000000001</v>
      </c>
      <c r="Z39">
        <v>1850.5535</v>
      </c>
      <c r="AA39">
        <v>1928.4328</v>
      </c>
      <c r="AB39">
        <v>2049.0223999999998</v>
      </c>
      <c r="AC39">
        <v>2205.7386000000001</v>
      </c>
      <c r="AD39">
        <v>2356.9782</v>
      </c>
      <c r="AE39">
        <v>2656.4611</v>
      </c>
      <c r="AF39">
        <v>2827.6212</v>
      </c>
      <c r="AG39">
        <v>2885.0594000000001</v>
      </c>
      <c r="AH39">
        <v>2914.7471999999998</v>
      </c>
      <c r="AI39">
        <v>2929.2779999999998</v>
      </c>
      <c r="AJ39">
        <v>2922.2422999999999</v>
      </c>
      <c r="AK39">
        <v>2911.1230999999998</v>
      </c>
      <c r="AL39">
        <v>2869.4247</v>
      </c>
      <c r="AM39">
        <v>2679.9729000000002</v>
      </c>
      <c r="AN39">
        <v>2558.0873999999999</v>
      </c>
      <c r="AO39">
        <v>2504.2827000000002</v>
      </c>
      <c r="AP39">
        <v>2452.9812999999999</v>
      </c>
      <c r="AQ39">
        <v>2109.9511000000002</v>
      </c>
      <c r="AR39">
        <v>1876.4603999999999</v>
      </c>
      <c r="AS39">
        <v>1776.5979</v>
      </c>
      <c r="AT39">
        <v>65.348536999999993</v>
      </c>
      <c r="AU39">
        <v>64.853299000000007</v>
      </c>
      <c r="AV39">
        <v>64.393932000000007</v>
      </c>
      <c r="AW39">
        <v>64.035936000000007</v>
      </c>
      <c r="AX39">
        <v>63.813755</v>
      </c>
      <c r="AY39">
        <v>63.331780000000002</v>
      </c>
      <c r="AZ39">
        <v>63.159576000000001</v>
      </c>
      <c r="BA39">
        <v>63.454340000000002</v>
      </c>
      <c r="BB39">
        <v>66.289918</v>
      </c>
      <c r="BC39">
        <v>70.580731</v>
      </c>
      <c r="BD39">
        <v>73.804501999999999</v>
      </c>
      <c r="BE39">
        <v>76.032815999999997</v>
      </c>
      <c r="BF39">
        <v>77.638193000000001</v>
      </c>
      <c r="BG39">
        <v>78.224824999999996</v>
      </c>
      <c r="BH39">
        <v>78.386449999999996</v>
      </c>
      <c r="BI39">
        <v>78.093379999999996</v>
      </c>
      <c r="BJ39">
        <v>77.405924999999996</v>
      </c>
      <c r="BK39">
        <v>76.453532999999993</v>
      </c>
      <c r="BL39">
        <v>73.873692000000005</v>
      </c>
      <c r="BM39">
        <v>71.088793999999993</v>
      </c>
      <c r="BN39">
        <v>69.135807999999997</v>
      </c>
      <c r="BO39">
        <v>67.856120000000004</v>
      </c>
      <c r="BP39">
        <v>67.151173999999997</v>
      </c>
      <c r="BQ39">
        <v>66.346596000000005</v>
      </c>
      <c r="BR39">
        <v>101.04600000000001</v>
      </c>
      <c r="BS39">
        <v>3.2740689999999999</v>
      </c>
      <c r="BT39">
        <v>-2.4798460000000002</v>
      </c>
      <c r="BU39">
        <v>-1.295901</v>
      </c>
      <c r="BV39">
        <v>-3.1456879999999998</v>
      </c>
      <c r="BW39">
        <v>0.53703820000000002</v>
      </c>
      <c r="BX39">
        <v>-25.691179999999999</v>
      </c>
      <c r="BY39">
        <v>6.4585189999999999</v>
      </c>
      <c r="BZ39">
        <v>27.094799999999999</v>
      </c>
      <c r="CA39">
        <v>-17.633690000000001</v>
      </c>
      <c r="CB39">
        <v>-26.088709999999999</v>
      </c>
      <c r="CC39">
        <v>-7.1636420000000003</v>
      </c>
      <c r="CD39">
        <v>9.7390229999999995</v>
      </c>
      <c r="CE39">
        <v>23.692830000000001</v>
      </c>
      <c r="CF39">
        <v>25.22429</v>
      </c>
      <c r="CG39">
        <v>5.8429359999999999</v>
      </c>
      <c r="CH39">
        <v>-28.718769999999999</v>
      </c>
      <c r="CI39">
        <v>40.866570000000003</v>
      </c>
      <c r="CJ39">
        <v>64.845910000000003</v>
      </c>
      <c r="CK39">
        <v>36.897779999999997</v>
      </c>
      <c r="CL39">
        <v>0.55265070000000005</v>
      </c>
      <c r="CM39">
        <v>8.2226909999999993</v>
      </c>
      <c r="CN39">
        <v>40.819629999999997</v>
      </c>
      <c r="CO39">
        <v>20.38231</v>
      </c>
      <c r="CP39">
        <v>2100.2080000000001</v>
      </c>
      <c r="CQ39">
        <v>53.448210000000003</v>
      </c>
      <c r="CR39">
        <v>43.504190000000001</v>
      </c>
      <c r="CS39">
        <v>35.638959999999997</v>
      </c>
      <c r="CT39">
        <v>37.298050000000003</v>
      </c>
      <c r="CU39">
        <v>36.307490000000001</v>
      </c>
      <c r="CV39">
        <v>23.984839999999998</v>
      </c>
      <c r="CW39">
        <v>26.401859999999999</v>
      </c>
      <c r="CX39">
        <v>196.98400000000001</v>
      </c>
      <c r="CY39">
        <v>22.16413</v>
      </c>
      <c r="CZ39">
        <v>23.942869999999999</v>
      </c>
      <c r="DA39">
        <v>12.305569999999999</v>
      </c>
      <c r="DB39">
        <v>6.9942950000000002</v>
      </c>
      <c r="DC39">
        <v>27.25</v>
      </c>
      <c r="DD39">
        <v>51.454149999999998</v>
      </c>
      <c r="DE39">
        <v>48.334899999999998</v>
      </c>
      <c r="DF39">
        <v>79.125069999999994</v>
      </c>
      <c r="DG39">
        <v>221.50790000000001</v>
      </c>
      <c r="DH39">
        <v>306.02499999999998</v>
      </c>
      <c r="DI39">
        <v>361.53969999999998</v>
      </c>
      <c r="DJ39">
        <v>217.46039999999999</v>
      </c>
      <c r="DK39">
        <v>194.3295</v>
      </c>
      <c r="DL39">
        <v>187.84639999999999</v>
      </c>
      <c r="DM39">
        <v>170.6146</v>
      </c>
    </row>
    <row r="40" spans="1:117" hidden="1" x14ac:dyDescent="0.35">
      <c r="A40" t="str">
        <f t="shared" si="0"/>
        <v>Industry_Type-1. Agriculture, Mining &amp; Construction_All Day Ahead and Day Of_Average Event Day</v>
      </c>
      <c r="B40" t="s">
        <v>51</v>
      </c>
      <c r="C40" t="s">
        <v>208</v>
      </c>
      <c r="D40" t="s">
        <v>50</v>
      </c>
      <c r="E40" t="s">
        <v>50</v>
      </c>
      <c r="F40" t="s">
        <v>29</v>
      </c>
      <c r="G40" t="s">
        <v>50</v>
      </c>
      <c r="H40" t="s">
        <v>50</v>
      </c>
      <c r="I40" t="s">
        <v>50</v>
      </c>
      <c r="J40" t="s">
        <v>50</v>
      </c>
      <c r="K40" t="s">
        <v>188</v>
      </c>
      <c r="L40"/>
      <c r="M40"/>
      <c r="O40">
        <v>1</v>
      </c>
      <c r="P40">
        <v>1</v>
      </c>
      <c r="R40">
        <v>0</v>
      </c>
      <c r="S40">
        <v>0</v>
      </c>
      <c r="T40">
        <v>0</v>
      </c>
      <c r="U40">
        <v>0</v>
      </c>
      <c r="V40">
        <v>163.42909</v>
      </c>
      <c r="W40">
        <v>175.17818</v>
      </c>
      <c r="X40">
        <v>175.12727000000001</v>
      </c>
      <c r="Y40">
        <v>200.34727000000001</v>
      </c>
      <c r="Z40">
        <v>208.29091</v>
      </c>
      <c r="AA40">
        <v>208.25454999999999</v>
      </c>
      <c r="AB40">
        <v>196.37636000000001</v>
      </c>
      <c r="AC40">
        <v>196.24</v>
      </c>
      <c r="AD40">
        <v>194.91636</v>
      </c>
      <c r="AE40">
        <v>207.93817999999999</v>
      </c>
      <c r="AF40">
        <v>217.62</v>
      </c>
      <c r="AG40">
        <v>220.32</v>
      </c>
      <c r="AH40">
        <v>219.30726999999999</v>
      </c>
      <c r="AI40">
        <v>215.09455</v>
      </c>
      <c r="AJ40">
        <v>190.95273</v>
      </c>
      <c r="AK40">
        <v>102.69817999999999</v>
      </c>
      <c r="AL40">
        <v>61.972726999999999</v>
      </c>
      <c r="AM40">
        <v>94.634545000000003</v>
      </c>
      <c r="AN40">
        <v>94.54</v>
      </c>
      <c r="AO40">
        <v>139.39090999999999</v>
      </c>
      <c r="AP40">
        <v>152.45455000000001</v>
      </c>
      <c r="AQ40">
        <v>152.09091000000001</v>
      </c>
      <c r="AR40">
        <v>151.99636000000001</v>
      </c>
      <c r="AS40">
        <v>151.99272999999999</v>
      </c>
      <c r="AT40">
        <v>68.636364</v>
      </c>
      <c r="AU40">
        <v>67.636364</v>
      </c>
      <c r="AV40">
        <v>67.227272999999997</v>
      </c>
      <c r="AW40">
        <v>67.181818000000007</v>
      </c>
      <c r="AX40">
        <v>67.136364</v>
      </c>
      <c r="AY40">
        <v>67.772727000000003</v>
      </c>
      <c r="AZ40">
        <v>69.636364</v>
      </c>
      <c r="BA40">
        <v>73.227272999999997</v>
      </c>
      <c r="BB40">
        <v>77.590908999999996</v>
      </c>
      <c r="BC40">
        <v>82.454544999999996</v>
      </c>
      <c r="BD40">
        <v>87.636364</v>
      </c>
      <c r="BE40">
        <v>91.136364</v>
      </c>
      <c r="BF40">
        <v>93.090908999999996</v>
      </c>
      <c r="BG40">
        <v>93.772727000000003</v>
      </c>
      <c r="BH40">
        <v>92.954544999999996</v>
      </c>
      <c r="BI40">
        <v>92.545455000000004</v>
      </c>
      <c r="BJ40">
        <v>91.363636</v>
      </c>
      <c r="BK40">
        <v>89.227272999999997</v>
      </c>
      <c r="BL40">
        <v>86</v>
      </c>
      <c r="BM40">
        <v>81.772727000000003</v>
      </c>
      <c r="BN40">
        <v>78.090908999999996</v>
      </c>
      <c r="BO40">
        <v>74.954544999999996</v>
      </c>
      <c r="BP40">
        <v>72.590908999999996</v>
      </c>
      <c r="BQ40">
        <v>70.818181999999993</v>
      </c>
      <c r="BR40">
        <v>7.039142</v>
      </c>
      <c r="BS40">
        <v>8.7334870000000002</v>
      </c>
      <c r="BT40">
        <v>3.4241869999999999</v>
      </c>
      <c r="BU40">
        <v>-5.8075450000000002</v>
      </c>
      <c r="BV40">
        <v>-10.020709999999999</v>
      </c>
      <c r="BW40">
        <v>-7.636666</v>
      </c>
      <c r="BX40">
        <v>5.2477349999999996</v>
      </c>
      <c r="BY40">
        <v>5.9417410000000004</v>
      </c>
      <c r="BZ40">
        <v>12.09182</v>
      </c>
      <c r="CA40">
        <v>-0.3768975</v>
      </c>
      <c r="CB40">
        <v>-9.5897790000000001</v>
      </c>
      <c r="CC40">
        <v>-13.057550000000001</v>
      </c>
      <c r="CD40">
        <v>-0.57158779999999998</v>
      </c>
      <c r="CE40">
        <v>26.222750000000001</v>
      </c>
      <c r="CF40">
        <v>60.826270000000001</v>
      </c>
      <c r="CG40">
        <v>143.84049999999999</v>
      </c>
      <c r="CH40">
        <v>138.2355</v>
      </c>
      <c r="CI40">
        <v>97.921539999999993</v>
      </c>
      <c r="CJ40">
        <v>98.955029999999994</v>
      </c>
      <c r="CK40">
        <v>62.058689999999999</v>
      </c>
      <c r="CL40">
        <v>51.206189999999999</v>
      </c>
      <c r="CM40">
        <v>36.510599999999997</v>
      </c>
      <c r="CN40">
        <v>29.05387</v>
      </c>
      <c r="CO40">
        <v>32.323500000000003</v>
      </c>
      <c r="CP40">
        <v>72.588139999999996</v>
      </c>
      <c r="CQ40">
        <v>79.307299999999998</v>
      </c>
      <c r="CR40">
        <v>69.278019999999998</v>
      </c>
      <c r="CS40">
        <v>13.82221</v>
      </c>
      <c r="CT40">
        <v>3.4162689999999998</v>
      </c>
      <c r="CU40">
        <v>2.0933890000000002</v>
      </c>
      <c r="CV40">
        <v>1.7209319999999999</v>
      </c>
      <c r="CW40">
        <v>1.385907</v>
      </c>
      <c r="CX40">
        <v>3.3187150000000001</v>
      </c>
      <c r="CY40">
        <v>13.013820000000001</v>
      </c>
      <c r="CZ40">
        <v>20.634879999999999</v>
      </c>
      <c r="DA40">
        <v>7.9433879999999997</v>
      </c>
      <c r="DB40">
        <v>5.6704650000000001</v>
      </c>
      <c r="DC40">
        <v>18.728580000000001</v>
      </c>
      <c r="DD40">
        <v>45.701099999999997</v>
      </c>
      <c r="DE40">
        <v>60.178240000000002</v>
      </c>
      <c r="DF40">
        <v>96.163899999999998</v>
      </c>
      <c r="DG40">
        <v>216.2388</v>
      </c>
      <c r="DH40">
        <v>215.61500000000001</v>
      </c>
      <c r="DI40">
        <v>116.17789999999999</v>
      </c>
      <c r="DJ40">
        <v>107.8312</v>
      </c>
      <c r="DK40">
        <v>98.041510000000002</v>
      </c>
      <c r="DL40">
        <v>95.994470000000007</v>
      </c>
      <c r="DM40">
        <v>96.826509999999999</v>
      </c>
    </row>
    <row r="41" spans="1:117" hidden="1" x14ac:dyDescent="0.35">
      <c r="A41" t="str">
        <f t="shared" si="0"/>
        <v>Industry_Type-2. Manufacturing_All Day Ahead and Day Of_Average Event Day</v>
      </c>
      <c r="B41" t="s">
        <v>51</v>
      </c>
      <c r="C41" t="s">
        <v>209</v>
      </c>
      <c r="D41" t="s">
        <v>50</v>
      </c>
      <c r="E41" t="s">
        <v>50</v>
      </c>
      <c r="F41" t="s">
        <v>33</v>
      </c>
      <c r="G41" t="s">
        <v>50</v>
      </c>
      <c r="H41" t="s">
        <v>50</v>
      </c>
      <c r="I41" t="s">
        <v>50</v>
      </c>
      <c r="J41" t="s">
        <v>50</v>
      </c>
      <c r="K41" t="s">
        <v>188</v>
      </c>
      <c r="L41"/>
      <c r="M41"/>
      <c r="O41">
        <v>1</v>
      </c>
      <c r="P41">
        <v>1</v>
      </c>
      <c r="R41">
        <v>0</v>
      </c>
      <c r="S41">
        <v>0</v>
      </c>
      <c r="T41">
        <v>0</v>
      </c>
      <c r="U41">
        <v>0</v>
      </c>
      <c r="V41">
        <v>1344.3333</v>
      </c>
      <c r="W41">
        <v>1450.6667</v>
      </c>
      <c r="X41">
        <v>1444.3333</v>
      </c>
      <c r="Y41">
        <v>1434.6667</v>
      </c>
      <c r="Z41">
        <v>1440</v>
      </c>
      <c r="AA41">
        <v>1470</v>
      </c>
      <c r="AB41">
        <v>1523.3333</v>
      </c>
      <c r="AC41">
        <v>1560.6667</v>
      </c>
      <c r="AD41">
        <v>1590.3333</v>
      </c>
      <c r="AE41">
        <v>1712</v>
      </c>
      <c r="AF41">
        <v>1767</v>
      </c>
      <c r="AG41">
        <v>1771</v>
      </c>
      <c r="AH41">
        <v>1768.6667</v>
      </c>
      <c r="AI41">
        <v>1758</v>
      </c>
      <c r="AJ41">
        <v>1739</v>
      </c>
      <c r="AK41">
        <v>1730</v>
      </c>
      <c r="AL41">
        <v>1693.6667</v>
      </c>
      <c r="AM41">
        <v>1581.3333</v>
      </c>
      <c r="AN41">
        <v>1529.6667</v>
      </c>
      <c r="AO41">
        <v>1499.3333</v>
      </c>
      <c r="AP41">
        <v>1479.6667</v>
      </c>
      <c r="AQ41">
        <v>1433</v>
      </c>
      <c r="AR41">
        <v>1419.6667</v>
      </c>
      <c r="AS41">
        <v>1407.3333</v>
      </c>
      <c r="AT41">
        <v>62</v>
      </c>
      <c r="AU41">
        <v>61.666666999999997</v>
      </c>
      <c r="AV41">
        <v>61.166666999999997</v>
      </c>
      <c r="AW41">
        <v>60.916666999999997</v>
      </c>
      <c r="AX41">
        <v>60.916666999999997</v>
      </c>
      <c r="AY41">
        <v>60.083333000000003</v>
      </c>
      <c r="AZ41">
        <v>60.416666999999997</v>
      </c>
      <c r="BA41">
        <v>60.5</v>
      </c>
      <c r="BB41">
        <v>65.5</v>
      </c>
      <c r="BC41">
        <v>71.416667000000004</v>
      </c>
      <c r="BD41">
        <v>76.833332999999996</v>
      </c>
      <c r="BE41">
        <v>79.75</v>
      </c>
      <c r="BF41">
        <v>81.833332999999996</v>
      </c>
      <c r="BG41">
        <v>82.333332999999996</v>
      </c>
      <c r="BH41">
        <v>81.5</v>
      </c>
      <c r="BI41">
        <v>80.75</v>
      </c>
      <c r="BJ41">
        <v>79.666667000000004</v>
      </c>
      <c r="BK41">
        <v>77.416667000000004</v>
      </c>
      <c r="BL41">
        <v>73.25</v>
      </c>
      <c r="BM41">
        <v>68.916667000000004</v>
      </c>
      <c r="BN41">
        <v>67.333332999999996</v>
      </c>
      <c r="BO41">
        <v>65.25</v>
      </c>
      <c r="BP41">
        <v>64.5</v>
      </c>
      <c r="BQ41">
        <v>63.416666999999997</v>
      </c>
      <c r="BR41">
        <v>97.606399999999994</v>
      </c>
      <c r="BS41">
        <v>0.14136760000000001</v>
      </c>
      <c r="BT41">
        <v>-5.5660100000000003</v>
      </c>
      <c r="BU41">
        <v>-2.6111249999999999</v>
      </c>
      <c r="BV41">
        <v>-6.6393329999999997</v>
      </c>
      <c r="BW41">
        <v>-4.4062700000000001</v>
      </c>
      <c r="BX41">
        <v>-18.799510000000001</v>
      </c>
      <c r="BY41">
        <v>16.12969</v>
      </c>
      <c r="BZ41">
        <v>28.552150000000001</v>
      </c>
      <c r="CA41">
        <v>-15.079000000000001</v>
      </c>
      <c r="CB41">
        <v>-26.847300000000001</v>
      </c>
      <c r="CC41">
        <v>-7.8901570000000003</v>
      </c>
      <c r="CD41">
        <v>7.9122310000000002</v>
      </c>
      <c r="CE41">
        <v>26.825240000000001</v>
      </c>
      <c r="CF41">
        <v>32.557980000000001</v>
      </c>
      <c r="CG41">
        <v>16.47655</v>
      </c>
      <c r="CH41">
        <v>-6.6990869999999996</v>
      </c>
      <c r="CI41">
        <v>33.618769999999998</v>
      </c>
      <c r="CJ41">
        <v>32.899299999999997</v>
      </c>
      <c r="CK41">
        <v>39.378799999999998</v>
      </c>
      <c r="CL41">
        <v>23.43356</v>
      </c>
      <c r="CM41">
        <v>26.773759999999999</v>
      </c>
      <c r="CN41">
        <v>29.90813</v>
      </c>
      <c r="CO41">
        <v>28.027830000000002</v>
      </c>
      <c r="CP41">
        <v>2091.6979999999999</v>
      </c>
      <c r="CQ41">
        <v>44.378129999999999</v>
      </c>
      <c r="CR41">
        <v>35.23648</v>
      </c>
      <c r="CS41">
        <v>27.48387</v>
      </c>
      <c r="CT41">
        <v>30.77514</v>
      </c>
      <c r="CU41">
        <v>30.630880000000001</v>
      </c>
      <c r="CV41">
        <v>18.209</v>
      </c>
      <c r="CW41">
        <v>21.006</v>
      </c>
      <c r="CX41">
        <v>186.48670000000001</v>
      </c>
      <c r="CY41">
        <v>16.808890000000002</v>
      </c>
      <c r="CZ41">
        <v>22.993310000000001</v>
      </c>
      <c r="DA41">
        <v>11.85792</v>
      </c>
      <c r="DB41">
        <v>6.5044839999999997</v>
      </c>
      <c r="DC41">
        <v>26.49417</v>
      </c>
      <c r="DD41">
        <v>50.306289999999997</v>
      </c>
      <c r="DE41">
        <v>47.06156</v>
      </c>
      <c r="DF41">
        <v>76.352850000000004</v>
      </c>
      <c r="DG41">
        <v>217.6532</v>
      </c>
      <c r="DH41">
        <v>302.31220000000002</v>
      </c>
      <c r="DI41">
        <v>354.35469999999998</v>
      </c>
      <c r="DJ41">
        <v>203.0806</v>
      </c>
      <c r="DK41">
        <v>169.12530000000001</v>
      </c>
      <c r="DL41">
        <v>166.75739999999999</v>
      </c>
      <c r="DM41">
        <v>155.46260000000001</v>
      </c>
    </row>
    <row r="42" spans="1:117" hidden="1" x14ac:dyDescent="0.35">
      <c r="A42" t="str">
        <f t="shared" si="0"/>
        <v>Industry_Type-3. Wholesale, Transport, other utilities_All Day Ahead and Day Of_Average Event Day</v>
      </c>
      <c r="B42" t="s">
        <v>51</v>
      </c>
      <c r="C42" t="s">
        <v>244</v>
      </c>
      <c r="D42" t="s">
        <v>50</v>
      </c>
      <c r="E42" t="s">
        <v>50</v>
      </c>
      <c r="F42" t="s">
        <v>245</v>
      </c>
      <c r="G42" t="s">
        <v>50</v>
      </c>
      <c r="H42" t="s">
        <v>50</v>
      </c>
      <c r="I42" t="s">
        <v>50</v>
      </c>
      <c r="J42" t="s">
        <v>50</v>
      </c>
      <c r="K42" t="s">
        <v>188</v>
      </c>
      <c r="L42"/>
      <c r="M42"/>
      <c r="O42">
        <v>3</v>
      </c>
      <c r="P42">
        <v>3</v>
      </c>
      <c r="R42">
        <v>0</v>
      </c>
      <c r="S42">
        <v>0</v>
      </c>
      <c r="T42">
        <v>0</v>
      </c>
      <c r="U42">
        <v>0</v>
      </c>
      <c r="V42">
        <v>95.05</v>
      </c>
      <c r="W42">
        <v>96.477999999999994</v>
      </c>
      <c r="X42">
        <v>83.86</v>
      </c>
      <c r="Y42">
        <v>62.805999999999997</v>
      </c>
      <c r="Z42">
        <v>55.052</v>
      </c>
      <c r="AA42">
        <v>53.481999999999999</v>
      </c>
      <c r="AB42">
        <v>58.031999999999996</v>
      </c>
      <c r="AC42">
        <v>69.251999999999995</v>
      </c>
      <c r="AD42">
        <v>93.99</v>
      </c>
      <c r="AE42">
        <v>173.32599999999999</v>
      </c>
      <c r="AF42">
        <v>261.89400000000001</v>
      </c>
      <c r="AG42">
        <v>291.27600000000001</v>
      </c>
      <c r="AH42">
        <v>292.70999999999998</v>
      </c>
      <c r="AI42">
        <v>281.42200000000003</v>
      </c>
      <c r="AJ42">
        <v>254.482</v>
      </c>
      <c r="AK42">
        <v>237.476</v>
      </c>
      <c r="AL42">
        <v>217.08600000000001</v>
      </c>
      <c r="AM42">
        <v>124.52</v>
      </c>
      <c r="AN42">
        <v>93.933999999999997</v>
      </c>
      <c r="AO42">
        <v>88.828000000000003</v>
      </c>
      <c r="AP42">
        <v>95.605999999999995</v>
      </c>
      <c r="AQ42">
        <v>113.62</v>
      </c>
      <c r="AR42">
        <v>137.238</v>
      </c>
      <c r="AS42">
        <v>109.014</v>
      </c>
      <c r="AT42">
        <v>63.3</v>
      </c>
      <c r="AU42">
        <v>63.15</v>
      </c>
      <c r="AV42">
        <v>63.05</v>
      </c>
      <c r="AW42">
        <v>62.7</v>
      </c>
      <c r="AX42">
        <v>62.9</v>
      </c>
      <c r="AY42">
        <v>62.15</v>
      </c>
      <c r="AZ42">
        <v>62.45</v>
      </c>
      <c r="BA42">
        <v>63.4</v>
      </c>
      <c r="BB42">
        <v>66.599999999999994</v>
      </c>
      <c r="BC42">
        <v>71.3</v>
      </c>
      <c r="BD42">
        <v>75.45</v>
      </c>
      <c r="BE42">
        <v>78.5</v>
      </c>
      <c r="BF42">
        <v>80.25</v>
      </c>
      <c r="BG42">
        <v>81.05</v>
      </c>
      <c r="BH42">
        <v>80.5</v>
      </c>
      <c r="BI42">
        <v>80.8</v>
      </c>
      <c r="BJ42">
        <v>79.7</v>
      </c>
      <c r="BK42">
        <v>78</v>
      </c>
      <c r="BL42">
        <v>74.75</v>
      </c>
      <c r="BM42">
        <v>70.8</v>
      </c>
      <c r="BN42">
        <v>68.3</v>
      </c>
      <c r="BO42">
        <v>66.55</v>
      </c>
      <c r="BP42">
        <v>65.55</v>
      </c>
      <c r="BQ42">
        <v>65</v>
      </c>
      <c r="BR42">
        <v>-15.69566</v>
      </c>
      <c r="BS42">
        <v>-31.79205</v>
      </c>
      <c r="BT42">
        <v>-29.823830000000001</v>
      </c>
      <c r="BU42">
        <v>-15.11477</v>
      </c>
      <c r="BV42">
        <v>-13.521610000000001</v>
      </c>
      <c r="BW42">
        <v>-2.1755599999999999</v>
      </c>
      <c r="BX42">
        <v>-0.59508170000000005</v>
      </c>
      <c r="BY42">
        <v>3.2420749999999998</v>
      </c>
      <c r="BZ42">
        <v>13.194710000000001</v>
      </c>
      <c r="CA42">
        <v>1.478235</v>
      </c>
      <c r="CB42">
        <v>-21.253730000000001</v>
      </c>
      <c r="CC42">
        <v>-6.2797369999999999</v>
      </c>
      <c r="CD42">
        <v>10.64005</v>
      </c>
      <c r="CE42">
        <v>15.810230000000001</v>
      </c>
      <c r="CF42">
        <v>24.299880000000002</v>
      </c>
      <c r="CG42">
        <v>1.3340650000000001</v>
      </c>
      <c r="CH42">
        <v>-21.191569999999999</v>
      </c>
      <c r="CI42">
        <v>56.840739999999997</v>
      </c>
      <c r="CJ42">
        <v>69.659819999999996</v>
      </c>
      <c r="CK42">
        <v>54.628050000000002</v>
      </c>
      <c r="CL42">
        <v>45.476300000000002</v>
      </c>
      <c r="CM42">
        <v>25.08231</v>
      </c>
      <c r="CN42">
        <v>-10.869770000000001</v>
      </c>
      <c r="CO42">
        <v>-3.46075</v>
      </c>
      <c r="CP42">
        <v>31.584019999999999</v>
      </c>
      <c r="CQ42">
        <v>44.563339999999997</v>
      </c>
      <c r="CR42">
        <v>34.766280000000002</v>
      </c>
      <c r="CS42">
        <v>18.921469999999999</v>
      </c>
      <c r="CT42">
        <v>13.07856</v>
      </c>
      <c r="CU42">
        <v>8.6336779999999997</v>
      </c>
      <c r="CV42">
        <v>8.4464380000000006</v>
      </c>
      <c r="CW42">
        <v>6.7368319999999997</v>
      </c>
      <c r="CX42">
        <v>25.14753</v>
      </c>
      <c r="CY42">
        <v>34.136409999999998</v>
      </c>
      <c r="CZ42">
        <v>28.654019999999999</v>
      </c>
      <c r="DA42">
        <v>16.984929999999999</v>
      </c>
      <c r="DB42">
        <v>8.3348790000000008</v>
      </c>
      <c r="DC42">
        <v>39.049889999999998</v>
      </c>
      <c r="DD42">
        <v>59.826909999999998</v>
      </c>
      <c r="DE42">
        <v>54.994250000000001</v>
      </c>
      <c r="DF42">
        <v>47.631329999999998</v>
      </c>
      <c r="DG42">
        <v>59.63796</v>
      </c>
      <c r="DH42">
        <v>71.219329999999999</v>
      </c>
      <c r="DI42">
        <v>62.54271</v>
      </c>
      <c r="DJ42">
        <v>68.423879999999997</v>
      </c>
      <c r="DK42">
        <v>82.194789999999998</v>
      </c>
      <c r="DL42">
        <v>77.248480000000001</v>
      </c>
      <c r="DM42">
        <v>48.801990000000004</v>
      </c>
    </row>
    <row r="43" spans="1:117" hidden="1" x14ac:dyDescent="0.35">
      <c r="A43" t="str">
        <f t="shared" si="0"/>
        <v>Industry_Type-4. Retail stores_All Day Ahead and Day Of_Average Event Day</v>
      </c>
      <c r="B43" t="s">
        <v>51</v>
      </c>
      <c r="C43" t="s">
        <v>210</v>
      </c>
      <c r="D43" t="s">
        <v>50</v>
      </c>
      <c r="E43" t="s">
        <v>50</v>
      </c>
      <c r="F43" t="s">
        <v>30</v>
      </c>
      <c r="G43" t="s">
        <v>50</v>
      </c>
      <c r="H43" t="s">
        <v>50</v>
      </c>
      <c r="I43" t="s">
        <v>50</v>
      </c>
      <c r="J43" t="s">
        <v>50</v>
      </c>
      <c r="K43" t="s">
        <v>188</v>
      </c>
      <c r="L43"/>
      <c r="M43"/>
      <c r="O43">
        <v>147.24549999999999</v>
      </c>
      <c r="P43">
        <v>146.95314500000001</v>
      </c>
      <c r="R43">
        <v>0</v>
      </c>
      <c r="S43">
        <v>0</v>
      </c>
      <c r="T43">
        <v>0</v>
      </c>
      <c r="U43">
        <v>0</v>
      </c>
      <c r="V43">
        <v>6587.0164000000004</v>
      </c>
      <c r="W43">
        <v>6448.6361999999999</v>
      </c>
      <c r="X43">
        <v>6331.5113000000001</v>
      </c>
      <c r="Y43">
        <v>6629.6216000000004</v>
      </c>
      <c r="Z43">
        <v>6815.0120999999999</v>
      </c>
      <c r="AA43">
        <v>7110.3244000000004</v>
      </c>
      <c r="AB43">
        <v>7981.1839</v>
      </c>
      <c r="AC43">
        <v>8689.9766999999993</v>
      </c>
      <c r="AD43">
        <v>9968.2625000000007</v>
      </c>
      <c r="AE43">
        <v>10353.273999999999</v>
      </c>
      <c r="AF43">
        <v>10781.518</v>
      </c>
      <c r="AG43">
        <v>11717.294</v>
      </c>
      <c r="AH43">
        <v>12235.495000000001</v>
      </c>
      <c r="AI43">
        <v>12626.611000000001</v>
      </c>
      <c r="AJ43">
        <v>13063.106</v>
      </c>
      <c r="AK43">
        <v>13493.664000000001</v>
      </c>
      <c r="AL43">
        <v>14064.541999999999</v>
      </c>
      <c r="AM43">
        <v>13773.236999999999</v>
      </c>
      <c r="AN43">
        <v>13744.960999999999</v>
      </c>
      <c r="AO43">
        <v>13921.282999999999</v>
      </c>
      <c r="AP43">
        <v>13066.766</v>
      </c>
      <c r="AQ43">
        <v>11025.651</v>
      </c>
      <c r="AR43">
        <v>7747.7316000000001</v>
      </c>
      <c r="AS43">
        <v>6991.1336000000001</v>
      </c>
      <c r="AT43">
        <v>65.499099000000001</v>
      </c>
      <c r="AU43">
        <v>64.840805000000003</v>
      </c>
      <c r="AV43">
        <v>64.458310999999995</v>
      </c>
      <c r="AW43">
        <v>64.098853000000005</v>
      </c>
      <c r="AX43">
        <v>63.800612000000001</v>
      </c>
      <c r="AY43">
        <v>63.236351999999997</v>
      </c>
      <c r="AZ43">
        <v>62.933467999999998</v>
      </c>
      <c r="BA43">
        <v>63.558413000000002</v>
      </c>
      <c r="BB43">
        <v>66.443282999999994</v>
      </c>
      <c r="BC43">
        <v>70.579492000000002</v>
      </c>
      <c r="BD43">
        <v>74.151899</v>
      </c>
      <c r="BE43">
        <v>76.910396000000006</v>
      </c>
      <c r="BF43">
        <v>78.809258999999997</v>
      </c>
      <c r="BG43">
        <v>79.628611000000006</v>
      </c>
      <c r="BH43">
        <v>79.747388999999998</v>
      </c>
      <c r="BI43">
        <v>79.604219000000001</v>
      </c>
      <c r="BJ43">
        <v>78.824704999999994</v>
      </c>
      <c r="BK43">
        <v>77.725059000000002</v>
      </c>
      <c r="BL43">
        <v>75.278814999999994</v>
      </c>
      <c r="BM43">
        <v>72.250949000000006</v>
      </c>
      <c r="BN43">
        <v>69.821091999999993</v>
      </c>
      <c r="BO43">
        <v>68.279388999999995</v>
      </c>
      <c r="BP43">
        <v>67.324856999999994</v>
      </c>
      <c r="BQ43">
        <v>66.492492999999996</v>
      </c>
      <c r="BR43">
        <v>-85.773449999999997</v>
      </c>
      <c r="BS43">
        <v>-67.671090000000007</v>
      </c>
      <c r="BT43">
        <v>-62.99241</v>
      </c>
      <c r="BU43">
        <v>-52.612879999999997</v>
      </c>
      <c r="BV43">
        <v>-36.149470000000001</v>
      </c>
      <c r="BW43">
        <v>-4.4147420000000004</v>
      </c>
      <c r="BX43">
        <v>40.329549999999998</v>
      </c>
      <c r="BY43">
        <v>-59.201039999999999</v>
      </c>
      <c r="BZ43">
        <v>-2.3893599999999999</v>
      </c>
      <c r="CA43">
        <v>8.7765120000000003</v>
      </c>
      <c r="CB43">
        <v>24.488340000000001</v>
      </c>
      <c r="CC43">
        <v>29.39311</v>
      </c>
      <c r="CD43">
        <v>22.414000000000001</v>
      </c>
      <c r="CE43">
        <v>-69.431470000000004</v>
      </c>
      <c r="CF43">
        <v>-146.7663</v>
      </c>
      <c r="CG43">
        <v>-306.22620000000001</v>
      </c>
      <c r="CH43">
        <v>-391.02769999999998</v>
      </c>
      <c r="CI43">
        <v>510.44260000000003</v>
      </c>
      <c r="CJ43">
        <v>985.12289999999996</v>
      </c>
      <c r="CK43">
        <v>658.57740000000001</v>
      </c>
      <c r="CL43">
        <v>171.93</v>
      </c>
      <c r="CM43">
        <v>-249.5104</v>
      </c>
      <c r="CN43">
        <v>-171.31229999999999</v>
      </c>
      <c r="CO43">
        <v>-127.6241</v>
      </c>
      <c r="CP43">
        <v>118.8051</v>
      </c>
      <c r="CQ43">
        <v>79.431950000000001</v>
      </c>
      <c r="CR43">
        <v>74.341120000000004</v>
      </c>
      <c r="CS43">
        <v>73.92004</v>
      </c>
      <c r="CT43">
        <v>63.128660000000004</v>
      </c>
      <c r="CU43">
        <v>58.519759999999998</v>
      </c>
      <c r="CV43">
        <v>95.137609999999995</v>
      </c>
      <c r="CW43">
        <v>99.328760000000003</v>
      </c>
      <c r="CX43">
        <v>118.56059999999999</v>
      </c>
      <c r="CY43">
        <v>164.23990000000001</v>
      </c>
      <c r="CZ43">
        <v>100.78740000000001</v>
      </c>
      <c r="DA43">
        <v>68.057429999999997</v>
      </c>
      <c r="DB43">
        <v>58.976590000000002</v>
      </c>
      <c r="DC43">
        <v>104.42310000000001</v>
      </c>
      <c r="DD43">
        <v>166.1876</v>
      </c>
      <c r="DE43">
        <v>312.82709999999997</v>
      </c>
      <c r="DF43">
        <v>334.16469999999998</v>
      </c>
      <c r="DG43">
        <v>357.9289</v>
      </c>
      <c r="DH43">
        <v>429.73009999999999</v>
      </c>
      <c r="DI43">
        <v>343.49799999999999</v>
      </c>
      <c r="DJ43">
        <v>464.53949999999998</v>
      </c>
      <c r="DK43">
        <v>351.48140000000001</v>
      </c>
      <c r="DL43">
        <v>162.7842</v>
      </c>
      <c r="DM43">
        <v>153.56950000000001</v>
      </c>
    </row>
    <row r="44" spans="1:117" hidden="1" x14ac:dyDescent="0.35">
      <c r="A44" t="str">
        <f t="shared" si="0"/>
        <v>Industry_Type-5. Offices, Hotels, Finance, Services_All Day Ahead and Day Of_Average Event Day</v>
      </c>
      <c r="B44" t="s">
        <v>51</v>
      </c>
      <c r="C44" t="s">
        <v>211</v>
      </c>
      <c r="D44" t="s">
        <v>50</v>
      </c>
      <c r="E44" t="s">
        <v>50</v>
      </c>
      <c r="F44" t="s">
        <v>32</v>
      </c>
      <c r="G44" t="s">
        <v>50</v>
      </c>
      <c r="H44" t="s">
        <v>50</v>
      </c>
      <c r="I44" t="s">
        <v>50</v>
      </c>
      <c r="J44" t="s">
        <v>50</v>
      </c>
      <c r="K44" t="s">
        <v>188</v>
      </c>
      <c r="L44"/>
      <c r="M44"/>
      <c r="O44">
        <v>14</v>
      </c>
      <c r="P44">
        <v>13.666666510000001</v>
      </c>
      <c r="R44">
        <v>0</v>
      </c>
      <c r="S44">
        <v>0</v>
      </c>
      <c r="T44">
        <v>0</v>
      </c>
      <c r="U44">
        <v>0</v>
      </c>
      <c r="V44">
        <v>320.98759999999999</v>
      </c>
      <c r="W44">
        <v>342.86525999999998</v>
      </c>
      <c r="X44">
        <v>304.41215</v>
      </c>
      <c r="Y44">
        <v>309.69026000000002</v>
      </c>
      <c r="Z44">
        <v>308.69837000000001</v>
      </c>
      <c r="AA44">
        <v>308.92403999999999</v>
      </c>
      <c r="AB44">
        <v>299.92388</v>
      </c>
      <c r="AC44">
        <v>284.94385</v>
      </c>
      <c r="AD44">
        <v>361.4667</v>
      </c>
      <c r="AE44">
        <v>739.16407000000004</v>
      </c>
      <c r="AF44">
        <v>994.98839999999996</v>
      </c>
      <c r="AG44">
        <v>1143.9917</v>
      </c>
      <c r="AH44">
        <v>1210.2933</v>
      </c>
      <c r="AI44">
        <v>1234.1143999999999</v>
      </c>
      <c r="AJ44">
        <v>1226.1523999999999</v>
      </c>
      <c r="AK44">
        <v>1205.3805</v>
      </c>
      <c r="AL44">
        <v>1169.7098000000001</v>
      </c>
      <c r="AM44">
        <v>1086.6089999999999</v>
      </c>
      <c r="AN44">
        <v>1031.1251</v>
      </c>
      <c r="AO44">
        <v>893.44064000000003</v>
      </c>
      <c r="AP44">
        <v>657.27962000000002</v>
      </c>
      <c r="AQ44">
        <v>470.85484000000002</v>
      </c>
      <c r="AR44">
        <v>374.28233999999998</v>
      </c>
      <c r="AS44">
        <v>352.8141</v>
      </c>
      <c r="AT44">
        <v>63.945055000000004</v>
      </c>
      <c r="AU44">
        <v>63.309524000000003</v>
      </c>
      <c r="AV44">
        <v>62.727105999999999</v>
      </c>
      <c r="AW44">
        <v>62.287545999999999</v>
      </c>
      <c r="AX44">
        <v>62.040292999999998</v>
      </c>
      <c r="AY44">
        <v>61.316850000000002</v>
      </c>
      <c r="AZ44">
        <v>61.227105999999999</v>
      </c>
      <c r="BA44">
        <v>61.357143000000001</v>
      </c>
      <c r="BB44">
        <v>65.302198000000004</v>
      </c>
      <c r="BC44">
        <v>70.298535000000001</v>
      </c>
      <c r="BD44">
        <v>75.915751</v>
      </c>
      <c r="BE44">
        <v>79.956044000000006</v>
      </c>
      <c r="BF44">
        <v>82.943223000000003</v>
      </c>
      <c r="BG44">
        <v>84.135531</v>
      </c>
      <c r="BH44">
        <v>83.758241999999996</v>
      </c>
      <c r="BI44">
        <v>83.098900999999998</v>
      </c>
      <c r="BJ44">
        <v>82.100733000000005</v>
      </c>
      <c r="BK44">
        <v>80.369962999999998</v>
      </c>
      <c r="BL44">
        <v>76.802198000000004</v>
      </c>
      <c r="BM44">
        <v>72.446886000000006</v>
      </c>
      <c r="BN44">
        <v>70.042124999999999</v>
      </c>
      <c r="BO44">
        <v>67.697801999999996</v>
      </c>
      <c r="BP44">
        <v>66.445054999999996</v>
      </c>
      <c r="BQ44">
        <v>65.216116999999997</v>
      </c>
      <c r="BR44">
        <v>26.86328</v>
      </c>
      <c r="BS44">
        <v>6.4857620000000002</v>
      </c>
      <c r="BT44">
        <v>6.0674739999999998</v>
      </c>
      <c r="BU44">
        <v>5.0734719999999998</v>
      </c>
      <c r="BV44">
        <v>5.0482129999999996</v>
      </c>
      <c r="BW44">
        <v>5.3964239999999997</v>
      </c>
      <c r="BX44">
        <v>3.868258</v>
      </c>
      <c r="BY44">
        <v>3.4425479999999999</v>
      </c>
      <c r="BZ44">
        <v>19.94679</v>
      </c>
      <c r="CA44">
        <v>-39.873719999999999</v>
      </c>
      <c r="CB44">
        <v>9.9246719999999993</v>
      </c>
      <c r="CC44">
        <v>0.46944269999999999</v>
      </c>
      <c r="CD44">
        <v>-1.059544</v>
      </c>
      <c r="CE44">
        <v>-16.64687</v>
      </c>
      <c r="CF44">
        <v>-19.254619999999999</v>
      </c>
      <c r="CG44">
        <v>-26.10801</v>
      </c>
      <c r="CH44">
        <v>-31.196490000000001</v>
      </c>
      <c r="CI44">
        <v>-9.8159860000000005</v>
      </c>
      <c r="CJ44">
        <v>7.9651189999999996</v>
      </c>
      <c r="CK44">
        <v>-23.083449999999999</v>
      </c>
      <c r="CL44">
        <v>37.81335</v>
      </c>
      <c r="CM44">
        <v>11.59708</v>
      </c>
      <c r="CN44">
        <v>3.0497480000000001</v>
      </c>
      <c r="CO44">
        <v>2.268929</v>
      </c>
      <c r="CP44">
        <v>8.6474569999999993</v>
      </c>
      <c r="CQ44">
        <v>0.61396260000000002</v>
      </c>
      <c r="CR44">
        <v>0.59477769999999996</v>
      </c>
      <c r="CS44">
        <v>0.43339100000000003</v>
      </c>
      <c r="CT44">
        <v>0.4172034</v>
      </c>
      <c r="CU44">
        <v>0.5230958</v>
      </c>
      <c r="CV44">
        <v>0.58906579999999997</v>
      </c>
      <c r="CW44">
        <v>0.65848549999999995</v>
      </c>
      <c r="CX44">
        <v>39.165129999999998</v>
      </c>
      <c r="CY44">
        <v>34.318649999999998</v>
      </c>
      <c r="CZ44">
        <v>21.253260000000001</v>
      </c>
      <c r="DA44">
        <v>3.1891569999999998</v>
      </c>
      <c r="DB44">
        <v>4.4063689999999998</v>
      </c>
      <c r="DC44">
        <v>8.7309099999999997</v>
      </c>
      <c r="DD44">
        <v>13.258749999999999</v>
      </c>
      <c r="DE44">
        <v>17.51454</v>
      </c>
      <c r="DF44">
        <v>22.109279999999998</v>
      </c>
      <c r="DG44">
        <v>26.079070000000002</v>
      </c>
      <c r="DH44">
        <v>20.34695</v>
      </c>
      <c r="DI44">
        <v>66.793880000000001</v>
      </c>
      <c r="DJ44">
        <v>16.23282</v>
      </c>
      <c r="DK44">
        <v>4.8705610000000004</v>
      </c>
      <c r="DL44">
        <v>0.74407049999999997</v>
      </c>
      <c r="DM44">
        <v>0.56183539999999998</v>
      </c>
    </row>
    <row r="45" spans="1:117" hidden="1" x14ac:dyDescent="0.35">
      <c r="A45" t="str">
        <f t="shared" si="0"/>
        <v>Industry_Type-6. Schools_All Day Ahead and Day Of_Average Event Day</v>
      </c>
      <c r="B45" t="s">
        <v>51</v>
      </c>
      <c r="C45" t="s">
        <v>246</v>
      </c>
      <c r="D45" t="s">
        <v>50</v>
      </c>
      <c r="E45" t="s">
        <v>50</v>
      </c>
      <c r="F45" t="s">
        <v>247</v>
      </c>
      <c r="G45" t="s">
        <v>50</v>
      </c>
      <c r="H45" t="s">
        <v>50</v>
      </c>
      <c r="I45" t="s">
        <v>50</v>
      </c>
      <c r="J45" t="s">
        <v>50</v>
      </c>
      <c r="K45" t="s">
        <v>188</v>
      </c>
      <c r="L45"/>
      <c r="M45"/>
      <c r="O45">
        <v>1</v>
      </c>
      <c r="P45">
        <v>1</v>
      </c>
      <c r="R45">
        <v>0</v>
      </c>
      <c r="S45">
        <v>0</v>
      </c>
      <c r="T45">
        <v>0</v>
      </c>
      <c r="U45">
        <v>0</v>
      </c>
      <c r="V45">
        <v>14.94</v>
      </c>
      <c r="W45">
        <v>23.34</v>
      </c>
      <c r="X45">
        <v>23.22</v>
      </c>
      <c r="Y45">
        <v>24.06</v>
      </c>
      <c r="Z45">
        <v>23.76</v>
      </c>
      <c r="AA45">
        <v>23.4</v>
      </c>
      <c r="AB45">
        <v>38.04</v>
      </c>
      <c r="AC45">
        <v>24.84</v>
      </c>
      <c r="AD45">
        <v>37.200000000000003</v>
      </c>
      <c r="AE45">
        <v>56.76</v>
      </c>
      <c r="AF45">
        <v>88.8</v>
      </c>
      <c r="AG45">
        <v>204.48</v>
      </c>
      <c r="AH45">
        <v>293.33999999999997</v>
      </c>
      <c r="AI45">
        <v>371.52</v>
      </c>
      <c r="AJ45">
        <v>316.32</v>
      </c>
      <c r="AK45">
        <v>193.2</v>
      </c>
      <c r="AL45">
        <v>203.22</v>
      </c>
      <c r="AM45">
        <v>63.48</v>
      </c>
      <c r="AN45">
        <v>127.14</v>
      </c>
      <c r="AO45">
        <v>73.56</v>
      </c>
      <c r="AP45">
        <v>28.68</v>
      </c>
      <c r="AQ45">
        <v>27.96</v>
      </c>
      <c r="AR45">
        <v>26.04</v>
      </c>
      <c r="AS45">
        <v>24.78</v>
      </c>
      <c r="AT45">
        <v>58.2</v>
      </c>
      <c r="AU45">
        <v>56.8</v>
      </c>
      <c r="AV45">
        <v>56.6</v>
      </c>
      <c r="AW45">
        <v>55.6</v>
      </c>
      <c r="AX45">
        <v>55</v>
      </c>
      <c r="AY45">
        <v>55.6</v>
      </c>
      <c r="AZ45">
        <v>54.2</v>
      </c>
      <c r="BA45">
        <v>54.6</v>
      </c>
      <c r="BB45">
        <v>58.6</v>
      </c>
      <c r="BC45">
        <v>67</v>
      </c>
      <c r="BD45">
        <v>72</v>
      </c>
      <c r="BE45">
        <v>75.8</v>
      </c>
      <c r="BF45">
        <v>78.400000000000006</v>
      </c>
      <c r="BG45">
        <v>78.400000000000006</v>
      </c>
      <c r="BH45">
        <v>79.2</v>
      </c>
      <c r="BI45">
        <v>78</v>
      </c>
      <c r="BJ45">
        <v>76.400000000000006</v>
      </c>
      <c r="BK45">
        <v>75.2</v>
      </c>
      <c r="BL45">
        <v>70.599999999999994</v>
      </c>
      <c r="BM45">
        <v>68.599999999999994</v>
      </c>
      <c r="BN45">
        <v>66.400000000000006</v>
      </c>
      <c r="BO45">
        <v>65.2</v>
      </c>
      <c r="BP45">
        <v>64.400000000000006</v>
      </c>
      <c r="BQ45">
        <v>62.2</v>
      </c>
      <c r="BR45">
        <v>3.7829199999999998</v>
      </c>
      <c r="BS45">
        <v>-4.9647860000000001</v>
      </c>
      <c r="BT45">
        <v>-5.2443730000000004</v>
      </c>
      <c r="BU45">
        <v>-11.515330000000001</v>
      </c>
      <c r="BV45">
        <v>-7.3100699999999996</v>
      </c>
      <c r="BW45">
        <v>-24.03068</v>
      </c>
      <c r="BX45">
        <v>-29.146409999999999</v>
      </c>
      <c r="BY45">
        <v>-25.135190000000001</v>
      </c>
      <c r="BZ45">
        <v>7.2885289999999996</v>
      </c>
      <c r="CA45">
        <v>96.555319999999995</v>
      </c>
      <c r="CB45">
        <v>128.40360000000001</v>
      </c>
      <c r="CC45">
        <v>42.739960000000004</v>
      </c>
      <c r="CD45">
        <v>-50.531869999999998</v>
      </c>
      <c r="CE45">
        <v>-121.9241</v>
      </c>
      <c r="CF45">
        <v>-61.454230000000003</v>
      </c>
      <c r="CG45">
        <v>28.207979999999999</v>
      </c>
      <c r="CH45">
        <v>-101.9973</v>
      </c>
      <c r="CI45">
        <v>23.2667</v>
      </c>
      <c r="CJ45">
        <v>-56.862879999999997</v>
      </c>
      <c r="CK45">
        <v>-40.745800000000003</v>
      </c>
      <c r="CL45">
        <v>-5.7783069999999999</v>
      </c>
      <c r="CM45">
        <v>-4.9836470000000004</v>
      </c>
      <c r="CN45">
        <v>-4.4659659999999999</v>
      </c>
      <c r="CO45">
        <v>-5.204561</v>
      </c>
      <c r="CP45">
        <v>6.4762899999999997</v>
      </c>
      <c r="CQ45">
        <v>0.12590129999999999</v>
      </c>
      <c r="CR45">
        <v>0.2258385</v>
      </c>
      <c r="CS45">
        <v>9.2402709999999999</v>
      </c>
      <c r="CT45">
        <v>3.1649370000000001</v>
      </c>
      <c r="CU45">
        <v>40.757550000000002</v>
      </c>
      <c r="CV45">
        <v>58.542610000000003</v>
      </c>
      <c r="CW45">
        <v>58.473619999999997</v>
      </c>
      <c r="CX45">
        <v>81.313010000000006</v>
      </c>
      <c r="CY45">
        <v>104.26390000000001</v>
      </c>
      <c r="CZ45">
        <v>116.99890000000001</v>
      </c>
      <c r="DA45">
        <v>106.2162</v>
      </c>
      <c r="DB45">
        <v>120.5981</v>
      </c>
      <c r="DC45">
        <v>87.31953</v>
      </c>
      <c r="DD45">
        <v>156.2688</v>
      </c>
      <c r="DE45">
        <v>222.21729999999999</v>
      </c>
      <c r="DF45">
        <v>230.73929999999999</v>
      </c>
      <c r="DG45">
        <v>59.666600000000003</v>
      </c>
      <c r="DH45">
        <v>45.827399999999997</v>
      </c>
      <c r="DI45">
        <v>8.0045000000000002</v>
      </c>
      <c r="DJ45">
        <v>0.42894159999999998</v>
      </c>
      <c r="DK45">
        <v>0.3854263</v>
      </c>
      <c r="DL45">
        <v>0.1170195</v>
      </c>
      <c r="DM45">
        <v>0.29155350000000002</v>
      </c>
    </row>
    <row r="46" spans="1:117" hidden="1" x14ac:dyDescent="0.35">
      <c r="A46" t="str">
        <f t="shared" si="0"/>
        <v>Industry_Type-7. Institutional/Government_All Day Ahead and Day Of_Average Event Day</v>
      </c>
      <c r="B46" t="s">
        <v>51</v>
      </c>
      <c r="C46" t="s">
        <v>212</v>
      </c>
      <c r="D46" t="s">
        <v>50</v>
      </c>
      <c r="E46" t="s">
        <v>50</v>
      </c>
      <c r="F46" t="s">
        <v>31</v>
      </c>
      <c r="G46" t="s">
        <v>50</v>
      </c>
      <c r="H46" t="s">
        <v>50</v>
      </c>
      <c r="I46" t="s">
        <v>50</v>
      </c>
      <c r="J46" t="s">
        <v>50</v>
      </c>
      <c r="K46" t="s">
        <v>188</v>
      </c>
      <c r="L46"/>
      <c r="M46"/>
      <c r="O46">
        <v>26</v>
      </c>
      <c r="P46">
        <v>26</v>
      </c>
      <c r="R46">
        <v>0</v>
      </c>
      <c r="S46">
        <v>0</v>
      </c>
      <c r="T46">
        <v>0</v>
      </c>
      <c r="U46">
        <v>0</v>
      </c>
      <c r="V46">
        <v>687.54868999999997</v>
      </c>
      <c r="W46">
        <v>645.94424000000004</v>
      </c>
      <c r="X46">
        <v>593.26480000000004</v>
      </c>
      <c r="Y46">
        <v>548.41786000000002</v>
      </c>
      <c r="Z46">
        <v>573.23757999999998</v>
      </c>
      <c r="AA46">
        <v>664.23202000000003</v>
      </c>
      <c r="AB46">
        <v>808.02786000000003</v>
      </c>
      <c r="AC46">
        <v>967.00090999999998</v>
      </c>
      <c r="AD46">
        <v>1131.0351000000001</v>
      </c>
      <c r="AE46">
        <v>1288.2309</v>
      </c>
      <c r="AF46">
        <v>1562.4826</v>
      </c>
      <c r="AG46">
        <v>1679.8034</v>
      </c>
      <c r="AH46">
        <v>1726.5026</v>
      </c>
      <c r="AI46">
        <v>1750.9601</v>
      </c>
      <c r="AJ46">
        <v>1780.384</v>
      </c>
      <c r="AK46">
        <v>1741.1031</v>
      </c>
      <c r="AL46">
        <v>1773.7775999999999</v>
      </c>
      <c r="AM46">
        <v>1634.6284000000001</v>
      </c>
      <c r="AN46">
        <v>1560.0992000000001</v>
      </c>
      <c r="AO46">
        <v>1537.0586000000001</v>
      </c>
      <c r="AP46">
        <v>1463.9934000000001</v>
      </c>
      <c r="AQ46">
        <v>1217.9685999999999</v>
      </c>
      <c r="AR46">
        <v>963.41003000000001</v>
      </c>
      <c r="AS46">
        <v>918.04030999999998</v>
      </c>
      <c r="AT46">
        <v>62.412393000000002</v>
      </c>
      <c r="AU46">
        <v>61.862713999999997</v>
      </c>
      <c r="AV46">
        <v>61.472222000000002</v>
      </c>
      <c r="AW46">
        <v>61.185896999999997</v>
      </c>
      <c r="AX46">
        <v>61.128205000000001</v>
      </c>
      <c r="AY46">
        <v>60.830128000000002</v>
      </c>
      <c r="AZ46">
        <v>60.643161999999997</v>
      </c>
      <c r="BA46">
        <v>61.102564000000001</v>
      </c>
      <c r="BB46">
        <v>64.160791000000003</v>
      </c>
      <c r="BC46">
        <v>68.805555999999996</v>
      </c>
      <c r="BD46">
        <v>72.611644999999996</v>
      </c>
      <c r="BE46">
        <v>75.502137000000005</v>
      </c>
      <c r="BF46">
        <v>77.167734999999993</v>
      </c>
      <c r="BG46">
        <v>77.720619999999997</v>
      </c>
      <c r="BH46">
        <v>77.797009000000003</v>
      </c>
      <c r="BI46">
        <v>77.641559999999998</v>
      </c>
      <c r="BJ46">
        <v>76.803953000000007</v>
      </c>
      <c r="BK46">
        <v>75.829059999999998</v>
      </c>
      <c r="BL46">
        <v>72.882479000000004</v>
      </c>
      <c r="BM46">
        <v>69.636752000000001</v>
      </c>
      <c r="BN46">
        <v>66.933761000000004</v>
      </c>
      <c r="BO46">
        <v>65.317307999999997</v>
      </c>
      <c r="BP46">
        <v>64.516025999999997</v>
      </c>
      <c r="BQ46">
        <v>63.644765</v>
      </c>
      <c r="BR46">
        <v>56.130740000000003</v>
      </c>
      <c r="BS46">
        <v>61.248429999999999</v>
      </c>
      <c r="BT46">
        <v>48.665080000000003</v>
      </c>
      <c r="BU46">
        <v>28.4619</v>
      </c>
      <c r="BV46">
        <v>2.9825279999999998</v>
      </c>
      <c r="BW46">
        <v>-11.629770000000001</v>
      </c>
      <c r="BX46">
        <v>-24.034669999999998</v>
      </c>
      <c r="BY46">
        <v>9.2369509999999995</v>
      </c>
      <c r="BZ46">
        <v>-5.1509510000000001</v>
      </c>
      <c r="CA46">
        <v>-8.5540889999999994</v>
      </c>
      <c r="CB46">
        <v>7.7077499999999999</v>
      </c>
      <c r="CC46">
        <v>-17.22964</v>
      </c>
      <c r="CD46">
        <v>-1.765622</v>
      </c>
      <c r="CE46">
        <v>10.86434</v>
      </c>
      <c r="CF46">
        <v>-12.377470000000001</v>
      </c>
      <c r="CG46">
        <v>-6.0639010000000004</v>
      </c>
      <c r="CH46">
        <v>-49.138579999999997</v>
      </c>
      <c r="CI46">
        <v>117.2521</v>
      </c>
      <c r="CJ46">
        <v>156.38310000000001</v>
      </c>
      <c r="CK46">
        <v>98.920640000000006</v>
      </c>
      <c r="CL46">
        <v>30.471599999999999</v>
      </c>
      <c r="CM46">
        <v>40.507379999999998</v>
      </c>
      <c r="CN46">
        <v>38.615389999999998</v>
      </c>
      <c r="CO46">
        <v>-66.023660000000007</v>
      </c>
      <c r="CP46">
        <v>399.05149999999998</v>
      </c>
      <c r="CQ46">
        <v>375.9194</v>
      </c>
      <c r="CR46">
        <v>307.0822</v>
      </c>
      <c r="CS46">
        <v>80.097269999999995</v>
      </c>
      <c r="CT46">
        <v>43.898099999999999</v>
      </c>
      <c r="CU46">
        <v>75.243440000000007</v>
      </c>
      <c r="CV46">
        <v>65.093770000000006</v>
      </c>
      <c r="CW46">
        <v>59.637070000000001</v>
      </c>
      <c r="CX46">
        <v>73.261809999999997</v>
      </c>
      <c r="CY46">
        <v>120.9397</v>
      </c>
      <c r="CZ46">
        <v>206.20650000000001</v>
      </c>
      <c r="DA46">
        <v>48.329219999999999</v>
      </c>
      <c r="DB46">
        <v>110.8627</v>
      </c>
      <c r="DC46">
        <v>94.848950000000002</v>
      </c>
      <c r="DD46">
        <v>185.62020000000001</v>
      </c>
      <c r="DE46">
        <v>280.58920000000001</v>
      </c>
      <c r="DF46">
        <v>394.78949999999998</v>
      </c>
      <c r="DG46">
        <v>360.61989999999997</v>
      </c>
      <c r="DH46">
        <v>200.35319999999999</v>
      </c>
      <c r="DI46">
        <v>170.5316</v>
      </c>
      <c r="DJ46">
        <v>316.90019999999998</v>
      </c>
      <c r="DK46">
        <v>518.34460000000001</v>
      </c>
      <c r="DL46">
        <v>311.18959999999998</v>
      </c>
      <c r="DM46">
        <v>324.69619999999998</v>
      </c>
    </row>
    <row r="47" spans="1:117" hidden="1" x14ac:dyDescent="0.35">
      <c r="A47" t="str">
        <f t="shared" si="0"/>
        <v>OtherDR-No_All Day Ahead and Day Of_Average Event Day</v>
      </c>
      <c r="B47" t="s">
        <v>51</v>
      </c>
      <c r="C47" t="s">
        <v>190</v>
      </c>
      <c r="D47" t="s">
        <v>50</v>
      </c>
      <c r="E47" t="s">
        <v>50</v>
      </c>
      <c r="F47" t="s">
        <v>50</v>
      </c>
      <c r="G47" t="s">
        <v>50</v>
      </c>
      <c r="H47" t="s">
        <v>86</v>
      </c>
      <c r="I47" t="s">
        <v>50</v>
      </c>
      <c r="J47" t="s">
        <v>50</v>
      </c>
      <c r="K47" t="s">
        <v>188</v>
      </c>
      <c r="L47"/>
      <c r="M47"/>
      <c r="O47">
        <v>169.6755</v>
      </c>
      <c r="P47">
        <v>169.17937470000001</v>
      </c>
      <c r="R47">
        <v>0</v>
      </c>
      <c r="S47">
        <v>0</v>
      </c>
      <c r="T47">
        <v>0</v>
      </c>
      <c r="U47">
        <v>0</v>
      </c>
      <c r="V47">
        <v>8935.5143000000007</v>
      </c>
      <c r="W47">
        <v>8880.9135000000006</v>
      </c>
      <c r="X47">
        <v>8656.9132000000009</v>
      </c>
      <c r="Y47">
        <v>8909.5619000000006</v>
      </c>
      <c r="Z47">
        <v>9117.8803000000007</v>
      </c>
      <c r="AA47">
        <v>9499.8894999999993</v>
      </c>
      <c r="AB47">
        <v>10485.691000000001</v>
      </c>
      <c r="AC47">
        <v>11310.075000000001</v>
      </c>
      <c r="AD47">
        <v>12760.344999999999</v>
      </c>
      <c r="AE47">
        <v>13561.262000000001</v>
      </c>
      <c r="AF47">
        <v>14356.204</v>
      </c>
      <c r="AG47">
        <v>15461.126</v>
      </c>
      <c r="AH47">
        <v>16039.558999999999</v>
      </c>
      <c r="AI47">
        <v>16445.509999999998</v>
      </c>
      <c r="AJ47">
        <v>16825.026000000002</v>
      </c>
      <c r="AK47">
        <v>17110.13</v>
      </c>
      <c r="AL47">
        <v>17594.784</v>
      </c>
      <c r="AM47">
        <v>17028.003000000001</v>
      </c>
      <c r="AN47">
        <v>16880.387999999999</v>
      </c>
      <c r="AO47">
        <v>17024.522000000001</v>
      </c>
      <c r="AP47">
        <v>16118.893</v>
      </c>
      <c r="AQ47">
        <v>13857.958000000001</v>
      </c>
      <c r="AR47">
        <v>10449.433000000001</v>
      </c>
      <c r="AS47">
        <v>9630.7333999999992</v>
      </c>
      <c r="AT47">
        <v>65.311533999999995</v>
      </c>
      <c r="AU47">
        <v>64.656092999999998</v>
      </c>
      <c r="AV47">
        <v>64.268613000000002</v>
      </c>
      <c r="AW47">
        <v>63.903683000000001</v>
      </c>
      <c r="AX47">
        <v>63.622045999999997</v>
      </c>
      <c r="AY47">
        <v>63.069138000000002</v>
      </c>
      <c r="AZ47">
        <v>62.789406999999997</v>
      </c>
      <c r="BA47">
        <v>63.410496999999999</v>
      </c>
      <c r="BB47">
        <v>66.316901999999999</v>
      </c>
      <c r="BC47">
        <v>70.506311999999994</v>
      </c>
      <c r="BD47">
        <v>74.199670999999995</v>
      </c>
      <c r="BE47">
        <v>77.060124000000002</v>
      </c>
      <c r="BF47">
        <v>79.025356000000002</v>
      </c>
      <c r="BG47">
        <v>79.876249999999999</v>
      </c>
      <c r="BH47">
        <v>79.972953000000004</v>
      </c>
      <c r="BI47">
        <v>79.811886000000001</v>
      </c>
      <c r="BJ47">
        <v>79.018345999999994</v>
      </c>
      <c r="BK47">
        <v>77.891981999999999</v>
      </c>
      <c r="BL47">
        <v>75.365055999999996</v>
      </c>
      <c r="BM47">
        <v>72.250967000000003</v>
      </c>
      <c r="BN47">
        <v>69.781505999999993</v>
      </c>
      <c r="BO47">
        <v>68.186542000000003</v>
      </c>
      <c r="BP47">
        <v>67.197873000000001</v>
      </c>
      <c r="BQ47">
        <v>66.342799999999997</v>
      </c>
      <c r="BR47">
        <v>67.823899999999995</v>
      </c>
      <c r="BS47">
        <v>-36.230670000000003</v>
      </c>
      <c r="BT47">
        <v>-53.572139999999997</v>
      </c>
      <c r="BU47">
        <v>-53.6785</v>
      </c>
      <c r="BV47">
        <v>-64.756259999999997</v>
      </c>
      <c r="BW47">
        <v>-30.931560000000001</v>
      </c>
      <c r="BX47">
        <v>-0.9523334</v>
      </c>
      <c r="BY47">
        <v>-22.434529999999999</v>
      </c>
      <c r="BZ47">
        <v>50.352820000000001</v>
      </c>
      <c r="CA47">
        <v>13.97729</v>
      </c>
      <c r="CB47">
        <v>8.429729</v>
      </c>
      <c r="CC47">
        <v>2.4597790000000002</v>
      </c>
      <c r="CD47">
        <v>28.10755</v>
      </c>
      <c r="CE47">
        <v>-30.639769999999999</v>
      </c>
      <c r="CF47">
        <v>-72.003979999999999</v>
      </c>
      <c r="CG47">
        <v>-163.73519999999999</v>
      </c>
      <c r="CH47">
        <v>-346.31990000000002</v>
      </c>
      <c r="CI47">
        <v>783.20920000000001</v>
      </c>
      <c r="CJ47">
        <v>1273.0909999999999</v>
      </c>
      <c r="CK47">
        <v>886.5598</v>
      </c>
      <c r="CL47">
        <v>335.89370000000002</v>
      </c>
      <c r="CM47">
        <v>-125.3349</v>
      </c>
      <c r="CN47">
        <v>-102.8959</v>
      </c>
      <c r="CO47">
        <v>-137.17259999999999</v>
      </c>
      <c r="CP47">
        <v>2622.1460000000002</v>
      </c>
      <c r="CQ47">
        <v>529.69219999999996</v>
      </c>
      <c r="CR47">
        <v>442.61880000000002</v>
      </c>
      <c r="CS47">
        <v>194.98439999999999</v>
      </c>
      <c r="CT47">
        <v>143.38740000000001</v>
      </c>
      <c r="CU47">
        <v>154.5804</v>
      </c>
      <c r="CV47">
        <v>167.28129999999999</v>
      </c>
      <c r="CW47">
        <v>167.49109999999999</v>
      </c>
      <c r="CX47">
        <v>382.47539999999998</v>
      </c>
      <c r="CY47">
        <v>321.31760000000003</v>
      </c>
      <c r="CZ47">
        <v>336.96640000000002</v>
      </c>
      <c r="DA47">
        <v>145.27029999999999</v>
      </c>
      <c r="DB47">
        <v>171.44630000000001</v>
      </c>
      <c r="DC47">
        <v>262.76620000000003</v>
      </c>
      <c r="DD47">
        <v>463.36500000000001</v>
      </c>
      <c r="DE47">
        <v>691.37739999999997</v>
      </c>
      <c r="DF47">
        <v>749.53980000000001</v>
      </c>
      <c r="DG47">
        <v>1078.2080000000001</v>
      </c>
      <c r="DH47">
        <v>1116.5409999999999</v>
      </c>
      <c r="DI47">
        <v>970.10090000000002</v>
      </c>
      <c r="DJ47">
        <v>1036.05</v>
      </c>
      <c r="DK47">
        <v>1061.7149999999999</v>
      </c>
      <c r="DL47">
        <v>717.30510000000004</v>
      </c>
      <c r="DM47">
        <v>690.96040000000005</v>
      </c>
    </row>
    <row r="48" spans="1:117" hidden="1" x14ac:dyDescent="0.35">
      <c r="A48" t="str">
        <f t="shared" si="0"/>
        <v>OtherDR-Yes_All Day Ahead and Day Of_Average Event Day</v>
      </c>
      <c r="B48" t="s">
        <v>51</v>
      </c>
      <c r="C48" t="s">
        <v>191</v>
      </c>
      <c r="D48" t="s">
        <v>50</v>
      </c>
      <c r="E48" t="s">
        <v>50</v>
      </c>
      <c r="F48" t="s">
        <v>50</v>
      </c>
      <c r="G48" t="s">
        <v>50</v>
      </c>
      <c r="H48" t="s">
        <v>87</v>
      </c>
      <c r="I48" t="s">
        <v>50</v>
      </c>
      <c r="J48" t="s">
        <v>50</v>
      </c>
      <c r="K48" t="s">
        <v>188</v>
      </c>
      <c r="L48"/>
      <c r="M48"/>
      <c r="O48">
        <v>9</v>
      </c>
      <c r="P48">
        <v>8.6666665080000005</v>
      </c>
      <c r="R48">
        <v>0</v>
      </c>
      <c r="S48">
        <v>0</v>
      </c>
      <c r="T48">
        <v>0</v>
      </c>
      <c r="U48">
        <v>0</v>
      </c>
      <c r="V48">
        <v>112.3327</v>
      </c>
      <c r="W48">
        <v>119.6336</v>
      </c>
      <c r="X48">
        <v>118.8745</v>
      </c>
      <c r="Y48">
        <v>118.51806999999999</v>
      </c>
      <c r="Z48">
        <v>118.43217</v>
      </c>
      <c r="AA48">
        <v>121.2525</v>
      </c>
      <c r="AB48">
        <v>117.21120999999999</v>
      </c>
      <c r="AC48">
        <v>103.76367999999999</v>
      </c>
      <c r="AD48">
        <v>159.85471000000001</v>
      </c>
      <c r="AE48">
        <v>433.5016</v>
      </c>
      <c r="AF48">
        <v>615.31074999999998</v>
      </c>
      <c r="AG48">
        <v>739.93061</v>
      </c>
      <c r="AH48">
        <v>795.10407999999995</v>
      </c>
      <c r="AI48">
        <v>808.07524000000001</v>
      </c>
      <c r="AJ48">
        <v>799.00678000000005</v>
      </c>
      <c r="AK48">
        <v>774.30124999999998</v>
      </c>
      <c r="AL48">
        <v>736.10839999999996</v>
      </c>
      <c r="AM48">
        <v>649.56170999999995</v>
      </c>
      <c r="AN48">
        <v>594.15651000000003</v>
      </c>
      <c r="AO48">
        <v>462.99727999999999</v>
      </c>
      <c r="AP48">
        <v>249.815</v>
      </c>
      <c r="AQ48">
        <v>172.18423000000001</v>
      </c>
      <c r="AR48">
        <v>128.52225999999999</v>
      </c>
      <c r="AS48">
        <v>121.94596</v>
      </c>
      <c r="AT48">
        <v>62.672514999999997</v>
      </c>
      <c r="AU48">
        <v>62.235866999999999</v>
      </c>
      <c r="AV48">
        <v>61.721248000000003</v>
      </c>
      <c r="AW48">
        <v>61.446393999999998</v>
      </c>
      <c r="AX48">
        <v>61.370370000000001</v>
      </c>
      <c r="AY48">
        <v>60.565302000000003</v>
      </c>
      <c r="AZ48">
        <v>60.756335</v>
      </c>
      <c r="BA48">
        <v>60.894736999999999</v>
      </c>
      <c r="BB48">
        <v>65.625731000000002</v>
      </c>
      <c r="BC48">
        <v>71.352827000000005</v>
      </c>
      <c r="BD48">
        <v>76.840155999999993</v>
      </c>
      <c r="BE48">
        <v>80.058480000000003</v>
      </c>
      <c r="BF48">
        <v>82.372320000000002</v>
      </c>
      <c r="BG48">
        <v>82.998051000000004</v>
      </c>
      <c r="BH48">
        <v>82.280702000000005</v>
      </c>
      <c r="BI48">
        <v>81.567250999999999</v>
      </c>
      <c r="BJ48">
        <v>80.522417000000004</v>
      </c>
      <c r="BK48">
        <v>78.428849999999997</v>
      </c>
      <c r="BL48">
        <v>74.409357</v>
      </c>
      <c r="BM48">
        <v>70.025340999999997</v>
      </c>
      <c r="BN48">
        <v>68.196881000000005</v>
      </c>
      <c r="BO48">
        <v>66.023392000000001</v>
      </c>
      <c r="BP48">
        <v>65.181286999999998</v>
      </c>
      <c r="BQ48">
        <v>64.072125</v>
      </c>
      <c r="BR48">
        <v>12.36703</v>
      </c>
      <c r="BS48">
        <v>5.5455750000000004</v>
      </c>
      <c r="BT48">
        <v>5.4046940000000001</v>
      </c>
      <c r="BU48">
        <v>5.011285</v>
      </c>
      <c r="BV48">
        <v>4.8238310000000002</v>
      </c>
      <c r="BW48">
        <v>4.9260979999999996</v>
      </c>
      <c r="BX48">
        <v>4.6539089999999996</v>
      </c>
      <c r="BY48">
        <v>3.1267999999999998</v>
      </c>
      <c r="BZ48">
        <v>20.61891</v>
      </c>
      <c r="CA48">
        <v>-40.026870000000002</v>
      </c>
      <c r="CB48">
        <v>4.7670680000000001</v>
      </c>
      <c r="CC48">
        <v>-5.0136760000000002</v>
      </c>
      <c r="CD48">
        <v>-0.66596449999999996</v>
      </c>
      <c r="CE48">
        <v>-7.0184930000000003</v>
      </c>
      <c r="CF48">
        <v>-11.00437</v>
      </c>
      <c r="CG48">
        <v>-13.953060000000001</v>
      </c>
      <c r="CH48">
        <v>-14.24485</v>
      </c>
      <c r="CI48">
        <v>2.984086</v>
      </c>
      <c r="CJ48">
        <v>26.352830000000001</v>
      </c>
      <c r="CK48">
        <v>-5.7531179999999997</v>
      </c>
      <c r="CL48">
        <v>48.68712</v>
      </c>
      <c r="CM48">
        <v>18.851150000000001</v>
      </c>
      <c r="CN48">
        <v>7.9479290000000002</v>
      </c>
      <c r="CO48">
        <v>4.5105110000000002</v>
      </c>
      <c r="CP48">
        <v>5.2806759999999997</v>
      </c>
      <c r="CQ48">
        <v>0.37819510000000001</v>
      </c>
      <c r="CR48">
        <v>0.34812409999999999</v>
      </c>
      <c r="CS48">
        <v>0.31704339999999998</v>
      </c>
      <c r="CT48">
        <v>0.31676729999999997</v>
      </c>
      <c r="CU48">
        <v>0.44001489999999999</v>
      </c>
      <c r="CV48">
        <v>0.64887090000000003</v>
      </c>
      <c r="CW48">
        <v>0.50756109999999999</v>
      </c>
      <c r="CX48">
        <v>38.975850000000001</v>
      </c>
      <c r="CY48">
        <v>33.598990000000001</v>
      </c>
      <c r="CZ48">
        <v>21.05688</v>
      </c>
      <c r="DA48">
        <v>3.0982090000000002</v>
      </c>
      <c r="DB48">
        <v>4.3037999999999998</v>
      </c>
      <c r="DC48">
        <v>8.7766179999999991</v>
      </c>
      <c r="DD48">
        <v>14.2967</v>
      </c>
      <c r="DE48">
        <v>18.41685</v>
      </c>
      <c r="DF48">
        <v>22.265219999999999</v>
      </c>
      <c r="DG48">
        <v>26.04598</v>
      </c>
      <c r="DH48">
        <v>21.27825</v>
      </c>
      <c r="DI48">
        <v>68.561530000000005</v>
      </c>
      <c r="DJ48">
        <v>18.00506</v>
      </c>
      <c r="DK48">
        <v>5.3795400000000004</v>
      </c>
      <c r="DL48">
        <v>0.74754889999999996</v>
      </c>
      <c r="DM48">
        <v>0.46588869999999999</v>
      </c>
    </row>
    <row r="49" spans="1:117" hidden="1" x14ac:dyDescent="0.35">
      <c r="A49" t="str">
        <f t="shared" si="0"/>
        <v>Size_Grp-20 to 199.99 kW_All Day Ahead and Day Of_Average Event Day</v>
      </c>
      <c r="B49" t="s">
        <v>51</v>
      </c>
      <c r="C49" t="s">
        <v>213</v>
      </c>
      <c r="D49" t="s">
        <v>50</v>
      </c>
      <c r="E49" t="s">
        <v>50</v>
      </c>
      <c r="F49" t="s">
        <v>50</v>
      </c>
      <c r="G49" t="s">
        <v>50</v>
      </c>
      <c r="H49" t="s">
        <v>50</v>
      </c>
      <c r="I49" t="s">
        <v>50</v>
      </c>
      <c r="J49" t="s">
        <v>90</v>
      </c>
      <c r="K49" t="s">
        <v>188</v>
      </c>
      <c r="L49"/>
      <c r="M49"/>
      <c r="O49">
        <v>123.73779999999999</v>
      </c>
      <c r="P49">
        <v>123.35442500000001</v>
      </c>
      <c r="R49">
        <v>0</v>
      </c>
      <c r="S49">
        <v>0</v>
      </c>
      <c r="T49">
        <v>0</v>
      </c>
      <c r="U49">
        <v>0</v>
      </c>
      <c r="V49">
        <v>2306.3420000000001</v>
      </c>
      <c r="W49">
        <v>2302.3744000000002</v>
      </c>
      <c r="X49">
        <v>2261.2029000000002</v>
      </c>
      <c r="Y49">
        <v>2325.9960000000001</v>
      </c>
      <c r="Z49">
        <v>2441.0403000000001</v>
      </c>
      <c r="AA49">
        <v>2618.2429000000002</v>
      </c>
      <c r="AB49">
        <v>2906.8065999999999</v>
      </c>
      <c r="AC49">
        <v>3388.8836000000001</v>
      </c>
      <c r="AD49">
        <v>4084.4544000000001</v>
      </c>
      <c r="AE49">
        <v>4938.4840999999997</v>
      </c>
      <c r="AF49">
        <v>5551.3171000000002</v>
      </c>
      <c r="AG49">
        <v>5931.3032000000003</v>
      </c>
      <c r="AH49">
        <v>6154.4579999999996</v>
      </c>
      <c r="AI49">
        <v>6336.0757999999996</v>
      </c>
      <c r="AJ49">
        <v>6417.9453000000003</v>
      </c>
      <c r="AK49">
        <v>6463.1954999999998</v>
      </c>
      <c r="AL49">
        <v>6486.7548999999999</v>
      </c>
      <c r="AM49">
        <v>6124.6911</v>
      </c>
      <c r="AN49">
        <v>5815.3895000000002</v>
      </c>
      <c r="AO49">
        <v>5683.3046000000004</v>
      </c>
      <c r="AP49">
        <v>5508.9309999999996</v>
      </c>
      <c r="AQ49">
        <v>4098.0555000000004</v>
      </c>
      <c r="AR49">
        <v>2739.0367000000001</v>
      </c>
      <c r="AS49">
        <v>2304.3933000000002</v>
      </c>
      <c r="AT49">
        <v>65.113372999999996</v>
      </c>
      <c r="AU49">
        <v>64.487313</v>
      </c>
      <c r="AV49">
        <v>64.134703999999999</v>
      </c>
      <c r="AW49">
        <v>63.776380000000003</v>
      </c>
      <c r="AX49">
        <v>63.499326000000003</v>
      </c>
      <c r="AY49">
        <v>62.933509999999998</v>
      </c>
      <c r="AZ49">
        <v>62.665163</v>
      </c>
      <c r="BA49">
        <v>63.221131999999997</v>
      </c>
      <c r="BB49">
        <v>66.120868999999999</v>
      </c>
      <c r="BC49">
        <v>70.254637000000002</v>
      </c>
      <c r="BD49">
        <v>73.902219000000002</v>
      </c>
      <c r="BE49">
        <v>76.673344</v>
      </c>
      <c r="BF49">
        <v>78.601895999999996</v>
      </c>
      <c r="BG49">
        <v>79.395891000000006</v>
      </c>
      <c r="BH49">
        <v>79.475037</v>
      </c>
      <c r="BI49">
        <v>79.305018000000004</v>
      </c>
      <c r="BJ49">
        <v>78.537457000000003</v>
      </c>
      <c r="BK49">
        <v>77.424694000000002</v>
      </c>
      <c r="BL49">
        <v>74.870281000000006</v>
      </c>
      <c r="BM49">
        <v>71.799878000000007</v>
      </c>
      <c r="BN49">
        <v>69.485321999999996</v>
      </c>
      <c r="BO49">
        <v>67.935472000000004</v>
      </c>
      <c r="BP49">
        <v>66.992721000000003</v>
      </c>
      <c r="BQ49">
        <v>66.160184000000001</v>
      </c>
      <c r="BR49">
        <v>6.9288869999999996</v>
      </c>
      <c r="BS49">
        <v>-16.868459999999999</v>
      </c>
      <c r="BT49">
        <v>-14.799580000000001</v>
      </c>
      <c r="BU49">
        <v>-14.72845</v>
      </c>
      <c r="BV49">
        <v>-6.1152449999999998</v>
      </c>
      <c r="BW49">
        <v>3.2830650000000001</v>
      </c>
      <c r="BX49">
        <v>21.901759999999999</v>
      </c>
      <c r="BY49">
        <v>-28.708459999999999</v>
      </c>
      <c r="BZ49">
        <v>-8.5304859999999998</v>
      </c>
      <c r="CA49">
        <v>-16.464939999999999</v>
      </c>
      <c r="CB49">
        <v>11.51234</v>
      </c>
      <c r="CC49">
        <v>-2.2509070000000002</v>
      </c>
      <c r="CD49">
        <v>13.54218</v>
      </c>
      <c r="CE49">
        <v>-23.70459</v>
      </c>
      <c r="CF49">
        <v>-25.604240000000001</v>
      </c>
      <c r="CG49">
        <v>-83.325590000000005</v>
      </c>
      <c r="CH49">
        <v>-133.1206</v>
      </c>
      <c r="CI49">
        <v>153.34370000000001</v>
      </c>
      <c r="CJ49">
        <v>340.29669999999999</v>
      </c>
      <c r="CK49">
        <v>231.09</v>
      </c>
      <c r="CL49">
        <v>49.238329999999998</v>
      </c>
      <c r="CM49">
        <v>-109.81180000000001</v>
      </c>
      <c r="CN49">
        <v>-29.075109999999999</v>
      </c>
      <c r="CO49">
        <v>6.9165789999999996</v>
      </c>
      <c r="CP49">
        <v>58.252389999999998</v>
      </c>
      <c r="CQ49">
        <v>43.479199999999999</v>
      </c>
      <c r="CR49">
        <v>41.657260000000001</v>
      </c>
      <c r="CS49">
        <v>46.269620000000003</v>
      </c>
      <c r="CT49">
        <v>38.946649999999998</v>
      </c>
      <c r="CU49">
        <v>32.935389999999998</v>
      </c>
      <c r="CV49">
        <v>35.63109</v>
      </c>
      <c r="CW49">
        <v>32.757910000000003</v>
      </c>
      <c r="CX49">
        <v>56.671619999999997</v>
      </c>
      <c r="CY49">
        <v>63.505670000000002</v>
      </c>
      <c r="CZ49">
        <v>33.554920000000003</v>
      </c>
      <c r="DA49">
        <v>13.92056</v>
      </c>
      <c r="DB49">
        <v>11.27946</v>
      </c>
      <c r="DC49">
        <v>29.918990000000001</v>
      </c>
      <c r="DD49">
        <v>48.899279999999997</v>
      </c>
      <c r="DE49">
        <v>63.709820000000001</v>
      </c>
      <c r="DF49">
        <v>104.18170000000001</v>
      </c>
      <c r="DG49">
        <v>151.2868</v>
      </c>
      <c r="DH49">
        <v>192.27529999999999</v>
      </c>
      <c r="DI49">
        <v>147.20310000000001</v>
      </c>
      <c r="DJ49">
        <v>153.16370000000001</v>
      </c>
      <c r="DK49">
        <v>150.2638</v>
      </c>
      <c r="DL49">
        <v>107.3374</v>
      </c>
      <c r="DM49">
        <v>90.737780000000001</v>
      </c>
    </row>
    <row r="50" spans="1:117" hidden="1" x14ac:dyDescent="0.35">
      <c r="A50" t="str">
        <f t="shared" si="0"/>
        <v>Size_Grp-200 kW and above_All Day Ahead and Day Of_Average Event Day</v>
      </c>
      <c r="B50" t="s">
        <v>51</v>
      </c>
      <c r="C50" t="s">
        <v>214</v>
      </c>
      <c r="D50" t="s">
        <v>50</v>
      </c>
      <c r="E50" t="s">
        <v>50</v>
      </c>
      <c r="F50" t="s">
        <v>50</v>
      </c>
      <c r="G50" t="s">
        <v>50</v>
      </c>
      <c r="H50" t="s">
        <v>50</v>
      </c>
      <c r="I50" t="s">
        <v>50</v>
      </c>
      <c r="J50" t="s">
        <v>91</v>
      </c>
      <c r="K50" t="s">
        <v>188</v>
      </c>
      <c r="L50"/>
      <c r="M50"/>
      <c r="O50">
        <v>50.792310000000001</v>
      </c>
      <c r="P50">
        <v>50.296154979999997</v>
      </c>
      <c r="R50">
        <v>0</v>
      </c>
      <c r="S50">
        <v>0</v>
      </c>
      <c r="T50">
        <v>0</v>
      </c>
      <c r="U50">
        <v>0</v>
      </c>
      <c r="V50">
        <v>6702.8680000000004</v>
      </c>
      <c r="W50">
        <v>6659.6498000000001</v>
      </c>
      <c r="X50">
        <v>6476.4736000000003</v>
      </c>
      <c r="Y50">
        <v>6663.9519</v>
      </c>
      <c r="Z50">
        <v>6756.9026999999996</v>
      </c>
      <c r="AA50">
        <v>6963.8842000000004</v>
      </c>
      <c r="AB50">
        <v>7656.7591000000002</v>
      </c>
      <c r="AC50">
        <v>7983.3407999999999</v>
      </c>
      <c r="AD50">
        <v>8781.6615999999995</v>
      </c>
      <c r="AE50">
        <v>8999.6059000000005</v>
      </c>
      <c r="AF50">
        <v>9361.7001</v>
      </c>
      <c r="AG50">
        <v>10207.556</v>
      </c>
      <c r="AH50">
        <v>10617.17</v>
      </c>
      <c r="AI50">
        <v>10853.198</v>
      </c>
      <c r="AJ50">
        <v>11141.050999999999</v>
      </c>
      <c r="AK50">
        <v>11356.544</v>
      </c>
      <c r="AL50">
        <v>11780.731</v>
      </c>
      <c r="AM50">
        <v>11493.099</v>
      </c>
      <c r="AN50">
        <v>11599.279</v>
      </c>
      <c r="AO50">
        <v>11746.972</v>
      </c>
      <c r="AP50">
        <v>10804.066999999999</v>
      </c>
      <c r="AQ50">
        <v>9886.6929999999993</v>
      </c>
      <c r="AR50">
        <v>7798.5126</v>
      </c>
      <c r="AS50">
        <v>7408.6269000000002</v>
      </c>
      <c r="AT50">
        <v>65.478993000000003</v>
      </c>
      <c r="AU50">
        <v>64.810319000000007</v>
      </c>
      <c r="AV50">
        <v>64.361789000000002</v>
      </c>
      <c r="AW50">
        <v>63.991345000000003</v>
      </c>
      <c r="AX50">
        <v>63.743474999999997</v>
      </c>
      <c r="AY50">
        <v>63.187215000000002</v>
      </c>
      <c r="AZ50">
        <v>62.961765</v>
      </c>
      <c r="BA50">
        <v>63.572259000000003</v>
      </c>
      <c r="BB50">
        <v>66.622450999999998</v>
      </c>
      <c r="BC50">
        <v>71.040893999999994</v>
      </c>
      <c r="BD50">
        <v>75.126541000000003</v>
      </c>
      <c r="BE50">
        <v>78.277417999999997</v>
      </c>
      <c r="BF50">
        <v>80.407881000000003</v>
      </c>
      <c r="BG50">
        <v>81.304349999999999</v>
      </c>
      <c r="BH50">
        <v>81.301964999999996</v>
      </c>
      <c r="BI50">
        <v>81.069181</v>
      </c>
      <c r="BJ50">
        <v>80.218176999999997</v>
      </c>
      <c r="BK50">
        <v>78.943809000000002</v>
      </c>
      <c r="BL50">
        <v>76.240657999999996</v>
      </c>
      <c r="BM50">
        <v>72.856368000000003</v>
      </c>
      <c r="BN50">
        <v>70.264919000000006</v>
      </c>
      <c r="BO50">
        <v>68.524923000000001</v>
      </c>
      <c r="BP50">
        <v>67.48751</v>
      </c>
      <c r="BQ50">
        <v>66.553337999999997</v>
      </c>
      <c r="BR50">
        <v>73.220979999999997</v>
      </c>
      <c r="BS50">
        <v>-14.32081</v>
      </c>
      <c r="BT50">
        <v>-34.028460000000003</v>
      </c>
      <c r="BU50">
        <v>-34.508609999999997</v>
      </c>
      <c r="BV50">
        <v>-54.497309999999999</v>
      </c>
      <c r="BW50">
        <v>-29.506450000000001</v>
      </c>
      <c r="BX50">
        <v>-18.603840000000002</v>
      </c>
      <c r="BY50">
        <v>9.4207830000000001</v>
      </c>
      <c r="BZ50">
        <v>80.266249999999999</v>
      </c>
      <c r="CA50">
        <v>-9.6346109999999996</v>
      </c>
      <c r="CB50">
        <v>1.4491259999999999</v>
      </c>
      <c r="CC50">
        <v>0.74426320000000001</v>
      </c>
      <c r="CD50">
        <v>13.697559999999999</v>
      </c>
      <c r="CE50">
        <v>-14.55655</v>
      </c>
      <c r="CF50">
        <v>-58.256239999999998</v>
      </c>
      <c r="CG50">
        <v>-94.958359999999999</v>
      </c>
      <c r="CH50">
        <v>-228.1568</v>
      </c>
      <c r="CI50">
        <v>630.00080000000003</v>
      </c>
      <c r="CJ50">
        <v>959.15239999999994</v>
      </c>
      <c r="CK50">
        <v>648.70050000000003</v>
      </c>
      <c r="CL50">
        <v>335.31049999999999</v>
      </c>
      <c r="CM50">
        <v>2.9418549999999999</v>
      </c>
      <c r="CN50">
        <v>-66.521979999999999</v>
      </c>
      <c r="CO50">
        <v>-140.06569999999999</v>
      </c>
      <c r="CP50">
        <v>2569.098</v>
      </c>
      <c r="CQ50">
        <v>486.55099999999999</v>
      </c>
      <c r="CR50">
        <v>401.2663</v>
      </c>
      <c r="CS50">
        <v>148.98560000000001</v>
      </c>
      <c r="CT50">
        <v>104.6977</v>
      </c>
      <c r="CU50">
        <v>122.06610000000001</v>
      </c>
      <c r="CV50">
        <v>132.25620000000001</v>
      </c>
      <c r="CW50">
        <v>135.2277</v>
      </c>
      <c r="CX50">
        <v>364.71510000000001</v>
      </c>
      <c r="CY50">
        <v>291.34269999999998</v>
      </c>
      <c r="CZ50">
        <v>324.35840000000002</v>
      </c>
      <c r="DA50">
        <v>134.3734</v>
      </c>
      <c r="DB50">
        <v>164.42240000000001</v>
      </c>
      <c r="DC50">
        <v>241.5309</v>
      </c>
      <c r="DD50">
        <v>428.505</v>
      </c>
      <c r="DE50">
        <v>645.75829999999996</v>
      </c>
      <c r="DF50">
        <v>667.34960000000001</v>
      </c>
      <c r="DG50">
        <v>952.32060000000001</v>
      </c>
      <c r="DH50">
        <v>944.79240000000004</v>
      </c>
      <c r="DI50">
        <v>890.71450000000004</v>
      </c>
      <c r="DJ50">
        <v>900.31269999999995</v>
      </c>
      <c r="DK50">
        <v>916.59209999999996</v>
      </c>
      <c r="DL50">
        <v>610.6336</v>
      </c>
      <c r="DM50">
        <v>600.577</v>
      </c>
    </row>
    <row r="51" spans="1:117" hidden="1" x14ac:dyDescent="0.35">
      <c r="A51" t="str">
        <f t="shared" si="0"/>
        <v>Size_Grp-Below 20 kW_All Day Ahead and Day Of_Average Event Day</v>
      </c>
      <c r="B51" t="s">
        <v>51</v>
      </c>
      <c r="C51" t="s">
        <v>215</v>
      </c>
      <c r="D51" t="s">
        <v>50</v>
      </c>
      <c r="E51" t="s">
        <v>50</v>
      </c>
      <c r="F51" t="s">
        <v>50</v>
      </c>
      <c r="G51" t="s">
        <v>50</v>
      </c>
      <c r="H51" t="s">
        <v>50</v>
      </c>
      <c r="I51" t="s">
        <v>50</v>
      </c>
      <c r="J51" t="s">
        <v>92</v>
      </c>
      <c r="K51" t="s">
        <v>188</v>
      </c>
      <c r="L51"/>
      <c r="M51"/>
      <c r="O51">
        <v>4.5999999999999996</v>
      </c>
      <c r="P51">
        <v>4.5999999049999998</v>
      </c>
      <c r="R51">
        <v>0</v>
      </c>
      <c r="S51">
        <v>0</v>
      </c>
      <c r="T51">
        <v>0</v>
      </c>
      <c r="U51">
        <v>0</v>
      </c>
      <c r="V51">
        <v>42.02675</v>
      </c>
      <c r="W51">
        <v>41.957749999999997</v>
      </c>
      <c r="X51">
        <v>41.246749999999999</v>
      </c>
      <c r="Y51">
        <v>41.375250000000001</v>
      </c>
      <c r="Z51">
        <v>41.591749999999998</v>
      </c>
      <c r="AA51">
        <v>42.201250000000002</v>
      </c>
      <c r="AB51">
        <v>42.394750000000002</v>
      </c>
      <c r="AC51">
        <v>44.737250000000003</v>
      </c>
      <c r="AD51">
        <v>57.84975</v>
      </c>
      <c r="AE51">
        <v>60.8095</v>
      </c>
      <c r="AF51">
        <v>63.089750000000002</v>
      </c>
      <c r="AG51">
        <v>69.162999999999997</v>
      </c>
      <c r="AH51">
        <v>69.635750000000002</v>
      </c>
      <c r="AI51">
        <v>71.539249999999996</v>
      </c>
      <c r="AJ51">
        <v>72.430499999999995</v>
      </c>
      <c r="AK51">
        <v>72.015249999999995</v>
      </c>
      <c r="AL51">
        <v>70.53</v>
      </c>
      <c r="AM51">
        <v>65.638999999999996</v>
      </c>
      <c r="AN51">
        <v>67.099249999999998</v>
      </c>
      <c r="AO51">
        <v>62.744</v>
      </c>
      <c r="AP51">
        <v>58.447499999999998</v>
      </c>
      <c r="AQ51">
        <v>48.031500000000001</v>
      </c>
      <c r="AR51">
        <v>43.918999999999997</v>
      </c>
      <c r="AS51">
        <v>43.717750000000002</v>
      </c>
      <c r="AT51">
        <v>64.434782999999996</v>
      </c>
      <c r="AU51">
        <v>63.454348000000003</v>
      </c>
      <c r="AV51">
        <v>62.511232</v>
      </c>
      <c r="AW51">
        <v>62.105072</v>
      </c>
      <c r="AX51">
        <v>61.792754000000002</v>
      </c>
      <c r="AY51">
        <v>61.202173999999999</v>
      </c>
      <c r="AZ51">
        <v>60.560870000000001</v>
      </c>
      <c r="BA51">
        <v>62.069564999999997</v>
      </c>
      <c r="BB51">
        <v>67.263042999999996</v>
      </c>
      <c r="BC51">
        <v>73.526449</v>
      </c>
      <c r="BD51">
        <v>78.153622999999996</v>
      </c>
      <c r="BE51">
        <v>81.348912999999996</v>
      </c>
      <c r="BF51">
        <v>83.722825999999998</v>
      </c>
      <c r="BG51">
        <v>84.894927999999993</v>
      </c>
      <c r="BH51">
        <v>84.793115999999998</v>
      </c>
      <c r="BI51">
        <v>84.644565</v>
      </c>
      <c r="BJ51">
        <v>83.603984999999994</v>
      </c>
      <c r="BK51">
        <v>81.935869999999994</v>
      </c>
      <c r="BL51">
        <v>79.117390999999998</v>
      </c>
      <c r="BM51">
        <v>74.910870000000003</v>
      </c>
      <c r="BN51">
        <v>70.430435000000003</v>
      </c>
      <c r="BO51">
        <v>67.889854999999997</v>
      </c>
      <c r="BP51">
        <v>66.328260999999998</v>
      </c>
      <c r="BQ51">
        <v>65.169202999999996</v>
      </c>
      <c r="BR51">
        <v>0.45622600000000002</v>
      </c>
      <c r="BS51">
        <v>0.94402569999999997</v>
      </c>
      <c r="BT51">
        <v>1.2823819999999999</v>
      </c>
      <c r="BU51">
        <v>1.128285</v>
      </c>
      <c r="BV51">
        <v>1.3123089999999999</v>
      </c>
      <c r="BW51">
        <v>0.1860348</v>
      </c>
      <c r="BX51">
        <v>0.4026864</v>
      </c>
      <c r="BY51">
        <v>-0.18261340000000001</v>
      </c>
      <c r="BZ51">
        <v>-1.0333760000000001</v>
      </c>
      <c r="CA51">
        <v>0.2872054</v>
      </c>
      <c r="CB51">
        <v>0.68345829999999996</v>
      </c>
      <c r="CC51">
        <v>-1.8377619999999999</v>
      </c>
      <c r="CD51">
        <v>0.33690029999999999</v>
      </c>
      <c r="CE51">
        <v>0.87632259999999995</v>
      </c>
      <c r="CF51">
        <v>1.306773</v>
      </c>
      <c r="CG51">
        <v>1.1117250000000001</v>
      </c>
      <c r="CH51">
        <v>1.175133</v>
      </c>
      <c r="CI51">
        <v>4.8075809999999999</v>
      </c>
      <c r="CJ51">
        <v>-1.2906150000000001</v>
      </c>
      <c r="CK51">
        <v>0.384716</v>
      </c>
      <c r="CL51">
        <v>3.0074699999999999E-2</v>
      </c>
      <c r="CM51">
        <v>0.94130749999999996</v>
      </c>
      <c r="CN51">
        <v>1.3037589999999999</v>
      </c>
      <c r="CO51">
        <v>0.86683540000000003</v>
      </c>
      <c r="CP51">
        <v>0.1661041</v>
      </c>
      <c r="CQ51">
        <v>0.12606419999999999</v>
      </c>
      <c r="CR51">
        <v>0.1339293</v>
      </c>
      <c r="CS51">
        <v>0.1434068</v>
      </c>
      <c r="CT51">
        <v>0.18189530000000001</v>
      </c>
      <c r="CU51">
        <v>5.02984E-2</v>
      </c>
      <c r="CV51">
        <v>6.7268900000000006E-2</v>
      </c>
      <c r="CW51">
        <v>2.9125999999999999E-2</v>
      </c>
      <c r="CX51">
        <v>0.17773349999999999</v>
      </c>
      <c r="CY51">
        <v>0.14965030000000001</v>
      </c>
      <c r="CZ51">
        <v>0.20321049999999999</v>
      </c>
      <c r="DA51">
        <v>0.16947519999999999</v>
      </c>
      <c r="DB51">
        <v>8.0824499999999994E-2</v>
      </c>
      <c r="DC51">
        <v>7.8185299999999999E-2</v>
      </c>
      <c r="DD51">
        <v>0.16513230000000001</v>
      </c>
      <c r="DE51">
        <v>0.24493090000000001</v>
      </c>
      <c r="DF51">
        <v>0.20873820000000001</v>
      </c>
      <c r="DG51">
        <v>1.041126</v>
      </c>
      <c r="DH51">
        <v>1.286476</v>
      </c>
      <c r="DI51">
        <v>1.2982009999999999</v>
      </c>
      <c r="DJ51">
        <v>0.63043150000000003</v>
      </c>
      <c r="DK51">
        <v>0.1526535</v>
      </c>
      <c r="DL51">
        <v>0.13362879999999999</v>
      </c>
      <c r="DM51">
        <v>0.28438750000000002</v>
      </c>
    </row>
    <row r="52" spans="1:117" hidden="1" x14ac:dyDescent="0.35">
      <c r="A52" t="str">
        <f t="shared" si="0"/>
        <v>Aggregator-Cpower_DA 1-9 Hour_Average Event Day</v>
      </c>
      <c r="B52" t="s">
        <v>51</v>
      </c>
      <c r="C52" t="s">
        <v>204</v>
      </c>
      <c r="D52" t="s">
        <v>50</v>
      </c>
      <c r="E52" t="s">
        <v>179</v>
      </c>
      <c r="F52" t="s">
        <v>50</v>
      </c>
      <c r="G52" t="s">
        <v>50</v>
      </c>
      <c r="H52" t="s">
        <v>50</v>
      </c>
      <c r="I52" t="s">
        <v>50</v>
      </c>
      <c r="J52" t="s">
        <v>50</v>
      </c>
      <c r="K52" t="s">
        <v>177</v>
      </c>
      <c r="L52"/>
      <c r="M52"/>
      <c r="O52">
        <v>17.545449999999999</v>
      </c>
      <c r="P52">
        <v>17.545454029999998</v>
      </c>
      <c r="R52">
        <v>0</v>
      </c>
      <c r="S52">
        <v>0</v>
      </c>
      <c r="T52">
        <v>0</v>
      </c>
      <c r="U52">
        <v>0</v>
      </c>
      <c r="V52">
        <v>293.74545000000001</v>
      </c>
      <c r="W52">
        <v>293.01817999999997</v>
      </c>
      <c r="X52">
        <v>299.69272999999998</v>
      </c>
      <c r="Y52">
        <v>314.00545</v>
      </c>
      <c r="Z52">
        <v>358.32364000000001</v>
      </c>
      <c r="AA52">
        <v>406.64726999999999</v>
      </c>
      <c r="AB52">
        <v>475.99272999999999</v>
      </c>
      <c r="AC52">
        <v>535.80182000000002</v>
      </c>
      <c r="AD52">
        <v>515.54908999999998</v>
      </c>
      <c r="AE52">
        <v>552.96909000000005</v>
      </c>
      <c r="AF52">
        <v>639.88</v>
      </c>
      <c r="AG52">
        <v>669.42727000000002</v>
      </c>
      <c r="AH52">
        <v>698.24364000000003</v>
      </c>
      <c r="AI52">
        <v>743.35455000000002</v>
      </c>
      <c r="AJ52">
        <v>775.10181999999998</v>
      </c>
      <c r="AK52">
        <v>829.72726999999998</v>
      </c>
      <c r="AL52">
        <v>976.07817999999997</v>
      </c>
      <c r="AM52">
        <v>1070.9139</v>
      </c>
      <c r="AN52">
        <v>1158.3594000000001</v>
      </c>
      <c r="AO52">
        <v>1150.6448</v>
      </c>
      <c r="AP52">
        <v>1168.8824</v>
      </c>
      <c r="AQ52">
        <v>834.03151000000003</v>
      </c>
      <c r="AR52">
        <v>468.69333999999998</v>
      </c>
      <c r="AS52">
        <v>342.66665999999998</v>
      </c>
      <c r="AT52">
        <v>62.004455999999998</v>
      </c>
      <c r="AU52">
        <v>61.423350999999997</v>
      </c>
      <c r="AV52">
        <v>61.152109000000003</v>
      </c>
      <c r="AW52">
        <v>60.712715000000003</v>
      </c>
      <c r="AX52">
        <v>60.524064000000003</v>
      </c>
      <c r="AY52">
        <v>60.117646999999998</v>
      </c>
      <c r="AZ52">
        <v>59.795305999999997</v>
      </c>
      <c r="BA52">
        <v>60.154485999999999</v>
      </c>
      <c r="BB52">
        <v>62.590314999999997</v>
      </c>
      <c r="BC52">
        <v>66.543672000000001</v>
      </c>
      <c r="BD52">
        <v>70.005942000000005</v>
      </c>
      <c r="BE52">
        <v>72.765299999999996</v>
      </c>
      <c r="BF52">
        <v>74.754011000000006</v>
      </c>
      <c r="BG52">
        <v>75.574568999999997</v>
      </c>
      <c r="BH52">
        <v>75.901961</v>
      </c>
      <c r="BI52">
        <v>75.922757000000004</v>
      </c>
      <c r="BJ52">
        <v>75.316695999999993</v>
      </c>
      <c r="BK52">
        <v>74.350267000000002</v>
      </c>
      <c r="BL52">
        <v>71.526144000000002</v>
      </c>
      <c r="BM52">
        <v>68.536839000000001</v>
      </c>
      <c r="BN52">
        <v>66.217172000000005</v>
      </c>
      <c r="BO52">
        <v>64.854724000000004</v>
      </c>
      <c r="BP52">
        <v>63.937610999999997</v>
      </c>
      <c r="BQ52">
        <v>63.21123</v>
      </c>
      <c r="BR52">
        <v>14.836690000000001</v>
      </c>
      <c r="BS52">
        <v>21.912559999999999</v>
      </c>
      <c r="BT52">
        <v>18.524840000000001</v>
      </c>
      <c r="BU52">
        <v>25.580349999999999</v>
      </c>
      <c r="BV52">
        <v>15.378159999999999</v>
      </c>
      <c r="BW52">
        <v>18.782609999999998</v>
      </c>
      <c r="BX52">
        <v>10.64847</v>
      </c>
      <c r="BY52">
        <v>-28.446269999999998</v>
      </c>
      <c r="BZ52">
        <v>-24.873760000000001</v>
      </c>
      <c r="CA52">
        <v>-9.9857279999999999</v>
      </c>
      <c r="CB52">
        <v>-1.534009</v>
      </c>
      <c r="CC52">
        <v>-3.4018700000000002</v>
      </c>
      <c r="CD52">
        <v>7.0465679999999997</v>
      </c>
      <c r="CE52">
        <v>-4.1810390000000002</v>
      </c>
      <c r="CF52">
        <v>11.57682</v>
      </c>
      <c r="CG52">
        <v>19.96705</v>
      </c>
      <c r="CH52">
        <v>-52.392519999999998</v>
      </c>
      <c r="CI52">
        <v>-7.5139860000000001</v>
      </c>
      <c r="CJ52">
        <v>55.302190000000003</v>
      </c>
      <c r="CK52">
        <v>109.4032</v>
      </c>
      <c r="CL52">
        <v>52.426609999999997</v>
      </c>
      <c r="CM52">
        <v>-65.621780000000001</v>
      </c>
      <c r="CN52">
        <v>-15.85605</v>
      </c>
      <c r="CO52">
        <v>2.2092969999999998</v>
      </c>
      <c r="CP52">
        <v>12.86537</v>
      </c>
      <c r="CQ52">
        <v>10.17623</v>
      </c>
      <c r="CR52">
        <v>10.63804</v>
      </c>
      <c r="CS52">
        <v>15.286250000000001</v>
      </c>
      <c r="CT52">
        <v>19.538540000000001</v>
      </c>
      <c r="CU52">
        <v>15.959250000000001</v>
      </c>
      <c r="CV52">
        <v>20.969149999999999</v>
      </c>
      <c r="CW52">
        <v>17.655639999999998</v>
      </c>
      <c r="CX52">
        <v>21.149349999999998</v>
      </c>
      <c r="CY52">
        <v>24.517769999999999</v>
      </c>
      <c r="CZ52">
        <v>8.8615999999999993</v>
      </c>
      <c r="DA52">
        <v>3.6420080000000001</v>
      </c>
      <c r="DB52">
        <v>4.1909450000000001</v>
      </c>
      <c r="DC52">
        <v>4.8613559999999998</v>
      </c>
      <c r="DD52">
        <v>13.360329999999999</v>
      </c>
      <c r="DE52">
        <v>32.290460000000003</v>
      </c>
      <c r="DF52">
        <v>43.787509999999997</v>
      </c>
      <c r="DG52">
        <v>67.41028</v>
      </c>
      <c r="DH52">
        <v>114.49720000000001</v>
      </c>
      <c r="DI52">
        <v>25.425460000000001</v>
      </c>
      <c r="DJ52">
        <v>42.992759999999997</v>
      </c>
      <c r="DK52">
        <v>42.235129999999998</v>
      </c>
      <c r="DL52">
        <v>27.96754</v>
      </c>
      <c r="DM52">
        <v>28.693020000000001</v>
      </c>
    </row>
    <row r="53" spans="1:117" hidden="1" x14ac:dyDescent="0.35">
      <c r="A53" t="str">
        <f t="shared" si="0"/>
        <v>Aggregator-Cpower_DA 11-7 Hour_Average Event Day</v>
      </c>
      <c r="B53" t="s">
        <v>51</v>
      </c>
      <c r="C53" t="s">
        <v>204</v>
      </c>
      <c r="D53" t="s">
        <v>50</v>
      </c>
      <c r="E53" t="s">
        <v>179</v>
      </c>
      <c r="F53" t="s">
        <v>50</v>
      </c>
      <c r="G53" t="s">
        <v>50</v>
      </c>
      <c r="H53" t="s">
        <v>50</v>
      </c>
      <c r="I53" t="s">
        <v>50</v>
      </c>
      <c r="J53" t="s">
        <v>50</v>
      </c>
      <c r="K53" t="s">
        <v>175</v>
      </c>
      <c r="L53"/>
      <c r="M53"/>
      <c r="O53">
        <v>17.192309999999999</v>
      </c>
      <c r="P53">
        <v>17</v>
      </c>
      <c r="R53">
        <v>0</v>
      </c>
      <c r="S53">
        <v>0</v>
      </c>
      <c r="T53">
        <v>0</v>
      </c>
      <c r="U53">
        <v>0</v>
      </c>
      <c r="V53">
        <v>563.32614999999998</v>
      </c>
      <c r="W53">
        <v>601.20384999999999</v>
      </c>
      <c r="X53">
        <v>559.89462000000003</v>
      </c>
      <c r="Y53">
        <v>557.31025999999997</v>
      </c>
      <c r="Z53">
        <v>576.07871999999998</v>
      </c>
      <c r="AA53">
        <v>604.08717999999999</v>
      </c>
      <c r="AB53">
        <v>874.37127999999996</v>
      </c>
      <c r="AC53">
        <v>1497.5641000000001</v>
      </c>
      <c r="AD53">
        <v>1804.549</v>
      </c>
      <c r="AE53">
        <v>1915.7284999999999</v>
      </c>
      <c r="AF53">
        <v>2208.5738000000001</v>
      </c>
      <c r="AG53">
        <v>2776.9648999999999</v>
      </c>
      <c r="AH53">
        <v>2871.7950999999998</v>
      </c>
      <c r="AI53">
        <v>3004.7154</v>
      </c>
      <c r="AJ53">
        <v>3127.0904999999998</v>
      </c>
      <c r="AK53">
        <v>3271.4267</v>
      </c>
      <c r="AL53">
        <v>3310.8658999999998</v>
      </c>
      <c r="AM53">
        <v>3147.6215000000002</v>
      </c>
      <c r="AN53">
        <v>3178.2138</v>
      </c>
      <c r="AO53">
        <v>3105.6131</v>
      </c>
      <c r="AP53">
        <v>1987.3045999999999</v>
      </c>
      <c r="AQ53">
        <v>1024.4514999999999</v>
      </c>
      <c r="AR53">
        <v>685.09691999999995</v>
      </c>
      <c r="AS53">
        <v>614.28692000000001</v>
      </c>
      <c r="AT53">
        <v>65.995474999999999</v>
      </c>
      <c r="AU53">
        <v>65.208145000000002</v>
      </c>
      <c r="AV53">
        <v>64.680994999999996</v>
      </c>
      <c r="AW53">
        <v>64.178732999999994</v>
      </c>
      <c r="AX53">
        <v>63.778281</v>
      </c>
      <c r="AY53">
        <v>63.309955000000002</v>
      </c>
      <c r="AZ53">
        <v>62.871040999999998</v>
      </c>
      <c r="BA53">
        <v>63.133484000000003</v>
      </c>
      <c r="BB53">
        <v>65.703620000000001</v>
      </c>
      <c r="BC53">
        <v>69.628958999999995</v>
      </c>
      <c r="BD53">
        <v>74.285067999999995</v>
      </c>
      <c r="BE53">
        <v>78.312217000000004</v>
      </c>
      <c r="BF53">
        <v>81.205882000000003</v>
      </c>
      <c r="BG53">
        <v>82.484162999999995</v>
      </c>
      <c r="BH53">
        <v>82.613122000000004</v>
      </c>
      <c r="BI53">
        <v>82.203620000000001</v>
      </c>
      <c r="BJ53">
        <v>81.418552000000005</v>
      </c>
      <c r="BK53">
        <v>80.432126999999994</v>
      </c>
      <c r="BL53">
        <v>77.814480000000003</v>
      </c>
      <c r="BM53">
        <v>74.226243999999994</v>
      </c>
      <c r="BN53">
        <v>71.454751000000002</v>
      </c>
      <c r="BO53">
        <v>69.445701</v>
      </c>
      <c r="BP53">
        <v>68.126696999999993</v>
      </c>
      <c r="BQ53">
        <v>66.995474999999999</v>
      </c>
      <c r="BR53">
        <v>11.53486</v>
      </c>
      <c r="BS53">
        <v>-16.174959999999999</v>
      </c>
      <c r="BT53">
        <v>-10.098560000000001</v>
      </c>
      <c r="BU53">
        <v>-6.2073830000000001</v>
      </c>
      <c r="BV53">
        <v>-4.2093230000000004</v>
      </c>
      <c r="BW53">
        <v>11.96674</v>
      </c>
      <c r="BX53">
        <v>52.748829999999998</v>
      </c>
      <c r="BY53">
        <v>-34.292180000000002</v>
      </c>
      <c r="BZ53">
        <v>-19.536560000000001</v>
      </c>
      <c r="CA53">
        <v>-26.1724</v>
      </c>
      <c r="CB53">
        <v>7.2219069999999999</v>
      </c>
      <c r="CC53">
        <v>24.73603</v>
      </c>
      <c r="CD53">
        <v>20.597639999999998</v>
      </c>
      <c r="CE53">
        <v>-53.133609999999997</v>
      </c>
      <c r="CF53">
        <v>-119.1121</v>
      </c>
      <c r="CG53">
        <v>-208.76169999999999</v>
      </c>
      <c r="CH53">
        <v>-184.6669</v>
      </c>
      <c r="CI53">
        <v>82.091030000000003</v>
      </c>
      <c r="CJ53">
        <v>117.1263</v>
      </c>
      <c r="CK53">
        <v>-50.577509999999997</v>
      </c>
      <c r="CL53">
        <v>-60.816569999999999</v>
      </c>
      <c r="CM53">
        <v>-43.902209999999997</v>
      </c>
      <c r="CN53">
        <v>-25.90157</v>
      </c>
      <c r="CO53">
        <v>-9.9553630000000002</v>
      </c>
      <c r="CP53">
        <v>19.714469999999999</v>
      </c>
      <c r="CQ53">
        <v>14.645530000000001</v>
      </c>
      <c r="CR53">
        <v>9.2592049999999997</v>
      </c>
      <c r="CS53">
        <v>5.7536170000000002</v>
      </c>
      <c r="CT53">
        <v>7.5462069999999999</v>
      </c>
      <c r="CU53">
        <v>12.98094</v>
      </c>
      <c r="CV53">
        <v>36.099939999999997</v>
      </c>
      <c r="CW53">
        <v>38.053669999999997</v>
      </c>
      <c r="CX53">
        <v>35.379489999999997</v>
      </c>
      <c r="CY53">
        <v>49.956580000000002</v>
      </c>
      <c r="CZ53">
        <v>47.250689999999999</v>
      </c>
      <c r="DA53">
        <v>44.95814</v>
      </c>
      <c r="DB53">
        <v>34.597349999999999</v>
      </c>
      <c r="DC53">
        <v>54.089799999999997</v>
      </c>
      <c r="DD53">
        <v>56.564929999999997</v>
      </c>
      <c r="DE53">
        <v>89.697999999999993</v>
      </c>
      <c r="DF53">
        <v>91.423419999999993</v>
      </c>
      <c r="DG53">
        <v>73.428920000000005</v>
      </c>
      <c r="DH53">
        <v>67.625460000000004</v>
      </c>
      <c r="DI53">
        <v>119.5843</v>
      </c>
      <c r="DJ53">
        <v>176.56440000000001</v>
      </c>
      <c r="DK53">
        <v>213.75229999999999</v>
      </c>
      <c r="DL53">
        <v>21.828970000000002</v>
      </c>
      <c r="DM53">
        <v>9.0488999999999997</v>
      </c>
    </row>
    <row r="54" spans="1:117" hidden="1" x14ac:dyDescent="0.35">
      <c r="A54" t="str">
        <f t="shared" si="0"/>
        <v>Aggregator-Cpower_DO 1-9 Hour_Average Event Day</v>
      </c>
      <c r="B54" t="s">
        <v>51</v>
      </c>
      <c r="C54" t="s">
        <v>204</v>
      </c>
      <c r="D54" t="s">
        <v>50</v>
      </c>
      <c r="E54" t="s">
        <v>179</v>
      </c>
      <c r="F54" t="s">
        <v>50</v>
      </c>
      <c r="G54" t="s">
        <v>50</v>
      </c>
      <c r="H54" t="s">
        <v>50</v>
      </c>
      <c r="I54" t="s">
        <v>50</v>
      </c>
      <c r="J54" t="s">
        <v>50</v>
      </c>
      <c r="K54" t="s">
        <v>178</v>
      </c>
      <c r="L54"/>
      <c r="M54"/>
      <c r="O54">
        <v>110.2</v>
      </c>
      <c r="P54">
        <v>110.0500031</v>
      </c>
      <c r="R54">
        <v>0</v>
      </c>
      <c r="S54">
        <v>0</v>
      </c>
      <c r="T54">
        <v>0</v>
      </c>
      <c r="U54">
        <v>0</v>
      </c>
      <c r="V54">
        <v>6189.9997000000003</v>
      </c>
      <c r="W54">
        <v>5975.0218999999997</v>
      </c>
      <c r="X54">
        <v>5820.3256000000001</v>
      </c>
      <c r="Y54">
        <v>6042.3536999999997</v>
      </c>
      <c r="Z54">
        <v>6134.9789000000001</v>
      </c>
      <c r="AA54">
        <v>6382.5201999999999</v>
      </c>
      <c r="AB54">
        <v>6921.1778000000004</v>
      </c>
      <c r="AC54">
        <v>6894.7718999999997</v>
      </c>
      <c r="AD54">
        <v>7866.2619000000004</v>
      </c>
      <c r="AE54">
        <v>8213.3827999999994</v>
      </c>
      <c r="AF54">
        <v>8367.9177</v>
      </c>
      <c r="AG54">
        <v>8794.3217000000004</v>
      </c>
      <c r="AH54">
        <v>9197.7111000000004</v>
      </c>
      <c r="AI54">
        <v>9416.1059000000005</v>
      </c>
      <c r="AJ54">
        <v>9662.8732999999993</v>
      </c>
      <c r="AK54">
        <v>9841.7199000000001</v>
      </c>
      <c r="AL54">
        <v>10200.999</v>
      </c>
      <c r="AM54">
        <v>9859.5169999999998</v>
      </c>
      <c r="AN54">
        <v>9692.8631999999998</v>
      </c>
      <c r="AO54">
        <v>9911.6188000000002</v>
      </c>
      <c r="AP54">
        <v>10146.755999999999</v>
      </c>
      <c r="AQ54">
        <v>9519.9282999999996</v>
      </c>
      <c r="AR54">
        <v>7105.8302000000003</v>
      </c>
      <c r="AS54">
        <v>6592.7955000000002</v>
      </c>
      <c r="AT54">
        <v>65.925773000000007</v>
      </c>
      <c r="AU54">
        <v>65.271782000000002</v>
      </c>
      <c r="AV54">
        <v>64.879767999999999</v>
      </c>
      <c r="AW54">
        <v>64.537497999999999</v>
      </c>
      <c r="AX54">
        <v>64.239429999999999</v>
      </c>
      <c r="AY54">
        <v>63.636138000000003</v>
      </c>
      <c r="AZ54">
        <v>63.352260000000001</v>
      </c>
      <c r="BA54">
        <v>64.065691999999999</v>
      </c>
      <c r="BB54">
        <v>67.080752000000004</v>
      </c>
      <c r="BC54">
        <v>71.280871000000005</v>
      </c>
      <c r="BD54">
        <v>74.830500999999998</v>
      </c>
      <c r="BE54">
        <v>77.528240999999994</v>
      </c>
      <c r="BF54">
        <v>79.367288000000002</v>
      </c>
      <c r="BG54">
        <v>80.186037999999996</v>
      </c>
      <c r="BH54">
        <v>80.261662999999999</v>
      </c>
      <c r="BI54">
        <v>80.115089999999995</v>
      </c>
      <c r="BJ54">
        <v>79.295829999999995</v>
      </c>
      <c r="BK54">
        <v>78.146386000000007</v>
      </c>
      <c r="BL54">
        <v>75.746854999999996</v>
      </c>
      <c r="BM54">
        <v>72.708770999999999</v>
      </c>
      <c r="BN54">
        <v>70.242788000000004</v>
      </c>
      <c r="BO54">
        <v>68.683727000000005</v>
      </c>
      <c r="BP54">
        <v>67.723675999999998</v>
      </c>
      <c r="BQ54">
        <v>66.893879999999996</v>
      </c>
      <c r="BR54">
        <v>-92.881739999999994</v>
      </c>
      <c r="BS54">
        <v>-50.253300000000003</v>
      </c>
      <c r="BT54">
        <v>-60.555129999999998</v>
      </c>
      <c r="BU54">
        <v>-63.375770000000003</v>
      </c>
      <c r="BV54">
        <v>-67.98066</v>
      </c>
      <c r="BW54">
        <v>-48.459220000000002</v>
      </c>
      <c r="BX54">
        <v>-47.798279999999998</v>
      </c>
      <c r="BY54">
        <v>22.829339999999998</v>
      </c>
      <c r="BZ54">
        <v>62.195830000000001</v>
      </c>
      <c r="CA54">
        <v>68.012879999999996</v>
      </c>
      <c r="CB54">
        <v>33.97307</v>
      </c>
      <c r="CC54">
        <v>-3.7064859999999999</v>
      </c>
      <c r="CD54">
        <v>-2.1784210000000002</v>
      </c>
      <c r="CE54">
        <v>-22.33192</v>
      </c>
      <c r="CF54">
        <v>-44.584910000000001</v>
      </c>
      <c r="CG54">
        <v>-98.947140000000005</v>
      </c>
      <c r="CH54">
        <v>-200.5249</v>
      </c>
      <c r="CI54">
        <v>552.92759999999998</v>
      </c>
      <c r="CJ54">
        <v>917.89639999999997</v>
      </c>
      <c r="CK54">
        <v>723.41449999999998</v>
      </c>
      <c r="CL54">
        <v>312.51179999999999</v>
      </c>
      <c r="CM54">
        <v>-47.195059999999998</v>
      </c>
      <c r="CN54">
        <v>-117.3198</v>
      </c>
      <c r="CO54">
        <v>-157.6782</v>
      </c>
      <c r="CP54">
        <v>412.00819999999999</v>
      </c>
      <c r="CQ54">
        <v>397.86020000000002</v>
      </c>
      <c r="CR54">
        <v>332.1696</v>
      </c>
      <c r="CS54">
        <v>128.3817</v>
      </c>
      <c r="CT54">
        <v>77.22448</v>
      </c>
      <c r="CU54">
        <v>85.092280000000002</v>
      </c>
      <c r="CV54">
        <v>82.321129999999997</v>
      </c>
      <c r="CW54">
        <v>78.65213</v>
      </c>
      <c r="CX54">
        <v>126.2375</v>
      </c>
      <c r="CY54">
        <v>212.3373</v>
      </c>
      <c r="CZ54">
        <v>240.38130000000001</v>
      </c>
      <c r="DA54">
        <v>77.785849999999996</v>
      </c>
      <c r="DB54">
        <v>120.2748</v>
      </c>
      <c r="DC54">
        <v>161.34649999999999</v>
      </c>
      <c r="DD54">
        <v>306.89940000000001</v>
      </c>
      <c r="DE54">
        <v>477.3879</v>
      </c>
      <c r="DF54">
        <v>435.34690000000001</v>
      </c>
      <c r="DG54">
        <v>549.15970000000004</v>
      </c>
      <c r="DH54">
        <v>463.06290000000001</v>
      </c>
      <c r="DI54">
        <v>376.02839999999998</v>
      </c>
      <c r="DJ54">
        <v>520.50419999999997</v>
      </c>
      <c r="DK54">
        <v>550.53480000000002</v>
      </c>
      <c r="DL54">
        <v>420.36079999999998</v>
      </c>
      <c r="DM54">
        <v>410.8981</v>
      </c>
    </row>
    <row r="55" spans="1:117" hidden="1" x14ac:dyDescent="0.35">
      <c r="A55" t="str">
        <f t="shared" si="0"/>
        <v>Aggregator-Cpower_DO 11-7 Hour_Average Event Day</v>
      </c>
      <c r="B55" t="s">
        <v>51</v>
      </c>
      <c r="C55" t="s">
        <v>204</v>
      </c>
      <c r="D55" t="s">
        <v>50</v>
      </c>
      <c r="E55" t="s">
        <v>179</v>
      </c>
      <c r="F55" t="s">
        <v>50</v>
      </c>
      <c r="G55" t="s">
        <v>50</v>
      </c>
      <c r="H55" t="s">
        <v>50</v>
      </c>
      <c r="I55" t="s">
        <v>50</v>
      </c>
      <c r="J55" t="s">
        <v>50</v>
      </c>
      <c r="K55" t="s">
        <v>176</v>
      </c>
      <c r="L55"/>
      <c r="M55"/>
      <c r="O55">
        <v>11</v>
      </c>
      <c r="P55">
        <v>10.66666698</v>
      </c>
      <c r="R55">
        <v>0</v>
      </c>
      <c r="S55">
        <v>0</v>
      </c>
      <c r="T55">
        <v>0</v>
      </c>
      <c r="U55">
        <v>0</v>
      </c>
      <c r="V55">
        <v>1622.3804</v>
      </c>
      <c r="W55">
        <v>1729.6483000000001</v>
      </c>
      <c r="X55">
        <v>1694.6029000000001</v>
      </c>
      <c r="Y55">
        <v>1668.1832999999999</v>
      </c>
      <c r="Z55">
        <v>1674.8904</v>
      </c>
      <c r="AA55">
        <v>1711.2791999999999</v>
      </c>
      <c r="AB55">
        <v>1764.3088</v>
      </c>
      <c r="AC55">
        <v>1815.81</v>
      </c>
      <c r="AD55">
        <v>1962.5888</v>
      </c>
      <c r="AE55">
        <v>2392.8811999999998</v>
      </c>
      <c r="AF55">
        <v>2683.3991999999998</v>
      </c>
      <c r="AG55">
        <v>2831.3517000000002</v>
      </c>
      <c r="AH55">
        <v>2905.7125000000001</v>
      </c>
      <c r="AI55">
        <v>2907.3054000000002</v>
      </c>
      <c r="AJ55">
        <v>2882.7962000000002</v>
      </c>
      <c r="AK55">
        <v>2845.1279</v>
      </c>
      <c r="AL55">
        <v>2773.7021</v>
      </c>
      <c r="AM55">
        <v>2585.2908000000002</v>
      </c>
      <c r="AN55">
        <v>2505.6246000000001</v>
      </c>
      <c r="AO55">
        <v>2356.1516999999999</v>
      </c>
      <c r="AP55">
        <v>2099.8416999999999</v>
      </c>
      <c r="AQ55">
        <v>1965.9113</v>
      </c>
      <c r="AR55">
        <v>1901.5988</v>
      </c>
      <c r="AS55">
        <v>1835.3333</v>
      </c>
      <c r="AT55">
        <v>62.781818000000001</v>
      </c>
      <c r="AU55">
        <v>62.381818000000003</v>
      </c>
      <c r="AV55">
        <v>61.869697000000002</v>
      </c>
      <c r="AW55">
        <v>61.582576000000003</v>
      </c>
      <c r="AX55">
        <v>61.512878999999998</v>
      </c>
      <c r="AY55">
        <v>60.752273000000002</v>
      </c>
      <c r="AZ55">
        <v>60.948484999999998</v>
      </c>
      <c r="BA55">
        <v>61.062879000000002</v>
      </c>
      <c r="BB55">
        <v>65.653788000000006</v>
      </c>
      <c r="BC55">
        <v>71.476515000000006</v>
      </c>
      <c r="BD55">
        <v>76.584847999999994</v>
      </c>
      <c r="BE55">
        <v>79.484848</v>
      </c>
      <c r="BF55">
        <v>81.410606000000001</v>
      </c>
      <c r="BG55">
        <v>81.907576000000006</v>
      </c>
      <c r="BH55">
        <v>81.236363999999995</v>
      </c>
      <c r="BI55">
        <v>80.519696999999994</v>
      </c>
      <c r="BJ55">
        <v>79.497726999999998</v>
      </c>
      <c r="BK55">
        <v>77.341667000000001</v>
      </c>
      <c r="BL55">
        <v>73.400000000000006</v>
      </c>
      <c r="BM55">
        <v>69.456817999999998</v>
      </c>
      <c r="BN55">
        <v>67.817424000000003</v>
      </c>
      <c r="BO55">
        <v>65.950757999999993</v>
      </c>
      <c r="BP55">
        <v>65.207576000000003</v>
      </c>
      <c r="BQ55">
        <v>64.177273</v>
      </c>
      <c r="BR55">
        <v>142.77350000000001</v>
      </c>
      <c r="BS55">
        <v>15.06588</v>
      </c>
      <c r="BT55">
        <v>4.107005</v>
      </c>
      <c r="BU55">
        <v>6.7081670000000004</v>
      </c>
      <c r="BV55">
        <v>0.80580450000000003</v>
      </c>
      <c r="BW55">
        <v>0.95685339999999997</v>
      </c>
      <c r="BX55">
        <v>-18.860990000000001</v>
      </c>
      <c r="BY55">
        <v>21.732309999999998</v>
      </c>
      <c r="BZ55">
        <v>47.337229999999998</v>
      </c>
      <c r="CA55">
        <v>-53.137810000000002</v>
      </c>
      <c r="CB55">
        <v>-19.817830000000001</v>
      </c>
      <c r="CC55">
        <v>-10.10586</v>
      </c>
      <c r="CD55">
        <v>1.7988919999999999</v>
      </c>
      <c r="CE55">
        <v>19.978860000000001</v>
      </c>
      <c r="CF55">
        <v>18.328469999999999</v>
      </c>
      <c r="CG55">
        <v>9.3029899999999994</v>
      </c>
      <c r="CH55">
        <v>-12.442819999999999</v>
      </c>
      <c r="CI55">
        <v>54.325090000000003</v>
      </c>
      <c r="CJ55">
        <v>63.167619999999999</v>
      </c>
      <c r="CK55">
        <v>13.32865</v>
      </c>
      <c r="CL55">
        <v>61.896889999999999</v>
      </c>
      <c r="CM55">
        <v>40.987690000000001</v>
      </c>
      <c r="CN55">
        <v>40.87959</v>
      </c>
      <c r="CO55">
        <v>10.19196</v>
      </c>
      <c r="CP55">
        <v>2128.0219999999999</v>
      </c>
      <c r="CQ55">
        <v>47.468350000000001</v>
      </c>
      <c r="CR55">
        <v>37.04175</v>
      </c>
      <c r="CS55">
        <v>29.255880000000001</v>
      </c>
      <c r="CT55">
        <v>32.628399999999999</v>
      </c>
      <c r="CU55">
        <v>34.737960000000001</v>
      </c>
      <c r="CV55">
        <v>21.955490000000001</v>
      </c>
      <c r="CW55">
        <v>25.976980000000001</v>
      </c>
      <c r="CX55">
        <v>229.8466</v>
      </c>
      <c r="CY55">
        <v>55.225059999999999</v>
      </c>
      <c r="CZ55">
        <v>45.078150000000001</v>
      </c>
      <c r="DA55">
        <v>15.596909999999999</v>
      </c>
      <c r="DB55">
        <v>11.96711</v>
      </c>
      <c r="DC55">
        <v>36.82743</v>
      </c>
      <c r="DD55">
        <v>66.428349999999995</v>
      </c>
      <c r="DE55">
        <v>65.139870000000002</v>
      </c>
      <c r="DF55">
        <v>101.03060000000001</v>
      </c>
      <c r="DG55">
        <v>250.97329999999999</v>
      </c>
      <c r="DH55">
        <v>328.4212</v>
      </c>
      <c r="DI55">
        <v>425.15640000000002</v>
      </c>
      <c r="DJ55">
        <v>224.73009999999999</v>
      </c>
      <c r="DK55">
        <v>179.1027</v>
      </c>
      <c r="DL55">
        <v>171.62379999999999</v>
      </c>
      <c r="DM55">
        <v>169.5643</v>
      </c>
    </row>
    <row r="56" spans="1:117" hidden="1" x14ac:dyDescent="0.35">
      <c r="A56" t="str">
        <f t="shared" si="0"/>
        <v>Aggregator-Enersponse_DA 1-9 Hour_Average Event Day</v>
      </c>
      <c r="B56" t="s">
        <v>51</v>
      </c>
      <c r="C56" t="s">
        <v>205</v>
      </c>
      <c r="D56" t="s">
        <v>50</v>
      </c>
      <c r="E56" t="s">
        <v>96</v>
      </c>
      <c r="F56" t="s">
        <v>50</v>
      </c>
      <c r="G56" t="s">
        <v>50</v>
      </c>
      <c r="H56" t="s">
        <v>50</v>
      </c>
      <c r="I56" t="s">
        <v>50</v>
      </c>
      <c r="J56" t="s">
        <v>50</v>
      </c>
      <c r="K56" t="s">
        <v>177</v>
      </c>
      <c r="L56"/>
      <c r="M56"/>
      <c r="O56">
        <v>12</v>
      </c>
      <c r="P56">
        <v>12</v>
      </c>
      <c r="R56">
        <v>0</v>
      </c>
      <c r="S56">
        <v>0</v>
      </c>
      <c r="T56">
        <v>0</v>
      </c>
      <c r="U56">
        <v>0</v>
      </c>
      <c r="V56">
        <v>98.931466999999998</v>
      </c>
      <c r="W56">
        <v>98.898133000000001</v>
      </c>
      <c r="X56">
        <v>99.041466999999997</v>
      </c>
      <c r="Y56">
        <v>98.661467000000002</v>
      </c>
      <c r="Z56">
        <v>101.93813</v>
      </c>
      <c r="AA56">
        <v>121.18147</v>
      </c>
      <c r="AB56">
        <v>164.07812999999999</v>
      </c>
      <c r="AC56">
        <v>259.97480000000002</v>
      </c>
      <c r="AD56">
        <v>324.78147000000001</v>
      </c>
      <c r="AE56">
        <v>362.75479999999999</v>
      </c>
      <c r="AF56">
        <v>484.65480000000002</v>
      </c>
      <c r="AG56">
        <v>508.4348</v>
      </c>
      <c r="AH56">
        <v>518.29813000000001</v>
      </c>
      <c r="AI56">
        <v>523.86812999999995</v>
      </c>
      <c r="AJ56">
        <v>526.69146999999998</v>
      </c>
      <c r="AK56">
        <v>531.44146999999998</v>
      </c>
      <c r="AL56">
        <v>543.35146999999995</v>
      </c>
      <c r="AM56">
        <v>522.01086999999995</v>
      </c>
      <c r="AN56">
        <v>486.62087000000002</v>
      </c>
      <c r="AO56">
        <v>473.70420000000001</v>
      </c>
      <c r="AP56">
        <v>439.85419999999999</v>
      </c>
      <c r="AQ56">
        <v>279.32087000000001</v>
      </c>
      <c r="AR56">
        <v>136.55087</v>
      </c>
      <c r="AS56">
        <v>103.4542</v>
      </c>
      <c r="AT56">
        <v>64.388889000000006</v>
      </c>
      <c r="AU56">
        <v>64.027777999999998</v>
      </c>
      <c r="AV56">
        <v>63.847222000000002</v>
      </c>
      <c r="AW56">
        <v>63.916666999999997</v>
      </c>
      <c r="AX56">
        <v>63.861111000000001</v>
      </c>
      <c r="AY56">
        <v>63.416666999999997</v>
      </c>
      <c r="AZ56">
        <v>63.555556000000003</v>
      </c>
      <c r="BA56">
        <v>64.486110999999994</v>
      </c>
      <c r="BB56">
        <v>66.569444000000004</v>
      </c>
      <c r="BC56">
        <v>69.347222000000002</v>
      </c>
      <c r="BD56">
        <v>71.805555999999996</v>
      </c>
      <c r="BE56">
        <v>74.069444000000004</v>
      </c>
      <c r="BF56">
        <v>75.569444000000004</v>
      </c>
      <c r="BG56">
        <v>76.361110999999994</v>
      </c>
      <c r="BH56">
        <v>76.430555999999996</v>
      </c>
      <c r="BI56">
        <v>76.986110999999994</v>
      </c>
      <c r="BJ56">
        <v>76.333332999999996</v>
      </c>
      <c r="BK56">
        <v>75.708332999999996</v>
      </c>
      <c r="BL56">
        <v>73.333332999999996</v>
      </c>
      <c r="BM56">
        <v>70.027777999999998</v>
      </c>
      <c r="BN56">
        <v>67.291667000000004</v>
      </c>
      <c r="BO56">
        <v>65.930555999999996</v>
      </c>
      <c r="BP56">
        <v>65.166667000000004</v>
      </c>
      <c r="BQ56">
        <v>64.777777999999998</v>
      </c>
      <c r="BR56">
        <v>0.50738340000000004</v>
      </c>
      <c r="BS56">
        <v>0.55837420000000004</v>
      </c>
      <c r="BT56">
        <v>0.46493830000000003</v>
      </c>
      <c r="BU56">
        <v>2.515908</v>
      </c>
      <c r="BV56">
        <v>1.5793619999999999</v>
      </c>
      <c r="BW56">
        <v>-1.481816</v>
      </c>
      <c r="BX56">
        <v>0.377884</v>
      </c>
      <c r="BY56">
        <v>-2.6104699999999998</v>
      </c>
      <c r="BZ56">
        <v>-4.4514509999999996</v>
      </c>
      <c r="CA56">
        <v>-1.1571290000000001</v>
      </c>
      <c r="CB56">
        <v>4.583253</v>
      </c>
      <c r="CC56">
        <v>-0.92998219999999998</v>
      </c>
      <c r="CD56">
        <v>-1.6417090000000001</v>
      </c>
      <c r="CE56">
        <v>-1.7992710000000001</v>
      </c>
      <c r="CF56">
        <v>-4.4751709999999996</v>
      </c>
      <c r="CG56">
        <v>-10.137740000000001</v>
      </c>
      <c r="CH56">
        <v>-11.612819999999999</v>
      </c>
      <c r="CI56">
        <v>-9.532921</v>
      </c>
      <c r="CJ56">
        <v>11.42848</v>
      </c>
      <c r="CK56">
        <v>-3.2189540000000001</v>
      </c>
      <c r="CL56">
        <v>-24.64171</v>
      </c>
      <c r="CM56">
        <v>-19.04757</v>
      </c>
      <c r="CN56">
        <v>-7.1546099999999999</v>
      </c>
      <c r="CO56">
        <v>-0.98812420000000001</v>
      </c>
      <c r="CP56">
        <v>0.41291709999999998</v>
      </c>
      <c r="CQ56">
        <v>0.36048419999999998</v>
      </c>
      <c r="CR56">
        <v>0.37489329999999998</v>
      </c>
      <c r="CS56">
        <v>0.62108989999999997</v>
      </c>
      <c r="CT56">
        <v>1.923843</v>
      </c>
      <c r="CU56">
        <v>7.4599229999999999</v>
      </c>
      <c r="CV56">
        <v>9.8321670000000001</v>
      </c>
      <c r="CW56">
        <v>10.42041</v>
      </c>
      <c r="CX56">
        <v>11.90217</v>
      </c>
      <c r="CY56">
        <v>5.7270250000000003</v>
      </c>
      <c r="CZ56">
        <v>2.0945209999999999</v>
      </c>
      <c r="DA56">
        <v>0.57890750000000002</v>
      </c>
      <c r="DB56">
        <v>0.80492039999999998</v>
      </c>
      <c r="DC56">
        <v>0.81211699999999998</v>
      </c>
      <c r="DD56">
        <v>0.97611829999999999</v>
      </c>
      <c r="DE56">
        <v>1.3988529999999999</v>
      </c>
      <c r="DF56">
        <v>64.627020000000002</v>
      </c>
      <c r="DG56">
        <v>5.6244519999999998</v>
      </c>
      <c r="DH56">
        <v>6.0705989999999996</v>
      </c>
      <c r="DI56">
        <v>10.572990000000001</v>
      </c>
      <c r="DJ56">
        <v>16.93966</v>
      </c>
      <c r="DK56">
        <v>17.373360000000002</v>
      </c>
      <c r="DL56">
        <v>8.1884440000000005</v>
      </c>
      <c r="DM56">
        <v>1.557631</v>
      </c>
    </row>
    <row r="57" spans="1:117" hidden="1" x14ac:dyDescent="0.35">
      <c r="A57" t="str">
        <f t="shared" si="0"/>
        <v>Aggregator-Enersponse_DA 11-7 Hour_Average Event Day</v>
      </c>
      <c r="B57" t="s">
        <v>51</v>
      </c>
      <c r="C57" t="s">
        <v>205</v>
      </c>
      <c r="D57" t="s">
        <v>50</v>
      </c>
      <c r="E57" t="s">
        <v>96</v>
      </c>
      <c r="F57" t="s">
        <v>50</v>
      </c>
      <c r="G57" t="s">
        <v>50</v>
      </c>
      <c r="H57" t="s">
        <v>50</v>
      </c>
      <c r="I57" t="s">
        <v>50</v>
      </c>
      <c r="J57" t="s">
        <v>50</v>
      </c>
      <c r="K57" t="s">
        <v>175</v>
      </c>
      <c r="L57"/>
      <c r="M57"/>
      <c r="O57">
        <v>12</v>
      </c>
      <c r="P57">
        <v>12</v>
      </c>
      <c r="R57">
        <v>0</v>
      </c>
      <c r="S57">
        <v>0</v>
      </c>
      <c r="T57">
        <v>0</v>
      </c>
      <c r="U57">
        <v>0</v>
      </c>
      <c r="V57">
        <v>63.835000000000001</v>
      </c>
      <c r="W57">
        <v>83.965000000000003</v>
      </c>
      <c r="X57">
        <v>84.12</v>
      </c>
      <c r="Y57">
        <v>84.267499999999998</v>
      </c>
      <c r="Z57">
        <v>87.234999999999999</v>
      </c>
      <c r="AA57">
        <v>111.19499999999999</v>
      </c>
      <c r="AB57">
        <v>186.88749999999999</v>
      </c>
      <c r="AC57">
        <v>253.20500000000001</v>
      </c>
      <c r="AD57">
        <v>309.4325</v>
      </c>
      <c r="AE57">
        <v>368.005</v>
      </c>
      <c r="AF57">
        <v>488.74</v>
      </c>
      <c r="AG57">
        <v>510.22750000000002</v>
      </c>
      <c r="AH57">
        <v>522.16999999999996</v>
      </c>
      <c r="AI57">
        <v>531.0675</v>
      </c>
      <c r="AJ57">
        <v>542.82249999999999</v>
      </c>
      <c r="AK57">
        <v>522.18499999999995</v>
      </c>
      <c r="AL57">
        <v>565.03499999999997</v>
      </c>
      <c r="AM57">
        <v>492.50749999999999</v>
      </c>
      <c r="AN57">
        <v>485.58499999999998</v>
      </c>
      <c r="AO57">
        <v>490.32</v>
      </c>
      <c r="AP57">
        <v>429.61250000000001</v>
      </c>
      <c r="AQ57">
        <v>290.11</v>
      </c>
      <c r="AR57">
        <v>132.7825</v>
      </c>
      <c r="AS57">
        <v>90.614999999999995</v>
      </c>
      <c r="AT57">
        <v>59.854166999999997</v>
      </c>
      <c r="AU57">
        <v>59.114583000000003</v>
      </c>
      <c r="AV57">
        <v>58.541666999999997</v>
      </c>
      <c r="AW57">
        <v>57.916666999999997</v>
      </c>
      <c r="AX57">
        <v>57.854166999999997</v>
      </c>
      <c r="AY57">
        <v>57.75</v>
      </c>
      <c r="AZ57">
        <v>57.208333000000003</v>
      </c>
      <c r="BA57">
        <v>57.1875</v>
      </c>
      <c r="BB57">
        <v>61.239583000000003</v>
      </c>
      <c r="BC57">
        <v>67.625</v>
      </c>
      <c r="BD57">
        <v>72.65625</v>
      </c>
      <c r="BE57">
        <v>76.083332999999996</v>
      </c>
      <c r="BF57">
        <v>77.854167000000004</v>
      </c>
      <c r="BG57">
        <v>78.09375</v>
      </c>
      <c r="BH57">
        <v>78.270832999999996</v>
      </c>
      <c r="BI57">
        <v>77.46875</v>
      </c>
      <c r="BJ57">
        <v>76.46875</v>
      </c>
      <c r="BK57">
        <v>75.270832999999996</v>
      </c>
      <c r="BL57">
        <v>71.854167000000004</v>
      </c>
      <c r="BM57">
        <v>68.708332999999996</v>
      </c>
      <c r="BN57">
        <v>66</v>
      </c>
      <c r="BO57">
        <v>64.083332999999996</v>
      </c>
      <c r="BP57">
        <v>63.270833000000003</v>
      </c>
      <c r="BQ57">
        <v>61.90625</v>
      </c>
      <c r="BR57">
        <v>5.0267869999999997</v>
      </c>
      <c r="BS57">
        <v>0.1662158</v>
      </c>
      <c r="BT57">
        <v>2.921287</v>
      </c>
      <c r="BU57">
        <v>2.2772160000000001</v>
      </c>
      <c r="BV57">
        <v>1.877678</v>
      </c>
      <c r="BW57">
        <v>-0.5949951</v>
      </c>
      <c r="BX57">
        <v>-3.133775</v>
      </c>
      <c r="BY57">
        <v>-12.58015</v>
      </c>
      <c r="BZ57">
        <v>-5.8562900000000004</v>
      </c>
      <c r="CA57">
        <v>-13.18197</v>
      </c>
      <c r="CB57">
        <v>-8.3466710000000006</v>
      </c>
      <c r="CC57">
        <v>0.20930789999999999</v>
      </c>
      <c r="CD57">
        <v>1.153886</v>
      </c>
      <c r="CE57">
        <v>6.6733060000000002</v>
      </c>
      <c r="CF57">
        <v>7.553121</v>
      </c>
      <c r="CG57">
        <v>-16.93881</v>
      </c>
      <c r="CH57">
        <v>-52.37115</v>
      </c>
      <c r="CI57">
        <v>5.199147</v>
      </c>
      <c r="CJ57">
        <v>12.98907</v>
      </c>
      <c r="CK57">
        <v>-26.401910000000001</v>
      </c>
      <c r="CL57">
        <v>-44.896329999999999</v>
      </c>
      <c r="CM57">
        <v>-10.46246</v>
      </c>
      <c r="CN57">
        <v>12.69674</v>
      </c>
      <c r="CO57">
        <v>-3.3429959999999999</v>
      </c>
      <c r="CP57">
        <v>5.8838330000000001</v>
      </c>
      <c r="CQ57">
        <v>0.43906099999999998</v>
      </c>
      <c r="CR57">
        <v>0.36037130000000001</v>
      </c>
      <c r="CS57">
        <v>0.5204685</v>
      </c>
      <c r="CT57">
        <v>1.3828180000000001</v>
      </c>
      <c r="CU57">
        <v>5.0518890000000001</v>
      </c>
      <c r="CV57">
        <v>7.9710590000000003</v>
      </c>
      <c r="CW57">
        <v>9.0427710000000001</v>
      </c>
      <c r="CX57">
        <v>9.6823969999999999</v>
      </c>
      <c r="CY57">
        <v>4.3642830000000004</v>
      </c>
      <c r="CZ57">
        <v>1.3286709999999999</v>
      </c>
      <c r="DA57">
        <v>0.4826723</v>
      </c>
      <c r="DB57">
        <v>0.86405759999999998</v>
      </c>
      <c r="DC57">
        <v>0.85224319999999998</v>
      </c>
      <c r="DD57">
        <v>1.504788</v>
      </c>
      <c r="DE57">
        <v>1.383513</v>
      </c>
      <c r="DF57">
        <v>102.62609999999999</v>
      </c>
      <c r="DG57">
        <v>6.9760249999999999</v>
      </c>
      <c r="DH57">
        <v>3.7177380000000002</v>
      </c>
      <c r="DI57">
        <v>7.9763469999999996</v>
      </c>
      <c r="DJ57">
        <v>34.569510000000001</v>
      </c>
      <c r="DK57">
        <v>31.83878</v>
      </c>
      <c r="DL57">
        <v>9.6051959999999994</v>
      </c>
      <c r="DM57">
        <v>1.4421269999999999</v>
      </c>
    </row>
    <row r="58" spans="1:117" hidden="1" x14ac:dyDescent="0.35">
      <c r="A58" t="str">
        <f t="shared" si="0"/>
        <v>Aggregator-IPKeys Power Partners_DA 11-7 Hour_Average Event Day</v>
      </c>
      <c r="B58" t="s">
        <v>51</v>
      </c>
      <c r="C58" t="s">
        <v>206</v>
      </c>
      <c r="D58" t="s">
        <v>50</v>
      </c>
      <c r="E58" t="s">
        <v>166</v>
      </c>
      <c r="F58" t="s">
        <v>50</v>
      </c>
      <c r="G58" t="s">
        <v>50</v>
      </c>
      <c r="H58" t="s">
        <v>50</v>
      </c>
      <c r="I58" t="s">
        <v>50</v>
      </c>
      <c r="J58" t="s">
        <v>50</v>
      </c>
      <c r="K58" t="s">
        <v>175</v>
      </c>
      <c r="L58"/>
      <c r="M58"/>
      <c r="O58">
        <v>1</v>
      </c>
      <c r="P58">
        <v>1</v>
      </c>
      <c r="R58">
        <v>0</v>
      </c>
      <c r="S58">
        <v>0</v>
      </c>
      <c r="T58">
        <v>0</v>
      </c>
      <c r="U58">
        <v>0</v>
      </c>
      <c r="V58">
        <v>163.42909</v>
      </c>
      <c r="W58">
        <v>175.17818</v>
      </c>
      <c r="X58">
        <v>175.12727000000001</v>
      </c>
      <c r="Y58">
        <v>200.34727000000001</v>
      </c>
      <c r="Z58">
        <v>208.29091</v>
      </c>
      <c r="AA58">
        <v>208.25454999999999</v>
      </c>
      <c r="AB58">
        <v>196.37636000000001</v>
      </c>
      <c r="AC58">
        <v>196.24</v>
      </c>
      <c r="AD58">
        <v>194.91636</v>
      </c>
      <c r="AE58">
        <v>207.93817999999999</v>
      </c>
      <c r="AF58">
        <v>217.62</v>
      </c>
      <c r="AG58">
        <v>220.32</v>
      </c>
      <c r="AH58">
        <v>219.30726999999999</v>
      </c>
      <c r="AI58">
        <v>215.09455</v>
      </c>
      <c r="AJ58">
        <v>190.95273</v>
      </c>
      <c r="AK58">
        <v>102.69817999999999</v>
      </c>
      <c r="AL58">
        <v>61.972726999999999</v>
      </c>
      <c r="AM58">
        <v>94.634545000000003</v>
      </c>
      <c r="AN58">
        <v>94.54</v>
      </c>
      <c r="AO58">
        <v>139.39090999999999</v>
      </c>
      <c r="AP58">
        <v>152.45455000000001</v>
      </c>
      <c r="AQ58">
        <v>152.09091000000001</v>
      </c>
      <c r="AR58">
        <v>151.99636000000001</v>
      </c>
      <c r="AS58">
        <v>151.99272999999999</v>
      </c>
      <c r="AT58">
        <v>68.636364</v>
      </c>
      <c r="AU58">
        <v>67.636364</v>
      </c>
      <c r="AV58">
        <v>67.227272999999997</v>
      </c>
      <c r="AW58">
        <v>67.181818000000007</v>
      </c>
      <c r="AX58">
        <v>67.136364</v>
      </c>
      <c r="AY58">
        <v>67.772727000000003</v>
      </c>
      <c r="AZ58">
        <v>69.636364</v>
      </c>
      <c r="BA58">
        <v>73.227272999999997</v>
      </c>
      <c r="BB58">
        <v>77.590908999999996</v>
      </c>
      <c r="BC58">
        <v>82.454544999999996</v>
      </c>
      <c r="BD58">
        <v>87.636364</v>
      </c>
      <c r="BE58">
        <v>91.136364</v>
      </c>
      <c r="BF58">
        <v>93.090908999999996</v>
      </c>
      <c r="BG58">
        <v>93.772727000000003</v>
      </c>
      <c r="BH58">
        <v>92.954544999999996</v>
      </c>
      <c r="BI58">
        <v>92.545455000000004</v>
      </c>
      <c r="BJ58">
        <v>91.363636</v>
      </c>
      <c r="BK58">
        <v>89.227272999999997</v>
      </c>
      <c r="BL58">
        <v>86</v>
      </c>
      <c r="BM58">
        <v>81.772727000000003</v>
      </c>
      <c r="BN58">
        <v>78.090908999999996</v>
      </c>
      <c r="BO58">
        <v>74.954544999999996</v>
      </c>
      <c r="BP58">
        <v>72.590908999999996</v>
      </c>
      <c r="BQ58">
        <v>70.818181999999993</v>
      </c>
      <c r="BR58">
        <v>7.039142</v>
      </c>
      <c r="BS58">
        <v>8.7334870000000002</v>
      </c>
      <c r="BT58">
        <v>3.4241869999999999</v>
      </c>
      <c r="BU58">
        <v>-5.8075450000000002</v>
      </c>
      <c r="BV58">
        <v>-10.020709999999999</v>
      </c>
      <c r="BW58">
        <v>-7.636666</v>
      </c>
      <c r="BX58">
        <v>5.2477349999999996</v>
      </c>
      <c r="BY58">
        <v>5.9417410000000004</v>
      </c>
      <c r="BZ58">
        <v>12.09182</v>
      </c>
      <c r="CA58">
        <v>-0.3768975</v>
      </c>
      <c r="CB58">
        <v>-9.5897790000000001</v>
      </c>
      <c r="CC58">
        <v>-13.057550000000001</v>
      </c>
      <c r="CD58">
        <v>-0.57158779999999998</v>
      </c>
      <c r="CE58">
        <v>26.222750000000001</v>
      </c>
      <c r="CF58">
        <v>60.826270000000001</v>
      </c>
      <c r="CG58">
        <v>143.84049999999999</v>
      </c>
      <c r="CH58">
        <v>138.2355</v>
      </c>
      <c r="CI58">
        <v>97.921539999999993</v>
      </c>
      <c r="CJ58">
        <v>98.955029999999994</v>
      </c>
      <c r="CK58">
        <v>62.058689999999999</v>
      </c>
      <c r="CL58">
        <v>51.206189999999999</v>
      </c>
      <c r="CM58">
        <v>36.510599999999997</v>
      </c>
      <c r="CN58">
        <v>29.05387</v>
      </c>
      <c r="CO58">
        <v>32.323500000000003</v>
      </c>
      <c r="CP58">
        <v>72.588139999999996</v>
      </c>
      <c r="CQ58">
        <v>79.307299999999998</v>
      </c>
      <c r="CR58">
        <v>69.278019999999998</v>
      </c>
      <c r="CS58">
        <v>13.82221</v>
      </c>
      <c r="CT58">
        <v>3.4162689999999998</v>
      </c>
      <c r="CU58">
        <v>2.0933890000000002</v>
      </c>
      <c r="CV58">
        <v>1.7209319999999999</v>
      </c>
      <c r="CW58">
        <v>1.385907</v>
      </c>
      <c r="CX58">
        <v>3.3187150000000001</v>
      </c>
      <c r="CY58">
        <v>13.013820000000001</v>
      </c>
      <c r="CZ58">
        <v>20.634879999999999</v>
      </c>
      <c r="DA58">
        <v>7.9433879999999997</v>
      </c>
      <c r="DB58">
        <v>5.6704650000000001</v>
      </c>
      <c r="DC58">
        <v>18.728580000000001</v>
      </c>
      <c r="DD58">
        <v>45.701099999999997</v>
      </c>
      <c r="DE58">
        <v>60.178240000000002</v>
      </c>
      <c r="DF58">
        <v>96.163899999999998</v>
      </c>
      <c r="DG58">
        <v>216.2388</v>
      </c>
      <c r="DH58">
        <v>215.61500000000001</v>
      </c>
      <c r="DI58">
        <v>116.17789999999999</v>
      </c>
      <c r="DJ58">
        <v>107.8312</v>
      </c>
      <c r="DK58">
        <v>98.041510000000002</v>
      </c>
      <c r="DL58">
        <v>95.994470000000007</v>
      </c>
      <c r="DM58">
        <v>96.826509999999999</v>
      </c>
    </row>
    <row r="59" spans="1:117" hidden="1" x14ac:dyDescent="0.35">
      <c r="A59" t="str">
        <f t="shared" si="0"/>
        <v>Aggregator-Siemens Industry_DO 1-9 Hour_Average Event Day</v>
      </c>
      <c r="B59" t="s">
        <v>51</v>
      </c>
      <c r="C59" t="s">
        <v>207</v>
      </c>
      <c r="D59" t="s">
        <v>50</v>
      </c>
      <c r="E59" t="s">
        <v>181</v>
      </c>
      <c r="F59" t="s">
        <v>50</v>
      </c>
      <c r="G59" t="s">
        <v>50</v>
      </c>
      <c r="H59" t="s">
        <v>50</v>
      </c>
      <c r="I59" t="s">
        <v>50</v>
      </c>
      <c r="J59" t="s">
        <v>50</v>
      </c>
      <c r="K59" t="s">
        <v>178</v>
      </c>
      <c r="L59"/>
      <c r="M59"/>
      <c r="O59">
        <v>11.5</v>
      </c>
      <c r="P59">
        <v>11.44999981</v>
      </c>
      <c r="R59">
        <v>0</v>
      </c>
      <c r="S59">
        <v>0</v>
      </c>
      <c r="T59">
        <v>0</v>
      </c>
      <c r="U59">
        <v>0</v>
      </c>
      <c r="V59">
        <v>166.422</v>
      </c>
      <c r="W59">
        <v>173.614</v>
      </c>
      <c r="X59">
        <v>173.15799999999999</v>
      </c>
      <c r="Y59">
        <v>196.952</v>
      </c>
      <c r="Z59">
        <v>233.35</v>
      </c>
      <c r="AA59">
        <v>240.08</v>
      </c>
      <c r="AB59">
        <v>253.858</v>
      </c>
      <c r="AC59">
        <v>284.11</v>
      </c>
      <c r="AD59">
        <v>333.90600000000001</v>
      </c>
      <c r="AE59">
        <v>432.57799999999997</v>
      </c>
      <c r="AF59">
        <v>472.36200000000002</v>
      </c>
      <c r="AG59">
        <v>507.03399999999999</v>
      </c>
      <c r="AH59">
        <v>530.52200000000005</v>
      </c>
      <c r="AI59">
        <v>548.98199999999997</v>
      </c>
      <c r="AJ59">
        <v>558.20399999999995</v>
      </c>
      <c r="AK59">
        <v>556.87800000000004</v>
      </c>
      <c r="AL59">
        <v>544.62</v>
      </c>
      <c r="AM59">
        <v>496.73200000000003</v>
      </c>
      <c r="AN59">
        <v>443.86200000000002</v>
      </c>
      <c r="AO59">
        <v>435.45800000000003</v>
      </c>
      <c r="AP59">
        <v>463.43799999999999</v>
      </c>
      <c r="AQ59">
        <v>314.18</v>
      </c>
      <c r="AR59">
        <v>172.512</v>
      </c>
      <c r="AS59">
        <v>154.608</v>
      </c>
      <c r="AT59">
        <v>65.895379000000005</v>
      </c>
      <c r="AU59">
        <v>65.215378999999999</v>
      </c>
      <c r="AV59">
        <v>64.886060999999998</v>
      </c>
      <c r="AW59">
        <v>64.521591000000001</v>
      </c>
      <c r="AX59">
        <v>64.240454999999997</v>
      </c>
      <c r="AY59">
        <v>63.590152000000003</v>
      </c>
      <c r="AZ59">
        <v>63.352955000000001</v>
      </c>
      <c r="BA59">
        <v>63.993561</v>
      </c>
      <c r="BB59">
        <v>66.707651999999996</v>
      </c>
      <c r="BC59">
        <v>70.813181999999998</v>
      </c>
      <c r="BD59">
        <v>74.650379000000001</v>
      </c>
      <c r="BE59">
        <v>77.739317999999997</v>
      </c>
      <c r="BF59">
        <v>79.885000000000005</v>
      </c>
      <c r="BG59">
        <v>80.780606000000006</v>
      </c>
      <c r="BH59">
        <v>80.800227000000007</v>
      </c>
      <c r="BI59">
        <v>80.738636</v>
      </c>
      <c r="BJ59">
        <v>79.902348000000003</v>
      </c>
      <c r="BK59">
        <v>78.78</v>
      </c>
      <c r="BL59">
        <v>76.225302999999997</v>
      </c>
      <c r="BM59">
        <v>72.929317999999995</v>
      </c>
      <c r="BN59">
        <v>70.497348000000002</v>
      </c>
      <c r="BO59">
        <v>68.839241999999999</v>
      </c>
      <c r="BP59">
        <v>67.860984999999999</v>
      </c>
      <c r="BQ59">
        <v>67.048029999999997</v>
      </c>
      <c r="BR59">
        <v>-3.8058749999999999</v>
      </c>
      <c r="BS59">
        <v>-8.9482710000000001</v>
      </c>
      <c r="BT59">
        <v>-4.1724050000000004</v>
      </c>
      <c r="BU59">
        <v>-8.5252370000000006</v>
      </c>
      <c r="BV59">
        <v>3.1130979999999999</v>
      </c>
      <c r="BW59">
        <v>-1.799823</v>
      </c>
      <c r="BX59">
        <v>3.2598690000000001</v>
      </c>
      <c r="BY59">
        <v>-0.8657416</v>
      </c>
      <c r="BZ59">
        <v>-0.14532100000000001</v>
      </c>
      <c r="CA59">
        <v>0.2661039</v>
      </c>
      <c r="CB59">
        <v>1.5801529999999999</v>
      </c>
      <c r="CC59">
        <v>1.525277</v>
      </c>
      <c r="CD59">
        <v>1.21763</v>
      </c>
      <c r="CE59">
        <v>-1.383283</v>
      </c>
      <c r="CF59">
        <v>-0.78816209999999998</v>
      </c>
      <c r="CG59">
        <v>-10.440709999999999</v>
      </c>
      <c r="CH59">
        <v>-5.2788899999999996</v>
      </c>
      <c r="CI59">
        <v>24.68458</v>
      </c>
      <c r="CJ59">
        <v>51.214669999999998</v>
      </c>
      <c r="CK59">
        <v>41.649509999999999</v>
      </c>
      <c r="CL59">
        <v>1.8583959999999999</v>
      </c>
      <c r="CM59">
        <v>-8.0762680000000007</v>
      </c>
      <c r="CN59">
        <v>-1.3862410000000001</v>
      </c>
      <c r="CO59">
        <v>-3.1917219999999999</v>
      </c>
      <c r="CP59">
        <v>2.156056</v>
      </c>
      <c r="CQ59">
        <v>2.9889600000000001</v>
      </c>
      <c r="CR59">
        <v>4.1110660000000001</v>
      </c>
      <c r="CS59">
        <v>6.4935400000000003</v>
      </c>
      <c r="CT59">
        <v>3.6172240000000002</v>
      </c>
      <c r="CU59">
        <v>2.0533999999999999</v>
      </c>
      <c r="CV59">
        <v>1.656372</v>
      </c>
      <c r="CW59">
        <v>2.7101310000000001</v>
      </c>
      <c r="CX59">
        <v>1.999905</v>
      </c>
      <c r="CY59">
        <v>1.427101</v>
      </c>
      <c r="CZ59">
        <v>0.88604499999999997</v>
      </c>
      <c r="DA59">
        <v>0.45889029999999997</v>
      </c>
      <c r="DB59">
        <v>0.31878469999999998</v>
      </c>
      <c r="DC59">
        <v>0.62214380000000002</v>
      </c>
      <c r="DD59">
        <v>1.0528649999999999</v>
      </c>
      <c r="DE59">
        <v>1.3970180000000001</v>
      </c>
      <c r="DF59">
        <v>2.2156760000000002</v>
      </c>
      <c r="DG59">
        <v>5.7953099999999997</v>
      </c>
      <c r="DH59">
        <v>7.3195819999999996</v>
      </c>
      <c r="DI59">
        <v>5.0405049999999996</v>
      </c>
      <c r="DJ59">
        <v>3.3720469999999998</v>
      </c>
      <c r="DK59">
        <v>2.908766</v>
      </c>
      <c r="DL59">
        <v>4.1572880000000003</v>
      </c>
      <c r="DM59">
        <v>3.273482</v>
      </c>
    </row>
    <row r="60" spans="1:117" hidden="1" x14ac:dyDescent="0.35">
      <c r="A60" t="str">
        <f t="shared" si="0"/>
        <v>All_DA 1-9 Hour_Average Event Day</v>
      </c>
      <c r="B60" t="s">
        <v>51</v>
      </c>
      <c r="C60" t="s">
        <v>50</v>
      </c>
      <c r="D60" t="s">
        <v>50</v>
      </c>
      <c r="E60" t="s">
        <v>50</v>
      </c>
      <c r="F60" t="s">
        <v>50</v>
      </c>
      <c r="G60" t="s">
        <v>50</v>
      </c>
      <c r="H60" t="s">
        <v>50</v>
      </c>
      <c r="I60" t="s">
        <v>50</v>
      </c>
      <c r="J60" t="s">
        <v>50</v>
      </c>
      <c r="K60" t="s">
        <v>177</v>
      </c>
      <c r="L60"/>
      <c r="M60"/>
      <c r="O60">
        <v>24.090910000000001</v>
      </c>
      <c r="P60">
        <v>24.090909960000001</v>
      </c>
      <c r="R60">
        <v>0</v>
      </c>
      <c r="S60">
        <v>0</v>
      </c>
      <c r="T60">
        <v>0</v>
      </c>
      <c r="U60">
        <v>0</v>
      </c>
      <c r="V60">
        <v>347.70807000000002</v>
      </c>
      <c r="W60">
        <v>346.96262000000002</v>
      </c>
      <c r="X60">
        <v>353.71535</v>
      </c>
      <c r="Y60">
        <v>367.82080000000002</v>
      </c>
      <c r="Z60">
        <v>413.92624999999998</v>
      </c>
      <c r="AA60">
        <v>472.74624999999997</v>
      </c>
      <c r="AB60">
        <v>565.48988999999995</v>
      </c>
      <c r="AC60">
        <v>677.60625000000005</v>
      </c>
      <c r="AD60">
        <v>692.70262000000002</v>
      </c>
      <c r="AE60">
        <v>750.83534999999995</v>
      </c>
      <c r="AF60">
        <v>904.23716000000002</v>
      </c>
      <c r="AG60">
        <v>946.75535000000002</v>
      </c>
      <c r="AH60">
        <v>980.95171000000005</v>
      </c>
      <c r="AI60">
        <v>1029.1007999999999</v>
      </c>
      <c r="AJ60">
        <v>1062.3880999999999</v>
      </c>
      <c r="AK60">
        <v>1119.6043999999999</v>
      </c>
      <c r="AL60">
        <v>1272.4517000000001</v>
      </c>
      <c r="AM60">
        <v>1355.6470999999999</v>
      </c>
      <c r="AN60">
        <v>1423.789</v>
      </c>
      <c r="AO60">
        <v>1409.029</v>
      </c>
      <c r="AP60">
        <v>1408.8028999999999</v>
      </c>
      <c r="AQ60">
        <v>986.38834999999995</v>
      </c>
      <c r="AR60">
        <v>543.17562999999996</v>
      </c>
      <c r="AS60">
        <v>399.09622999999999</v>
      </c>
      <c r="AT60">
        <v>61.865062000000002</v>
      </c>
      <c r="AU60">
        <v>61.290018000000003</v>
      </c>
      <c r="AV60">
        <v>61.025846999999999</v>
      </c>
      <c r="AW60">
        <v>60.631906999999998</v>
      </c>
      <c r="AX60">
        <v>60.421033999999999</v>
      </c>
      <c r="AY60">
        <v>59.990374000000003</v>
      </c>
      <c r="AZ60">
        <v>59.724598999999998</v>
      </c>
      <c r="BA60">
        <v>60.147415000000002</v>
      </c>
      <c r="BB60">
        <v>62.655971000000001</v>
      </c>
      <c r="BC60">
        <v>66.716398999999996</v>
      </c>
      <c r="BD60">
        <v>70.149376000000004</v>
      </c>
      <c r="BE60">
        <v>72.929946999999999</v>
      </c>
      <c r="BF60">
        <v>74.841888999999995</v>
      </c>
      <c r="BG60">
        <v>75.705882000000003</v>
      </c>
      <c r="BH60">
        <v>76.020143000000004</v>
      </c>
      <c r="BI60">
        <v>76.012656000000007</v>
      </c>
      <c r="BJ60">
        <v>75.361141000000003</v>
      </c>
      <c r="BK60">
        <v>74.377539999999996</v>
      </c>
      <c r="BL60">
        <v>71.540284999999997</v>
      </c>
      <c r="BM60">
        <v>68.520677000000006</v>
      </c>
      <c r="BN60">
        <v>66.157576000000006</v>
      </c>
      <c r="BO60">
        <v>64.724421000000007</v>
      </c>
      <c r="BP60">
        <v>63.804277999999996</v>
      </c>
      <c r="BQ60">
        <v>63.071835999999998</v>
      </c>
      <c r="BR60">
        <v>15.11345</v>
      </c>
      <c r="BS60">
        <v>22.217120000000001</v>
      </c>
      <c r="BT60">
        <v>18.778449999999999</v>
      </c>
      <c r="BU60">
        <v>26.952670000000001</v>
      </c>
      <c r="BV60">
        <v>16.239629999999998</v>
      </c>
      <c r="BW60">
        <v>17.974350000000001</v>
      </c>
      <c r="BX60">
        <v>10.85458</v>
      </c>
      <c r="BY60">
        <v>-29.870159999999998</v>
      </c>
      <c r="BZ60">
        <v>-27.301829999999999</v>
      </c>
      <c r="CA60">
        <v>-10.61689</v>
      </c>
      <c r="CB60">
        <v>0.96594690000000005</v>
      </c>
      <c r="CC60">
        <v>-3.9091330000000002</v>
      </c>
      <c r="CD60">
        <v>6.1510910000000001</v>
      </c>
      <c r="CE60">
        <v>-5.1624590000000001</v>
      </c>
      <c r="CF60">
        <v>9.1358230000000002</v>
      </c>
      <c r="CG60">
        <v>14.437379999999999</v>
      </c>
      <c r="CH60">
        <v>-58.726790000000001</v>
      </c>
      <c r="CI60">
        <v>-12.713760000000001</v>
      </c>
      <c r="CJ60">
        <v>61.535910000000001</v>
      </c>
      <c r="CK60">
        <v>107.6474</v>
      </c>
      <c r="CL60">
        <v>38.985689999999998</v>
      </c>
      <c r="CM60">
        <v>-76.011359999999996</v>
      </c>
      <c r="CN60">
        <v>-19.758559999999999</v>
      </c>
      <c r="CO60">
        <v>1.6703209999999999</v>
      </c>
      <c r="CP60">
        <v>12.98823</v>
      </c>
      <c r="CQ60">
        <v>10.28349</v>
      </c>
      <c r="CR60">
        <v>10.74957</v>
      </c>
      <c r="CS60">
        <v>15.471030000000001</v>
      </c>
      <c r="CT60">
        <v>20.11092</v>
      </c>
      <c r="CU60">
        <v>18.178740000000001</v>
      </c>
      <c r="CV60">
        <v>23.89443</v>
      </c>
      <c r="CW60">
        <v>20.755929999999999</v>
      </c>
      <c r="CX60">
        <v>24.69049</v>
      </c>
      <c r="CY60">
        <v>26.221679999999999</v>
      </c>
      <c r="CZ60">
        <v>9.4847629999999992</v>
      </c>
      <c r="DA60">
        <v>3.814244</v>
      </c>
      <c r="DB60">
        <v>4.4304249999999996</v>
      </c>
      <c r="DC60">
        <v>5.1029770000000001</v>
      </c>
      <c r="DD60">
        <v>13.650740000000001</v>
      </c>
      <c r="DE60">
        <v>32.706650000000003</v>
      </c>
      <c r="DF60">
        <v>63.015389999999996</v>
      </c>
      <c r="DG60">
        <v>69.083669999999998</v>
      </c>
      <c r="DH60">
        <v>116.30329999999999</v>
      </c>
      <c r="DI60">
        <v>28.57114</v>
      </c>
      <c r="DJ60">
        <v>48.032649999999997</v>
      </c>
      <c r="DK60">
        <v>47.404069999999997</v>
      </c>
      <c r="DL60">
        <v>30.403770000000002</v>
      </c>
      <c r="DM60">
        <v>29.15644</v>
      </c>
    </row>
    <row r="61" spans="1:117" hidden="1" x14ac:dyDescent="0.35">
      <c r="A61" t="str">
        <f t="shared" si="0"/>
        <v>All_DA 11-7 Hour_Average Event Day</v>
      </c>
      <c r="B61" t="s">
        <v>51</v>
      </c>
      <c r="C61" t="s">
        <v>50</v>
      </c>
      <c r="D61" t="s">
        <v>50</v>
      </c>
      <c r="E61" t="s">
        <v>50</v>
      </c>
      <c r="F61" t="s">
        <v>50</v>
      </c>
      <c r="G61" t="s">
        <v>50</v>
      </c>
      <c r="H61" t="s">
        <v>50</v>
      </c>
      <c r="I61" t="s">
        <v>50</v>
      </c>
      <c r="J61" t="s">
        <v>50</v>
      </c>
      <c r="K61" t="s">
        <v>175</v>
      </c>
      <c r="L61"/>
      <c r="M61"/>
      <c r="O61">
        <v>21.884609999999999</v>
      </c>
      <c r="P61">
        <v>21.538461689999998</v>
      </c>
      <c r="R61">
        <v>0</v>
      </c>
      <c r="S61">
        <v>0</v>
      </c>
      <c r="T61">
        <v>0</v>
      </c>
      <c r="U61">
        <v>0</v>
      </c>
      <c r="V61">
        <v>721.25385000000006</v>
      </c>
      <c r="W61">
        <v>775.26692000000003</v>
      </c>
      <c r="X61">
        <v>733.96231</v>
      </c>
      <c r="Y61">
        <v>752.76333</v>
      </c>
      <c r="Z61">
        <v>779.16641000000004</v>
      </c>
      <c r="AA61">
        <v>814.51642000000004</v>
      </c>
      <c r="AB61">
        <v>1098.0397</v>
      </c>
      <c r="AC61">
        <v>1741.5226</v>
      </c>
      <c r="AD61">
        <v>2064.6882000000001</v>
      </c>
      <c r="AE61">
        <v>2204.9085</v>
      </c>
      <c r="AF61">
        <v>2543.0954000000002</v>
      </c>
      <c r="AG61">
        <v>3120.3825999999999</v>
      </c>
      <c r="AH61">
        <v>3218.0304999999998</v>
      </c>
      <c r="AI61">
        <v>3350.1237999999998</v>
      </c>
      <c r="AJ61">
        <v>3455.6882000000001</v>
      </c>
      <c r="AK61">
        <v>3518.9974000000002</v>
      </c>
      <c r="AL61">
        <v>3537.1613000000002</v>
      </c>
      <c r="AM61">
        <v>3379.2377000000001</v>
      </c>
      <c r="AN61">
        <v>3407.62</v>
      </c>
      <c r="AO61">
        <v>3374.4268999999999</v>
      </c>
      <c r="AP61">
        <v>2248.4931000000001</v>
      </c>
      <c r="AQ61">
        <v>1242.4085</v>
      </c>
      <c r="AR61">
        <v>854.56538</v>
      </c>
      <c r="AS61">
        <v>770.77769000000001</v>
      </c>
      <c r="AT61">
        <v>65.871882999999997</v>
      </c>
      <c r="AU61">
        <v>65.092706000000007</v>
      </c>
      <c r="AV61">
        <v>64.572486999999995</v>
      </c>
      <c r="AW61">
        <v>64.121882999999997</v>
      </c>
      <c r="AX61">
        <v>63.820307</v>
      </c>
      <c r="AY61">
        <v>63.436191999999998</v>
      </c>
      <c r="AZ61">
        <v>63.091290999999998</v>
      </c>
      <c r="BA61">
        <v>63.516548999999998</v>
      </c>
      <c r="BB61">
        <v>66.309593000000007</v>
      </c>
      <c r="BC61">
        <v>70.440274000000002</v>
      </c>
      <c r="BD61">
        <v>75.085882999999995</v>
      </c>
      <c r="BE61">
        <v>78.861818</v>
      </c>
      <c r="BF61">
        <v>81.577380000000005</v>
      </c>
      <c r="BG61">
        <v>82.637120999999993</v>
      </c>
      <c r="BH61">
        <v>82.700192000000001</v>
      </c>
      <c r="BI61">
        <v>82.297450999999995</v>
      </c>
      <c r="BJ61">
        <v>81.511037000000002</v>
      </c>
      <c r="BK61">
        <v>80.461465000000004</v>
      </c>
      <c r="BL61">
        <v>77.756395999999995</v>
      </c>
      <c r="BM61">
        <v>74.158620999999997</v>
      </c>
      <c r="BN61">
        <v>71.380165000000005</v>
      </c>
      <c r="BO61">
        <v>69.369702000000004</v>
      </c>
      <c r="BP61">
        <v>68.088683000000003</v>
      </c>
      <c r="BQ61">
        <v>66.937194000000005</v>
      </c>
      <c r="BR61">
        <v>19.037759999999999</v>
      </c>
      <c r="BS61">
        <v>-8.733943</v>
      </c>
      <c r="BT61">
        <v>-6.3023110000000004</v>
      </c>
      <c r="BU61">
        <v>-10.420780000000001</v>
      </c>
      <c r="BV61">
        <v>-12.11064</v>
      </c>
      <c r="BW61">
        <v>5.3218750000000004</v>
      </c>
      <c r="BX61">
        <v>56.224980000000002</v>
      </c>
      <c r="BY61">
        <v>-33.135359999999999</v>
      </c>
      <c r="BZ61">
        <v>-11.106960000000001</v>
      </c>
      <c r="CA61">
        <v>-30.5473</v>
      </c>
      <c r="CB61">
        <v>-3.4607290000000002</v>
      </c>
      <c r="CC61">
        <v>13.75174</v>
      </c>
      <c r="CD61">
        <v>20.46903</v>
      </c>
      <c r="CE61">
        <v>-28.89181</v>
      </c>
      <c r="CF61">
        <v>-65.319680000000005</v>
      </c>
      <c r="CG61">
        <v>-92.262410000000003</v>
      </c>
      <c r="CH61">
        <v>-83.812550000000002</v>
      </c>
      <c r="CI61">
        <v>166.54750000000001</v>
      </c>
      <c r="CJ61">
        <v>204.85409999999999</v>
      </c>
      <c r="CK61">
        <v>-6.1899769999999998</v>
      </c>
      <c r="CL61">
        <v>-31.302510000000002</v>
      </c>
      <c r="CM61">
        <v>-16.22785</v>
      </c>
      <c r="CN61">
        <v>2.5891700000000002</v>
      </c>
      <c r="CO61">
        <v>16.366679999999999</v>
      </c>
      <c r="CP61">
        <v>72.242909999999995</v>
      </c>
      <c r="CQ61">
        <v>71.469250000000002</v>
      </c>
      <c r="CR61">
        <v>58.894739999999999</v>
      </c>
      <c r="CS61">
        <v>15.69927</v>
      </c>
      <c r="CT61">
        <v>10.123089999999999</v>
      </c>
      <c r="CU61">
        <v>14.95804</v>
      </c>
      <c r="CV61">
        <v>38.086750000000002</v>
      </c>
      <c r="CW61">
        <v>39.902070000000002</v>
      </c>
      <c r="CX61">
        <v>38.672289999999997</v>
      </c>
      <c r="CY61">
        <v>59.687359999999998</v>
      </c>
      <c r="CZ61">
        <v>62.150570000000002</v>
      </c>
      <c r="DA61">
        <v>50.691110000000002</v>
      </c>
      <c r="DB61">
        <v>38.739069999999998</v>
      </c>
      <c r="DC61">
        <v>67.579710000000006</v>
      </c>
      <c r="DD61">
        <v>89.428299999999993</v>
      </c>
      <c r="DE61">
        <v>132.9152</v>
      </c>
      <c r="DF61">
        <v>169.9906</v>
      </c>
      <c r="DG61">
        <v>228.91130000000001</v>
      </c>
      <c r="DH61">
        <v>222.3527</v>
      </c>
      <c r="DI61">
        <v>203.52010000000001</v>
      </c>
      <c r="DJ61">
        <v>257.0419</v>
      </c>
      <c r="DK61">
        <v>286.96199999999999</v>
      </c>
      <c r="DL61">
        <v>91.468109999999996</v>
      </c>
      <c r="DM61">
        <v>78.510919999999999</v>
      </c>
    </row>
    <row r="62" spans="1:117" hidden="1" x14ac:dyDescent="0.35">
      <c r="A62" t="str">
        <f t="shared" si="0"/>
        <v>All_DO 1-9 Hour_Average Event Day</v>
      </c>
      <c r="B62" t="s">
        <v>51</v>
      </c>
      <c r="C62" t="s">
        <v>50</v>
      </c>
      <c r="D62" t="s">
        <v>50</v>
      </c>
      <c r="E62" t="s">
        <v>50</v>
      </c>
      <c r="F62" t="s">
        <v>50</v>
      </c>
      <c r="G62" t="s">
        <v>50</v>
      </c>
      <c r="H62" t="s">
        <v>50</v>
      </c>
      <c r="I62" t="s">
        <v>50</v>
      </c>
      <c r="J62" t="s">
        <v>50</v>
      </c>
      <c r="K62" t="s">
        <v>178</v>
      </c>
      <c r="L62"/>
      <c r="M62"/>
      <c r="O62">
        <v>121.7</v>
      </c>
      <c r="P62">
        <v>121.5</v>
      </c>
      <c r="R62">
        <v>0</v>
      </c>
      <c r="S62">
        <v>0</v>
      </c>
      <c r="T62">
        <v>0</v>
      </c>
      <c r="U62">
        <v>0</v>
      </c>
      <c r="V62">
        <v>6356.4216999999999</v>
      </c>
      <c r="W62">
        <v>6148.6359000000002</v>
      </c>
      <c r="X62">
        <v>5993.4835999999996</v>
      </c>
      <c r="Y62">
        <v>6239.3056999999999</v>
      </c>
      <c r="Z62">
        <v>6368.3289000000004</v>
      </c>
      <c r="AA62">
        <v>6622.6001999999999</v>
      </c>
      <c r="AB62">
        <v>7175.0357999999997</v>
      </c>
      <c r="AC62">
        <v>7178.8819000000003</v>
      </c>
      <c r="AD62">
        <v>8200.1679000000004</v>
      </c>
      <c r="AE62">
        <v>8645.9608000000007</v>
      </c>
      <c r="AF62">
        <v>8840.2796999999991</v>
      </c>
      <c r="AG62">
        <v>9301.3557000000001</v>
      </c>
      <c r="AH62">
        <v>9728.2330999999995</v>
      </c>
      <c r="AI62">
        <v>9965.0879000000004</v>
      </c>
      <c r="AJ62">
        <v>10221.076999999999</v>
      </c>
      <c r="AK62">
        <v>10398.598</v>
      </c>
      <c r="AL62">
        <v>10745.619000000001</v>
      </c>
      <c r="AM62">
        <v>10356.249</v>
      </c>
      <c r="AN62">
        <v>10136.725</v>
      </c>
      <c r="AO62">
        <v>10347.076999999999</v>
      </c>
      <c r="AP62">
        <v>10610.194</v>
      </c>
      <c r="AQ62">
        <v>9834.1082999999999</v>
      </c>
      <c r="AR62">
        <v>7278.3422</v>
      </c>
      <c r="AS62">
        <v>6747.4035000000003</v>
      </c>
      <c r="AT62">
        <v>65.923186999999999</v>
      </c>
      <c r="AU62">
        <v>65.266855000000007</v>
      </c>
      <c r="AV62">
        <v>64.880557999999994</v>
      </c>
      <c r="AW62">
        <v>64.536229000000006</v>
      </c>
      <c r="AX62">
        <v>64.240105</v>
      </c>
      <c r="AY62">
        <v>63.63214</v>
      </c>
      <c r="AZ62">
        <v>63.352663999999997</v>
      </c>
      <c r="BA62">
        <v>64.059133000000003</v>
      </c>
      <c r="BB62">
        <v>67.046053999999998</v>
      </c>
      <c r="BC62">
        <v>71.237323000000004</v>
      </c>
      <c r="BD62">
        <v>74.814239999999998</v>
      </c>
      <c r="BE62">
        <v>77.548333999999997</v>
      </c>
      <c r="BF62">
        <v>79.416319000000001</v>
      </c>
      <c r="BG62">
        <v>80.241968999999997</v>
      </c>
      <c r="BH62">
        <v>80.312175999999994</v>
      </c>
      <c r="BI62">
        <v>80.173901000000001</v>
      </c>
      <c r="BJ62">
        <v>79.353055999999995</v>
      </c>
      <c r="BK62">
        <v>78.206282000000002</v>
      </c>
      <c r="BL62">
        <v>75.791667000000004</v>
      </c>
      <c r="BM62">
        <v>72.729583000000005</v>
      </c>
      <c r="BN62">
        <v>70.266823000000002</v>
      </c>
      <c r="BO62">
        <v>68.698615000000004</v>
      </c>
      <c r="BP62">
        <v>67.736801</v>
      </c>
      <c r="BQ62">
        <v>66.908569</v>
      </c>
      <c r="BR62">
        <v>-96.687610000000006</v>
      </c>
      <c r="BS62">
        <v>-59.201569999999997</v>
      </c>
      <c r="BT62">
        <v>-64.727530000000002</v>
      </c>
      <c r="BU62">
        <v>-71.901009999999999</v>
      </c>
      <c r="BV62">
        <v>-64.867559999999997</v>
      </c>
      <c r="BW62">
        <v>-50.259039999999999</v>
      </c>
      <c r="BX62">
        <v>-44.538409999999999</v>
      </c>
      <c r="BY62">
        <v>21.9636</v>
      </c>
      <c r="BZ62">
        <v>62.050510000000003</v>
      </c>
      <c r="CA62">
        <v>68.278989999999993</v>
      </c>
      <c r="CB62">
        <v>35.553220000000003</v>
      </c>
      <c r="CC62">
        <v>-2.181209</v>
      </c>
      <c r="CD62">
        <v>-0.96079099999999995</v>
      </c>
      <c r="CE62">
        <v>-23.715209999999999</v>
      </c>
      <c r="CF62">
        <v>-45.373069999999998</v>
      </c>
      <c r="CG62">
        <v>-109.3879</v>
      </c>
      <c r="CH62">
        <v>-205.8038</v>
      </c>
      <c r="CI62">
        <v>577.6123</v>
      </c>
      <c r="CJ62">
        <v>969.11099999999999</v>
      </c>
      <c r="CK62">
        <v>765.06399999999996</v>
      </c>
      <c r="CL62">
        <v>314.37020000000001</v>
      </c>
      <c r="CM62">
        <v>-55.271329999999999</v>
      </c>
      <c r="CN62">
        <v>-118.706</v>
      </c>
      <c r="CO62">
        <v>-160.8699</v>
      </c>
      <c r="CP62">
        <v>414.16419999999999</v>
      </c>
      <c r="CQ62">
        <v>400.84910000000002</v>
      </c>
      <c r="CR62">
        <v>336.28059999999999</v>
      </c>
      <c r="CS62">
        <v>134.87520000000001</v>
      </c>
      <c r="CT62">
        <v>80.841700000000003</v>
      </c>
      <c r="CU62">
        <v>87.145679999999999</v>
      </c>
      <c r="CV62">
        <v>83.977509999999995</v>
      </c>
      <c r="CW62">
        <v>81.362260000000006</v>
      </c>
      <c r="CX62">
        <v>128.23740000000001</v>
      </c>
      <c r="CY62">
        <v>213.76439999999999</v>
      </c>
      <c r="CZ62">
        <v>241.26730000000001</v>
      </c>
      <c r="DA62">
        <v>78.244739999999993</v>
      </c>
      <c r="DB62">
        <v>120.5936</v>
      </c>
      <c r="DC62">
        <v>161.96860000000001</v>
      </c>
      <c r="DD62">
        <v>307.9522</v>
      </c>
      <c r="DE62">
        <v>478.78489999999999</v>
      </c>
      <c r="DF62">
        <v>437.56259999999997</v>
      </c>
      <c r="DG62">
        <v>554.95500000000004</v>
      </c>
      <c r="DH62">
        <v>470.38240000000002</v>
      </c>
      <c r="DI62">
        <v>381.06889999999999</v>
      </c>
      <c r="DJ62">
        <v>523.87630000000001</v>
      </c>
      <c r="DK62">
        <v>553.44359999999995</v>
      </c>
      <c r="DL62">
        <v>424.5181</v>
      </c>
      <c r="DM62">
        <v>414.17160000000001</v>
      </c>
    </row>
    <row r="63" spans="1:117" hidden="1" x14ac:dyDescent="0.35">
      <c r="A63" t="str">
        <f t="shared" si="0"/>
        <v>All_DO 11-7 Hour_Average Event Day</v>
      </c>
      <c r="B63" t="s">
        <v>51</v>
      </c>
      <c r="C63" t="s">
        <v>50</v>
      </c>
      <c r="D63" t="s">
        <v>50</v>
      </c>
      <c r="E63" t="s">
        <v>50</v>
      </c>
      <c r="F63" t="s">
        <v>50</v>
      </c>
      <c r="G63" t="s">
        <v>50</v>
      </c>
      <c r="H63" t="s">
        <v>50</v>
      </c>
      <c r="I63" t="s">
        <v>50</v>
      </c>
      <c r="J63" t="s">
        <v>50</v>
      </c>
      <c r="K63" t="s">
        <v>176</v>
      </c>
      <c r="L63"/>
      <c r="M63"/>
      <c r="O63">
        <v>11</v>
      </c>
      <c r="P63">
        <v>10.66666698</v>
      </c>
      <c r="R63">
        <v>0</v>
      </c>
      <c r="S63">
        <v>0</v>
      </c>
      <c r="T63">
        <v>0</v>
      </c>
      <c r="U63">
        <v>0</v>
      </c>
      <c r="V63">
        <v>1622.3804</v>
      </c>
      <c r="W63">
        <v>1729.6483000000001</v>
      </c>
      <c r="X63">
        <v>1694.6029000000001</v>
      </c>
      <c r="Y63">
        <v>1668.1832999999999</v>
      </c>
      <c r="Z63">
        <v>1674.8904</v>
      </c>
      <c r="AA63">
        <v>1711.2791999999999</v>
      </c>
      <c r="AB63">
        <v>1764.3088</v>
      </c>
      <c r="AC63">
        <v>1815.81</v>
      </c>
      <c r="AD63">
        <v>1962.5887</v>
      </c>
      <c r="AE63">
        <v>2392.8811999999998</v>
      </c>
      <c r="AF63">
        <v>2683.3991999999998</v>
      </c>
      <c r="AG63">
        <v>2831.3517000000002</v>
      </c>
      <c r="AH63">
        <v>2905.7125000000001</v>
      </c>
      <c r="AI63">
        <v>2907.3054000000002</v>
      </c>
      <c r="AJ63">
        <v>2882.7962000000002</v>
      </c>
      <c r="AK63">
        <v>2845.1279</v>
      </c>
      <c r="AL63">
        <v>2773.7021</v>
      </c>
      <c r="AM63">
        <v>2585.2908000000002</v>
      </c>
      <c r="AN63">
        <v>2505.6246000000001</v>
      </c>
      <c r="AO63">
        <v>2356.1516999999999</v>
      </c>
      <c r="AP63">
        <v>2099.8416999999999</v>
      </c>
      <c r="AQ63">
        <v>1965.9112</v>
      </c>
      <c r="AR63">
        <v>1901.5987</v>
      </c>
      <c r="AS63">
        <v>1835.3333</v>
      </c>
      <c r="AT63">
        <v>62.781818000000001</v>
      </c>
      <c r="AU63">
        <v>62.381818000000003</v>
      </c>
      <c r="AV63">
        <v>61.869697000000002</v>
      </c>
      <c r="AW63">
        <v>61.582576000000003</v>
      </c>
      <c r="AX63">
        <v>61.512878999999998</v>
      </c>
      <c r="AY63">
        <v>60.752273000000002</v>
      </c>
      <c r="AZ63">
        <v>60.948484999999998</v>
      </c>
      <c r="BA63">
        <v>61.062879000000002</v>
      </c>
      <c r="BB63">
        <v>65.653788000000006</v>
      </c>
      <c r="BC63">
        <v>71.476515000000006</v>
      </c>
      <c r="BD63">
        <v>76.584847999999994</v>
      </c>
      <c r="BE63">
        <v>79.484848</v>
      </c>
      <c r="BF63">
        <v>81.410606000000001</v>
      </c>
      <c r="BG63">
        <v>81.907576000000006</v>
      </c>
      <c r="BH63">
        <v>81.236363999999995</v>
      </c>
      <c r="BI63">
        <v>80.519696999999994</v>
      </c>
      <c r="BJ63">
        <v>79.497726999999998</v>
      </c>
      <c r="BK63">
        <v>77.341667000000001</v>
      </c>
      <c r="BL63">
        <v>73.400000000000006</v>
      </c>
      <c r="BM63">
        <v>69.456817999999998</v>
      </c>
      <c r="BN63">
        <v>67.817424000000003</v>
      </c>
      <c r="BO63">
        <v>65.950757999999993</v>
      </c>
      <c r="BP63">
        <v>65.207576000000003</v>
      </c>
      <c r="BQ63">
        <v>64.177273</v>
      </c>
      <c r="BR63">
        <v>142.77350000000001</v>
      </c>
      <c r="BS63">
        <v>15.06588</v>
      </c>
      <c r="BT63">
        <v>4.107005</v>
      </c>
      <c r="BU63">
        <v>6.7081670000000004</v>
      </c>
      <c r="BV63">
        <v>0.80580450000000003</v>
      </c>
      <c r="BW63">
        <v>0.95685339999999997</v>
      </c>
      <c r="BX63">
        <v>-18.860990000000001</v>
      </c>
      <c r="BY63">
        <v>21.732309999999998</v>
      </c>
      <c r="BZ63">
        <v>47.337229999999998</v>
      </c>
      <c r="CA63">
        <v>-53.137810000000002</v>
      </c>
      <c r="CB63">
        <v>-19.817830000000001</v>
      </c>
      <c r="CC63">
        <v>-10.10586</v>
      </c>
      <c r="CD63">
        <v>1.7988919999999999</v>
      </c>
      <c r="CE63">
        <v>19.978860000000001</v>
      </c>
      <c r="CF63">
        <v>18.328469999999999</v>
      </c>
      <c r="CG63">
        <v>9.3029899999999994</v>
      </c>
      <c r="CH63">
        <v>-12.442819999999999</v>
      </c>
      <c r="CI63">
        <v>54.325090000000003</v>
      </c>
      <c r="CJ63">
        <v>63.167619999999999</v>
      </c>
      <c r="CK63">
        <v>13.32865</v>
      </c>
      <c r="CL63">
        <v>61.896889999999999</v>
      </c>
      <c r="CM63">
        <v>40.987690000000001</v>
      </c>
      <c r="CN63">
        <v>40.87959</v>
      </c>
      <c r="CO63">
        <v>10.19196</v>
      </c>
      <c r="CP63">
        <v>2128.0219999999999</v>
      </c>
      <c r="CQ63">
        <v>47.468350000000001</v>
      </c>
      <c r="CR63">
        <v>37.04175</v>
      </c>
      <c r="CS63">
        <v>29.255880000000001</v>
      </c>
      <c r="CT63">
        <v>32.628399999999999</v>
      </c>
      <c r="CU63">
        <v>34.737960000000001</v>
      </c>
      <c r="CV63">
        <v>21.955490000000001</v>
      </c>
      <c r="CW63">
        <v>25.976980000000001</v>
      </c>
      <c r="CX63">
        <v>229.8466</v>
      </c>
      <c r="CY63">
        <v>55.225059999999999</v>
      </c>
      <c r="CZ63">
        <v>45.078150000000001</v>
      </c>
      <c r="DA63">
        <v>15.596909999999999</v>
      </c>
      <c r="DB63">
        <v>11.96711</v>
      </c>
      <c r="DC63">
        <v>36.82743</v>
      </c>
      <c r="DD63">
        <v>66.428349999999995</v>
      </c>
      <c r="DE63">
        <v>65.139870000000002</v>
      </c>
      <c r="DF63">
        <v>101.03060000000001</v>
      </c>
      <c r="DG63">
        <v>250.97329999999999</v>
      </c>
      <c r="DH63">
        <v>328.4212</v>
      </c>
      <c r="DI63">
        <v>425.15640000000002</v>
      </c>
      <c r="DJ63">
        <v>224.73009999999999</v>
      </c>
      <c r="DK63">
        <v>179.1027</v>
      </c>
      <c r="DL63">
        <v>171.62379999999999</v>
      </c>
      <c r="DM63">
        <v>169.5643</v>
      </c>
    </row>
    <row r="64" spans="1:117" hidden="1" x14ac:dyDescent="0.35">
      <c r="A64" t="str">
        <f t="shared" si="0"/>
        <v>CCA-No_DA 1-9 Hour_Average Event Day</v>
      </c>
      <c r="B64" t="s">
        <v>51</v>
      </c>
      <c r="C64" t="s">
        <v>242</v>
      </c>
      <c r="D64" t="s">
        <v>50</v>
      </c>
      <c r="E64" t="s">
        <v>50</v>
      </c>
      <c r="F64" t="s">
        <v>50</v>
      </c>
      <c r="G64" t="s">
        <v>50</v>
      </c>
      <c r="H64" t="s">
        <v>50</v>
      </c>
      <c r="I64" t="s">
        <v>86</v>
      </c>
      <c r="J64" t="s">
        <v>50</v>
      </c>
      <c r="K64" t="s">
        <v>177</v>
      </c>
      <c r="L64"/>
      <c r="M64"/>
      <c r="O64">
        <v>21.909089999999999</v>
      </c>
      <c r="P64">
        <v>21.909090039999999</v>
      </c>
      <c r="R64">
        <v>0</v>
      </c>
      <c r="S64">
        <v>0</v>
      </c>
      <c r="T64">
        <v>0</v>
      </c>
      <c r="U64">
        <v>0</v>
      </c>
      <c r="V64">
        <v>336.44625000000002</v>
      </c>
      <c r="W64">
        <v>335.51170999999999</v>
      </c>
      <c r="X64">
        <v>342.40625</v>
      </c>
      <c r="Y64">
        <v>356.54807</v>
      </c>
      <c r="Z64">
        <v>401.54079999999999</v>
      </c>
      <c r="AA64">
        <v>458.20443999999998</v>
      </c>
      <c r="AB64">
        <v>528.94079999999997</v>
      </c>
      <c r="AC64">
        <v>628.89353000000006</v>
      </c>
      <c r="AD64">
        <v>637.21897999999999</v>
      </c>
      <c r="AE64">
        <v>684.16624999999999</v>
      </c>
      <c r="AF64">
        <v>822.24444000000005</v>
      </c>
      <c r="AG64">
        <v>859.30444</v>
      </c>
      <c r="AH64">
        <v>890.65715999999998</v>
      </c>
      <c r="AI64">
        <v>936.58079999999995</v>
      </c>
      <c r="AJ64">
        <v>969.18079999999998</v>
      </c>
      <c r="AK64">
        <v>1025.6953000000001</v>
      </c>
      <c r="AL64">
        <v>1180.6116999999999</v>
      </c>
      <c r="AM64">
        <v>1270.7599</v>
      </c>
      <c r="AN64">
        <v>1347.6361999999999</v>
      </c>
      <c r="AO64">
        <v>1336.1270999999999</v>
      </c>
      <c r="AP64">
        <v>1347.9447</v>
      </c>
      <c r="AQ64">
        <v>952.19925000000001</v>
      </c>
      <c r="AR64">
        <v>527.64835000000005</v>
      </c>
      <c r="AS64">
        <v>387.48894999999999</v>
      </c>
      <c r="AT64">
        <v>61.906289999999998</v>
      </c>
      <c r="AU64">
        <v>61.310265999999999</v>
      </c>
      <c r="AV64">
        <v>61.072051000000002</v>
      </c>
      <c r="AW64">
        <v>60.666083999999998</v>
      </c>
      <c r="AX64">
        <v>60.432093000000002</v>
      </c>
      <c r="AY64">
        <v>60.014811999999999</v>
      </c>
      <c r="AZ64">
        <v>59.745128000000001</v>
      </c>
      <c r="BA64">
        <v>60.187063000000002</v>
      </c>
      <c r="BB64">
        <v>62.643794</v>
      </c>
      <c r="BC64">
        <v>66.680263999999994</v>
      </c>
      <c r="BD64">
        <v>70.081051000000002</v>
      </c>
      <c r="BE64">
        <v>72.888727000000003</v>
      </c>
      <c r="BF64">
        <v>74.871842999999998</v>
      </c>
      <c r="BG64">
        <v>75.701211000000001</v>
      </c>
      <c r="BH64">
        <v>76.014375000000001</v>
      </c>
      <c r="BI64">
        <v>76.034868000000003</v>
      </c>
      <c r="BJ64">
        <v>75.388499999999993</v>
      </c>
      <c r="BK64">
        <v>74.388080000000002</v>
      </c>
      <c r="BL64">
        <v>71.597999000000002</v>
      </c>
      <c r="BM64">
        <v>68.616291000000004</v>
      </c>
      <c r="BN64">
        <v>66.261752000000001</v>
      </c>
      <c r="BO64">
        <v>64.786777999999998</v>
      </c>
      <c r="BP64">
        <v>63.850670000000001</v>
      </c>
      <c r="BQ64">
        <v>63.077328000000001</v>
      </c>
      <c r="BR64">
        <v>16.089169999999999</v>
      </c>
      <c r="BS64">
        <v>22.814640000000001</v>
      </c>
      <c r="BT64">
        <v>19.180499999999999</v>
      </c>
      <c r="BU64">
        <v>27.355329999999999</v>
      </c>
      <c r="BV64">
        <v>17.52983</v>
      </c>
      <c r="BW64">
        <v>17.56514</v>
      </c>
      <c r="BX64">
        <v>13.022460000000001</v>
      </c>
      <c r="BY64">
        <v>-30.321629999999999</v>
      </c>
      <c r="BZ64">
        <v>-28.396540000000002</v>
      </c>
      <c r="CA64">
        <v>-10.38725</v>
      </c>
      <c r="CB64">
        <v>0.20653050000000001</v>
      </c>
      <c r="CC64">
        <v>-2.957929</v>
      </c>
      <c r="CD64">
        <v>5.7814670000000001</v>
      </c>
      <c r="CE64">
        <v>-4.9734889999999998</v>
      </c>
      <c r="CF64">
        <v>10.173959999999999</v>
      </c>
      <c r="CG64">
        <v>16.603079999999999</v>
      </c>
      <c r="CH64">
        <v>-57.042659999999998</v>
      </c>
      <c r="CI64">
        <v>-13.36375</v>
      </c>
      <c r="CJ64">
        <v>57.53058</v>
      </c>
      <c r="CK64">
        <v>107.8288</v>
      </c>
      <c r="CL64">
        <v>42.60819</v>
      </c>
      <c r="CM64">
        <v>-71.765129999999999</v>
      </c>
      <c r="CN64">
        <v>-20.021850000000001</v>
      </c>
      <c r="CO64">
        <v>1.3945240000000001</v>
      </c>
      <c r="CP64">
        <v>12.72349</v>
      </c>
      <c r="CQ64">
        <v>10.05645</v>
      </c>
      <c r="CR64">
        <v>10.53073</v>
      </c>
      <c r="CS64">
        <v>15.2509</v>
      </c>
      <c r="CT64">
        <v>19.589369999999999</v>
      </c>
      <c r="CU64">
        <v>17.431049999999999</v>
      </c>
      <c r="CV64">
        <v>23.13335</v>
      </c>
      <c r="CW64">
        <v>20.41817</v>
      </c>
      <c r="CX64">
        <v>23.727129999999999</v>
      </c>
      <c r="CY64">
        <v>25.702999999999999</v>
      </c>
      <c r="CZ64">
        <v>9.3448700000000002</v>
      </c>
      <c r="DA64">
        <v>3.7581060000000002</v>
      </c>
      <c r="DB64">
        <v>4.3394120000000003</v>
      </c>
      <c r="DC64">
        <v>4.9965229999999998</v>
      </c>
      <c r="DD64">
        <v>13.49086</v>
      </c>
      <c r="DE64">
        <v>32.483840000000001</v>
      </c>
      <c r="DF64">
        <v>62.627400000000002</v>
      </c>
      <c r="DG64">
        <v>68.298169999999999</v>
      </c>
      <c r="DH64">
        <v>115.2889</v>
      </c>
      <c r="DI64">
        <v>27.721070000000001</v>
      </c>
      <c r="DJ64">
        <v>46.649549999999998</v>
      </c>
      <c r="DK64">
        <v>46.23368</v>
      </c>
      <c r="DL64">
        <v>29.994260000000001</v>
      </c>
      <c r="DM64">
        <v>28.95391</v>
      </c>
    </row>
    <row r="65" spans="1:117" hidden="1" x14ac:dyDescent="0.35">
      <c r="A65" t="str">
        <f t="shared" si="0"/>
        <v>CCA-No_DA 11-7 Hour_Average Event Day</v>
      </c>
      <c r="B65" t="s">
        <v>51</v>
      </c>
      <c r="C65" t="s">
        <v>242</v>
      </c>
      <c r="D65" t="s">
        <v>50</v>
      </c>
      <c r="E65" t="s">
        <v>50</v>
      </c>
      <c r="F65" t="s">
        <v>50</v>
      </c>
      <c r="G65" t="s">
        <v>50</v>
      </c>
      <c r="H65" t="s">
        <v>50</v>
      </c>
      <c r="I65" t="s">
        <v>86</v>
      </c>
      <c r="J65" t="s">
        <v>50</v>
      </c>
      <c r="K65" t="s">
        <v>175</v>
      </c>
      <c r="L65"/>
      <c r="M65"/>
      <c r="O65">
        <v>20.653849999999998</v>
      </c>
      <c r="P65">
        <v>20.307691569999999</v>
      </c>
      <c r="R65">
        <v>0</v>
      </c>
      <c r="S65">
        <v>0</v>
      </c>
      <c r="T65">
        <v>0</v>
      </c>
      <c r="U65">
        <v>0</v>
      </c>
      <c r="V65">
        <v>716.46</v>
      </c>
      <c r="W65">
        <v>768.87923000000001</v>
      </c>
      <c r="X65">
        <v>727.55538000000001</v>
      </c>
      <c r="Y65">
        <v>746.38409999999999</v>
      </c>
      <c r="Z65">
        <v>772.47026000000005</v>
      </c>
      <c r="AA65">
        <v>805.59717999999998</v>
      </c>
      <c r="AB65">
        <v>1082.5651</v>
      </c>
      <c r="AC65">
        <v>1716.2841000000001</v>
      </c>
      <c r="AD65">
        <v>2035.5120999999999</v>
      </c>
      <c r="AE65">
        <v>2169.2107999999998</v>
      </c>
      <c r="AF65">
        <v>2492.02</v>
      </c>
      <c r="AG65">
        <v>3067.6372000000001</v>
      </c>
      <c r="AH65">
        <v>3164.3067000000001</v>
      </c>
      <c r="AI65">
        <v>3295.5484999999999</v>
      </c>
      <c r="AJ65">
        <v>3400.3013000000001</v>
      </c>
      <c r="AK65">
        <v>3464.7566999999999</v>
      </c>
      <c r="AL65">
        <v>3481.1974</v>
      </c>
      <c r="AM65">
        <v>3326.6269000000002</v>
      </c>
      <c r="AN65">
        <v>3355.8431</v>
      </c>
      <c r="AO65">
        <v>3322.4623000000001</v>
      </c>
      <c r="AP65">
        <v>2201.0931</v>
      </c>
      <c r="AQ65">
        <v>1209.9146000000001</v>
      </c>
      <c r="AR65">
        <v>838.89153999999996</v>
      </c>
      <c r="AS65">
        <v>763.11384999999996</v>
      </c>
      <c r="AT65">
        <v>65.912741999999994</v>
      </c>
      <c r="AU65">
        <v>65.123846</v>
      </c>
      <c r="AV65">
        <v>64.600900999999993</v>
      </c>
      <c r="AW65">
        <v>64.133452000000005</v>
      </c>
      <c r="AX65">
        <v>63.826456</v>
      </c>
      <c r="AY65">
        <v>63.420723000000002</v>
      </c>
      <c r="AZ65">
        <v>63.075029999999998</v>
      </c>
      <c r="BA65">
        <v>63.508251000000001</v>
      </c>
      <c r="BB65">
        <v>66.275976</v>
      </c>
      <c r="BC65">
        <v>70.373470999999995</v>
      </c>
      <c r="BD65">
        <v>75.060191000000003</v>
      </c>
      <c r="BE65">
        <v>78.913892000000004</v>
      </c>
      <c r="BF65">
        <v>81.653319999999994</v>
      </c>
      <c r="BG65">
        <v>82.772518000000005</v>
      </c>
      <c r="BH65">
        <v>82.847106999999994</v>
      </c>
      <c r="BI65">
        <v>82.445549</v>
      </c>
      <c r="BJ65">
        <v>81.644943999999995</v>
      </c>
      <c r="BK65">
        <v>80.589928</v>
      </c>
      <c r="BL65">
        <v>77.887765000000002</v>
      </c>
      <c r="BM65">
        <v>74.278856000000005</v>
      </c>
      <c r="BN65">
        <v>71.453478000000004</v>
      </c>
      <c r="BO65">
        <v>69.440111999999999</v>
      </c>
      <c r="BP65">
        <v>68.132425999999995</v>
      </c>
      <c r="BQ65">
        <v>66.987343999999993</v>
      </c>
      <c r="BR65">
        <v>18.452870000000001</v>
      </c>
      <c r="BS65">
        <v>-8.7674470000000007</v>
      </c>
      <c r="BT65">
        <v>-6.5401360000000004</v>
      </c>
      <c r="BU65">
        <v>-10.50761</v>
      </c>
      <c r="BV65">
        <v>-12.376480000000001</v>
      </c>
      <c r="BW65">
        <v>3.395041</v>
      </c>
      <c r="BX65">
        <v>56.110169999999997</v>
      </c>
      <c r="BY65">
        <v>-29.872389999999999</v>
      </c>
      <c r="BZ65">
        <v>-10.28956</v>
      </c>
      <c r="CA65">
        <v>-29.59562</v>
      </c>
      <c r="CB65">
        <v>-2.2326190000000001</v>
      </c>
      <c r="CC65">
        <v>13.29172</v>
      </c>
      <c r="CD65">
        <v>20.139119999999998</v>
      </c>
      <c r="CE65">
        <v>-29.084240000000001</v>
      </c>
      <c r="CF65">
        <v>-65.510679999999994</v>
      </c>
      <c r="CG65">
        <v>-92.732420000000005</v>
      </c>
      <c r="CH65">
        <v>-82.604650000000007</v>
      </c>
      <c r="CI65">
        <v>167.50229999999999</v>
      </c>
      <c r="CJ65">
        <v>203.97049999999999</v>
      </c>
      <c r="CK65">
        <v>-3.7089020000000001</v>
      </c>
      <c r="CL65">
        <v>-29.23705</v>
      </c>
      <c r="CM65">
        <v>-14.8819</v>
      </c>
      <c r="CN65">
        <v>-3.4225880000000002</v>
      </c>
      <c r="CO65">
        <v>16.983139999999999</v>
      </c>
      <c r="CP65">
        <v>72.149510000000006</v>
      </c>
      <c r="CQ65">
        <v>71.467560000000006</v>
      </c>
      <c r="CR65">
        <v>58.893740000000001</v>
      </c>
      <c r="CS65">
        <v>15.6966</v>
      </c>
      <c r="CT65">
        <v>10.100070000000001</v>
      </c>
      <c r="CU65">
        <v>14.755050000000001</v>
      </c>
      <c r="CV65">
        <v>37.839829999999999</v>
      </c>
      <c r="CW65">
        <v>39.646169999999998</v>
      </c>
      <c r="CX65">
        <v>38.122430000000001</v>
      </c>
      <c r="CY65">
        <v>59.466799999999999</v>
      </c>
      <c r="CZ65">
        <v>62.124940000000002</v>
      </c>
      <c r="DA65">
        <v>50.680759999999999</v>
      </c>
      <c r="DB65">
        <v>38.72589</v>
      </c>
      <c r="DC65">
        <v>67.565150000000003</v>
      </c>
      <c r="DD65">
        <v>89.399659999999997</v>
      </c>
      <c r="DE65">
        <v>132.89609999999999</v>
      </c>
      <c r="DF65">
        <v>169.8853</v>
      </c>
      <c r="DG65">
        <v>228.81280000000001</v>
      </c>
      <c r="DH65">
        <v>222.30539999999999</v>
      </c>
      <c r="DI65">
        <v>203.31569999999999</v>
      </c>
      <c r="DJ65">
        <v>256.35309999999998</v>
      </c>
      <c r="DK65">
        <v>285.60410000000002</v>
      </c>
      <c r="DL65">
        <v>90.864739999999998</v>
      </c>
      <c r="DM65">
        <v>78.460149999999999</v>
      </c>
    </row>
    <row r="66" spans="1:117" hidden="1" x14ac:dyDescent="0.35">
      <c r="A66" t="str">
        <f t="shared" si="0"/>
        <v>CCA-No_DO 1-9 Hour_Average Event Day</v>
      </c>
      <c r="B66" t="s">
        <v>51</v>
      </c>
      <c r="C66" t="s">
        <v>242</v>
      </c>
      <c r="D66" t="s">
        <v>50</v>
      </c>
      <c r="E66" t="s">
        <v>50</v>
      </c>
      <c r="F66" t="s">
        <v>50</v>
      </c>
      <c r="G66" t="s">
        <v>50</v>
      </c>
      <c r="H66" t="s">
        <v>50</v>
      </c>
      <c r="I66" t="s">
        <v>86</v>
      </c>
      <c r="J66" t="s">
        <v>50</v>
      </c>
      <c r="K66" t="s">
        <v>178</v>
      </c>
      <c r="L66"/>
      <c r="M66"/>
      <c r="O66">
        <v>101.9</v>
      </c>
      <c r="P66">
        <v>101.6999969</v>
      </c>
      <c r="R66">
        <v>0</v>
      </c>
      <c r="S66">
        <v>0</v>
      </c>
      <c r="T66">
        <v>0</v>
      </c>
      <c r="U66">
        <v>0</v>
      </c>
      <c r="V66">
        <v>6008.8580000000002</v>
      </c>
      <c r="W66">
        <v>5802.6494000000002</v>
      </c>
      <c r="X66">
        <v>5638.1318000000001</v>
      </c>
      <c r="Y66">
        <v>5869.3575000000001</v>
      </c>
      <c r="Z66">
        <v>5991.9233999999997</v>
      </c>
      <c r="AA66">
        <v>6207.6967000000004</v>
      </c>
      <c r="AB66">
        <v>6736.1882999999998</v>
      </c>
      <c r="AC66">
        <v>6664.5477000000001</v>
      </c>
      <c r="AD66">
        <v>7583.8292000000001</v>
      </c>
      <c r="AE66">
        <v>7884.1862000000001</v>
      </c>
      <c r="AF66">
        <v>8027.6462000000001</v>
      </c>
      <c r="AG66">
        <v>8446.1697000000004</v>
      </c>
      <c r="AH66">
        <v>8847.0496000000003</v>
      </c>
      <c r="AI66">
        <v>9063.6998999999996</v>
      </c>
      <c r="AJ66">
        <v>9311.0498000000007</v>
      </c>
      <c r="AK66">
        <v>9487.6664000000001</v>
      </c>
      <c r="AL66">
        <v>9843.5833000000002</v>
      </c>
      <c r="AM66">
        <v>9513.4817999999996</v>
      </c>
      <c r="AN66">
        <v>9352.7322000000004</v>
      </c>
      <c r="AO66">
        <v>9583.9143000000004</v>
      </c>
      <c r="AP66">
        <v>9851.7880000000005</v>
      </c>
      <c r="AQ66">
        <v>9296.9513000000006</v>
      </c>
      <c r="AR66">
        <v>6888.0156999999999</v>
      </c>
      <c r="AS66">
        <v>6414.6536999999998</v>
      </c>
      <c r="AT66">
        <v>65.666838999999996</v>
      </c>
      <c r="AU66">
        <v>64.982221999999993</v>
      </c>
      <c r="AV66">
        <v>64.605688999999998</v>
      </c>
      <c r="AW66">
        <v>64.266917000000007</v>
      </c>
      <c r="AX66">
        <v>63.956899</v>
      </c>
      <c r="AY66">
        <v>63.345672</v>
      </c>
      <c r="AZ66">
        <v>63.036698999999999</v>
      </c>
      <c r="BA66">
        <v>63.787663000000002</v>
      </c>
      <c r="BB66">
        <v>66.877077999999997</v>
      </c>
      <c r="BC66">
        <v>71.157004999999998</v>
      </c>
      <c r="BD66">
        <v>74.894739999999999</v>
      </c>
      <c r="BE66">
        <v>77.758551999999995</v>
      </c>
      <c r="BF66">
        <v>79.682704000000001</v>
      </c>
      <c r="BG66">
        <v>80.546147000000005</v>
      </c>
      <c r="BH66">
        <v>80.598223000000004</v>
      </c>
      <c r="BI66">
        <v>80.458596</v>
      </c>
      <c r="BJ66">
        <v>79.604129</v>
      </c>
      <c r="BK66">
        <v>78.407550999999998</v>
      </c>
      <c r="BL66">
        <v>75.945381999999995</v>
      </c>
      <c r="BM66">
        <v>72.787728000000001</v>
      </c>
      <c r="BN66">
        <v>70.228970000000004</v>
      </c>
      <c r="BO66">
        <v>68.577780000000004</v>
      </c>
      <c r="BP66">
        <v>67.564536000000004</v>
      </c>
      <c r="BQ66">
        <v>66.712418</v>
      </c>
      <c r="BR66">
        <v>-99.202039999999997</v>
      </c>
      <c r="BS66">
        <v>-62.822899999999997</v>
      </c>
      <c r="BT66">
        <v>-67.442819999999998</v>
      </c>
      <c r="BU66">
        <v>-73.336690000000004</v>
      </c>
      <c r="BV66">
        <v>-68.787400000000005</v>
      </c>
      <c r="BW66">
        <v>-48.530940000000001</v>
      </c>
      <c r="BX66">
        <v>-39.441470000000002</v>
      </c>
      <c r="BY66">
        <v>21.481570000000001</v>
      </c>
      <c r="BZ66">
        <v>61.946010000000001</v>
      </c>
      <c r="CA66">
        <v>67.511060000000001</v>
      </c>
      <c r="CB66">
        <v>31.56269</v>
      </c>
      <c r="CC66">
        <v>-2.3638789999999998</v>
      </c>
      <c r="CD66">
        <v>-1.345739</v>
      </c>
      <c r="CE66">
        <v>-20.146360000000001</v>
      </c>
      <c r="CF66">
        <v>-38.456789999999998</v>
      </c>
      <c r="CG66">
        <v>-99.392420000000001</v>
      </c>
      <c r="CH66">
        <v>-189.3939</v>
      </c>
      <c r="CI66">
        <v>567.91129999999998</v>
      </c>
      <c r="CJ66">
        <v>944.04160000000002</v>
      </c>
      <c r="CK66">
        <v>759.30020000000002</v>
      </c>
      <c r="CL66">
        <v>326.91590000000002</v>
      </c>
      <c r="CM66">
        <v>-45.340850000000003</v>
      </c>
      <c r="CN66">
        <v>-109.816</v>
      </c>
      <c r="CO66">
        <v>-154.9521</v>
      </c>
      <c r="CP66">
        <v>406.9058</v>
      </c>
      <c r="CQ66">
        <v>392.02390000000003</v>
      </c>
      <c r="CR66">
        <v>328.2423</v>
      </c>
      <c r="CS66">
        <v>126.96850000000001</v>
      </c>
      <c r="CT66">
        <v>75.083500000000001</v>
      </c>
      <c r="CU66">
        <v>84.360860000000002</v>
      </c>
      <c r="CV66">
        <v>81.570819999999998</v>
      </c>
      <c r="CW66">
        <v>79.007090000000005</v>
      </c>
      <c r="CX66">
        <v>124.51139999999999</v>
      </c>
      <c r="CY66">
        <v>211.25749999999999</v>
      </c>
      <c r="CZ66">
        <v>240.72839999999999</v>
      </c>
      <c r="DA66">
        <v>77.962609999999998</v>
      </c>
      <c r="DB66">
        <v>120.334</v>
      </c>
      <c r="DC66">
        <v>161.47300000000001</v>
      </c>
      <c r="DD66">
        <v>307.26679999999999</v>
      </c>
      <c r="DE66">
        <v>477.9357</v>
      </c>
      <c r="DF66">
        <v>436.29</v>
      </c>
      <c r="DG66">
        <v>552.92550000000006</v>
      </c>
      <c r="DH66">
        <v>468.18290000000002</v>
      </c>
      <c r="DI66">
        <v>376.8931</v>
      </c>
      <c r="DJ66">
        <v>518.15459999999996</v>
      </c>
      <c r="DK66">
        <v>543.75279999999998</v>
      </c>
      <c r="DL66">
        <v>410.21179999999998</v>
      </c>
      <c r="DM66">
        <v>399.75830000000002</v>
      </c>
    </row>
    <row r="67" spans="1:117" hidden="1" x14ac:dyDescent="0.35">
      <c r="A67" t="str">
        <f t="shared" ref="A67:A130" si="1">C67&amp;"_"&amp;K67&amp;"_"&amp;IF(L67="","Average Event Day",L67&amp;"_"&amp;M67&amp;"-"&amp;N67)</f>
        <v>CCA-No_DO 11-7 Hour_Average Event Day</v>
      </c>
      <c r="B67" t="s">
        <v>51</v>
      </c>
      <c r="C67" t="s">
        <v>242</v>
      </c>
      <c r="D67" t="s">
        <v>50</v>
      </c>
      <c r="E67" t="s">
        <v>50</v>
      </c>
      <c r="F67" t="s">
        <v>50</v>
      </c>
      <c r="G67" t="s">
        <v>50</v>
      </c>
      <c r="H67" t="s">
        <v>50</v>
      </c>
      <c r="I67" t="s">
        <v>86</v>
      </c>
      <c r="J67" t="s">
        <v>50</v>
      </c>
      <c r="K67" t="s">
        <v>176</v>
      </c>
      <c r="L67"/>
      <c r="M67"/>
      <c r="O67">
        <v>10</v>
      </c>
      <c r="P67">
        <v>9.6666669850000009</v>
      </c>
      <c r="R67">
        <v>0</v>
      </c>
      <c r="S67">
        <v>0</v>
      </c>
      <c r="T67">
        <v>0</v>
      </c>
      <c r="U67">
        <v>0</v>
      </c>
      <c r="V67">
        <v>278.04707999999999</v>
      </c>
      <c r="W67">
        <v>278.98167000000001</v>
      </c>
      <c r="X67">
        <v>250.26957999999999</v>
      </c>
      <c r="Y67">
        <v>233.51667</v>
      </c>
      <c r="Z67">
        <v>234.89042000000001</v>
      </c>
      <c r="AA67">
        <v>241.27916999999999</v>
      </c>
      <c r="AB67">
        <v>240.97542000000001</v>
      </c>
      <c r="AC67">
        <v>255.14332999999999</v>
      </c>
      <c r="AD67">
        <v>372.25542000000002</v>
      </c>
      <c r="AE67">
        <v>680.88125000000002</v>
      </c>
      <c r="AF67">
        <v>916.39917000000003</v>
      </c>
      <c r="AG67">
        <v>1060.3516999999999</v>
      </c>
      <c r="AH67">
        <v>1137.0458000000001</v>
      </c>
      <c r="AI67">
        <v>1149.3054</v>
      </c>
      <c r="AJ67">
        <v>1143.7963</v>
      </c>
      <c r="AK67">
        <v>1115.1279</v>
      </c>
      <c r="AL67">
        <v>1080.0354</v>
      </c>
      <c r="AM67">
        <v>1003.9575</v>
      </c>
      <c r="AN67">
        <v>975.95791999999994</v>
      </c>
      <c r="AO67">
        <v>856.81832999999995</v>
      </c>
      <c r="AP67">
        <v>620.17499999999995</v>
      </c>
      <c r="AQ67">
        <v>532.91125</v>
      </c>
      <c r="AR67">
        <v>481.93207999999998</v>
      </c>
      <c r="AS67">
        <v>428</v>
      </c>
      <c r="AT67">
        <v>62.864815</v>
      </c>
      <c r="AU67">
        <v>62.457407000000003</v>
      </c>
      <c r="AV67">
        <v>61.943519000000002</v>
      </c>
      <c r="AW67">
        <v>61.652777999999998</v>
      </c>
      <c r="AX67">
        <v>61.575926000000003</v>
      </c>
      <c r="AY67">
        <v>60.822221999999996</v>
      </c>
      <c r="AZ67">
        <v>61.003703999999999</v>
      </c>
      <c r="BA67">
        <v>61.122222000000001</v>
      </c>
      <c r="BB67">
        <v>65.670370000000005</v>
      </c>
      <c r="BC67">
        <v>71.482406999999995</v>
      </c>
      <c r="BD67">
        <v>76.559258999999997</v>
      </c>
      <c r="BE67">
        <v>79.458332999999996</v>
      </c>
      <c r="BF67">
        <v>81.366667000000007</v>
      </c>
      <c r="BG67">
        <v>81.862962999999993</v>
      </c>
      <c r="BH67">
        <v>81.209259000000003</v>
      </c>
      <c r="BI67">
        <v>80.496296000000001</v>
      </c>
      <c r="BJ67">
        <v>79.480556000000007</v>
      </c>
      <c r="BK67">
        <v>77.334259000000003</v>
      </c>
      <c r="BL67">
        <v>73.416667000000004</v>
      </c>
      <c r="BM67">
        <v>69.514814999999999</v>
      </c>
      <c r="BN67">
        <v>67.868519000000006</v>
      </c>
      <c r="BO67">
        <v>66.025925999999998</v>
      </c>
      <c r="BP67">
        <v>65.282407000000006</v>
      </c>
      <c r="BQ67">
        <v>64.258332999999993</v>
      </c>
      <c r="BR67">
        <v>45.167119999999997</v>
      </c>
      <c r="BS67">
        <v>14.924519999999999</v>
      </c>
      <c r="BT67">
        <v>9.6730149999999995</v>
      </c>
      <c r="BU67">
        <v>9.3192909999999998</v>
      </c>
      <c r="BV67">
        <v>7.445138</v>
      </c>
      <c r="BW67">
        <v>5.363124</v>
      </c>
      <c r="BX67">
        <v>-6.1482700000000001E-2</v>
      </c>
      <c r="BY67">
        <v>5.6026220000000002</v>
      </c>
      <c r="BZ67">
        <v>18.785080000000001</v>
      </c>
      <c r="CA67">
        <v>-38.058810000000001</v>
      </c>
      <c r="CB67">
        <v>7.0294689999999997</v>
      </c>
      <c r="CC67">
        <v>-2.2157040000000001</v>
      </c>
      <c r="CD67">
        <v>-6.1133389999999999</v>
      </c>
      <c r="CE67">
        <v>-6.8463750000000001</v>
      </c>
      <c r="CF67">
        <v>-14.229520000000001</v>
      </c>
      <c r="CG67">
        <v>-7.1735620000000004</v>
      </c>
      <c r="CH67">
        <v>-5.7437370000000003</v>
      </c>
      <c r="CI67">
        <v>20.706309999999998</v>
      </c>
      <c r="CJ67">
        <v>30.268319999999999</v>
      </c>
      <c r="CK67">
        <v>-26.050160000000002</v>
      </c>
      <c r="CL67">
        <v>38.463329999999999</v>
      </c>
      <c r="CM67">
        <v>14.21393</v>
      </c>
      <c r="CN67">
        <v>10.971450000000001</v>
      </c>
      <c r="CO67">
        <v>-17.83587</v>
      </c>
      <c r="CP67">
        <v>36.323749999999997</v>
      </c>
      <c r="CQ67">
        <v>3.0902240000000001</v>
      </c>
      <c r="CR67">
        <v>1.805264</v>
      </c>
      <c r="CS67">
        <v>1.772006</v>
      </c>
      <c r="CT67">
        <v>1.853254</v>
      </c>
      <c r="CU67">
        <v>4.1070820000000001</v>
      </c>
      <c r="CV67">
        <v>3.7464930000000001</v>
      </c>
      <c r="CW67">
        <v>4.9709789999999998</v>
      </c>
      <c r="CX67">
        <v>43.359870000000001</v>
      </c>
      <c r="CY67">
        <v>38.416170000000001</v>
      </c>
      <c r="CZ67">
        <v>22.08484</v>
      </c>
      <c r="DA67">
        <v>3.7389899999999998</v>
      </c>
      <c r="DB67">
        <v>5.4626239999999999</v>
      </c>
      <c r="DC67">
        <v>10.333259999999999</v>
      </c>
      <c r="DD67">
        <v>16.122070000000001</v>
      </c>
      <c r="DE67">
        <v>18.078309999999998</v>
      </c>
      <c r="DF67">
        <v>24.677779999999998</v>
      </c>
      <c r="DG67">
        <v>33.320180000000001</v>
      </c>
      <c r="DH67">
        <v>26.108969999999999</v>
      </c>
      <c r="DI67">
        <v>70.801640000000006</v>
      </c>
      <c r="DJ67">
        <v>21.649470000000001</v>
      </c>
      <c r="DK67">
        <v>9.9774019999999997</v>
      </c>
      <c r="DL67">
        <v>4.8663980000000002</v>
      </c>
      <c r="DM67">
        <v>14.10169</v>
      </c>
    </row>
    <row r="68" spans="1:117" hidden="1" x14ac:dyDescent="0.35">
      <c r="A68" t="str">
        <f t="shared" si="1"/>
        <v>CCA-Yes_DA 1-9 Hour_Average Event Day</v>
      </c>
      <c r="B68" t="s">
        <v>51</v>
      </c>
      <c r="C68" t="s">
        <v>243</v>
      </c>
      <c r="D68" t="s">
        <v>50</v>
      </c>
      <c r="E68" t="s">
        <v>50</v>
      </c>
      <c r="F68" t="s">
        <v>50</v>
      </c>
      <c r="G68" t="s">
        <v>50</v>
      </c>
      <c r="H68" t="s">
        <v>50</v>
      </c>
      <c r="I68" t="s">
        <v>87</v>
      </c>
      <c r="J68" t="s">
        <v>50</v>
      </c>
      <c r="K68" t="s">
        <v>177</v>
      </c>
      <c r="L68"/>
      <c r="M68"/>
      <c r="O68">
        <v>2.1818179999999998</v>
      </c>
      <c r="P68">
        <v>2.1818182469999998</v>
      </c>
      <c r="R68">
        <v>0</v>
      </c>
      <c r="S68">
        <v>0</v>
      </c>
      <c r="T68">
        <v>0</v>
      </c>
      <c r="U68">
        <v>0</v>
      </c>
      <c r="V68">
        <v>11.261818</v>
      </c>
      <c r="W68">
        <v>11.450908999999999</v>
      </c>
      <c r="X68">
        <v>11.309091</v>
      </c>
      <c r="Y68">
        <v>11.272727</v>
      </c>
      <c r="Z68">
        <v>12.385455</v>
      </c>
      <c r="AA68">
        <v>14.541817999999999</v>
      </c>
      <c r="AB68">
        <v>36.549090999999997</v>
      </c>
      <c r="AC68">
        <v>48.712727000000001</v>
      </c>
      <c r="AD68">
        <v>55.483635999999997</v>
      </c>
      <c r="AE68">
        <v>66.669090999999995</v>
      </c>
      <c r="AF68">
        <v>81.992727000000002</v>
      </c>
      <c r="AG68">
        <v>87.450908999999996</v>
      </c>
      <c r="AH68">
        <v>90.294544999999999</v>
      </c>
      <c r="AI68">
        <v>92.52</v>
      </c>
      <c r="AJ68">
        <v>93.207273000000001</v>
      </c>
      <c r="AK68">
        <v>93.909091000000004</v>
      </c>
      <c r="AL68">
        <v>91.84</v>
      </c>
      <c r="AM68">
        <v>84.887272999999993</v>
      </c>
      <c r="AN68">
        <v>76.152726999999999</v>
      </c>
      <c r="AO68">
        <v>72.901818000000006</v>
      </c>
      <c r="AP68">
        <v>60.858181999999999</v>
      </c>
      <c r="AQ68">
        <v>34.189090999999998</v>
      </c>
      <c r="AR68">
        <v>15.527272999999999</v>
      </c>
      <c r="AS68">
        <v>11.607272999999999</v>
      </c>
      <c r="AT68">
        <v>61.530303000000004</v>
      </c>
      <c r="AU68">
        <v>61.280303000000004</v>
      </c>
      <c r="AV68">
        <v>60.484848</v>
      </c>
      <c r="AW68">
        <v>60.242424</v>
      </c>
      <c r="AX68">
        <v>60.371212</v>
      </c>
      <c r="AY68">
        <v>59.757576</v>
      </c>
      <c r="AZ68">
        <v>59.484848</v>
      </c>
      <c r="BA68">
        <v>59.681818</v>
      </c>
      <c r="BB68">
        <v>63.113636</v>
      </c>
      <c r="BC68">
        <v>67.446969999999993</v>
      </c>
      <c r="BD68">
        <v>71.469696999999996</v>
      </c>
      <c r="BE68">
        <v>73.893939000000003</v>
      </c>
      <c r="BF68">
        <v>74.924242000000007</v>
      </c>
      <c r="BG68">
        <v>76.189393999999993</v>
      </c>
      <c r="BH68">
        <v>76.484848</v>
      </c>
      <c r="BI68">
        <v>76.083332999999996</v>
      </c>
      <c r="BJ68">
        <v>75.303030000000007</v>
      </c>
      <c r="BK68">
        <v>74.454544999999996</v>
      </c>
      <c r="BL68">
        <v>71.083332999999996</v>
      </c>
      <c r="BM68">
        <v>67.575757999999993</v>
      </c>
      <c r="BN68">
        <v>65.022727000000003</v>
      </c>
      <c r="BO68">
        <v>64.196969999999993</v>
      </c>
      <c r="BP68">
        <v>63.462121000000003</v>
      </c>
      <c r="BQ68">
        <v>63.280303000000004</v>
      </c>
      <c r="BR68">
        <v>-0.97572179999999997</v>
      </c>
      <c r="BS68">
        <v>-0.59751639999999995</v>
      </c>
      <c r="BT68">
        <v>-0.40205619999999997</v>
      </c>
      <c r="BU68">
        <v>-0.40266410000000002</v>
      </c>
      <c r="BV68">
        <v>-1.290198</v>
      </c>
      <c r="BW68">
        <v>0.40920099999999998</v>
      </c>
      <c r="BX68">
        <v>-2.1678760000000001</v>
      </c>
      <c r="BY68">
        <v>0.45147320000000002</v>
      </c>
      <c r="BZ68">
        <v>1.094711</v>
      </c>
      <c r="CA68">
        <v>-0.22963829999999999</v>
      </c>
      <c r="CB68">
        <v>0.75941639999999999</v>
      </c>
      <c r="CC68">
        <v>-0.95120329999999997</v>
      </c>
      <c r="CD68">
        <v>0.36962420000000001</v>
      </c>
      <c r="CE68">
        <v>-0.1889699</v>
      </c>
      <c r="CF68">
        <v>-1.0381419999999999</v>
      </c>
      <c r="CG68">
        <v>-2.1657060000000001</v>
      </c>
      <c r="CH68">
        <v>-1.684131</v>
      </c>
      <c r="CI68">
        <v>0.64998869999999997</v>
      </c>
      <c r="CJ68">
        <v>4.0053299999999998</v>
      </c>
      <c r="CK68">
        <v>-0.18130789999999999</v>
      </c>
      <c r="CL68">
        <v>-3.622509</v>
      </c>
      <c r="CM68">
        <v>-4.2462350000000004</v>
      </c>
      <c r="CN68">
        <v>0.26328590000000002</v>
      </c>
      <c r="CO68">
        <v>0.27579740000000003</v>
      </c>
      <c r="CP68">
        <v>0.26473469999999999</v>
      </c>
      <c r="CQ68">
        <v>0.2270365</v>
      </c>
      <c r="CR68">
        <v>0.21884229999999999</v>
      </c>
      <c r="CS68">
        <v>0.22013079999999999</v>
      </c>
      <c r="CT68">
        <v>0.52155549999999995</v>
      </c>
      <c r="CU68">
        <v>0.74768769999999996</v>
      </c>
      <c r="CV68">
        <v>0.76107769999999997</v>
      </c>
      <c r="CW68">
        <v>0.33775959999999999</v>
      </c>
      <c r="CX68">
        <v>0.96335809999999999</v>
      </c>
      <c r="CY68">
        <v>0.5186731</v>
      </c>
      <c r="CZ68">
        <v>0.13989270000000001</v>
      </c>
      <c r="DA68">
        <v>5.6138300000000002E-2</v>
      </c>
      <c r="DB68">
        <v>9.1013399999999994E-2</v>
      </c>
      <c r="DC68">
        <v>0.1064547</v>
      </c>
      <c r="DD68">
        <v>0.15988910000000001</v>
      </c>
      <c r="DE68">
        <v>0.22281719999999999</v>
      </c>
      <c r="DF68">
        <v>0.38799020000000001</v>
      </c>
      <c r="DG68">
        <v>0.78550549999999997</v>
      </c>
      <c r="DH68">
        <v>1.014456</v>
      </c>
      <c r="DI68">
        <v>0.85007410000000005</v>
      </c>
      <c r="DJ68">
        <v>1.3831020000000001</v>
      </c>
      <c r="DK68">
        <v>1.1703809999999999</v>
      </c>
      <c r="DL68">
        <v>0.40950910000000001</v>
      </c>
      <c r="DM68">
        <v>0.20253750000000001</v>
      </c>
    </row>
    <row r="69" spans="1:117" hidden="1" x14ac:dyDescent="0.35">
      <c r="A69" t="str">
        <f t="shared" si="1"/>
        <v>CCA-Yes_DA 11-7 Hour_Average Event Day</v>
      </c>
      <c r="B69" t="s">
        <v>51</v>
      </c>
      <c r="C69" t="s">
        <v>243</v>
      </c>
      <c r="D69" t="s">
        <v>50</v>
      </c>
      <c r="E69" t="s">
        <v>50</v>
      </c>
      <c r="F69" t="s">
        <v>50</v>
      </c>
      <c r="G69" t="s">
        <v>50</v>
      </c>
      <c r="H69" t="s">
        <v>50</v>
      </c>
      <c r="I69" t="s">
        <v>87</v>
      </c>
      <c r="J69" t="s">
        <v>50</v>
      </c>
      <c r="K69" t="s">
        <v>175</v>
      </c>
      <c r="L69"/>
      <c r="M69"/>
      <c r="O69">
        <v>4</v>
      </c>
      <c r="P69">
        <v>4</v>
      </c>
      <c r="R69">
        <v>0</v>
      </c>
      <c r="S69">
        <v>0</v>
      </c>
      <c r="T69">
        <v>0</v>
      </c>
      <c r="U69">
        <v>0</v>
      </c>
      <c r="V69">
        <v>15.58</v>
      </c>
      <c r="W69">
        <v>20.76</v>
      </c>
      <c r="X69">
        <v>20.822500000000002</v>
      </c>
      <c r="Y69">
        <v>20.732500000000002</v>
      </c>
      <c r="Z69">
        <v>21.762499999999999</v>
      </c>
      <c r="AA69">
        <v>28.987500000000001</v>
      </c>
      <c r="AB69">
        <v>50.292499999999997</v>
      </c>
      <c r="AC69">
        <v>82.025000000000006</v>
      </c>
      <c r="AD69">
        <v>94.822500000000005</v>
      </c>
      <c r="AE69">
        <v>116.0175</v>
      </c>
      <c r="AF69">
        <v>165.995</v>
      </c>
      <c r="AG69">
        <v>171.42250000000001</v>
      </c>
      <c r="AH69">
        <v>174.60249999999999</v>
      </c>
      <c r="AI69">
        <v>177.37</v>
      </c>
      <c r="AJ69">
        <v>180.00749999999999</v>
      </c>
      <c r="AK69">
        <v>176.2825</v>
      </c>
      <c r="AL69">
        <v>181.88249999999999</v>
      </c>
      <c r="AM69">
        <v>170.98500000000001</v>
      </c>
      <c r="AN69">
        <v>168.27500000000001</v>
      </c>
      <c r="AO69">
        <v>168.88499999999999</v>
      </c>
      <c r="AP69">
        <v>154.05000000000001</v>
      </c>
      <c r="AQ69">
        <v>105.605</v>
      </c>
      <c r="AR69">
        <v>50.94</v>
      </c>
      <c r="AS69">
        <v>24.907499999999999</v>
      </c>
      <c r="AT69">
        <v>59.78125</v>
      </c>
      <c r="AU69">
        <v>59.15625</v>
      </c>
      <c r="AV69">
        <v>58.625</v>
      </c>
      <c r="AW69">
        <v>58.1875</v>
      </c>
      <c r="AX69">
        <v>57.84375</v>
      </c>
      <c r="AY69">
        <v>58.03125</v>
      </c>
      <c r="AZ69">
        <v>57.5625</v>
      </c>
      <c r="BA69">
        <v>57.3125</v>
      </c>
      <c r="BB69">
        <v>61.25</v>
      </c>
      <c r="BC69">
        <v>67.625</v>
      </c>
      <c r="BD69">
        <v>72.03125</v>
      </c>
      <c r="BE69">
        <v>74.96875</v>
      </c>
      <c r="BF69">
        <v>76.90625</v>
      </c>
      <c r="BG69">
        <v>76.84375</v>
      </c>
      <c r="BH69">
        <v>76.90625</v>
      </c>
      <c r="BI69">
        <v>76.03125</v>
      </c>
      <c r="BJ69">
        <v>75.21875</v>
      </c>
      <c r="BK69">
        <v>74.15625</v>
      </c>
      <c r="BL69">
        <v>70.90625</v>
      </c>
      <c r="BM69">
        <v>67.90625</v>
      </c>
      <c r="BN69">
        <v>66.03125</v>
      </c>
      <c r="BO69">
        <v>63.9375</v>
      </c>
      <c r="BP69">
        <v>63.25</v>
      </c>
      <c r="BQ69">
        <v>61.6875</v>
      </c>
      <c r="BR69">
        <v>1.9008989999999999</v>
      </c>
      <c r="BS69">
        <v>0.1088875</v>
      </c>
      <c r="BT69">
        <v>0.77293449999999997</v>
      </c>
      <c r="BU69">
        <v>0.28220119999999999</v>
      </c>
      <c r="BV69">
        <v>0.86400429999999995</v>
      </c>
      <c r="BW69">
        <v>6.262213</v>
      </c>
      <c r="BX69">
        <v>0.37314459999999999</v>
      </c>
      <c r="BY69">
        <v>-10.60468</v>
      </c>
      <c r="BZ69">
        <v>-2.6565569999999998</v>
      </c>
      <c r="CA69">
        <v>-3.0929769999999999</v>
      </c>
      <c r="CB69">
        <v>-3.9913560000000001</v>
      </c>
      <c r="CC69">
        <v>1.4950479999999999</v>
      </c>
      <c r="CD69">
        <v>1.07222</v>
      </c>
      <c r="CE69">
        <v>0.62541060000000004</v>
      </c>
      <c r="CF69">
        <v>0.62073560000000005</v>
      </c>
      <c r="CG69">
        <v>1.5275240000000001</v>
      </c>
      <c r="CH69">
        <v>-3.9256579999999999</v>
      </c>
      <c r="CI69">
        <v>-3.1031770000000001</v>
      </c>
      <c r="CJ69">
        <v>2.8718210000000002</v>
      </c>
      <c r="CK69">
        <v>-8.0634920000000001</v>
      </c>
      <c r="CL69">
        <v>-6.7127540000000003</v>
      </c>
      <c r="CM69">
        <v>-4.3743569999999998</v>
      </c>
      <c r="CN69">
        <v>19.538209999999999</v>
      </c>
      <c r="CO69">
        <v>-2.0034879999999999</v>
      </c>
      <c r="CP69">
        <v>0.98651789999999995</v>
      </c>
      <c r="CQ69">
        <v>1.7816700000000001E-2</v>
      </c>
      <c r="CR69">
        <v>1.0551100000000001E-2</v>
      </c>
      <c r="CS69">
        <v>2.8218199999999999E-2</v>
      </c>
      <c r="CT69">
        <v>0.24315500000000001</v>
      </c>
      <c r="CU69">
        <v>2.1441110000000001</v>
      </c>
      <c r="CV69">
        <v>2.608082</v>
      </c>
      <c r="CW69">
        <v>2.702922</v>
      </c>
      <c r="CX69">
        <v>5.8079590000000003</v>
      </c>
      <c r="CY69">
        <v>2.3296800000000002</v>
      </c>
      <c r="CZ69">
        <v>0.2707309</v>
      </c>
      <c r="DA69">
        <v>0.1093861</v>
      </c>
      <c r="DB69">
        <v>0.13921929999999999</v>
      </c>
      <c r="DC69">
        <v>0.1537616</v>
      </c>
      <c r="DD69">
        <v>0.3025275</v>
      </c>
      <c r="DE69">
        <v>0.20129420000000001</v>
      </c>
      <c r="DF69">
        <v>1.111577</v>
      </c>
      <c r="DG69">
        <v>1.0397529999999999</v>
      </c>
      <c r="DH69">
        <v>0.4987297</v>
      </c>
      <c r="DI69">
        <v>2.159138</v>
      </c>
      <c r="DJ69">
        <v>7.2750440000000003</v>
      </c>
      <c r="DK69">
        <v>14.343019999999999</v>
      </c>
      <c r="DL69">
        <v>6.3731150000000003</v>
      </c>
      <c r="DM69">
        <v>0.53631110000000004</v>
      </c>
    </row>
    <row r="70" spans="1:117" hidden="1" x14ac:dyDescent="0.35">
      <c r="A70" t="str">
        <f t="shared" si="1"/>
        <v>CCA-Yes_DO 1-9 Hour_Average Event Day</v>
      </c>
      <c r="B70" t="s">
        <v>51</v>
      </c>
      <c r="C70" t="s">
        <v>243</v>
      </c>
      <c r="D70" t="s">
        <v>50</v>
      </c>
      <c r="E70" t="s">
        <v>50</v>
      </c>
      <c r="F70" t="s">
        <v>50</v>
      </c>
      <c r="G70" t="s">
        <v>50</v>
      </c>
      <c r="H70" t="s">
        <v>50</v>
      </c>
      <c r="I70" t="s">
        <v>87</v>
      </c>
      <c r="J70" t="s">
        <v>50</v>
      </c>
      <c r="K70" t="s">
        <v>178</v>
      </c>
      <c r="L70"/>
      <c r="M70"/>
      <c r="O70">
        <v>19.8</v>
      </c>
      <c r="P70">
        <v>19.799999239999998</v>
      </c>
      <c r="R70">
        <v>0</v>
      </c>
      <c r="S70">
        <v>0</v>
      </c>
      <c r="T70">
        <v>0</v>
      </c>
      <c r="U70">
        <v>0</v>
      </c>
      <c r="V70">
        <v>347.56375000000003</v>
      </c>
      <c r="W70">
        <v>345.98649999999998</v>
      </c>
      <c r="X70">
        <v>355.35174999999998</v>
      </c>
      <c r="Y70">
        <v>369.94824999999997</v>
      </c>
      <c r="Z70">
        <v>376.40550000000002</v>
      </c>
      <c r="AA70">
        <v>414.90350000000001</v>
      </c>
      <c r="AB70">
        <v>438.84750000000003</v>
      </c>
      <c r="AC70">
        <v>514.33425</v>
      </c>
      <c r="AD70">
        <v>616.33875</v>
      </c>
      <c r="AE70">
        <v>761.77449999999999</v>
      </c>
      <c r="AF70">
        <v>812.63350000000003</v>
      </c>
      <c r="AG70">
        <v>855.18600000000004</v>
      </c>
      <c r="AH70">
        <v>881.18349999999998</v>
      </c>
      <c r="AI70">
        <v>901.38800000000003</v>
      </c>
      <c r="AJ70">
        <v>910.02750000000003</v>
      </c>
      <c r="AK70">
        <v>910.93150000000003</v>
      </c>
      <c r="AL70">
        <v>902.03549999999996</v>
      </c>
      <c r="AM70">
        <v>842.76724999999999</v>
      </c>
      <c r="AN70">
        <v>783.99300000000005</v>
      </c>
      <c r="AO70">
        <v>763.16250000000002</v>
      </c>
      <c r="AP70">
        <v>758.40650000000005</v>
      </c>
      <c r="AQ70">
        <v>537.15700000000004</v>
      </c>
      <c r="AR70">
        <v>390.32650000000001</v>
      </c>
      <c r="AS70">
        <v>332.74975000000001</v>
      </c>
      <c r="AT70">
        <v>67.063101000000003</v>
      </c>
      <c r="AU70">
        <v>66.558878000000007</v>
      </c>
      <c r="AV70">
        <v>66.153119000000004</v>
      </c>
      <c r="AW70">
        <v>65.792995000000005</v>
      </c>
      <c r="AX70">
        <v>65.545478000000003</v>
      </c>
      <c r="AY70">
        <v>64.960508000000004</v>
      </c>
      <c r="AZ70">
        <v>64.833758000000003</v>
      </c>
      <c r="BA70">
        <v>65.26003</v>
      </c>
      <c r="BB70">
        <v>67.697980999999999</v>
      </c>
      <c r="BC70">
        <v>71.480947999999998</v>
      </c>
      <c r="BD70">
        <v>74.267043000000001</v>
      </c>
      <c r="BE70">
        <v>76.295731000000004</v>
      </c>
      <c r="BF70">
        <v>77.873243000000002</v>
      </c>
      <c r="BG70">
        <v>78.520619999999994</v>
      </c>
      <c r="BH70">
        <v>78.737773000000004</v>
      </c>
      <c r="BI70">
        <v>78.597292999999993</v>
      </c>
      <c r="BJ70">
        <v>77.965323999999995</v>
      </c>
      <c r="BK70">
        <v>77.089262000000005</v>
      </c>
      <c r="BL70">
        <v>74.812151999999998</v>
      </c>
      <c r="BM70">
        <v>72.228547000000006</v>
      </c>
      <c r="BN70">
        <v>70.307258000000004</v>
      </c>
      <c r="BO70">
        <v>69.182595000000006</v>
      </c>
      <c r="BP70">
        <v>68.479695000000007</v>
      </c>
      <c r="BQ70">
        <v>67.773686999999995</v>
      </c>
      <c r="BR70">
        <v>2.5144250000000001</v>
      </c>
      <c r="BS70">
        <v>3.6213299999999999</v>
      </c>
      <c r="BT70">
        <v>2.7152850000000002</v>
      </c>
      <c r="BU70">
        <v>1.435686</v>
      </c>
      <c r="BV70">
        <v>3.9198390000000001</v>
      </c>
      <c r="BW70">
        <v>-1.7281059999999999</v>
      </c>
      <c r="BX70">
        <v>-5.0969379999999997</v>
      </c>
      <c r="BY70">
        <v>0.48203360000000001</v>
      </c>
      <c r="BZ70">
        <v>0.1044923</v>
      </c>
      <c r="CA70">
        <v>0.76792419999999995</v>
      </c>
      <c r="CB70">
        <v>3.9905330000000001</v>
      </c>
      <c r="CC70">
        <v>0.18267040000000001</v>
      </c>
      <c r="CD70">
        <v>0.3849475</v>
      </c>
      <c r="CE70">
        <v>-3.568848</v>
      </c>
      <c r="CF70">
        <v>-6.9162840000000001</v>
      </c>
      <c r="CG70">
        <v>-9.9954350000000005</v>
      </c>
      <c r="CH70">
        <v>-16.409890000000001</v>
      </c>
      <c r="CI70">
        <v>9.7009790000000002</v>
      </c>
      <c r="CJ70">
        <v>25.069459999999999</v>
      </c>
      <c r="CK70">
        <v>5.7637710000000002</v>
      </c>
      <c r="CL70">
        <v>-12.54565</v>
      </c>
      <c r="CM70">
        <v>-9.9304799999999993</v>
      </c>
      <c r="CN70">
        <v>-8.8899980000000003</v>
      </c>
      <c r="CO70">
        <v>-5.9178360000000003</v>
      </c>
      <c r="CP70">
        <v>7.2584369999999998</v>
      </c>
      <c r="CQ70">
        <v>8.8252279999999992</v>
      </c>
      <c r="CR70">
        <v>8.0383169999999993</v>
      </c>
      <c r="CS70">
        <v>7.9067429999999996</v>
      </c>
      <c r="CT70">
        <v>5.7581980000000001</v>
      </c>
      <c r="CU70">
        <v>2.784818</v>
      </c>
      <c r="CV70">
        <v>2.406685</v>
      </c>
      <c r="CW70">
        <v>2.3551760000000002</v>
      </c>
      <c r="CX70">
        <v>3.7260490000000002</v>
      </c>
      <c r="CY70">
        <v>2.506891</v>
      </c>
      <c r="CZ70">
        <v>0.53893930000000001</v>
      </c>
      <c r="DA70">
        <v>0.28212179999999998</v>
      </c>
      <c r="DB70">
        <v>0.25957740000000001</v>
      </c>
      <c r="DC70">
        <v>0.49561490000000002</v>
      </c>
      <c r="DD70">
        <v>0.68544760000000005</v>
      </c>
      <c r="DE70">
        <v>0.84923340000000003</v>
      </c>
      <c r="DF70">
        <v>1.272645</v>
      </c>
      <c r="DG70">
        <v>2.0294819999999998</v>
      </c>
      <c r="DH70">
        <v>2.1995300000000002</v>
      </c>
      <c r="DI70">
        <v>4.1757809999999997</v>
      </c>
      <c r="DJ70">
        <v>5.7216189999999996</v>
      </c>
      <c r="DK70">
        <v>9.6907920000000001</v>
      </c>
      <c r="DL70">
        <v>14.306319999999999</v>
      </c>
      <c r="DM70">
        <v>14.413220000000001</v>
      </c>
    </row>
    <row r="71" spans="1:117" hidden="1" x14ac:dyDescent="0.35">
      <c r="A71" t="str">
        <f t="shared" si="1"/>
        <v>CCA-Yes_DO 11-7 Hour_Average Event Day</v>
      </c>
      <c r="B71" t="s">
        <v>51</v>
      </c>
      <c r="C71" t="s">
        <v>243</v>
      </c>
      <c r="D71" t="s">
        <v>50</v>
      </c>
      <c r="E71" t="s">
        <v>50</v>
      </c>
      <c r="F71" t="s">
        <v>50</v>
      </c>
      <c r="G71" t="s">
        <v>50</v>
      </c>
      <c r="H71" t="s">
        <v>50</v>
      </c>
      <c r="I71" t="s">
        <v>87</v>
      </c>
      <c r="J71" t="s">
        <v>50</v>
      </c>
      <c r="K71" t="s">
        <v>176</v>
      </c>
      <c r="L71"/>
      <c r="M71"/>
      <c r="O71">
        <v>1</v>
      </c>
      <c r="P71">
        <v>1</v>
      </c>
      <c r="R71">
        <v>0</v>
      </c>
      <c r="S71">
        <v>0</v>
      </c>
      <c r="T71">
        <v>0</v>
      </c>
      <c r="U71">
        <v>0</v>
      </c>
      <c r="V71">
        <v>1344.3333</v>
      </c>
      <c r="W71">
        <v>1450.6667</v>
      </c>
      <c r="X71">
        <v>1444.3333</v>
      </c>
      <c r="Y71">
        <v>1434.6667</v>
      </c>
      <c r="Z71">
        <v>1440</v>
      </c>
      <c r="AA71">
        <v>1470</v>
      </c>
      <c r="AB71">
        <v>1523.3333</v>
      </c>
      <c r="AC71">
        <v>1560.6667</v>
      </c>
      <c r="AD71">
        <v>1590.3333</v>
      </c>
      <c r="AE71">
        <v>1712</v>
      </c>
      <c r="AF71">
        <v>1767</v>
      </c>
      <c r="AG71">
        <v>1771</v>
      </c>
      <c r="AH71">
        <v>1768.6667</v>
      </c>
      <c r="AI71">
        <v>1758</v>
      </c>
      <c r="AJ71">
        <v>1739</v>
      </c>
      <c r="AK71">
        <v>1730</v>
      </c>
      <c r="AL71">
        <v>1693.6667</v>
      </c>
      <c r="AM71">
        <v>1581.3333</v>
      </c>
      <c r="AN71">
        <v>1529.6667</v>
      </c>
      <c r="AO71">
        <v>1499.3333</v>
      </c>
      <c r="AP71">
        <v>1479.6667</v>
      </c>
      <c r="AQ71">
        <v>1433</v>
      </c>
      <c r="AR71">
        <v>1419.6667</v>
      </c>
      <c r="AS71">
        <v>1407.3333</v>
      </c>
      <c r="AT71">
        <v>62</v>
      </c>
      <c r="AU71">
        <v>61.666666999999997</v>
      </c>
      <c r="AV71">
        <v>61.166666999999997</v>
      </c>
      <c r="AW71">
        <v>60.916666999999997</v>
      </c>
      <c r="AX71">
        <v>60.916666999999997</v>
      </c>
      <c r="AY71">
        <v>60.083333000000003</v>
      </c>
      <c r="AZ71">
        <v>60.416666999999997</v>
      </c>
      <c r="BA71">
        <v>60.5</v>
      </c>
      <c r="BB71">
        <v>65.5</v>
      </c>
      <c r="BC71">
        <v>71.416667000000004</v>
      </c>
      <c r="BD71">
        <v>76.833332999999996</v>
      </c>
      <c r="BE71">
        <v>79.75</v>
      </c>
      <c r="BF71">
        <v>81.833332999999996</v>
      </c>
      <c r="BG71">
        <v>82.333332999999996</v>
      </c>
      <c r="BH71">
        <v>81.5</v>
      </c>
      <c r="BI71">
        <v>80.75</v>
      </c>
      <c r="BJ71">
        <v>79.666667000000004</v>
      </c>
      <c r="BK71">
        <v>77.416667000000004</v>
      </c>
      <c r="BL71">
        <v>73.25</v>
      </c>
      <c r="BM71">
        <v>68.916667000000004</v>
      </c>
      <c r="BN71">
        <v>67.333332999999996</v>
      </c>
      <c r="BO71">
        <v>65.25</v>
      </c>
      <c r="BP71">
        <v>64.5</v>
      </c>
      <c r="BQ71">
        <v>63.416666999999997</v>
      </c>
      <c r="BR71">
        <v>97.606399999999994</v>
      </c>
      <c r="BS71">
        <v>0.14136760000000001</v>
      </c>
      <c r="BT71">
        <v>-5.5660100000000003</v>
      </c>
      <c r="BU71">
        <v>-2.6111249999999999</v>
      </c>
      <c r="BV71">
        <v>-6.6393329999999997</v>
      </c>
      <c r="BW71">
        <v>-4.4062700000000001</v>
      </c>
      <c r="BX71">
        <v>-18.799510000000001</v>
      </c>
      <c r="BY71">
        <v>16.12969</v>
      </c>
      <c r="BZ71">
        <v>28.552150000000001</v>
      </c>
      <c r="CA71">
        <v>-15.079000000000001</v>
      </c>
      <c r="CB71">
        <v>-26.847300000000001</v>
      </c>
      <c r="CC71">
        <v>-7.8901570000000003</v>
      </c>
      <c r="CD71">
        <v>7.9122310000000002</v>
      </c>
      <c r="CE71">
        <v>26.825240000000001</v>
      </c>
      <c r="CF71">
        <v>32.557980000000001</v>
      </c>
      <c r="CG71">
        <v>16.47655</v>
      </c>
      <c r="CH71">
        <v>-6.6990869999999996</v>
      </c>
      <c r="CI71">
        <v>33.618769999999998</v>
      </c>
      <c r="CJ71">
        <v>32.899299999999997</v>
      </c>
      <c r="CK71">
        <v>39.378799999999998</v>
      </c>
      <c r="CL71">
        <v>23.43356</v>
      </c>
      <c r="CM71">
        <v>26.773759999999999</v>
      </c>
      <c r="CN71">
        <v>29.90813</v>
      </c>
      <c r="CO71">
        <v>28.027830000000002</v>
      </c>
      <c r="CP71">
        <v>2091.6979999999999</v>
      </c>
      <c r="CQ71">
        <v>44.378129999999999</v>
      </c>
      <c r="CR71">
        <v>35.23648</v>
      </c>
      <c r="CS71">
        <v>27.48387</v>
      </c>
      <c r="CT71">
        <v>30.77514</v>
      </c>
      <c r="CU71">
        <v>30.630880000000001</v>
      </c>
      <c r="CV71">
        <v>18.209</v>
      </c>
      <c r="CW71">
        <v>21.006</v>
      </c>
      <c r="CX71">
        <v>186.48670000000001</v>
      </c>
      <c r="CY71">
        <v>16.808890000000002</v>
      </c>
      <c r="CZ71">
        <v>22.993310000000001</v>
      </c>
      <c r="DA71">
        <v>11.85792</v>
      </c>
      <c r="DB71">
        <v>6.5044839999999997</v>
      </c>
      <c r="DC71">
        <v>26.49417</v>
      </c>
      <c r="DD71">
        <v>50.306289999999997</v>
      </c>
      <c r="DE71">
        <v>47.06156</v>
      </c>
      <c r="DF71">
        <v>76.352850000000004</v>
      </c>
      <c r="DG71">
        <v>217.6532</v>
      </c>
      <c r="DH71">
        <v>302.31220000000002</v>
      </c>
      <c r="DI71">
        <v>354.35469999999998</v>
      </c>
      <c r="DJ71">
        <v>203.0806</v>
      </c>
      <c r="DK71">
        <v>169.12530000000001</v>
      </c>
      <c r="DL71">
        <v>166.75739999999999</v>
      </c>
      <c r="DM71">
        <v>155.46260000000001</v>
      </c>
    </row>
    <row r="72" spans="1:117" hidden="1" x14ac:dyDescent="0.35">
      <c r="A72" t="str">
        <f t="shared" si="1"/>
        <v>Industry_Type-1. Agriculture, Mining &amp; Construction_DA 11-7 Hour_Average Event Day</v>
      </c>
      <c r="B72" t="s">
        <v>51</v>
      </c>
      <c r="C72" t="s">
        <v>208</v>
      </c>
      <c r="D72" t="s">
        <v>50</v>
      </c>
      <c r="E72" t="s">
        <v>50</v>
      </c>
      <c r="F72" t="s">
        <v>29</v>
      </c>
      <c r="G72" t="s">
        <v>50</v>
      </c>
      <c r="H72" t="s">
        <v>50</v>
      </c>
      <c r="I72" t="s">
        <v>50</v>
      </c>
      <c r="J72" t="s">
        <v>50</v>
      </c>
      <c r="K72" t="s">
        <v>175</v>
      </c>
      <c r="L72"/>
      <c r="M72"/>
      <c r="O72">
        <v>1</v>
      </c>
      <c r="P72">
        <v>1</v>
      </c>
      <c r="R72">
        <v>0</v>
      </c>
      <c r="S72">
        <v>0</v>
      </c>
      <c r="T72">
        <v>0</v>
      </c>
      <c r="U72">
        <v>0</v>
      </c>
      <c r="V72">
        <v>163.42909</v>
      </c>
      <c r="W72">
        <v>175.17818</v>
      </c>
      <c r="X72">
        <v>175.12727000000001</v>
      </c>
      <c r="Y72">
        <v>200.34727000000001</v>
      </c>
      <c r="Z72">
        <v>208.29091</v>
      </c>
      <c r="AA72">
        <v>208.25454999999999</v>
      </c>
      <c r="AB72">
        <v>196.37636000000001</v>
      </c>
      <c r="AC72">
        <v>196.24</v>
      </c>
      <c r="AD72">
        <v>194.91636</v>
      </c>
      <c r="AE72">
        <v>207.93817999999999</v>
      </c>
      <c r="AF72">
        <v>217.62</v>
      </c>
      <c r="AG72">
        <v>220.32</v>
      </c>
      <c r="AH72">
        <v>219.30726999999999</v>
      </c>
      <c r="AI72">
        <v>215.09455</v>
      </c>
      <c r="AJ72">
        <v>190.95273</v>
      </c>
      <c r="AK72">
        <v>102.69817999999999</v>
      </c>
      <c r="AL72">
        <v>61.972726999999999</v>
      </c>
      <c r="AM72">
        <v>94.634545000000003</v>
      </c>
      <c r="AN72">
        <v>94.54</v>
      </c>
      <c r="AO72">
        <v>139.39090999999999</v>
      </c>
      <c r="AP72">
        <v>152.45455000000001</v>
      </c>
      <c r="AQ72">
        <v>152.09091000000001</v>
      </c>
      <c r="AR72">
        <v>151.99636000000001</v>
      </c>
      <c r="AS72">
        <v>151.99272999999999</v>
      </c>
      <c r="AT72">
        <v>68.636364</v>
      </c>
      <c r="AU72">
        <v>67.636364</v>
      </c>
      <c r="AV72">
        <v>67.227272999999997</v>
      </c>
      <c r="AW72">
        <v>67.181818000000007</v>
      </c>
      <c r="AX72">
        <v>67.136364</v>
      </c>
      <c r="AY72">
        <v>67.772727000000003</v>
      </c>
      <c r="AZ72">
        <v>69.636364</v>
      </c>
      <c r="BA72">
        <v>73.227272999999997</v>
      </c>
      <c r="BB72">
        <v>77.590908999999996</v>
      </c>
      <c r="BC72">
        <v>82.454544999999996</v>
      </c>
      <c r="BD72">
        <v>87.636364</v>
      </c>
      <c r="BE72">
        <v>91.136364</v>
      </c>
      <c r="BF72">
        <v>93.090908999999996</v>
      </c>
      <c r="BG72">
        <v>93.772727000000003</v>
      </c>
      <c r="BH72">
        <v>92.954544999999996</v>
      </c>
      <c r="BI72">
        <v>92.545455000000004</v>
      </c>
      <c r="BJ72">
        <v>91.363636</v>
      </c>
      <c r="BK72">
        <v>89.227272999999997</v>
      </c>
      <c r="BL72">
        <v>86</v>
      </c>
      <c r="BM72">
        <v>81.772727000000003</v>
      </c>
      <c r="BN72">
        <v>78.090908999999996</v>
      </c>
      <c r="BO72">
        <v>74.954544999999996</v>
      </c>
      <c r="BP72">
        <v>72.590908999999996</v>
      </c>
      <c r="BQ72">
        <v>70.818181999999993</v>
      </c>
      <c r="BR72">
        <v>7.039142</v>
      </c>
      <c r="BS72">
        <v>8.7334870000000002</v>
      </c>
      <c r="BT72">
        <v>3.4241869999999999</v>
      </c>
      <c r="BU72">
        <v>-5.8075450000000002</v>
      </c>
      <c r="BV72">
        <v>-10.020709999999999</v>
      </c>
      <c r="BW72">
        <v>-7.636666</v>
      </c>
      <c r="BX72">
        <v>5.2477349999999996</v>
      </c>
      <c r="BY72">
        <v>5.9417410000000004</v>
      </c>
      <c r="BZ72">
        <v>12.09182</v>
      </c>
      <c r="CA72">
        <v>-0.3768975</v>
      </c>
      <c r="CB72">
        <v>-9.5897790000000001</v>
      </c>
      <c r="CC72">
        <v>-13.057550000000001</v>
      </c>
      <c r="CD72">
        <v>-0.57158779999999998</v>
      </c>
      <c r="CE72">
        <v>26.222750000000001</v>
      </c>
      <c r="CF72">
        <v>60.826270000000001</v>
      </c>
      <c r="CG72">
        <v>143.84049999999999</v>
      </c>
      <c r="CH72">
        <v>138.2355</v>
      </c>
      <c r="CI72">
        <v>97.921539999999993</v>
      </c>
      <c r="CJ72">
        <v>98.955029999999994</v>
      </c>
      <c r="CK72">
        <v>62.058689999999999</v>
      </c>
      <c r="CL72">
        <v>51.206189999999999</v>
      </c>
      <c r="CM72">
        <v>36.510599999999997</v>
      </c>
      <c r="CN72">
        <v>29.05387</v>
      </c>
      <c r="CO72">
        <v>32.323500000000003</v>
      </c>
      <c r="CP72">
        <v>72.588139999999996</v>
      </c>
      <c r="CQ72">
        <v>79.307299999999998</v>
      </c>
      <c r="CR72">
        <v>69.278019999999998</v>
      </c>
      <c r="CS72">
        <v>13.82221</v>
      </c>
      <c r="CT72">
        <v>3.4162689999999998</v>
      </c>
      <c r="CU72">
        <v>2.0933890000000002</v>
      </c>
      <c r="CV72">
        <v>1.7209319999999999</v>
      </c>
      <c r="CW72">
        <v>1.385907</v>
      </c>
      <c r="CX72">
        <v>3.3187150000000001</v>
      </c>
      <c r="CY72">
        <v>13.013820000000001</v>
      </c>
      <c r="CZ72">
        <v>20.634879999999999</v>
      </c>
      <c r="DA72">
        <v>7.9433879999999997</v>
      </c>
      <c r="DB72">
        <v>5.6704650000000001</v>
      </c>
      <c r="DC72">
        <v>18.728580000000001</v>
      </c>
      <c r="DD72">
        <v>45.701099999999997</v>
      </c>
      <c r="DE72">
        <v>60.178240000000002</v>
      </c>
      <c r="DF72">
        <v>96.163899999999998</v>
      </c>
      <c r="DG72">
        <v>216.2388</v>
      </c>
      <c r="DH72">
        <v>215.61500000000001</v>
      </c>
      <c r="DI72">
        <v>116.17789999999999</v>
      </c>
      <c r="DJ72">
        <v>107.8312</v>
      </c>
      <c r="DK72">
        <v>98.041510000000002</v>
      </c>
      <c r="DL72">
        <v>95.994470000000007</v>
      </c>
      <c r="DM72">
        <v>96.826509999999999</v>
      </c>
    </row>
    <row r="73" spans="1:117" hidden="1" x14ac:dyDescent="0.35">
      <c r="A73" t="str">
        <f t="shared" si="1"/>
        <v>Industry_Type-2. Manufacturing_DO 11-7 Hour_Average Event Day</v>
      </c>
      <c r="B73" t="s">
        <v>51</v>
      </c>
      <c r="C73" t="s">
        <v>209</v>
      </c>
      <c r="D73" t="s">
        <v>50</v>
      </c>
      <c r="E73" t="s">
        <v>50</v>
      </c>
      <c r="F73" t="s">
        <v>33</v>
      </c>
      <c r="G73" t="s">
        <v>50</v>
      </c>
      <c r="H73" t="s">
        <v>50</v>
      </c>
      <c r="I73" t="s">
        <v>50</v>
      </c>
      <c r="J73" t="s">
        <v>50</v>
      </c>
      <c r="K73" t="s">
        <v>176</v>
      </c>
      <c r="L73"/>
      <c r="M73"/>
      <c r="O73">
        <v>1</v>
      </c>
      <c r="P73">
        <v>1</v>
      </c>
      <c r="R73">
        <v>0</v>
      </c>
      <c r="S73">
        <v>0</v>
      </c>
      <c r="T73">
        <v>0</v>
      </c>
      <c r="U73">
        <v>0</v>
      </c>
      <c r="V73">
        <v>1344.3333</v>
      </c>
      <c r="W73">
        <v>1450.6667</v>
      </c>
      <c r="X73">
        <v>1444.3333</v>
      </c>
      <c r="Y73">
        <v>1434.6667</v>
      </c>
      <c r="Z73">
        <v>1440</v>
      </c>
      <c r="AA73">
        <v>1470</v>
      </c>
      <c r="AB73">
        <v>1523.3333</v>
      </c>
      <c r="AC73">
        <v>1560.6667</v>
      </c>
      <c r="AD73">
        <v>1590.3333</v>
      </c>
      <c r="AE73">
        <v>1712</v>
      </c>
      <c r="AF73">
        <v>1767</v>
      </c>
      <c r="AG73">
        <v>1771</v>
      </c>
      <c r="AH73">
        <v>1768.6667</v>
      </c>
      <c r="AI73">
        <v>1758</v>
      </c>
      <c r="AJ73">
        <v>1739</v>
      </c>
      <c r="AK73">
        <v>1730</v>
      </c>
      <c r="AL73">
        <v>1693.6667</v>
      </c>
      <c r="AM73">
        <v>1581.3333</v>
      </c>
      <c r="AN73">
        <v>1529.6667</v>
      </c>
      <c r="AO73">
        <v>1499.3333</v>
      </c>
      <c r="AP73">
        <v>1479.6667</v>
      </c>
      <c r="AQ73">
        <v>1433</v>
      </c>
      <c r="AR73">
        <v>1419.6667</v>
      </c>
      <c r="AS73">
        <v>1407.3333</v>
      </c>
      <c r="AT73">
        <v>62</v>
      </c>
      <c r="AU73">
        <v>61.666666999999997</v>
      </c>
      <c r="AV73">
        <v>61.166666999999997</v>
      </c>
      <c r="AW73">
        <v>60.916666999999997</v>
      </c>
      <c r="AX73">
        <v>60.916666999999997</v>
      </c>
      <c r="AY73">
        <v>60.083333000000003</v>
      </c>
      <c r="AZ73">
        <v>60.416666999999997</v>
      </c>
      <c r="BA73">
        <v>60.5</v>
      </c>
      <c r="BB73">
        <v>65.5</v>
      </c>
      <c r="BC73">
        <v>71.416667000000004</v>
      </c>
      <c r="BD73">
        <v>76.833332999999996</v>
      </c>
      <c r="BE73">
        <v>79.75</v>
      </c>
      <c r="BF73">
        <v>81.833332999999996</v>
      </c>
      <c r="BG73">
        <v>82.333332999999996</v>
      </c>
      <c r="BH73">
        <v>81.5</v>
      </c>
      <c r="BI73">
        <v>80.75</v>
      </c>
      <c r="BJ73">
        <v>79.666667000000004</v>
      </c>
      <c r="BK73">
        <v>77.416667000000004</v>
      </c>
      <c r="BL73">
        <v>73.25</v>
      </c>
      <c r="BM73">
        <v>68.916667000000004</v>
      </c>
      <c r="BN73">
        <v>67.333332999999996</v>
      </c>
      <c r="BO73">
        <v>65.25</v>
      </c>
      <c r="BP73">
        <v>64.5</v>
      </c>
      <c r="BQ73">
        <v>63.416666999999997</v>
      </c>
      <c r="BR73">
        <v>97.606399999999994</v>
      </c>
      <c r="BS73">
        <v>0.14136760000000001</v>
      </c>
      <c r="BT73">
        <v>-5.5660100000000003</v>
      </c>
      <c r="BU73">
        <v>-2.6111249999999999</v>
      </c>
      <c r="BV73">
        <v>-6.6393329999999997</v>
      </c>
      <c r="BW73">
        <v>-4.4062700000000001</v>
      </c>
      <c r="BX73">
        <v>-18.799510000000001</v>
      </c>
      <c r="BY73">
        <v>16.12969</v>
      </c>
      <c r="BZ73">
        <v>28.552150000000001</v>
      </c>
      <c r="CA73">
        <v>-15.079000000000001</v>
      </c>
      <c r="CB73">
        <v>-26.847300000000001</v>
      </c>
      <c r="CC73">
        <v>-7.8901570000000003</v>
      </c>
      <c r="CD73">
        <v>7.9122310000000002</v>
      </c>
      <c r="CE73">
        <v>26.825240000000001</v>
      </c>
      <c r="CF73">
        <v>32.557980000000001</v>
      </c>
      <c r="CG73">
        <v>16.47655</v>
      </c>
      <c r="CH73">
        <v>-6.6990869999999996</v>
      </c>
      <c r="CI73">
        <v>33.618769999999998</v>
      </c>
      <c r="CJ73">
        <v>32.899299999999997</v>
      </c>
      <c r="CK73">
        <v>39.378799999999998</v>
      </c>
      <c r="CL73">
        <v>23.43356</v>
      </c>
      <c r="CM73">
        <v>26.773759999999999</v>
      </c>
      <c r="CN73">
        <v>29.90813</v>
      </c>
      <c r="CO73">
        <v>28.027830000000002</v>
      </c>
      <c r="CP73">
        <v>2091.6979999999999</v>
      </c>
      <c r="CQ73">
        <v>44.378129999999999</v>
      </c>
      <c r="CR73">
        <v>35.23648</v>
      </c>
      <c r="CS73">
        <v>27.48387</v>
      </c>
      <c r="CT73">
        <v>30.77514</v>
      </c>
      <c r="CU73">
        <v>30.630880000000001</v>
      </c>
      <c r="CV73">
        <v>18.209</v>
      </c>
      <c r="CW73">
        <v>21.006</v>
      </c>
      <c r="CX73">
        <v>186.48670000000001</v>
      </c>
      <c r="CY73">
        <v>16.808890000000002</v>
      </c>
      <c r="CZ73">
        <v>22.993310000000001</v>
      </c>
      <c r="DA73">
        <v>11.85792</v>
      </c>
      <c r="DB73">
        <v>6.5044839999999997</v>
      </c>
      <c r="DC73">
        <v>26.49417</v>
      </c>
      <c r="DD73">
        <v>50.306289999999997</v>
      </c>
      <c r="DE73">
        <v>47.06156</v>
      </c>
      <c r="DF73">
        <v>76.352850000000004</v>
      </c>
      <c r="DG73">
        <v>217.6532</v>
      </c>
      <c r="DH73">
        <v>302.31220000000002</v>
      </c>
      <c r="DI73">
        <v>354.35469999999998</v>
      </c>
      <c r="DJ73">
        <v>203.0806</v>
      </c>
      <c r="DK73">
        <v>169.12530000000001</v>
      </c>
      <c r="DL73">
        <v>166.75739999999999</v>
      </c>
      <c r="DM73">
        <v>155.46260000000001</v>
      </c>
    </row>
    <row r="74" spans="1:117" hidden="1" x14ac:dyDescent="0.35">
      <c r="A74" t="str">
        <f t="shared" si="1"/>
        <v>Industry_Type-3. Wholesale, Transport, other utilities_DO 1-9 Hour_Average Event Day</v>
      </c>
      <c r="B74" t="s">
        <v>51</v>
      </c>
      <c r="C74" t="s">
        <v>244</v>
      </c>
      <c r="D74" t="s">
        <v>50</v>
      </c>
      <c r="E74" t="s">
        <v>50</v>
      </c>
      <c r="F74" t="s">
        <v>245</v>
      </c>
      <c r="G74" t="s">
        <v>50</v>
      </c>
      <c r="H74" t="s">
        <v>50</v>
      </c>
      <c r="I74" t="s">
        <v>50</v>
      </c>
      <c r="J74" t="s">
        <v>50</v>
      </c>
      <c r="K74" t="s">
        <v>178</v>
      </c>
      <c r="L74"/>
      <c r="M74"/>
      <c r="O74">
        <v>3</v>
      </c>
      <c r="P74">
        <v>3</v>
      </c>
      <c r="R74">
        <v>0</v>
      </c>
      <c r="S74">
        <v>0</v>
      </c>
      <c r="T74">
        <v>0</v>
      </c>
      <c r="U74">
        <v>0</v>
      </c>
      <c r="V74">
        <v>95.05</v>
      </c>
      <c r="W74">
        <v>96.477999999999994</v>
      </c>
      <c r="X74">
        <v>83.86</v>
      </c>
      <c r="Y74">
        <v>62.805999999999997</v>
      </c>
      <c r="Z74">
        <v>55.052</v>
      </c>
      <c r="AA74">
        <v>53.481999999999999</v>
      </c>
      <c r="AB74">
        <v>58.031999999999996</v>
      </c>
      <c r="AC74">
        <v>69.251999999999995</v>
      </c>
      <c r="AD74">
        <v>93.99</v>
      </c>
      <c r="AE74">
        <v>173.32599999999999</v>
      </c>
      <c r="AF74">
        <v>261.89400000000001</v>
      </c>
      <c r="AG74">
        <v>291.27600000000001</v>
      </c>
      <c r="AH74">
        <v>292.70999999999998</v>
      </c>
      <c r="AI74">
        <v>281.42200000000003</v>
      </c>
      <c r="AJ74">
        <v>254.482</v>
      </c>
      <c r="AK74">
        <v>237.476</v>
      </c>
      <c r="AL74">
        <v>217.08600000000001</v>
      </c>
      <c r="AM74">
        <v>124.52</v>
      </c>
      <c r="AN74">
        <v>93.933999999999997</v>
      </c>
      <c r="AO74">
        <v>88.828000000000003</v>
      </c>
      <c r="AP74">
        <v>95.605999999999995</v>
      </c>
      <c r="AQ74">
        <v>113.62</v>
      </c>
      <c r="AR74">
        <v>137.238</v>
      </c>
      <c r="AS74">
        <v>109.014</v>
      </c>
      <c r="AT74">
        <v>63.3</v>
      </c>
      <c r="AU74">
        <v>63.15</v>
      </c>
      <c r="AV74">
        <v>63.05</v>
      </c>
      <c r="AW74">
        <v>62.7</v>
      </c>
      <c r="AX74">
        <v>62.9</v>
      </c>
      <c r="AY74">
        <v>62.15</v>
      </c>
      <c r="AZ74">
        <v>62.45</v>
      </c>
      <c r="BA74">
        <v>63.4</v>
      </c>
      <c r="BB74">
        <v>66.599999999999994</v>
      </c>
      <c r="BC74">
        <v>71.3</v>
      </c>
      <c r="BD74">
        <v>75.45</v>
      </c>
      <c r="BE74">
        <v>78.5</v>
      </c>
      <c r="BF74">
        <v>80.25</v>
      </c>
      <c r="BG74">
        <v>81.05</v>
      </c>
      <c r="BH74">
        <v>80.5</v>
      </c>
      <c r="BI74">
        <v>80.8</v>
      </c>
      <c r="BJ74">
        <v>79.7</v>
      </c>
      <c r="BK74">
        <v>78</v>
      </c>
      <c r="BL74">
        <v>74.75</v>
      </c>
      <c r="BM74">
        <v>70.8</v>
      </c>
      <c r="BN74">
        <v>68.3</v>
      </c>
      <c r="BO74">
        <v>66.55</v>
      </c>
      <c r="BP74">
        <v>65.55</v>
      </c>
      <c r="BQ74">
        <v>65</v>
      </c>
      <c r="BR74">
        <v>-15.69566</v>
      </c>
      <c r="BS74">
        <v>-31.79205</v>
      </c>
      <c r="BT74">
        <v>-29.823830000000001</v>
      </c>
      <c r="BU74">
        <v>-15.11477</v>
      </c>
      <c r="BV74">
        <v>-13.521610000000001</v>
      </c>
      <c r="BW74">
        <v>-2.1755599999999999</v>
      </c>
      <c r="BX74">
        <v>-0.59508170000000005</v>
      </c>
      <c r="BY74">
        <v>3.2420749999999998</v>
      </c>
      <c r="BZ74">
        <v>13.194710000000001</v>
      </c>
      <c r="CA74">
        <v>1.478235</v>
      </c>
      <c r="CB74">
        <v>-21.253730000000001</v>
      </c>
      <c r="CC74">
        <v>-6.2797369999999999</v>
      </c>
      <c r="CD74">
        <v>10.64005</v>
      </c>
      <c r="CE74">
        <v>15.810230000000001</v>
      </c>
      <c r="CF74">
        <v>24.299880000000002</v>
      </c>
      <c r="CG74">
        <v>1.3340650000000001</v>
      </c>
      <c r="CH74">
        <v>-21.191569999999999</v>
      </c>
      <c r="CI74">
        <v>56.840739999999997</v>
      </c>
      <c r="CJ74">
        <v>69.659819999999996</v>
      </c>
      <c r="CK74">
        <v>54.628050000000002</v>
      </c>
      <c r="CL74">
        <v>45.476300000000002</v>
      </c>
      <c r="CM74">
        <v>25.08231</v>
      </c>
      <c r="CN74">
        <v>-10.869770000000001</v>
      </c>
      <c r="CO74">
        <v>-3.46075</v>
      </c>
      <c r="CP74">
        <v>31.584019999999999</v>
      </c>
      <c r="CQ74">
        <v>44.563339999999997</v>
      </c>
      <c r="CR74">
        <v>34.766280000000002</v>
      </c>
      <c r="CS74">
        <v>18.921469999999999</v>
      </c>
      <c r="CT74">
        <v>13.07856</v>
      </c>
      <c r="CU74">
        <v>8.6336779999999997</v>
      </c>
      <c r="CV74">
        <v>8.4464380000000006</v>
      </c>
      <c r="CW74">
        <v>6.7368319999999997</v>
      </c>
      <c r="CX74">
        <v>25.14753</v>
      </c>
      <c r="CY74">
        <v>34.136409999999998</v>
      </c>
      <c r="CZ74">
        <v>28.654019999999999</v>
      </c>
      <c r="DA74">
        <v>16.984929999999999</v>
      </c>
      <c r="DB74">
        <v>8.3348790000000008</v>
      </c>
      <c r="DC74">
        <v>39.049889999999998</v>
      </c>
      <c r="DD74">
        <v>59.826909999999998</v>
      </c>
      <c r="DE74">
        <v>54.994250000000001</v>
      </c>
      <c r="DF74">
        <v>47.631329999999998</v>
      </c>
      <c r="DG74">
        <v>59.63796</v>
      </c>
      <c r="DH74">
        <v>71.219329999999999</v>
      </c>
      <c r="DI74">
        <v>62.54271</v>
      </c>
      <c r="DJ74">
        <v>68.423879999999997</v>
      </c>
      <c r="DK74">
        <v>82.194789999999998</v>
      </c>
      <c r="DL74">
        <v>77.248480000000001</v>
      </c>
      <c r="DM74">
        <v>48.801990000000004</v>
      </c>
    </row>
    <row r="75" spans="1:117" hidden="1" x14ac:dyDescent="0.35">
      <c r="A75" t="str">
        <f t="shared" si="1"/>
        <v>Industry_Type-4. Retail stores_DA 1-9 Hour_Average Event Day</v>
      </c>
      <c r="B75" t="s">
        <v>51</v>
      </c>
      <c r="C75" t="s">
        <v>210</v>
      </c>
      <c r="D75" t="s">
        <v>50</v>
      </c>
      <c r="E75" t="s">
        <v>50</v>
      </c>
      <c r="F75" t="s">
        <v>30</v>
      </c>
      <c r="G75" t="s">
        <v>50</v>
      </c>
      <c r="H75" t="s">
        <v>50</v>
      </c>
      <c r="I75" t="s">
        <v>50</v>
      </c>
      <c r="J75" t="s">
        <v>50</v>
      </c>
      <c r="K75" t="s">
        <v>177</v>
      </c>
      <c r="L75"/>
      <c r="M75"/>
      <c r="O75">
        <v>17.545449999999999</v>
      </c>
      <c r="P75">
        <v>17.545454029999998</v>
      </c>
      <c r="R75">
        <v>0</v>
      </c>
      <c r="S75">
        <v>0</v>
      </c>
      <c r="T75">
        <v>0</v>
      </c>
      <c r="U75">
        <v>0</v>
      </c>
      <c r="V75">
        <v>293.74545000000001</v>
      </c>
      <c r="W75">
        <v>293.01817999999997</v>
      </c>
      <c r="X75">
        <v>299.69272999999998</v>
      </c>
      <c r="Y75">
        <v>314.00545</v>
      </c>
      <c r="Z75">
        <v>358.32364000000001</v>
      </c>
      <c r="AA75">
        <v>406.64726999999999</v>
      </c>
      <c r="AB75">
        <v>475.99272999999999</v>
      </c>
      <c r="AC75">
        <v>535.80182000000002</v>
      </c>
      <c r="AD75">
        <v>515.54908999999998</v>
      </c>
      <c r="AE75">
        <v>552.96909000000005</v>
      </c>
      <c r="AF75">
        <v>639.88</v>
      </c>
      <c r="AG75">
        <v>669.42727000000002</v>
      </c>
      <c r="AH75">
        <v>698.24364000000003</v>
      </c>
      <c r="AI75">
        <v>743.35455000000002</v>
      </c>
      <c r="AJ75">
        <v>775.10181999999998</v>
      </c>
      <c r="AK75">
        <v>829.72726999999998</v>
      </c>
      <c r="AL75">
        <v>976.07817999999997</v>
      </c>
      <c r="AM75">
        <v>1070.9139</v>
      </c>
      <c r="AN75">
        <v>1158.3594000000001</v>
      </c>
      <c r="AO75">
        <v>1150.6448</v>
      </c>
      <c r="AP75">
        <v>1168.8824</v>
      </c>
      <c r="AQ75">
        <v>834.03151000000003</v>
      </c>
      <c r="AR75">
        <v>468.69333999999998</v>
      </c>
      <c r="AS75">
        <v>342.66665999999998</v>
      </c>
      <c r="AT75">
        <v>62.004455999999998</v>
      </c>
      <c r="AU75">
        <v>61.423350999999997</v>
      </c>
      <c r="AV75">
        <v>61.152109000000003</v>
      </c>
      <c r="AW75">
        <v>60.712715000000003</v>
      </c>
      <c r="AX75">
        <v>60.524064000000003</v>
      </c>
      <c r="AY75">
        <v>60.117646999999998</v>
      </c>
      <c r="AZ75">
        <v>59.795305999999997</v>
      </c>
      <c r="BA75">
        <v>60.154485999999999</v>
      </c>
      <c r="BB75">
        <v>62.590314999999997</v>
      </c>
      <c r="BC75">
        <v>66.543672000000001</v>
      </c>
      <c r="BD75">
        <v>70.005942000000005</v>
      </c>
      <c r="BE75">
        <v>72.765299999999996</v>
      </c>
      <c r="BF75">
        <v>74.754011000000006</v>
      </c>
      <c r="BG75">
        <v>75.574568999999997</v>
      </c>
      <c r="BH75">
        <v>75.901961</v>
      </c>
      <c r="BI75">
        <v>75.922757000000004</v>
      </c>
      <c r="BJ75">
        <v>75.316695999999993</v>
      </c>
      <c r="BK75">
        <v>74.350267000000002</v>
      </c>
      <c r="BL75">
        <v>71.526144000000002</v>
      </c>
      <c r="BM75">
        <v>68.536839000000001</v>
      </c>
      <c r="BN75">
        <v>66.217172000000005</v>
      </c>
      <c r="BO75">
        <v>64.854724000000004</v>
      </c>
      <c r="BP75">
        <v>63.937610999999997</v>
      </c>
      <c r="BQ75">
        <v>63.21123</v>
      </c>
      <c r="BR75">
        <v>14.836690000000001</v>
      </c>
      <c r="BS75">
        <v>21.912559999999999</v>
      </c>
      <c r="BT75">
        <v>18.524840000000001</v>
      </c>
      <c r="BU75">
        <v>25.580349999999999</v>
      </c>
      <c r="BV75">
        <v>15.378159999999999</v>
      </c>
      <c r="BW75">
        <v>18.782609999999998</v>
      </c>
      <c r="BX75">
        <v>10.64847</v>
      </c>
      <c r="BY75">
        <v>-28.446269999999998</v>
      </c>
      <c r="BZ75">
        <v>-24.873760000000001</v>
      </c>
      <c r="CA75">
        <v>-9.9857279999999999</v>
      </c>
      <c r="CB75">
        <v>-1.534009</v>
      </c>
      <c r="CC75">
        <v>-3.4018700000000002</v>
      </c>
      <c r="CD75">
        <v>7.0465679999999997</v>
      </c>
      <c r="CE75">
        <v>-4.1810390000000002</v>
      </c>
      <c r="CF75">
        <v>11.57682</v>
      </c>
      <c r="CG75">
        <v>19.96705</v>
      </c>
      <c r="CH75">
        <v>-52.392519999999998</v>
      </c>
      <c r="CI75">
        <v>-7.5139860000000001</v>
      </c>
      <c r="CJ75">
        <v>55.302190000000003</v>
      </c>
      <c r="CK75">
        <v>109.4032</v>
      </c>
      <c r="CL75">
        <v>52.426609999999997</v>
      </c>
      <c r="CM75">
        <v>-65.621780000000001</v>
      </c>
      <c r="CN75">
        <v>-15.85605</v>
      </c>
      <c r="CO75">
        <v>2.2092969999999998</v>
      </c>
      <c r="CP75">
        <v>12.86537</v>
      </c>
      <c r="CQ75">
        <v>10.17623</v>
      </c>
      <c r="CR75">
        <v>10.63804</v>
      </c>
      <c r="CS75">
        <v>15.286250000000001</v>
      </c>
      <c r="CT75">
        <v>19.538540000000001</v>
      </c>
      <c r="CU75">
        <v>15.959250000000001</v>
      </c>
      <c r="CV75">
        <v>20.969149999999999</v>
      </c>
      <c r="CW75">
        <v>17.655639999999998</v>
      </c>
      <c r="CX75">
        <v>21.149349999999998</v>
      </c>
      <c r="CY75">
        <v>24.517769999999999</v>
      </c>
      <c r="CZ75">
        <v>8.8615999999999993</v>
      </c>
      <c r="DA75">
        <v>3.6420080000000001</v>
      </c>
      <c r="DB75">
        <v>4.1909450000000001</v>
      </c>
      <c r="DC75">
        <v>4.8613559999999998</v>
      </c>
      <c r="DD75">
        <v>13.360329999999999</v>
      </c>
      <c r="DE75">
        <v>32.290460000000003</v>
      </c>
      <c r="DF75">
        <v>43.787509999999997</v>
      </c>
      <c r="DG75">
        <v>67.41028</v>
      </c>
      <c r="DH75">
        <v>114.49720000000001</v>
      </c>
      <c r="DI75">
        <v>25.425460000000001</v>
      </c>
      <c r="DJ75">
        <v>42.992759999999997</v>
      </c>
      <c r="DK75">
        <v>42.235129999999998</v>
      </c>
      <c r="DL75">
        <v>27.96754</v>
      </c>
      <c r="DM75">
        <v>28.693020000000001</v>
      </c>
    </row>
    <row r="76" spans="1:117" hidden="1" x14ac:dyDescent="0.35">
      <c r="A76" t="str">
        <f t="shared" si="1"/>
        <v>Industry_Type-4. Retail stores_DA 11-7 Hour_Average Event Day</v>
      </c>
      <c r="B76" t="s">
        <v>51</v>
      </c>
      <c r="C76" t="s">
        <v>210</v>
      </c>
      <c r="D76" t="s">
        <v>50</v>
      </c>
      <c r="E76" t="s">
        <v>50</v>
      </c>
      <c r="F76" t="s">
        <v>30</v>
      </c>
      <c r="G76" t="s">
        <v>50</v>
      </c>
      <c r="H76" t="s">
        <v>50</v>
      </c>
      <c r="I76" t="s">
        <v>50</v>
      </c>
      <c r="J76" t="s">
        <v>50</v>
      </c>
      <c r="K76" t="s">
        <v>175</v>
      </c>
      <c r="L76"/>
      <c r="M76"/>
      <c r="O76">
        <v>11</v>
      </c>
      <c r="P76">
        <v>10.807692530000001</v>
      </c>
      <c r="R76">
        <v>0</v>
      </c>
      <c r="S76">
        <v>0</v>
      </c>
      <c r="T76">
        <v>0</v>
      </c>
      <c r="U76">
        <v>0</v>
      </c>
      <c r="V76">
        <v>350.13923</v>
      </c>
      <c r="W76">
        <v>372.81846000000002</v>
      </c>
      <c r="X76">
        <v>369.42</v>
      </c>
      <c r="Y76">
        <v>361.37641000000002</v>
      </c>
      <c r="Z76">
        <v>381.23487</v>
      </c>
      <c r="AA76">
        <v>411.91565000000003</v>
      </c>
      <c r="AB76">
        <v>683.78742999999997</v>
      </c>
      <c r="AC76">
        <v>1311.2533000000001</v>
      </c>
      <c r="AD76">
        <v>1594.7304999999999</v>
      </c>
      <c r="AE76">
        <v>1595.5969</v>
      </c>
      <c r="AF76">
        <v>1801.7476999999999</v>
      </c>
      <c r="AG76">
        <v>2309.3618000000001</v>
      </c>
      <c r="AH76">
        <v>2365.4828000000002</v>
      </c>
      <c r="AI76">
        <v>2467.8869</v>
      </c>
      <c r="AJ76">
        <v>2597.4636</v>
      </c>
      <c r="AK76">
        <v>2761.1136000000001</v>
      </c>
      <c r="AL76">
        <v>2799.0174000000002</v>
      </c>
      <c r="AM76">
        <v>2675.5623000000001</v>
      </c>
      <c r="AN76">
        <v>2701.09</v>
      </c>
      <c r="AO76">
        <v>2644.3245999999999</v>
      </c>
      <c r="AP76">
        <v>1546.8045999999999</v>
      </c>
      <c r="AQ76">
        <v>693.87769000000003</v>
      </c>
      <c r="AR76">
        <v>428.87231000000003</v>
      </c>
      <c r="AS76">
        <v>377.28077000000002</v>
      </c>
      <c r="AT76">
        <v>65.665035000000003</v>
      </c>
      <c r="AU76">
        <v>65.023077000000001</v>
      </c>
      <c r="AV76">
        <v>64.577273000000005</v>
      </c>
      <c r="AW76">
        <v>64.182867000000002</v>
      </c>
      <c r="AX76">
        <v>63.880420000000001</v>
      </c>
      <c r="AY76">
        <v>63.460839</v>
      </c>
      <c r="AZ76">
        <v>63.154195999999999</v>
      </c>
      <c r="BA76">
        <v>63.445455000000003</v>
      </c>
      <c r="BB76">
        <v>66.032516999999999</v>
      </c>
      <c r="BC76">
        <v>70.018181999999996</v>
      </c>
      <c r="BD76">
        <v>74.013986000000003</v>
      </c>
      <c r="BE76">
        <v>77.230768999999995</v>
      </c>
      <c r="BF76">
        <v>79.415035000000003</v>
      </c>
      <c r="BG76">
        <v>80.247551999999999</v>
      </c>
      <c r="BH76">
        <v>80.309090999999995</v>
      </c>
      <c r="BI76">
        <v>79.977971999999994</v>
      </c>
      <c r="BJ76">
        <v>79.253146999999998</v>
      </c>
      <c r="BK76">
        <v>78.294405999999995</v>
      </c>
      <c r="BL76">
        <v>75.771328999999994</v>
      </c>
      <c r="BM76">
        <v>72.603147000000007</v>
      </c>
      <c r="BN76">
        <v>70.235315</v>
      </c>
      <c r="BO76">
        <v>68.578322</v>
      </c>
      <c r="BP76">
        <v>67.579719999999995</v>
      </c>
      <c r="BQ76">
        <v>66.614684999999994</v>
      </c>
      <c r="BR76">
        <v>-2.7651059999999998</v>
      </c>
      <c r="BS76">
        <v>-15.50869</v>
      </c>
      <c r="BT76">
        <v>-9.2918369999999992</v>
      </c>
      <c r="BU76">
        <v>-3.9298099999999998</v>
      </c>
      <c r="BV76">
        <v>-3.0345870000000001</v>
      </c>
      <c r="BW76">
        <v>16.107589999999998</v>
      </c>
      <c r="BX76">
        <v>58.711359999999999</v>
      </c>
      <c r="BY76">
        <v>-29.811800000000002</v>
      </c>
      <c r="BZ76">
        <v>-20.121770000000001</v>
      </c>
      <c r="CA76">
        <v>-44.362520000000004</v>
      </c>
      <c r="CB76">
        <v>-21.752469999999999</v>
      </c>
      <c r="CC76">
        <v>13.22236</v>
      </c>
      <c r="CD76">
        <v>31.041730000000001</v>
      </c>
      <c r="CE76">
        <v>-22.70523</v>
      </c>
      <c r="CF76">
        <v>-103.446</v>
      </c>
      <c r="CG76">
        <v>-206.46360000000001</v>
      </c>
      <c r="CH76">
        <v>-152.524</v>
      </c>
      <c r="CI76">
        <v>81.971630000000005</v>
      </c>
      <c r="CJ76">
        <v>130.94069999999999</v>
      </c>
      <c r="CK76">
        <v>-44.542369999999998</v>
      </c>
      <c r="CL76">
        <v>-61.442509999999999</v>
      </c>
      <c r="CM76">
        <v>-36.472580000000001</v>
      </c>
      <c r="CN76">
        <v>-21.102229999999999</v>
      </c>
      <c r="CO76">
        <v>-6.2892400000000004</v>
      </c>
      <c r="CP76">
        <v>16.016310000000001</v>
      </c>
      <c r="CQ76">
        <v>14.403359999999999</v>
      </c>
      <c r="CR76">
        <v>9.0024800000000003</v>
      </c>
      <c r="CS76">
        <v>5.2952009999999996</v>
      </c>
      <c r="CT76">
        <v>7.3285980000000004</v>
      </c>
      <c r="CU76">
        <v>11.390090000000001</v>
      </c>
      <c r="CV76">
        <v>33.830080000000002</v>
      </c>
      <c r="CW76">
        <v>35.72551</v>
      </c>
      <c r="CX76">
        <v>32.137320000000003</v>
      </c>
      <c r="CY76">
        <v>45.196179999999998</v>
      </c>
      <c r="CZ76">
        <v>42.292110000000001</v>
      </c>
      <c r="DA76">
        <v>40.718769999999999</v>
      </c>
      <c r="DB76">
        <v>29.830860000000001</v>
      </c>
      <c r="DC76">
        <v>50.248739999999998</v>
      </c>
      <c r="DD76">
        <v>49.751280000000001</v>
      </c>
      <c r="DE76">
        <v>79.842020000000005</v>
      </c>
      <c r="DF76">
        <v>80.935249999999996</v>
      </c>
      <c r="DG76">
        <v>67.801519999999996</v>
      </c>
      <c r="DH76">
        <v>63.17745</v>
      </c>
      <c r="DI76">
        <v>117.50790000000001</v>
      </c>
      <c r="DJ76">
        <v>174.4787</v>
      </c>
      <c r="DK76">
        <v>212.3793</v>
      </c>
      <c r="DL76">
        <v>21.429870000000001</v>
      </c>
      <c r="DM76">
        <v>8.7051590000000001</v>
      </c>
    </row>
    <row r="77" spans="1:117" hidden="1" x14ac:dyDescent="0.35">
      <c r="A77" t="str">
        <f t="shared" si="1"/>
        <v>Industry_Type-4. Retail stores_DO 1-9 Hour_Average Event Day</v>
      </c>
      <c r="B77" t="s">
        <v>51</v>
      </c>
      <c r="C77" t="s">
        <v>210</v>
      </c>
      <c r="D77" t="s">
        <v>50</v>
      </c>
      <c r="E77" t="s">
        <v>50</v>
      </c>
      <c r="F77" t="s">
        <v>30</v>
      </c>
      <c r="G77" t="s">
        <v>50</v>
      </c>
      <c r="H77" t="s">
        <v>50</v>
      </c>
      <c r="I77" t="s">
        <v>50</v>
      </c>
      <c r="J77" t="s">
        <v>50</v>
      </c>
      <c r="K77" t="s">
        <v>178</v>
      </c>
      <c r="L77"/>
      <c r="M77"/>
      <c r="O77">
        <v>117.7</v>
      </c>
      <c r="P77">
        <v>117.5999985</v>
      </c>
      <c r="R77">
        <v>0</v>
      </c>
      <c r="S77">
        <v>0</v>
      </c>
      <c r="T77">
        <v>0</v>
      </c>
      <c r="U77">
        <v>0</v>
      </c>
      <c r="V77">
        <v>5908.8517000000002</v>
      </c>
      <c r="W77">
        <v>5748.7728999999999</v>
      </c>
      <c r="X77">
        <v>5630.5186000000003</v>
      </c>
      <c r="Y77">
        <v>5923.6396999999997</v>
      </c>
      <c r="Z77">
        <v>6045.3068999999996</v>
      </c>
      <c r="AA77">
        <v>6258.8681999999999</v>
      </c>
      <c r="AB77">
        <v>6782.7237999999998</v>
      </c>
      <c r="AC77">
        <v>6791.2148999999999</v>
      </c>
      <c r="AD77">
        <v>7789.6229000000003</v>
      </c>
      <c r="AE77">
        <v>8125.1346999999996</v>
      </c>
      <c r="AF77">
        <v>8223.4907000000003</v>
      </c>
      <c r="AG77">
        <v>8605.7446999999993</v>
      </c>
      <c r="AH77">
        <v>9024.8881000000001</v>
      </c>
      <c r="AI77">
        <v>9259.2759000000005</v>
      </c>
      <c r="AJ77">
        <v>9531.2203000000009</v>
      </c>
      <c r="AK77">
        <v>9744.6769000000004</v>
      </c>
      <c r="AL77">
        <v>10139.633</v>
      </c>
      <c r="AM77">
        <v>9890.2540000000008</v>
      </c>
      <c r="AN77">
        <v>9744.8312000000005</v>
      </c>
      <c r="AO77">
        <v>9983.0337999999992</v>
      </c>
      <c r="AP77">
        <v>10216.358</v>
      </c>
      <c r="AQ77">
        <v>9373.6483000000007</v>
      </c>
      <c r="AR77">
        <v>6742.6592000000001</v>
      </c>
      <c r="AS77">
        <v>6194.3194999999996</v>
      </c>
      <c r="AT77">
        <v>66.008066999999997</v>
      </c>
      <c r="AU77">
        <v>65.336102999999994</v>
      </c>
      <c r="AV77">
        <v>64.941816000000003</v>
      </c>
      <c r="AW77">
        <v>64.596610999999996</v>
      </c>
      <c r="AX77">
        <v>64.284139999999994</v>
      </c>
      <c r="AY77">
        <v>63.682284000000003</v>
      </c>
      <c r="AZ77">
        <v>63.382910000000003</v>
      </c>
      <c r="BA77">
        <v>64.081135000000003</v>
      </c>
      <c r="BB77">
        <v>67.061214000000007</v>
      </c>
      <c r="BC77">
        <v>71.237075000000004</v>
      </c>
      <c r="BD77">
        <v>74.793317999999999</v>
      </c>
      <c r="BE77">
        <v>77.516716000000002</v>
      </c>
      <c r="BF77">
        <v>79.388105999999993</v>
      </c>
      <c r="BG77">
        <v>80.214425000000006</v>
      </c>
      <c r="BH77">
        <v>80.304923000000002</v>
      </c>
      <c r="BI77">
        <v>80.152951999999999</v>
      </c>
      <c r="BJ77">
        <v>79.341510999999997</v>
      </c>
      <c r="BK77">
        <v>78.212947999999997</v>
      </c>
      <c r="BL77">
        <v>75.825006999999999</v>
      </c>
      <c r="BM77">
        <v>72.791526000000005</v>
      </c>
      <c r="BN77">
        <v>70.330128999999999</v>
      </c>
      <c r="BO77">
        <v>68.767169999999993</v>
      </c>
      <c r="BP77">
        <v>67.808024000000003</v>
      </c>
      <c r="BQ77">
        <v>66.970851999999994</v>
      </c>
      <c r="BR77">
        <v>-97.796409999999995</v>
      </c>
      <c r="BS77">
        <v>-73.589870000000005</v>
      </c>
      <c r="BT77">
        <v>-72.251739999999998</v>
      </c>
      <c r="BU77">
        <v>-74.865970000000004</v>
      </c>
      <c r="BV77">
        <v>-49.099789999999999</v>
      </c>
      <c r="BW77">
        <v>-37.089550000000003</v>
      </c>
      <c r="BX77">
        <v>-25.236450000000001</v>
      </c>
      <c r="BY77">
        <v>-1.5256419999999999</v>
      </c>
      <c r="BZ77">
        <v>40.887990000000002</v>
      </c>
      <c r="CA77">
        <v>60.749890000000001</v>
      </c>
      <c r="CB77">
        <v>47.33117</v>
      </c>
      <c r="CC77">
        <v>18.896039999999999</v>
      </c>
      <c r="CD77">
        <v>-15.46148</v>
      </c>
      <c r="CE77">
        <v>-40.888770000000001</v>
      </c>
      <c r="CF77">
        <v>-52.962870000000002</v>
      </c>
      <c r="CG77">
        <v>-117.8604</v>
      </c>
      <c r="CH77">
        <v>-188.4076</v>
      </c>
      <c r="CI77">
        <v>425.08370000000002</v>
      </c>
      <c r="CJ77">
        <v>791.71749999999997</v>
      </c>
      <c r="CK77">
        <v>593.54179999999997</v>
      </c>
      <c r="CL77">
        <v>181.8237</v>
      </c>
      <c r="CM77">
        <v>-141.63820000000001</v>
      </c>
      <c r="CN77">
        <v>-131.00460000000001</v>
      </c>
      <c r="CO77">
        <v>-111.8918</v>
      </c>
      <c r="CP77">
        <v>88.580060000000003</v>
      </c>
      <c r="CQ77">
        <v>53.71828</v>
      </c>
      <c r="CR77">
        <v>53.934370000000001</v>
      </c>
      <c r="CS77">
        <v>52.495570000000001</v>
      </c>
      <c r="CT77">
        <v>35.562609999999999</v>
      </c>
      <c r="CU77">
        <v>28.537089999999999</v>
      </c>
      <c r="CV77">
        <v>37.86356</v>
      </c>
      <c r="CW77">
        <v>44.707050000000002</v>
      </c>
      <c r="CX77">
        <v>62.882010000000001</v>
      </c>
      <c r="CY77">
        <v>91.192009999999996</v>
      </c>
      <c r="CZ77">
        <v>49.162059999999997</v>
      </c>
      <c r="DA77">
        <v>23.559010000000001</v>
      </c>
      <c r="DB77">
        <v>24.748750000000001</v>
      </c>
      <c r="DC77">
        <v>48.89002</v>
      </c>
      <c r="DD77">
        <v>102.3588</v>
      </c>
      <c r="DE77">
        <v>199.93629999999999</v>
      </c>
      <c r="DF77">
        <v>208.64660000000001</v>
      </c>
      <c r="DG77">
        <v>219.24520000000001</v>
      </c>
      <c r="DH77">
        <v>250.2</v>
      </c>
      <c r="DI77">
        <v>198.1662</v>
      </c>
      <c r="DJ77">
        <v>244.3399</v>
      </c>
      <c r="DK77">
        <v>94.875950000000003</v>
      </c>
      <c r="DL77">
        <v>112.8128</v>
      </c>
      <c r="DM77">
        <v>115.44029999999999</v>
      </c>
    </row>
    <row r="78" spans="1:117" hidden="1" x14ac:dyDescent="0.35">
      <c r="A78" t="str">
        <f t="shared" si="1"/>
        <v>Industry_Type-4. Retail stores_DO 11-7 Hour_Average Event Day</v>
      </c>
      <c r="B78" t="s">
        <v>51</v>
      </c>
      <c r="C78" t="s">
        <v>210</v>
      </c>
      <c r="D78" t="s">
        <v>50</v>
      </c>
      <c r="E78" t="s">
        <v>50</v>
      </c>
      <c r="F78" t="s">
        <v>30</v>
      </c>
      <c r="G78" t="s">
        <v>50</v>
      </c>
      <c r="H78" t="s">
        <v>50</v>
      </c>
      <c r="I78" t="s">
        <v>50</v>
      </c>
      <c r="J78" t="s">
        <v>50</v>
      </c>
      <c r="K78" t="s">
        <v>176</v>
      </c>
      <c r="L78"/>
      <c r="M78"/>
      <c r="O78">
        <v>1</v>
      </c>
      <c r="P78">
        <v>1</v>
      </c>
      <c r="R78">
        <v>0</v>
      </c>
      <c r="S78">
        <v>0</v>
      </c>
      <c r="T78">
        <v>0</v>
      </c>
      <c r="U78">
        <v>0</v>
      </c>
      <c r="V78">
        <v>34.28</v>
      </c>
      <c r="W78">
        <v>34.026667000000003</v>
      </c>
      <c r="X78">
        <v>31.88</v>
      </c>
      <c r="Y78">
        <v>30.6</v>
      </c>
      <c r="Z78">
        <v>30.146667000000001</v>
      </c>
      <c r="AA78">
        <v>32.893332999999998</v>
      </c>
      <c r="AB78">
        <v>38.68</v>
      </c>
      <c r="AC78">
        <v>51.706667000000003</v>
      </c>
      <c r="AD78">
        <v>68.36</v>
      </c>
      <c r="AE78">
        <v>79.573333000000005</v>
      </c>
      <c r="AF78">
        <v>116.4</v>
      </c>
      <c r="AG78">
        <v>132.76</v>
      </c>
      <c r="AH78">
        <v>146.88</v>
      </c>
      <c r="AI78">
        <v>156.09333000000001</v>
      </c>
      <c r="AJ78">
        <v>159.32</v>
      </c>
      <c r="AK78">
        <v>158.14667</v>
      </c>
      <c r="AL78">
        <v>149.81333000000001</v>
      </c>
      <c r="AM78">
        <v>136.50667000000001</v>
      </c>
      <c r="AN78">
        <v>140.68</v>
      </c>
      <c r="AO78">
        <v>143.28</v>
      </c>
      <c r="AP78">
        <v>134.72</v>
      </c>
      <c r="AQ78">
        <v>124.09332999999999</v>
      </c>
      <c r="AR78">
        <v>107.50667</v>
      </c>
      <c r="AS78">
        <v>76.866667000000007</v>
      </c>
      <c r="AT78">
        <v>65.083332999999996</v>
      </c>
      <c r="AU78">
        <v>64.5</v>
      </c>
      <c r="AV78">
        <v>64.25</v>
      </c>
      <c r="AW78">
        <v>64</v>
      </c>
      <c r="AX78">
        <v>63.5</v>
      </c>
      <c r="AY78">
        <v>63</v>
      </c>
      <c r="AZ78">
        <v>62.666666999999997</v>
      </c>
      <c r="BA78">
        <v>63</v>
      </c>
      <c r="BB78">
        <v>65.833332999999996</v>
      </c>
      <c r="BC78">
        <v>70.166667000000004</v>
      </c>
      <c r="BD78">
        <v>72.916667000000004</v>
      </c>
      <c r="BE78">
        <v>74.75</v>
      </c>
      <c r="BF78">
        <v>75.166667000000004</v>
      </c>
      <c r="BG78">
        <v>75</v>
      </c>
      <c r="BH78">
        <v>75.416667000000004</v>
      </c>
      <c r="BI78">
        <v>75.5</v>
      </c>
      <c r="BJ78">
        <v>74.833332999999996</v>
      </c>
      <c r="BK78">
        <v>73.25</v>
      </c>
      <c r="BL78">
        <v>71.416667000000004</v>
      </c>
      <c r="BM78">
        <v>69.916667000000004</v>
      </c>
      <c r="BN78">
        <v>68.583332999999996</v>
      </c>
      <c r="BO78">
        <v>67.666667000000004</v>
      </c>
      <c r="BP78">
        <v>67.083332999999996</v>
      </c>
      <c r="BQ78">
        <v>66.416667000000004</v>
      </c>
      <c r="BR78">
        <v>-4.8626799999999998E-2</v>
      </c>
      <c r="BS78">
        <v>-0.4850874</v>
      </c>
      <c r="BT78">
        <v>2.6326800000000001E-2</v>
      </c>
      <c r="BU78">
        <v>0.60255460000000005</v>
      </c>
      <c r="BV78">
        <v>0.60674059999999996</v>
      </c>
      <c r="BW78">
        <v>-2.2153939999999999</v>
      </c>
      <c r="BX78">
        <v>-3.7938260000000001</v>
      </c>
      <c r="BY78">
        <v>0.58267080000000004</v>
      </c>
      <c r="BZ78">
        <v>1.7181900000000001</v>
      </c>
      <c r="CA78">
        <v>2.3748740000000002</v>
      </c>
      <c r="CB78">
        <v>0.44364609999999999</v>
      </c>
      <c r="CC78">
        <v>0.67657849999999997</v>
      </c>
      <c r="CD78">
        <v>-0.2128188</v>
      </c>
      <c r="CE78">
        <v>-1.656433</v>
      </c>
      <c r="CF78">
        <v>-1.934261</v>
      </c>
      <c r="CG78">
        <v>-1.8692489999999999</v>
      </c>
      <c r="CH78">
        <v>2.2964630000000001</v>
      </c>
      <c r="CI78">
        <v>10.90124</v>
      </c>
      <c r="CJ78">
        <v>7.1624920000000003</v>
      </c>
      <c r="CK78">
        <v>0.17474999999999999</v>
      </c>
      <c r="CL78">
        <v>-0.8778089</v>
      </c>
      <c r="CM78">
        <v>-5.7778080000000003</v>
      </c>
      <c r="CN78">
        <v>-3.3494220000000001</v>
      </c>
      <c r="CO78">
        <v>-11.6524</v>
      </c>
      <c r="CP78">
        <v>1.3433349999999999</v>
      </c>
      <c r="CQ78">
        <v>1.1340730000000001</v>
      </c>
      <c r="CR78">
        <v>0.76623189999999997</v>
      </c>
      <c r="CS78">
        <v>0.8430185</v>
      </c>
      <c r="CT78">
        <v>0.69890560000000002</v>
      </c>
      <c r="CU78">
        <v>2.6333259999999998</v>
      </c>
      <c r="CV78">
        <v>2.4748109999999999</v>
      </c>
      <c r="CW78">
        <v>1.240558</v>
      </c>
      <c r="CX78">
        <v>2.3919320000000002</v>
      </c>
      <c r="CY78">
        <v>3.3339289999999999</v>
      </c>
      <c r="CZ78">
        <v>0.47166540000000001</v>
      </c>
      <c r="DA78">
        <v>0.13764609999999999</v>
      </c>
      <c r="DB78">
        <v>0.20603940000000001</v>
      </c>
      <c r="DC78">
        <v>0.42301250000000001</v>
      </c>
      <c r="DD78">
        <v>0.71720969999999995</v>
      </c>
      <c r="DE78">
        <v>0.7582991</v>
      </c>
      <c r="DF78">
        <v>0.7952998</v>
      </c>
      <c r="DG78">
        <v>3.4719479999999998</v>
      </c>
      <c r="DH78">
        <v>1.855418</v>
      </c>
      <c r="DI78">
        <v>2.3984920000000001</v>
      </c>
      <c r="DJ78">
        <v>2.728173</v>
      </c>
      <c r="DK78">
        <v>1.991018</v>
      </c>
      <c r="DL78">
        <v>0.57403599999999999</v>
      </c>
      <c r="DM78">
        <v>0.73099360000000002</v>
      </c>
    </row>
    <row r="79" spans="1:117" hidden="1" x14ac:dyDescent="0.35">
      <c r="A79" t="str">
        <f t="shared" si="1"/>
        <v>Industry_Type-5. Offices, Hotels, Finance, Services_DA 11-7 Hour_Average Event Day</v>
      </c>
      <c r="B79" t="s">
        <v>51</v>
      </c>
      <c r="C79" t="s">
        <v>211</v>
      </c>
      <c r="D79" t="s">
        <v>50</v>
      </c>
      <c r="E79" t="s">
        <v>50</v>
      </c>
      <c r="F79" t="s">
        <v>32</v>
      </c>
      <c r="G79" t="s">
        <v>50</v>
      </c>
      <c r="H79" t="s">
        <v>50</v>
      </c>
      <c r="I79" t="s">
        <v>50</v>
      </c>
      <c r="J79" t="s">
        <v>50</v>
      </c>
      <c r="K79" t="s">
        <v>175</v>
      </c>
      <c r="L79"/>
      <c r="M79"/>
      <c r="O79">
        <v>6</v>
      </c>
      <c r="P79">
        <v>6</v>
      </c>
      <c r="R79">
        <v>0</v>
      </c>
      <c r="S79">
        <v>0</v>
      </c>
      <c r="T79">
        <v>0</v>
      </c>
      <c r="U79">
        <v>0</v>
      </c>
      <c r="V79">
        <v>210.31385</v>
      </c>
      <c r="W79">
        <v>223.89691999999999</v>
      </c>
      <c r="X79">
        <v>186.00923</v>
      </c>
      <c r="Y79">
        <v>191.30691999999999</v>
      </c>
      <c r="Z79">
        <v>190.27462</v>
      </c>
      <c r="AA79">
        <v>187.67153999999999</v>
      </c>
      <c r="AB79">
        <v>183.26846</v>
      </c>
      <c r="AC79">
        <v>181.53385</v>
      </c>
      <c r="AD79">
        <v>202.66462000000001</v>
      </c>
      <c r="AE79">
        <v>309.21615000000003</v>
      </c>
      <c r="AF79">
        <v>389.74923000000001</v>
      </c>
      <c r="AG79">
        <v>428.28</v>
      </c>
      <c r="AH79">
        <v>449.90077000000002</v>
      </c>
      <c r="AI79">
        <v>465.38231000000002</v>
      </c>
      <c r="AJ79">
        <v>468.79615000000001</v>
      </c>
      <c r="AK79">
        <v>473.15922999999998</v>
      </c>
      <c r="AL79">
        <v>472.76769000000002</v>
      </c>
      <c r="AM79">
        <v>459.85154</v>
      </c>
      <c r="AN79">
        <v>452.67385000000002</v>
      </c>
      <c r="AO79">
        <v>447.14231000000001</v>
      </c>
      <c r="AP79">
        <v>434.98462000000001</v>
      </c>
      <c r="AQ79">
        <v>325.19691999999998</v>
      </c>
      <c r="AR79">
        <v>251.21691999999999</v>
      </c>
      <c r="AS79">
        <v>232.24077</v>
      </c>
      <c r="AT79">
        <v>66.538461999999996</v>
      </c>
      <c r="AU79">
        <v>65.5</v>
      </c>
      <c r="AV79">
        <v>64.807692000000003</v>
      </c>
      <c r="AW79">
        <v>64.115385000000003</v>
      </c>
      <c r="AX79">
        <v>63.538462000000003</v>
      </c>
      <c r="AY79">
        <v>62.961537999999997</v>
      </c>
      <c r="AZ79">
        <v>62.307692000000003</v>
      </c>
      <c r="BA79">
        <v>62.5</v>
      </c>
      <c r="BB79">
        <v>65.038461999999996</v>
      </c>
      <c r="BC79">
        <v>68.807692000000003</v>
      </c>
      <c r="BD79">
        <v>74.692307999999997</v>
      </c>
      <c r="BE79">
        <v>80.230768999999995</v>
      </c>
      <c r="BF79">
        <v>84.423077000000006</v>
      </c>
      <c r="BG79">
        <v>86.538461999999996</v>
      </c>
      <c r="BH79">
        <v>86.769231000000005</v>
      </c>
      <c r="BI79">
        <v>86.230768999999995</v>
      </c>
      <c r="BJ79">
        <v>85.346153999999999</v>
      </c>
      <c r="BK79">
        <v>84.307692000000003</v>
      </c>
      <c r="BL79">
        <v>81.538461999999996</v>
      </c>
      <c r="BM79">
        <v>77.153846000000001</v>
      </c>
      <c r="BN79">
        <v>73.653846000000001</v>
      </c>
      <c r="BO79">
        <v>70.961538000000004</v>
      </c>
      <c r="BP79">
        <v>69.038461999999996</v>
      </c>
      <c r="BQ79">
        <v>67.615385000000003</v>
      </c>
      <c r="BR79">
        <v>13.572480000000001</v>
      </c>
      <c r="BS79">
        <v>0.28849340000000001</v>
      </c>
      <c r="BT79">
        <v>0.20181360000000001</v>
      </c>
      <c r="BU79">
        <v>-6.3086400000000001E-2</v>
      </c>
      <c r="BV79">
        <v>0.2310468</v>
      </c>
      <c r="BW79">
        <v>0.48043839999999999</v>
      </c>
      <c r="BX79">
        <v>-0.35744910000000002</v>
      </c>
      <c r="BY79">
        <v>0.35331299999999999</v>
      </c>
      <c r="BZ79">
        <v>-0.81642990000000004</v>
      </c>
      <c r="CA79">
        <v>-0.37820819999999999</v>
      </c>
      <c r="CB79">
        <v>4.2813739999999996</v>
      </c>
      <c r="CC79">
        <v>3.2944499999999999</v>
      </c>
      <c r="CD79">
        <v>-0.72641599999999995</v>
      </c>
      <c r="CE79">
        <v>-6.9814259999999999</v>
      </c>
      <c r="CF79">
        <v>-3.8480300000000001</v>
      </c>
      <c r="CG79">
        <v>-7.7226499999999998</v>
      </c>
      <c r="CH79">
        <v>-12.52802</v>
      </c>
      <c r="CI79">
        <v>-4.3549579999999999</v>
      </c>
      <c r="CJ79">
        <v>-2.8792309999999999</v>
      </c>
      <c r="CK79">
        <v>1.800592</v>
      </c>
      <c r="CL79">
        <v>1.7371559999999999</v>
      </c>
      <c r="CM79">
        <v>-6.4712459999999998</v>
      </c>
      <c r="CN79">
        <v>-3.940493</v>
      </c>
      <c r="CO79">
        <v>-2.6652459999999998</v>
      </c>
      <c r="CP79">
        <v>3.4586519999999998</v>
      </c>
      <c r="CQ79">
        <v>0.23751810000000001</v>
      </c>
      <c r="CR79">
        <v>0.2483735</v>
      </c>
      <c r="CS79">
        <v>0.11669019999999999</v>
      </c>
      <c r="CT79">
        <v>0.10056229999999999</v>
      </c>
      <c r="CU79">
        <v>8.3550399999999997E-2</v>
      </c>
      <c r="CV79">
        <v>0.10482379999999999</v>
      </c>
      <c r="CW79">
        <v>0.16567570000000001</v>
      </c>
      <c r="CX79">
        <v>0.2350341</v>
      </c>
      <c r="CY79">
        <v>0.90448810000000002</v>
      </c>
      <c r="CZ79">
        <v>0.63169909999999996</v>
      </c>
      <c r="DA79">
        <v>0.31125399999999998</v>
      </c>
      <c r="DB79">
        <v>0.30649379999999998</v>
      </c>
      <c r="DC79">
        <v>0.61179090000000003</v>
      </c>
      <c r="DD79">
        <v>1.0344720000000001</v>
      </c>
      <c r="DE79">
        <v>1.6378919999999999</v>
      </c>
      <c r="DF79">
        <v>1.9549049999999999</v>
      </c>
      <c r="DG79">
        <v>3.420801</v>
      </c>
      <c r="DH79">
        <v>2.7532079999999999</v>
      </c>
      <c r="DI79">
        <v>1.7804409999999999</v>
      </c>
      <c r="DJ79">
        <v>2.0698470000000002</v>
      </c>
      <c r="DK79">
        <v>1.35873</v>
      </c>
      <c r="DL79">
        <v>0.39478029999999997</v>
      </c>
      <c r="DM79">
        <v>0.3329589</v>
      </c>
    </row>
    <row r="80" spans="1:117" hidden="1" x14ac:dyDescent="0.35">
      <c r="A80" t="str">
        <f t="shared" si="1"/>
        <v>Industry_Type-5. Offices, Hotels, Finance, Services_DO 11-7 Hour_Average Event Day</v>
      </c>
      <c r="B80" t="s">
        <v>51</v>
      </c>
      <c r="C80" t="s">
        <v>211</v>
      </c>
      <c r="D80" t="s">
        <v>50</v>
      </c>
      <c r="E80" t="s">
        <v>50</v>
      </c>
      <c r="F80" t="s">
        <v>32</v>
      </c>
      <c r="G80" t="s">
        <v>50</v>
      </c>
      <c r="H80" t="s">
        <v>50</v>
      </c>
      <c r="I80" t="s">
        <v>50</v>
      </c>
      <c r="J80" t="s">
        <v>50</v>
      </c>
      <c r="K80" t="s">
        <v>176</v>
      </c>
      <c r="L80"/>
      <c r="M80"/>
      <c r="O80">
        <v>8</v>
      </c>
      <c r="P80">
        <v>7.6666665079999996</v>
      </c>
      <c r="R80">
        <v>0</v>
      </c>
      <c r="S80">
        <v>0</v>
      </c>
      <c r="T80">
        <v>0</v>
      </c>
      <c r="U80">
        <v>0</v>
      </c>
      <c r="V80">
        <v>110.67375</v>
      </c>
      <c r="W80">
        <v>118.96832999999999</v>
      </c>
      <c r="X80">
        <v>118.40291999999999</v>
      </c>
      <c r="Y80">
        <v>118.38333</v>
      </c>
      <c r="Z80">
        <v>118.42375</v>
      </c>
      <c r="AA80">
        <v>121.2525</v>
      </c>
      <c r="AB80">
        <v>116.65542000000001</v>
      </c>
      <c r="AC80">
        <v>103.41</v>
      </c>
      <c r="AD80">
        <v>158.80207999999999</v>
      </c>
      <c r="AE80">
        <v>429.94792000000001</v>
      </c>
      <c r="AF80">
        <v>605.23916999999994</v>
      </c>
      <c r="AG80">
        <v>715.71167000000003</v>
      </c>
      <c r="AH80">
        <v>760.39250000000004</v>
      </c>
      <c r="AI80">
        <v>768.73208</v>
      </c>
      <c r="AJ80">
        <v>757.35625000000005</v>
      </c>
      <c r="AK80">
        <v>732.22125000000005</v>
      </c>
      <c r="AL80">
        <v>696.94208000000003</v>
      </c>
      <c r="AM80">
        <v>626.75750000000005</v>
      </c>
      <c r="AN80">
        <v>578.45124999999996</v>
      </c>
      <c r="AO80">
        <v>446.29833000000002</v>
      </c>
      <c r="AP80">
        <v>222.29499999999999</v>
      </c>
      <c r="AQ80">
        <v>145.65791999999999</v>
      </c>
      <c r="AR80">
        <v>123.06542</v>
      </c>
      <c r="AS80">
        <v>120.57333</v>
      </c>
      <c r="AT80">
        <v>62</v>
      </c>
      <c r="AU80">
        <v>61.666666999999997</v>
      </c>
      <c r="AV80">
        <v>61.166666999999997</v>
      </c>
      <c r="AW80">
        <v>60.916666999999997</v>
      </c>
      <c r="AX80">
        <v>60.916666999999997</v>
      </c>
      <c r="AY80">
        <v>60.083333000000003</v>
      </c>
      <c r="AZ80">
        <v>60.416666999999997</v>
      </c>
      <c r="BA80">
        <v>60.5</v>
      </c>
      <c r="BB80">
        <v>65.5</v>
      </c>
      <c r="BC80">
        <v>71.416667000000004</v>
      </c>
      <c r="BD80">
        <v>76.833332999999996</v>
      </c>
      <c r="BE80">
        <v>79.75</v>
      </c>
      <c r="BF80">
        <v>81.833332999999996</v>
      </c>
      <c r="BG80">
        <v>82.333332999999996</v>
      </c>
      <c r="BH80">
        <v>81.5</v>
      </c>
      <c r="BI80">
        <v>80.75</v>
      </c>
      <c r="BJ80">
        <v>79.666667000000004</v>
      </c>
      <c r="BK80">
        <v>77.416667000000004</v>
      </c>
      <c r="BL80">
        <v>73.25</v>
      </c>
      <c r="BM80">
        <v>68.916667000000004</v>
      </c>
      <c r="BN80">
        <v>67.333332999999996</v>
      </c>
      <c r="BO80">
        <v>65.25</v>
      </c>
      <c r="BP80">
        <v>64.5</v>
      </c>
      <c r="BQ80">
        <v>63.416666999999997</v>
      </c>
      <c r="BR80">
        <v>13.290800000000001</v>
      </c>
      <c r="BS80">
        <v>6.1972690000000004</v>
      </c>
      <c r="BT80">
        <v>5.8656600000000001</v>
      </c>
      <c r="BU80">
        <v>5.1365590000000001</v>
      </c>
      <c r="BV80">
        <v>4.8171660000000003</v>
      </c>
      <c r="BW80">
        <v>4.915985</v>
      </c>
      <c r="BX80">
        <v>4.2257069999999999</v>
      </c>
      <c r="BY80">
        <v>3.089235</v>
      </c>
      <c r="BZ80">
        <v>20.76322</v>
      </c>
      <c r="CA80">
        <v>-39.495519999999999</v>
      </c>
      <c r="CB80">
        <v>5.6432979999999997</v>
      </c>
      <c r="CC80">
        <v>-2.8250069999999998</v>
      </c>
      <c r="CD80">
        <v>-0.33312849999999999</v>
      </c>
      <c r="CE80">
        <v>-9.6654400000000003</v>
      </c>
      <c r="CF80">
        <v>-15.40659</v>
      </c>
      <c r="CG80">
        <v>-18.385359999999999</v>
      </c>
      <c r="CH80">
        <v>-18.668469999999999</v>
      </c>
      <c r="CI80">
        <v>-5.4610279999999998</v>
      </c>
      <c r="CJ80">
        <v>10.84435</v>
      </c>
      <c r="CK80">
        <v>-24.884049999999998</v>
      </c>
      <c r="CL80">
        <v>36.076189999999997</v>
      </c>
      <c r="CM80">
        <v>18.06832</v>
      </c>
      <c r="CN80">
        <v>6.9902420000000003</v>
      </c>
      <c r="CO80">
        <v>4.9341749999999998</v>
      </c>
      <c r="CP80">
        <v>5.1888050000000003</v>
      </c>
      <c r="CQ80">
        <v>0.37644450000000002</v>
      </c>
      <c r="CR80">
        <v>0.3464042</v>
      </c>
      <c r="CS80">
        <v>0.3167008</v>
      </c>
      <c r="CT80">
        <v>0.31664110000000001</v>
      </c>
      <c r="CU80">
        <v>0.43954539999999998</v>
      </c>
      <c r="CV80">
        <v>0.48424200000000001</v>
      </c>
      <c r="CW80">
        <v>0.49280980000000002</v>
      </c>
      <c r="CX80">
        <v>38.93009</v>
      </c>
      <c r="CY80">
        <v>33.414160000000003</v>
      </c>
      <c r="CZ80">
        <v>20.621559999999999</v>
      </c>
      <c r="DA80">
        <v>2.8779029999999999</v>
      </c>
      <c r="DB80">
        <v>4.0998749999999999</v>
      </c>
      <c r="DC80">
        <v>8.1191189999999995</v>
      </c>
      <c r="DD80">
        <v>12.22428</v>
      </c>
      <c r="DE80">
        <v>15.87664</v>
      </c>
      <c r="DF80">
        <v>20.15437</v>
      </c>
      <c r="DG80">
        <v>22.658270000000002</v>
      </c>
      <c r="DH80">
        <v>17.59374</v>
      </c>
      <c r="DI80">
        <v>65.013440000000003</v>
      </c>
      <c r="DJ80">
        <v>14.16297</v>
      </c>
      <c r="DK80">
        <v>3.5118309999999999</v>
      </c>
      <c r="DL80">
        <v>0.3492903</v>
      </c>
      <c r="DM80">
        <v>0.22887650000000001</v>
      </c>
    </row>
    <row r="81" spans="1:117" hidden="1" x14ac:dyDescent="0.35">
      <c r="A81" t="str">
        <f t="shared" si="1"/>
        <v>Industry_Type-6. Schools_DA 11-7 Hour_Average Event Day</v>
      </c>
      <c r="B81" t="s">
        <v>51</v>
      </c>
      <c r="C81" t="s">
        <v>246</v>
      </c>
      <c r="D81" t="s">
        <v>50</v>
      </c>
      <c r="E81" t="s">
        <v>50</v>
      </c>
      <c r="F81" t="s">
        <v>247</v>
      </c>
      <c r="G81" t="s">
        <v>50</v>
      </c>
      <c r="H81" t="s">
        <v>50</v>
      </c>
      <c r="I81" t="s">
        <v>50</v>
      </c>
      <c r="J81" t="s">
        <v>50</v>
      </c>
      <c r="K81" t="s">
        <v>175</v>
      </c>
      <c r="L81"/>
      <c r="M81"/>
      <c r="O81">
        <v>1</v>
      </c>
      <c r="P81">
        <v>1</v>
      </c>
      <c r="R81">
        <v>0</v>
      </c>
      <c r="S81">
        <v>0</v>
      </c>
      <c r="T81">
        <v>0</v>
      </c>
      <c r="U81">
        <v>0</v>
      </c>
      <c r="V81">
        <v>14.94</v>
      </c>
      <c r="W81">
        <v>23.34</v>
      </c>
      <c r="X81">
        <v>23.22</v>
      </c>
      <c r="Y81">
        <v>24.06</v>
      </c>
      <c r="Z81">
        <v>23.76</v>
      </c>
      <c r="AA81">
        <v>23.4</v>
      </c>
      <c r="AB81">
        <v>38.04</v>
      </c>
      <c r="AC81">
        <v>24.84</v>
      </c>
      <c r="AD81">
        <v>37.200000000000003</v>
      </c>
      <c r="AE81">
        <v>56.76</v>
      </c>
      <c r="AF81">
        <v>88.8</v>
      </c>
      <c r="AG81">
        <v>204.48</v>
      </c>
      <c r="AH81">
        <v>293.33999999999997</v>
      </c>
      <c r="AI81">
        <v>371.52</v>
      </c>
      <c r="AJ81">
        <v>316.32</v>
      </c>
      <c r="AK81">
        <v>193.2</v>
      </c>
      <c r="AL81">
        <v>203.22</v>
      </c>
      <c r="AM81">
        <v>63.48</v>
      </c>
      <c r="AN81">
        <v>127.14</v>
      </c>
      <c r="AO81">
        <v>73.56</v>
      </c>
      <c r="AP81">
        <v>28.68</v>
      </c>
      <c r="AQ81">
        <v>27.96</v>
      </c>
      <c r="AR81">
        <v>26.04</v>
      </c>
      <c r="AS81">
        <v>24.78</v>
      </c>
      <c r="AT81">
        <v>58.2</v>
      </c>
      <c r="AU81">
        <v>56.8</v>
      </c>
      <c r="AV81">
        <v>56.6</v>
      </c>
      <c r="AW81">
        <v>55.6</v>
      </c>
      <c r="AX81">
        <v>55</v>
      </c>
      <c r="AY81">
        <v>55.6</v>
      </c>
      <c r="AZ81">
        <v>54.2</v>
      </c>
      <c r="BA81">
        <v>54.6</v>
      </c>
      <c r="BB81">
        <v>58.6</v>
      </c>
      <c r="BC81">
        <v>67</v>
      </c>
      <c r="BD81">
        <v>72</v>
      </c>
      <c r="BE81">
        <v>75.8</v>
      </c>
      <c r="BF81">
        <v>78.400000000000006</v>
      </c>
      <c r="BG81">
        <v>78.400000000000006</v>
      </c>
      <c r="BH81">
        <v>79.2</v>
      </c>
      <c r="BI81">
        <v>78</v>
      </c>
      <c r="BJ81">
        <v>76.400000000000006</v>
      </c>
      <c r="BK81">
        <v>75.2</v>
      </c>
      <c r="BL81">
        <v>70.599999999999994</v>
      </c>
      <c r="BM81">
        <v>68.599999999999994</v>
      </c>
      <c r="BN81">
        <v>66.400000000000006</v>
      </c>
      <c r="BO81">
        <v>65.2</v>
      </c>
      <c r="BP81">
        <v>64.400000000000006</v>
      </c>
      <c r="BQ81">
        <v>62.2</v>
      </c>
      <c r="BR81">
        <v>3.7829199999999998</v>
      </c>
      <c r="BS81">
        <v>-4.9647860000000001</v>
      </c>
      <c r="BT81">
        <v>-5.2443730000000004</v>
      </c>
      <c r="BU81">
        <v>-11.515330000000001</v>
      </c>
      <c r="BV81">
        <v>-7.3100699999999996</v>
      </c>
      <c r="BW81">
        <v>-24.03068</v>
      </c>
      <c r="BX81">
        <v>-29.146409999999999</v>
      </c>
      <c r="BY81">
        <v>-25.135190000000001</v>
      </c>
      <c r="BZ81">
        <v>7.2885289999999996</v>
      </c>
      <c r="CA81">
        <v>96.555319999999995</v>
      </c>
      <c r="CB81">
        <v>128.40360000000001</v>
      </c>
      <c r="CC81">
        <v>42.739960000000004</v>
      </c>
      <c r="CD81">
        <v>-50.531869999999998</v>
      </c>
      <c r="CE81">
        <v>-121.9241</v>
      </c>
      <c r="CF81">
        <v>-61.454230000000003</v>
      </c>
      <c r="CG81">
        <v>28.207979999999999</v>
      </c>
      <c r="CH81">
        <v>-101.9973</v>
      </c>
      <c r="CI81">
        <v>23.2667</v>
      </c>
      <c r="CJ81">
        <v>-56.862879999999997</v>
      </c>
      <c r="CK81">
        <v>-40.745800000000003</v>
      </c>
      <c r="CL81">
        <v>-5.7783069999999999</v>
      </c>
      <c r="CM81">
        <v>-4.9836470000000004</v>
      </c>
      <c r="CN81">
        <v>-4.4659659999999999</v>
      </c>
      <c r="CO81">
        <v>-5.204561</v>
      </c>
      <c r="CP81">
        <v>6.4762899999999997</v>
      </c>
      <c r="CQ81">
        <v>0.12590129999999999</v>
      </c>
      <c r="CR81">
        <v>0.2258385</v>
      </c>
      <c r="CS81">
        <v>9.2402709999999999</v>
      </c>
      <c r="CT81">
        <v>3.1649370000000001</v>
      </c>
      <c r="CU81">
        <v>40.757550000000002</v>
      </c>
      <c r="CV81">
        <v>58.542610000000003</v>
      </c>
      <c r="CW81">
        <v>58.473619999999997</v>
      </c>
      <c r="CX81">
        <v>81.313010000000006</v>
      </c>
      <c r="CY81">
        <v>104.26390000000001</v>
      </c>
      <c r="CZ81">
        <v>116.99890000000001</v>
      </c>
      <c r="DA81">
        <v>106.2162</v>
      </c>
      <c r="DB81">
        <v>120.5981</v>
      </c>
      <c r="DC81">
        <v>87.31953</v>
      </c>
      <c r="DD81">
        <v>156.2688</v>
      </c>
      <c r="DE81">
        <v>222.21729999999999</v>
      </c>
      <c r="DF81">
        <v>230.73929999999999</v>
      </c>
      <c r="DG81">
        <v>59.666600000000003</v>
      </c>
      <c r="DH81">
        <v>45.827399999999997</v>
      </c>
      <c r="DI81">
        <v>8.0045000000000002</v>
      </c>
      <c r="DJ81">
        <v>0.42894159999999998</v>
      </c>
      <c r="DK81">
        <v>0.3854263</v>
      </c>
      <c r="DL81">
        <v>0.1170195</v>
      </c>
      <c r="DM81">
        <v>0.29155350000000002</v>
      </c>
    </row>
    <row r="82" spans="1:117" hidden="1" x14ac:dyDescent="0.35">
      <c r="A82" t="str">
        <f t="shared" si="1"/>
        <v>Industry_Type-7. Institutional/Government_DA 1-9 Hour_Average Event Day</v>
      </c>
      <c r="B82" t="s">
        <v>51</v>
      </c>
      <c r="C82" t="s">
        <v>212</v>
      </c>
      <c r="D82" t="s">
        <v>50</v>
      </c>
      <c r="E82" t="s">
        <v>50</v>
      </c>
      <c r="F82" t="s">
        <v>31</v>
      </c>
      <c r="G82" t="s">
        <v>50</v>
      </c>
      <c r="H82" t="s">
        <v>50</v>
      </c>
      <c r="I82" t="s">
        <v>50</v>
      </c>
      <c r="J82" t="s">
        <v>50</v>
      </c>
      <c r="K82" t="s">
        <v>177</v>
      </c>
      <c r="L82"/>
      <c r="M82"/>
      <c r="O82">
        <v>12</v>
      </c>
      <c r="P82">
        <v>12</v>
      </c>
      <c r="R82">
        <v>0</v>
      </c>
      <c r="S82">
        <v>0</v>
      </c>
      <c r="T82">
        <v>0</v>
      </c>
      <c r="U82">
        <v>0</v>
      </c>
      <c r="V82">
        <v>98.931466999999998</v>
      </c>
      <c r="W82">
        <v>98.898133000000001</v>
      </c>
      <c r="X82">
        <v>99.041466999999997</v>
      </c>
      <c r="Y82">
        <v>98.661467000000002</v>
      </c>
      <c r="Z82">
        <v>101.93813</v>
      </c>
      <c r="AA82">
        <v>121.18147</v>
      </c>
      <c r="AB82">
        <v>164.07812999999999</v>
      </c>
      <c r="AC82">
        <v>259.97480000000002</v>
      </c>
      <c r="AD82">
        <v>324.78147000000001</v>
      </c>
      <c r="AE82">
        <v>362.75479999999999</v>
      </c>
      <c r="AF82">
        <v>484.65480000000002</v>
      </c>
      <c r="AG82">
        <v>508.4348</v>
      </c>
      <c r="AH82">
        <v>518.29813000000001</v>
      </c>
      <c r="AI82">
        <v>523.86812999999995</v>
      </c>
      <c r="AJ82">
        <v>526.69146999999998</v>
      </c>
      <c r="AK82">
        <v>531.44146999999998</v>
      </c>
      <c r="AL82">
        <v>543.35146999999995</v>
      </c>
      <c r="AM82">
        <v>522.01086999999995</v>
      </c>
      <c r="AN82">
        <v>486.62087000000002</v>
      </c>
      <c r="AO82">
        <v>473.70420000000001</v>
      </c>
      <c r="AP82">
        <v>439.85419999999999</v>
      </c>
      <c r="AQ82">
        <v>279.32087000000001</v>
      </c>
      <c r="AR82">
        <v>136.55087</v>
      </c>
      <c r="AS82">
        <v>103.4542</v>
      </c>
      <c r="AT82">
        <v>64.388889000000006</v>
      </c>
      <c r="AU82">
        <v>64.027777999999998</v>
      </c>
      <c r="AV82">
        <v>63.847222000000002</v>
      </c>
      <c r="AW82">
        <v>63.916666999999997</v>
      </c>
      <c r="AX82">
        <v>63.861111000000001</v>
      </c>
      <c r="AY82">
        <v>63.416666999999997</v>
      </c>
      <c r="AZ82">
        <v>63.555556000000003</v>
      </c>
      <c r="BA82">
        <v>64.486110999999994</v>
      </c>
      <c r="BB82">
        <v>66.569444000000004</v>
      </c>
      <c r="BC82">
        <v>69.347222000000002</v>
      </c>
      <c r="BD82">
        <v>71.805555999999996</v>
      </c>
      <c r="BE82">
        <v>74.069444000000004</v>
      </c>
      <c r="BF82">
        <v>75.569444000000004</v>
      </c>
      <c r="BG82">
        <v>76.361110999999994</v>
      </c>
      <c r="BH82">
        <v>76.430555999999996</v>
      </c>
      <c r="BI82">
        <v>76.986110999999994</v>
      </c>
      <c r="BJ82">
        <v>76.333332999999996</v>
      </c>
      <c r="BK82">
        <v>75.708332999999996</v>
      </c>
      <c r="BL82">
        <v>73.333332999999996</v>
      </c>
      <c r="BM82">
        <v>70.027777999999998</v>
      </c>
      <c r="BN82">
        <v>67.291667000000004</v>
      </c>
      <c r="BO82">
        <v>65.930555999999996</v>
      </c>
      <c r="BP82">
        <v>65.166667000000004</v>
      </c>
      <c r="BQ82">
        <v>64.777777999999998</v>
      </c>
      <c r="BR82">
        <v>0.50738340000000004</v>
      </c>
      <c r="BS82">
        <v>0.55837420000000004</v>
      </c>
      <c r="BT82">
        <v>0.46493830000000003</v>
      </c>
      <c r="BU82">
        <v>2.515908</v>
      </c>
      <c r="BV82">
        <v>1.5793619999999999</v>
      </c>
      <c r="BW82">
        <v>-1.481816</v>
      </c>
      <c r="BX82">
        <v>0.377884</v>
      </c>
      <c r="BY82">
        <v>-2.6104699999999998</v>
      </c>
      <c r="BZ82">
        <v>-4.4514509999999996</v>
      </c>
      <c r="CA82">
        <v>-1.1571290000000001</v>
      </c>
      <c r="CB82">
        <v>4.583253</v>
      </c>
      <c r="CC82">
        <v>-0.92998219999999998</v>
      </c>
      <c r="CD82">
        <v>-1.6417090000000001</v>
      </c>
      <c r="CE82">
        <v>-1.7992710000000001</v>
      </c>
      <c r="CF82">
        <v>-4.4751709999999996</v>
      </c>
      <c r="CG82">
        <v>-10.137740000000001</v>
      </c>
      <c r="CH82">
        <v>-11.612819999999999</v>
      </c>
      <c r="CI82">
        <v>-9.532921</v>
      </c>
      <c r="CJ82">
        <v>11.42848</v>
      </c>
      <c r="CK82">
        <v>-3.2189540000000001</v>
      </c>
      <c r="CL82">
        <v>-24.64171</v>
      </c>
      <c r="CM82">
        <v>-19.04757</v>
      </c>
      <c r="CN82">
        <v>-7.1546099999999999</v>
      </c>
      <c r="CO82">
        <v>-0.98812420000000001</v>
      </c>
      <c r="CP82">
        <v>0.41291709999999998</v>
      </c>
      <c r="CQ82">
        <v>0.36048419999999998</v>
      </c>
      <c r="CR82">
        <v>0.37489329999999998</v>
      </c>
      <c r="CS82">
        <v>0.62108989999999997</v>
      </c>
      <c r="CT82">
        <v>1.923843</v>
      </c>
      <c r="CU82">
        <v>7.4599229999999999</v>
      </c>
      <c r="CV82">
        <v>9.8321670000000001</v>
      </c>
      <c r="CW82">
        <v>10.42041</v>
      </c>
      <c r="CX82">
        <v>11.90217</v>
      </c>
      <c r="CY82">
        <v>5.7270250000000003</v>
      </c>
      <c r="CZ82">
        <v>2.0945209999999999</v>
      </c>
      <c r="DA82">
        <v>0.57890750000000002</v>
      </c>
      <c r="DB82">
        <v>0.80492039999999998</v>
      </c>
      <c r="DC82">
        <v>0.81211699999999998</v>
      </c>
      <c r="DD82">
        <v>0.97611829999999999</v>
      </c>
      <c r="DE82">
        <v>1.3988529999999999</v>
      </c>
      <c r="DF82">
        <v>64.627020000000002</v>
      </c>
      <c r="DG82">
        <v>5.6244519999999998</v>
      </c>
      <c r="DH82">
        <v>6.0705989999999996</v>
      </c>
      <c r="DI82">
        <v>10.572990000000001</v>
      </c>
      <c r="DJ82">
        <v>16.93966</v>
      </c>
      <c r="DK82">
        <v>17.373360000000002</v>
      </c>
      <c r="DL82">
        <v>8.1884440000000005</v>
      </c>
      <c r="DM82">
        <v>1.557631</v>
      </c>
    </row>
    <row r="83" spans="1:117" hidden="1" x14ac:dyDescent="0.35">
      <c r="A83" t="str">
        <f t="shared" si="1"/>
        <v>Industry_Type-7. Institutional/Government_DA 11-7 Hour_Average Event Day</v>
      </c>
      <c r="B83" t="s">
        <v>51</v>
      </c>
      <c r="C83" t="s">
        <v>212</v>
      </c>
      <c r="D83" t="s">
        <v>50</v>
      </c>
      <c r="E83" t="s">
        <v>50</v>
      </c>
      <c r="F83" t="s">
        <v>31</v>
      </c>
      <c r="G83" t="s">
        <v>50</v>
      </c>
      <c r="H83" t="s">
        <v>50</v>
      </c>
      <c r="I83" t="s">
        <v>50</v>
      </c>
      <c r="J83" t="s">
        <v>50</v>
      </c>
      <c r="K83" t="s">
        <v>175</v>
      </c>
      <c r="L83"/>
      <c r="M83"/>
      <c r="O83">
        <v>12</v>
      </c>
      <c r="P83">
        <v>12</v>
      </c>
      <c r="R83">
        <v>0</v>
      </c>
      <c r="S83">
        <v>0</v>
      </c>
      <c r="T83">
        <v>0</v>
      </c>
      <c r="U83">
        <v>0</v>
      </c>
      <c r="V83">
        <v>63.835000000000001</v>
      </c>
      <c r="W83">
        <v>83.965000000000003</v>
      </c>
      <c r="X83">
        <v>84.12</v>
      </c>
      <c r="Y83">
        <v>84.267499999999998</v>
      </c>
      <c r="Z83">
        <v>87.234999999999999</v>
      </c>
      <c r="AA83">
        <v>111.19499999999999</v>
      </c>
      <c r="AB83">
        <v>186.88749999999999</v>
      </c>
      <c r="AC83">
        <v>253.20500000000001</v>
      </c>
      <c r="AD83">
        <v>309.4325</v>
      </c>
      <c r="AE83">
        <v>368.005</v>
      </c>
      <c r="AF83">
        <v>488.74</v>
      </c>
      <c r="AG83">
        <v>510.22750000000002</v>
      </c>
      <c r="AH83">
        <v>522.16999999999996</v>
      </c>
      <c r="AI83">
        <v>531.0675</v>
      </c>
      <c r="AJ83">
        <v>542.82249999999999</v>
      </c>
      <c r="AK83">
        <v>522.18499999999995</v>
      </c>
      <c r="AL83">
        <v>565.03499999999997</v>
      </c>
      <c r="AM83">
        <v>492.50749999999999</v>
      </c>
      <c r="AN83">
        <v>485.58499999999998</v>
      </c>
      <c r="AO83">
        <v>490.32</v>
      </c>
      <c r="AP83">
        <v>429.61250000000001</v>
      </c>
      <c r="AQ83">
        <v>290.11</v>
      </c>
      <c r="AR83">
        <v>132.7825</v>
      </c>
      <c r="AS83">
        <v>90.614999999999995</v>
      </c>
      <c r="AT83">
        <v>59.854166999999997</v>
      </c>
      <c r="AU83">
        <v>59.114583000000003</v>
      </c>
      <c r="AV83">
        <v>58.541666999999997</v>
      </c>
      <c r="AW83">
        <v>57.916666999999997</v>
      </c>
      <c r="AX83">
        <v>57.854166999999997</v>
      </c>
      <c r="AY83">
        <v>57.75</v>
      </c>
      <c r="AZ83">
        <v>57.208333000000003</v>
      </c>
      <c r="BA83">
        <v>57.1875</v>
      </c>
      <c r="BB83">
        <v>61.239583000000003</v>
      </c>
      <c r="BC83">
        <v>67.625</v>
      </c>
      <c r="BD83">
        <v>72.65625</v>
      </c>
      <c r="BE83">
        <v>76.083332999999996</v>
      </c>
      <c r="BF83">
        <v>77.854167000000004</v>
      </c>
      <c r="BG83">
        <v>78.09375</v>
      </c>
      <c r="BH83">
        <v>78.270832999999996</v>
      </c>
      <c r="BI83">
        <v>77.46875</v>
      </c>
      <c r="BJ83">
        <v>76.46875</v>
      </c>
      <c r="BK83">
        <v>75.270832999999996</v>
      </c>
      <c r="BL83">
        <v>71.854167000000004</v>
      </c>
      <c r="BM83">
        <v>68.708332999999996</v>
      </c>
      <c r="BN83">
        <v>66</v>
      </c>
      <c r="BO83">
        <v>64.083332999999996</v>
      </c>
      <c r="BP83">
        <v>63.270833000000003</v>
      </c>
      <c r="BQ83">
        <v>61.90625</v>
      </c>
      <c r="BR83">
        <v>5.0267869999999997</v>
      </c>
      <c r="BS83">
        <v>0.1662158</v>
      </c>
      <c r="BT83">
        <v>2.921287</v>
      </c>
      <c r="BU83">
        <v>2.2772160000000001</v>
      </c>
      <c r="BV83">
        <v>1.877678</v>
      </c>
      <c r="BW83">
        <v>-0.5949951</v>
      </c>
      <c r="BX83">
        <v>-3.133775</v>
      </c>
      <c r="BY83">
        <v>-12.58015</v>
      </c>
      <c r="BZ83">
        <v>-5.8562900000000004</v>
      </c>
      <c r="CA83">
        <v>-13.18197</v>
      </c>
      <c r="CB83">
        <v>-8.3466710000000006</v>
      </c>
      <c r="CC83">
        <v>0.20930789999999999</v>
      </c>
      <c r="CD83">
        <v>1.153886</v>
      </c>
      <c r="CE83">
        <v>6.6733060000000002</v>
      </c>
      <c r="CF83">
        <v>7.553121</v>
      </c>
      <c r="CG83">
        <v>-16.93881</v>
      </c>
      <c r="CH83">
        <v>-52.37115</v>
      </c>
      <c r="CI83">
        <v>5.199147</v>
      </c>
      <c r="CJ83">
        <v>12.98907</v>
      </c>
      <c r="CK83">
        <v>-26.401910000000001</v>
      </c>
      <c r="CL83">
        <v>-44.896329999999999</v>
      </c>
      <c r="CM83">
        <v>-10.46246</v>
      </c>
      <c r="CN83">
        <v>12.69674</v>
      </c>
      <c r="CO83">
        <v>-3.3429959999999999</v>
      </c>
      <c r="CP83">
        <v>5.8838330000000001</v>
      </c>
      <c r="CQ83">
        <v>0.43906099999999998</v>
      </c>
      <c r="CR83">
        <v>0.36037130000000001</v>
      </c>
      <c r="CS83">
        <v>0.5204685</v>
      </c>
      <c r="CT83">
        <v>1.3828180000000001</v>
      </c>
      <c r="CU83">
        <v>5.0518890000000001</v>
      </c>
      <c r="CV83">
        <v>7.9710590000000003</v>
      </c>
      <c r="CW83">
        <v>9.0427710000000001</v>
      </c>
      <c r="CX83">
        <v>9.6823969999999999</v>
      </c>
      <c r="CY83">
        <v>4.3642830000000004</v>
      </c>
      <c r="CZ83">
        <v>1.3286709999999999</v>
      </c>
      <c r="DA83">
        <v>0.4826723</v>
      </c>
      <c r="DB83">
        <v>0.86405759999999998</v>
      </c>
      <c r="DC83">
        <v>0.85224319999999998</v>
      </c>
      <c r="DD83">
        <v>1.504788</v>
      </c>
      <c r="DE83">
        <v>1.383513</v>
      </c>
      <c r="DF83">
        <v>102.62609999999999</v>
      </c>
      <c r="DG83">
        <v>6.9760249999999999</v>
      </c>
      <c r="DH83">
        <v>3.7177380000000002</v>
      </c>
      <c r="DI83">
        <v>7.9763469999999996</v>
      </c>
      <c r="DJ83">
        <v>34.569510000000001</v>
      </c>
      <c r="DK83">
        <v>31.83878</v>
      </c>
      <c r="DL83">
        <v>9.6051959999999994</v>
      </c>
      <c r="DM83">
        <v>1.4421269999999999</v>
      </c>
    </row>
    <row r="84" spans="1:117" hidden="1" x14ac:dyDescent="0.35">
      <c r="A84" t="str">
        <f t="shared" si="1"/>
        <v>Industry_Type-7. Institutional/Government_DO 1-9 Hour_Average Event Day</v>
      </c>
      <c r="B84" t="s">
        <v>51</v>
      </c>
      <c r="C84" t="s">
        <v>212</v>
      </c>
      <c r="D84" t="s">
        <v>50</v>
      </c>
      <c r="E84" t="s">
        <v>50</v>
      </c>
      <c r="F84" t="s">
        <v>31</v>
      </c>
      <c r="G84" t="s">
        <v>50</v>
      </c>
      <c r="H84" t="s">
        <v>50</v>
      </c>
      <c r="I84" t="s">
        <v>50</v>
      </c>
      <c r="J84" t="s">
        <v>50</v>
      </c>
      <c r="K84" t="s">
        <v>178</v>
      </c>
      <c r="L84"/>
      <c r="M84"/>
      <c r="O84">
        <v>1</v>
      </c>
      <c r="P84">
        <v>1</v>
      </c>
      <c r="R84">
        <v>0</v>
      </c>
      <c r="S84">
        <v>0</v>
      </c>
      <c r="T84">
        <v>0</v>
      </c>
      <c r="U84">
        <v>0</v>
      </c>
      <c r="V84">
        <v>391.68889000000001</v>
      </c>
      <c r="W84">
        <v>337.09444000000002</v>
      </c>
      <c r="X84">
        <v>310.11667</v>
      </c>
      <c r="Y84">
        <v>280.95555999999999</v>
      </c>
      <c r="Z84">
        <v>297.74444</v>
      </c>
      <c r="AA84">
        <v>344.72221999999999</v>
      </c>
      <c r="AB84">
        <v>371.42221999999998</v>
      </c>
      <c r="AC84">
        <v>353.79444000000001</v>
      </c>
      <c r="AD84">
        <v>351.72778</v>
      </c>
      <c r="AE84">
        <v>386.11111</v>
      </c>
      <c r="AF84">
        <v>394.32778000000002</v>
      </c>
      <c r="AG84">
        <v>449.26110999999997</v>
      </c>
      <c r="AH84">
        <v>456.26110999999997</v>
      </c>
      <c r="AI84">
        <v>471.54444000000001</v>
      </c>
      <c r="AJ84">
        <v>483.75</v>
      </c>
      <c r="AK84">
        <v>462.71667000000002</v>
      </c>
      <c r="AL84">
        <v>432.11111</v>
      </c>
      <c r="AM84">
        <v>379.41667000000001</v>
      </c>
      <c r="AN84">
        <v>331.06666999999999</v>
      </c>
      <c r="AO84">
        <v>305.79444000000001</v>
      </c>
      <c r="AP84">
        <v>331.36667</v>
      </c>
      <c r="AQ84">
        <v>385.37777999999997</v>
      </c>
      <c r="AR84">
        <v>442.71667000000002</v>
      </c>
      <c r="AS84">
        <v>493.41111000000001</v>
      </c>
      <c r="AT84">
        <v>64.722222000000002</v>
      </c>
      <c r="AU84">
        <v>64.388889000000006</v>
      </c>
      <c r="AV84">
        <v>64.111110999999994</v>
      </c>
      <c r="AW84">
        <v>64</v>
      </c>
      <c r="AX84">
        <v>64.166667000000004</v>
      </c>
      <c r="AY84">
        <v>63.333333000000003</v>
      </c>
      <c r="AZ84">
        <v>63.722222000000002</v>
      </c>
      <c r="BA84">
        <v>64.666667000000004</v>
      </c>
      <c r="BB84">
        <v>67.722222000000002</v>
      </c>
      <c r="BC84">
        <v>71.944444000000004</v>
      </c>
      <c r="BD84">
        <v>76.277777999999998</v>
      </c>
      <c r="BE84">
        <v>79.388889000000006</v>
      </c>
      <c r="BF84">
        <v>81.277777999999998</v>
      </c>
      <c r="BG84">
        <v>82.111110999999994</v>
      </c>
      <c r="BH84">
        <v>81.555555999999996</v>
      </c>
      <c r="BI84">
        <v>81.722222000000002</v>
      </c>
      <c r="BJ84">
        <v>80.611110999999994</v>
      </c>
      <c r="BK84">
        <v>79.055555999999996</v>
      </c>
      <c r="BL84">
        <v>76.111110999999994</v>
      </c>
      <c r="BM84">
        <v>72.222222000000002</v>
      </c>
      <c r="BN84">
        <v>69.611110999999994</v>
      </c>
      <c r="BO84">
        <v>68</v>
      </c>
      <c r="BP84">
        <v>66.833332999999996</v>
      </c>
      <c r="BQ84">
        <v>66.222222000000002</v>
      </c>
      <c r="BR84">
        <v>18.671620000000001</v>
      </c>
      <c r="BS84">
        <v>51.311500000000002</v>
      </c>
      <c r="BT84">
        <v>41.497819999999997</v>
      </c>
      <c r="BU84">
        <v>20.0886</v>
      </c>
      <c r="BV84">
        <v>-2.495743</v>
      </c>
      <c r="BW84">
        <v>-12.215490000000001</v>
      </c>
      <c r="BX84">
        <v>-20.785419999999998</v>
      </c>
      <c r="BY84">
        <v>22.496849999999998</v>
      </c>
      <c r="BZ84">
        <v>8.8531169999999992</v>
      </c>
      <c r="CA84">
        <v>6.7231829999999997</v>
      </c>
      <c r="CB84">
        <v>10.528639999999999</v>
      </c>
      <c r="CC84">
        <v>-16.441690000000001</v>
      </c>
      <c r="CD84">
        <v>4.289593</v>
      </c>
      <c r="CE84">
        <v>1.5148109999999999</v>
      </c>
      <c r="CF84">
        <v>-18.566759999999999</v>
      </c>
      <c r="CG84">
        <v>7.9316019999999998</v>
      </c>
      <c r="CH84">
        <v>4.2171159999999999</v>
      </c>
      <c r="CI84">
        <v>106.3198</v>
      </c>
      <c r="CJ84">
        <v>119.7041</v>
      </c>
      <c r="CK84">
        <v>129.88239999999999</v>
      </c>
      <c r="CL84">
        <v>96.744699999999995</v>
      </c>
      <c r="CM84">
        <v>68.093990000000005</v>
      </c>
      <c r="CN84">
        <v>25.742619999999999</v>
      </c>
      <c r="CO84">
        <v>-50.5749</v>
      </c>
      <c r="CP84">
        <v>362.9631</v>
      </c>
      <c r="CQ84">
        <v>373.5401</v>
      </c>
      <c r="CR84">
        <v>305.65429999999998</v>
      </c>
      <c r="CS84">
        <v>78.343419999999995</v>
      </c>
      <c r="CT84">
        <v>39.753729999999997</v>
      </c>
      <c r="CU84">
        <v>61.697420000000001</v>
      </c>
      <c r="CV84">
        <v>46.503100000000003</v>
      </c>
      <c r="CW84">
        <v>36.93627</v>
      </c>
      <c r="CX84">
        <v>49.639400000000002</v>
      </c>
      <c r="CY84">
        <v>109.1803</v>
      </c>
      <c r="CZ84">
        <v>201.79169999999999</v>
      </c>
      <c r="DA84">
        <v>46.544199999999996</v>
      </c>
      <c r="DB84">
        <v>108.03700000000001</v>
      </c>
      <c r="DC84">
        <v>91.393460000000005</v>
      </c>
      <c r="DD84">
        <v>179.95869999999999</v>
      </c>
      <c r="DE84">
        <v>276.36340000000001</v>
      </c>
      <c r="DF84">
        <v>223.8082</v>
      </c>
      <c r="DG84">
        <v>340.8295</v>
      </c>
      <c r="DH84">
        <v>183.9051</v>
      </c>
      <c r="DI84">
        <v>148.5926</v>
      </c>
      <c r="DJ84">
        <v>260.6327</v>
      </c>
      <c r="DK84">
        <v>464.65789999999998</v>
      </c>
      <c r="DL84">
        <v>289.4529</v>
      </c>
      <c r="DM84">
        <v>308.55470000000003</v>
      </c>
    </row>
    <row r="85" spans="1:117" hidden="1" x14ac:dyDescent="0.35">
      <c r="A85" t="str">
        <f t="shared" si="1"/>
        <v>Industry_Type-7. Institutional/Government_DO 11-7 Hour_Average Event Day</v>
      </c>
      <c r="B85" t="s">
        <v>51</v>
      </c>
      <c r="C85" t="s">
        <v>212</v>
      </c>
      <c r="D85" t="s">
        <v>50</v>
      </c>
      <c r="E85" t="s">
        <v>50</v>
      </c>
      <c r="F85" t="s">
        <v>31</v>
      </c>
      <c r="G85" t="s">
        <v>50</v>
      </c>
      <c r="H85" t="s">
        <v>50</v>
      </c>
      <c r="I85" t="s">
        <v>50</v>
      </c>
      <c r="J85" t="s">
        <v>50</v>
      </c>
      <c r="K85" t="s">
        <v>176</v>
      </c>
      <c r="L85"/>
      <c r="M85"/>
      <c r="O85">
        <v>1</v>
      </c>
      <c r="P85">
        <v>1</v>
      </c>
      <c r="R85">
        <v>0</v>
      </c>
      <c r="S85">
        <v>0</v>
      </c>
      <c r="T85">
        <v>0</v>
      </c>
      <c r="U85">
        <v>0</v>
      </c>
      <c r="V85">
        <v>133.09333000000001</v>
      </c>
      <c r="W85">
        <v>125.98667</v>
      </c>
      <c r="X85">
        <v>99.986666999999997</v>
      </c>
      <c r="Y85">
        <v>84.533332999999999</v>
      </c>
      <c r="Z85">
        <v>86.32</v>
      </c>
      <c r="AA85">
        <v>87.133332999999993</v>
      </c>
      <c r="AB85">
        <v>85.64</v>
      </c>
      <c r="AC85">
        <v>100.02667</v>
      </c>
      <c r="AD85">
        <v>145.09333000000001</v>
      </c>
      <c r="AE85">
        <v>171.36</v>
      </c>
      <c r="AF85">
        <v>194.76</v>
      </c>
      <c r="AG85">
        <v>211.88</v>
      </c>
      <c r="AH85">
        <v>229.77332999999999</v>
      </c>
      <c r="AI85">
        <v>224.48</v>
      </c>
      <c r="AJ85">
        <v>227.12</v>
      </c>
      <c r="AK85">
        <v>224.76</v>
      </c>
      <c r="AL85">
        <v>233.28</v>
      </c>
      <c r="AM85">
        <v>240.69333</v>
      </c>
      <c r="AN85">
        <v>256.82666999999998</v>
      </c>
      <c r="AO85">
        <v>267.24</v>
      </c>
      <c r="AP85">
        <v>263.16000000000003</v>
      </c>
      <c r="AQ85">
        <v>263.16000000000003</v>
      </c>
      <c r="AR85">
        <v>251.36</v>
      </c>
      <c r="AS85">
        <v>230.56</v>
      </c>
      <c r="AT85">
        <v>67.083332999999996</v>
      </c>
      <c r="AU85">
        <v>66.333332999999996</v>
      </c>
      <c r="AV85">
        <v>65.5</v>
      </c>
      <c r="AW85">
        <v>64.833332999999996</v>
      </c>
      <c r="AX85">
        <v>64.583332999999996</v>
      </c>
      <c r="AY85">
        <v>64.25</v>
      </c>
      <c r="AZ85">
        <v>63.833333000000003</v>
      </c>
      <c r="BA85">
        <v>63.916666999999997</v>
      </c>
      <c r="BB85">
        <v>66.75</v>
      </c>
      <c r="BC85">
        <v>73.333332999999996</v>
      </c>
      <c r="BD85">
        <v>78.083332999999996</v>
      </c>
      <c r="BE85">
        <v>81.833332999999996</v>
      </c>
      <c r="BF85">
        <v>84</v>
      </c>
      <c r="BG85">
        <v>85.166667000000004</v>
      </c>
      <c r="BH85">
        <v>84.75</v>
      </c>
      <c r="BI85">
        <v>83.5</v>
      </c>
      <c r="BJ85">
        <v>82.666667000000004</v>
      </c>
      <c r="BK85">
        <v>80.75</v>
      </c>
      <c r="BL85">
        <v>76.583332999999996</v>
      </c>
      <c r="BM85">
        <v>73.5</v>
      </c>
      <c r="BN85">
        <v>71.166667000000004</v>
      </c>
      <c r="BO85">
        <v>70.083332999999996</v>
      </c>
      <c r="BP85">
        <v>69.333332999999996</v>
      </c>
      <c r="BQ85">
        <v>68.333332999999996</v>
      </c>
      <c r="BR85">
        <v>31.924949999999999</v>
      </c>
      <c r="BS85">
        <v>9.2123349999999995</v>
      </c>
      <c r="BT85">
        <v>3.7810269999999999</v>
      </c>
      <c r="BU85">
        <v>3.5801780000000001</v>
      </c>
      <c r="BV85">
        <v>2.0212310000000002</v>
      </c>
      <c r="BW85">
        <v>2.6625320000000001</v>
      </c>
      <c r="BX85">
        <v>-0.49336340000000001</v>
      </c>
      <c r="BY85">
        <v>1.930717</v>
      </c>
      <c r="BZ85">
        <v>-3.6963279999999998</v>
      </c>
      <c r="CA85">
        <v>-0.93816880000000002</v>
      </c>
      <c r="CB85">
        <v>0.94252519999999995</v>
      </c>
      <c r="CC85">
        <v>-6.7276000000000002E-2</v>
      </c>
      <c r="CD85">
        <v>-5.5673919999999999</v>
      </c>
      <c r="CE85">
        <v>4.475498</v>
      </c>
      <c r="CF85">
        <v>3.1113339999999998</v>
      </c>
      <c r="CG85">
        <v>13.081049999999999</v>
      </c>
      <c r="CH85">
        <v>10.628270000000001</v>
      </c>
      <c r="CI85">
        <v>15.2661</v>
      </c>
      <c r="CJ85">
        <v>12.261480000000001</v>
      </c>
      <c r="CK85">
        <v>-1.340865</v>
      </c>
      <c r="CL85">
        <v>3.264945</v>
      </c>
      <c r="CM85">
        <v>1.923414</v>
      </c>
      <c r="CN85">
        <v>7.330635</v>
      </c>
      <c r="CO85">
        <v>-11.117649999999999</v>
      </c>
      <c r="CP85">
        <v>29.791609999999999</v>
      </c>
      <c r="CQ85">
        <v>1.579707</v>
      </c>
      <c r="CR85">
        <v>0.69262749999999995</v>
      </c>
      <c r="CS85">
        <v>0.61228689999999997</v>
      </c>
      <c r="CT85">
        <v>0.83770699999999998</v>
      </c>
      <c r="CU85">
        <v>1.034211</v>
      </c>
      <c r="CV85">
        <v>0.78743929999999995</v>
      </c>
      <c r="CW85">
        <v>3.2376109999999998</v>
      </c>
      <c r="CX85">
        <v>2.0378430000000001</v>
      </c>
      <c r="CY85">
        <v>1.668083</v>
      </c>
      <c r="CZ85">
        <v>0.9916123</v>
      </c>
      <c r="DA85">
        <v>0.723441</v>
      </c>
      <c r="DB85">
        <v>1.1567099999999999</v>
      </c>
      <c r="DC85">
        <v>1.7911300000000001</v>
      </c>
      <c r="DD85">
        <v>3.1805780000000001</v>
      </c>
      <c r="DE85">
        <v>1.443368</v>
      </c>
      <c r="DF85">
        <v>3.7281049999999998</v>
      </c>
      <c r="DG85">
        <v>7.189959</v>
      </c>
      <c r="DH85">
        <v>6.659808</v>
      </c>
      <c r="DI85">
        <v>3.389707</v>
      </c>
      <c r="DJ85">
        <v>4.7583209999999996</v>
      </c>
      <c r="DK85">
        <v>4.4745520000000001</v>
      </c>
      <c r="DL85">
        <v>3.9430719999999999</v>
      </c>
      <c r="DM85">
        <v>13.141819999999999</v>
      </c>
    </row>
    <row r="86" spans="1:117" hidden="1" x14ac:dyDescent="0.35">
      <c r="A86" t="str">
        <f t="shared" si="1"/>
        <v>OtherDR-No_DA 1-9 Hour_Average Event Day</v>
      </c>
      <c r="B86" t="s">
        <v>51</v>
      </c>
      <c r="C86" t="s">
        <v>190</v>
      </c>
      <c r="D86" t="s">
        <v>50</v>
      </c>
      <c r="E86" t="s">
        <v>50</v>
      </c>
      <c r="F86" t="s">
        <v>50</v>
      </c>
      <c r="G86" t="s">
        <v>50</v>
      </c>
      <c r="H86" t="s">
        <v>86</v>
      </c>
      <c r="I86" t="s">
        <v>50</v>
      </c>
      <c r="J86" t="s">
        <v>50</v>
      </c>
      <c r="K86" t="s">
        <v>177</v>
      </c>
      <c r="L86"/>
      <c r="M86"/>
      <c r="O86">
        <v>24.090910000000001</v>
      </c>
      <c r="P86">
        <v>24.090909960000001</v>
      </c>
      <c r="R86">
        <v>0</v>
      </c>
      <c r="S86">
        <v>0</v>
      </c>
      <c r="T86">
        <v>0</v>
      </c>
      <c r="U86">
        <v>0</v>
      </c>
      <c r="V86">
        <v>347.70807000000002</v>
      </c>
      <c r="W86">
        <v>346.96262000000002</v>
      </c>
      <c r="X86">
        <v>353.71535</v>
      </c>
      <c r="Y86">
        <v>367.82080000000002</v>
      </c>
      <c r="Z86">
        <v>413.92624999999998</v>
      </c>
      <c r="AA86">
        <v>472.74624999999997</v>
      </c>
      <c r="AB86">
        <v>565.48988999999995</v>
      </c>
      <c r="AC86">
        <v>677.60625000000005</v>
      </c>
      <c r="AD86">
        <v>692.70262000000002</v>
      </c>
      <c r="AE86">
        <v>750.83534999999995</v>
      </c>
      <c r="AF86">
        <v>904.23716000000002</v>
      </c>
      <c r="AG86">
        <v>946.75535000000002</v>
      </c>
      <c r="AH86">
        <v>980.95171000000005</v>
      </c>
      <c r="AI86">
        <v>1029.1007999999999</v>
      </c>
      <c r="AJ86">
        <v>1062.3880999999999</v>
      </c>
      <c r="AK86">
        <v>1119.6043999999999</v>
      </c>
      <c r="AL86">
        <v>1272.4517000000001</v>
      </c>
      <c r="AM86">
        <v>1355.6470999999999</v>
      </c>
      <c r="AN86">
        <v>1423.789</v>
      </c>
      <c r="AO86">
        <v>1409.029</v>
      </c>
      <c r="AP86">
        <v>1408.8028999999999</v>
      </c>
      <c r="AQ86">
        <v>986.38834999999995</v>
      </c>
      <c r="AR86">
        <v>543.17562999999996</v>
      </c>
      <c r="AS86">
        <v>399.09622999999999</v>
      </c>
      <c r="AT86">
        <v>61.865062000000002</v>
      </c>
      <c r="AU86">
        <v>61.290018000000003</v>
      </c>
      <c r="AV86">
        <v>61.025846999999999</v>
      </c>
      <c r="AW86">
        <v>60.631906999999998</v>
      </c>
      <c r="AX86">
        <v>60.421033999999999</v>
      </c>
      <c r="AY86">
        <v>59.990374000000003</v>
      </c>
      <c r="AZ86">
        <v>59.724598999999998</v>
      </c>
      <c r="BA86">
        <v>60.147415000000002</v>
      </c>
      <c r="BB86">
        <v>62.655971000000001</v>
      </c>
      <c r="BC86">
        <v>66.716398999999996</v>
      </c>
      <c r="BD86">
        <v>70.149376000000004</v>
      </c>
      <c r="BE86">
        <v>72.929946999999999</v>
      </c>
      <c r="BF86">
        <v>74.841888999999995</v>
      </c>
      <c r="BG86">
        <v>75.705882000000003</v>
      </c>
      <c r="BH86">
        <v>76.020143000000004</v>
      </c>
      <c r="BI86">
        <v>76.012656000000007</v>
      </c>
      <c r="BJ86">
        <v>75.361141000000003</v>
      </c>
      <c r="BK86">
        <v>74.377539999999996</v>
      </c>
      <c r="BL86">
        <v>71.540284999999997</v>
      </c>
      <c r="BM86">
        <v>68.520677000000006</v>
      </c>
      <c r="BN86">
        <v>66.157576000000006</v>
      </c>
      <c r="BO86">
        <v>64.724421000000007</v>
      </c>
      <c r="BP86">
        <v>63.804277999999996</v>
      </c>
      <c r="BQ86">
        <v>63.071835999999998</v>
      </c>
      <c r="BR86">
        <v>15.11345</v>
      </c>
      <c r="BS86">
        <v>22.217120000000001</v>
      </c>
      <c r="BT86">
        <v>18.778449999999999</v>
      </c>
      <c r="BU86">
        <v>26.952670000000001</v>
      </c>
      <c r="BV86">
        <v>16.239629999999998</v>
      </c>
      <c r="BW86">
        <v>17.974350000000001</v>
      </c>
      <c r="BX86">
        <v>10.85458</v>
      </c>
      <c r="BY86">
        <v>-29.870159999999998</v>
      </c>
      <c r="BZ86">
        <v>-27.301829999999999</v>
      </c>
      <c r="CA86">
        <v>-10.61689</v>
      </c>
      <c r="CB86">
        <v>0.96594690000000005</v>
      </c>
      <c r="CC86">
        <v>-3.9091330000000002</v>
      </c>
      <c r="CD86">
        <v>6.1510910000000001</v>
      </c>
      <c r="CE86">
        <v>-5.1624590000000001</v>
      </c>
      <c r="CF86">
        <v>9.1358230000000002</v>
      </c>
      <c r="CG86">
        <v>14.437379999999999</v>
      </c>
      <c r="CH86">
        <v>-58.726790000000001</v>
      </c>
      <c r="CI86">
        <v>-12.713760000000001</v>
      </c>
      <c r="CJ86">
        <v>61.535910000000001</v>
      </c>
      <c r="CK86">
        <v>107.6474</v>
      </c>
      <c r="CL86">
        <v>38.985689999999998</v>
      </c>
      <c r="CM86">
        <v>-76.011359999999996</v>
      </c>
      <c r="CN86">
        <v>-19.758559999999999</v>
      </c>
      <c r="CO86">
        <v>1.6703209999999999</v>
      </c>
      <c r="CP86">
        <v>12.98823</v>
      </c>
      <c r="CQ86">
        <v>10.28349</v>
      </c>
      <c r="CR86">
        <v>10.74957</v>
      </c>
      <c r="CS86">
        <v>15.471030000000001</v>
      </c>
      <c r="CT86">
        <v>20.11092</v>
      </c>
      <c r="CU86">
        <v>18.178740000000001</v>
      </c>
      <c r="CV86">
        <v>23.89443</v>
      </c>
      <c r="CW86">
        <v>20.755929999999999</v>
      </c>
      <c r="CX86">
        <v>24.69049</v>
      </c>
      <c r="CY86">
        <v>26.221679999999999</v>
      </c>
      <c r="CZ86">
        <v>9.4847629999999992</v>
      </c>
      <c r="DA86">
        <v>3.814244</v>
      </c>
      <c r="DB86">
        <v>4.4304249999999996</v>
      </c>
      <c r="DC86">
        <v>5.1029770000000001</v>
      </c>
      <c r="DD86">
        <v>13.650740000000001</v>
      </c>
      <c r="DE86">
        <v>32.706650000000003</v>
      </c>
      <c r="DF86">
        <v>63.015389999999996</v>
      </c>
      <c r="DG86">
        <v>69.083669999999998</v>
      </c>
      <c r="DH86">
        <v>116.30329999999999</v>
      </c>
      <c r="DI86">
        <v>28.57114</v>
      </c>
      <c r="DJ86">
        <v>48.032649999999997</v>
      </c>
      <c r="DK86">
        <v>47.404069999999997</v>
      </c>
      <c r="DL86">
        <v>30.403770000000002</v>
      </c>
      <c r="DM86">
        <v>29.15644</v>
      </c>
    </row>
    <row r="87" spans="1:117" hidden="1" x14ac:dyDescent="0.35">
      <c r="A87" t="str">
        <f t="shared" si="1"/>
        <v>OtherDR-No_DA 11-7 Hour_Average Event Day</v>
      </c>
      <c r="B87" t="s">
        <v>51</v>
      </c>
      <c r="C87" t="s">
        <v>190</v>
      </c>
      <c r="D87" t="s">
        <v>50</v>
      </c>
      <c r="E87" t="s">
        <v>50</v>
      </c>
      <c r="F87" t="s">
        <v>50</v>
      </c>
      <c r="G87" t="s">
        <v>50</v>
      </c>
      <c r="H87" t="s">
        <v>86</v>
      </c>
      <c r="I87" t="s">
        <v>50</v>
      </c>
      <c r="J87" t="s">
        <v>50</v>
      </c>
      <c r="K87" t="s">
        <v>175</v>
      </c>
      <c r="L87"/>
      <c r="M87"/>
      <c r="O87">
        <v>21.884609999999999</v>
      </c>
      <c r="P87">
        <v>21.538461689999998</v>
      </c>
      <c r="R87">
        <v>0</v>
      </c>
      <c r="S87">
        <v>0</v>
      </c>
      <c r="T87">
        <v>0</v>
      </c>
      <c r="U87">
        <v>0</v>
      </c>
      <c r="V87">
        <v>721.25385000000006</v>
      </c>
      <c r="W87">
        <v>775.26692000000003</v>
      </c>
      <c r="X87">
        <v>733.96231</v>
      </c>
      <c r="Y87">
        <v>752.76333</v>
      </c>
      <c r="Z87">
        <v>779.16641000000004</v>
      </c>
      <c r="AA87">
        <v>814.51642000000004</v>
      </c>
      <c r="AB87">
        <v>1098.0397</v>
      </c>
      <c r="AC87">
        <v>1741.5226</v>
      </c>
      <c r="AD87">
        <v>2064.6882000000001</v>
      </c>
      <c r="AE87">
        <v>2204.9085</v>
      </c>
      <c r="AF87">
        <v>2543.0954000000002</v>
      </c>
      <c r="AG87">
        <v>3120.3825999999999</v>
      </c>
      <c r="AH87">
        <v>3218.0304999999998</v>
      </c>
      <c r="AI87">
        <v>3350.1237999999998</v>
      </c>
      <c r="AJ87">
        <v>3455.6882000000001</v>
      </c>
      <c r="AK87">
        <v>3518.9974000000002</v>
      </c>
      <c r="AL87">
        <v>3537.1613000000002</v>
      </c>
      <c r="AM87">
        <v>3379.2377000000001</v>
      </c>
      <c r="AN87">
        <v>3407.62</v>
      </c>
      <c r="AO87">
        <v>3374.4268999999999</v>
      </c>
      <c r="AP87">
        <v>2248.4931000000001</v>
      </c>
      <c r="AQ87">
        <v>1242.4085</v>
      </c>
      <c r="AR87">
        <v>854.56538</v>
      </c>
      <c r="AS87">
        <v>770.77769000000001</v>
      </c>
      <c r="AT87">
        <v>65.871882999999997</v>
      </c>
      <c r="AU87">
        <v>65.092706000000007</v>
      </c>
      <c r="AV87">
        <v>64.572486999999995</v>
      </c>
      <c r="AW87">
        <v>64.121882999999997</v>
      </c>
      <c r="AX87">
        <v>63.820307</v>
      </c>
      <c r="AY87">
        <v>63.436191999999998</v>
      </c>
      <c r="AZ87">
        <v>63.091290999999998</v>
      </c>
      <c r="BA87">
        <v>63.516548999999998</v>
      </c>
      <c r="BB87">
        <v>66.309593000000007</v>
      </c>
      <c r="BC87">
        <v>70.440274000000002</v>
      </c>
      <c r="BD87">
        <v>75.085882999999995</v>
      </c>
      <c r="BE87">
        <v>78.861818</v>
      </c>
      <c r="BF87">
        <v>81.577380000000005</v>
      </c>
      <c r="BG87">
        <v>82.637120999999993</v>
      </c>
      <c r="BH87">
        <v>82.700192000000001</v>
      </c>
      <c r="BI87">
        <v>82.297450999999995</v>
      </c>
      <c r="BJ87">
        <v>81.511037000000002</v>
      </c>
      <c r="BK87">
        <v>80.461465000000004</v>
      </c>
      <c r="BL87">
        <v>77.756395999999995</v>
      </c>
      <c r="BM87">
        <v>74.158620999999997</v>
      </c>
      <c r="BN87">
        <v>71.380165000000005</v>
      </c>
      <c r="BO87">
        <v>69.369702000000004</v>
      </c>
      <c r="BP87">
        <v>68.088683000000003</v>
      </c>
      <c r="BQ87">
        <v>66.937194000000005</v>
      </c>
      <c r="BR87">
        <v>19.037759999999999</v>
      </c>
      <c r="BS87">
        <v>-8.733943</v>
      </c>
      <c r="BT87">
        <v>-6.3023110000000004</v>
      </c>
      <c r="BU87">
        <v>-10.420780000000001</v>
      </c>
      <c r="BV87">
        <v>-12.11064</v>
      </c>
      <c r="BW87">
        <v>5.3218750000000004</v>
      </c>
      <c r="BX87">
        <v>56.224980000000002</v>
      </c>
      <c r="BY87">
        <v>-33.135359999999999</v>
      </c>
      <c r="BZ87">
        <v>-11.106960000000001</v>
      </c>
      <c r="CA87">
        <v>-30.5473</v>
      </c>
      <c r="CB87">
        <v>-3.4607290000000002</v>
      </c>
      <c r="CC87">
        <v>13.75174</v>
      </c>
      <c r="CD87">
        <v>20.46903</v>
      </c>
      <c r="CE87">
        <v>-28.89181</v>
      </c>
      <c r="CF87">
        <v>-65.319680000000005</v>
      </c>
      <c r="CG87">
        <v>-92.262410000000003</v>
      </c>
      <c r="CH87">
        <v>-83.812550000000002</v>
      </c>
      <c r="CI87">
        <v>166.54750000000001</v>
      </c>
      <c r="CJ87">
        <v>204.85409999999999</v>
      </c>
      <c r="CK87">
        <v>-6.1899769999999998</v>
      </c>
      <c r="CL87">
        <v>-31.302510000000002</v>
      </c>
      <c r="CM87">
        <v>-16.22785</v>
      </c>
      <c r="CN87">
        <v>2.5891700000000002</v>
      </c>
      <c r="CO87">
        <v>16.366679999999999</v>
      </c>
      <c r="CP87">
        <v>72.242909999999995</v>
      </c>
      <c r="CQ87">
        <v>71.469250000000002</v>
      </c>
      <c r="CR87">
        <v>58.894739999999999</v>
      </c>
      <c r="CS87">
        <v>15.69927</v>
      </c>
      <c r="CT87">
        <v>10.123089999999999</v>
      </c>
      <c r="CU87">
        <v>14.95804</v>
      </c>
      <c r="CV87">
        <v>38.086750000000002</v>
      </c>
      <c r="CW87">
        <v>39.902070000000002</v>
      </c>
      <c r="CX87">
        <v>38.672289999999997</v>
      </c>
      <c r="CY87">
        <v>59.687359999999998</v>
      </c>
      <c r="CZ87">
        <v>62.150570000000002</v>
      </c>
      <c r="DA87">
        <v>50.691110000000002</v>
      </c>
      <c r="DB87">
        <v>38.739069999999998</v>
      </c>
      <c r="DC87">
        <v>67.579710000000006</v>
      </c>
      <c r="DD87">
        <v>89.428299999999993</v>
      </c>
      <c r="DE87">
        <v>132.9152</v>
      </c>
      <c r="DF87">
        <v>169.9906</v>
      </c>
      <c r="DG87">
        <v>228.91130000000001</v>
      </c>
      <c r="DH87">
        <v>222.3527</v>
      </c>
      <c r="DI87">
        <v>203.52010000000001</v>
      </c>
      <c r="DJ87">
        <v>257.0419</v>
      </c>
      <c r="DK87">
        <v>286.96199999999999</v>
      </c>
      <c r="DL87">
        <v>91.468109999999996</v>
      </c>
      <c r="DM87">
        <v>78.510919999999999</v>
      </c>
    </row>
    <row r="88" spans="1:117" hidden="1" x14ac:dyDescent="0.35">
      <c r="A88" t="str">
        <f t="shared" si="1"/>
        <v>OtherDR-No_DO 1-9 Hour_Average Event Day</v>
      </c>
      <c r="B88" t="s">
        <v>51</v>
      </c>
      <c r="C88" t="s">
        <v>190</v>
      </c>
      <c r="D88" t="s">
        <v>50</v>
      </c>
      <c r="E88" t="s">
        <v>50</v>
      </c>
      <c r="F88" t="s">
        <v>50</v>
      </c>
      <c r="G88" t="s">
        <v>50</v>
      </c>
      <c r="H88" t="s">
        <v>86</v>
      </c>
      <c r="I88" t="s">
        <v>50</v>
      </c>
      <c r="J88" t="s">
        <v>50</v>
      </c>
      <c r="K88" t="s">
        <v>178</v>
      </c>
      <c r="L88"/>
      <c r="M88"/>
      <c r="O88">
        <v>120.7</v>
      </c>
      <c r="P88">
        <v>120.5500031</v>
      </c>
      <c r="R88">
        <v>0</v>
      </c>
      <c r="S88">
        <v>0</v>
      </c>
      <c r="T88">
        <v>0</v>
      </c>
      <c r="U88">
        <v>0</v>
      </c>
      <c r="V88">
        <v>6354.8456999999999</v>
      </c>
      <c r="W88">
        <v>6148.0038999999997</v>
      </c>
      <c r="X88">
        <v>5993.0356000000002</v>
      </c>
      <c r="Y88">
        <v>6239.1777000000002</v>
      </c>
      <c r="Z88">
        <v>6368.3208999999997</v>
      </c>
      <c r="AA88">
        <v>6622.6001999999999</v>
      </c>
      <c r="AB88">
        <v>7174.5078000000003</v>
      </c>
      <c r="AC88">
        <v>7178.5459000000001</v>
      </c>
      <c r="AD88">
        <v>8199.1679000000004</v>
      </c>
      <c r="AE88">
        <v>8642.5848000000005</v>
      </c>
      <c r="AF88">
        <v>8830.7116999999998</v>
      </c>
      <c r="AG88">
        <v>9278.3477000000003</v>
      </c>
      <c r="AH88">
        <v>9695.2571000000007</v>
      </c>
      <c r="AI88">
        <v>9927.7119000000002</v>
      </c>
      <c r="AJ88">
        <v>10181.509</v>
      </c>
      <c r="AK88">
        <v>10358.621999999999</v>
      </c>
      <c r="AL88">
        <v>10708.411</v>
      </c>
      <c r="AM88">
        <v>10334.584999999999</v>
      </c>
      <c r="AN88">
        <v>10121.805</v>
      </c>
      <c r="AO88">
        <v>10331.213</v>
      </c>
      <c r="AP88">
        <v>10584.05</v>
      </c>
      <c r="AQ88">
        <v>9808.9082999999991</v>
      </c>
      <c r="AR88">
        <v>7273.1581999999999</v>
      </c>
      <c r="AS88">
        <v>6746.0995000000003</v>
      </c>
      <c r="AT88">
        <v>65.912475000000001</v>
      </c>
      <c r="AU88">
        <v>65.260938999999993</v>
      </c>
      <c r="AV88">
        <v>64.876402999999996</v>
      </c>
      <c r="AW88">
        <v>64.533392000000006</v>
      </c>
      <c r="AX88">
        <v>64.240459999999999</v>
      </c>
      <c r="AY88">
        <v>63.632613999999997</v>
      </c>
      <c r="AZ88">
        <v>63.358412000000001</v>
      </c>
      <c r="BA88">
        <v>64.065878999999995</v>
      </c>
      <c r="BB88">
        <v>67.056110000000004</v>
      </c>
      <c r="BC88">
        <v>71.246576000000005</v>
      </c>
      <c r="BD88">
        <v>74.804034000000001</v>
      </c>
      <c r="BE88">
        <v>77.515114999999994</v>
      </c>
      <c r="BF88">
        <v>79.365120000000005</v>
      </c>
      <c r="BG88">
        <v>80.184254999999993</v>
      </c>
      <c r="BH88">
        <v>80.252939999999995</v>
      </c>
      <c r="BI88">
        <v>80.116915000000006</v>
      </c>
      <c r="BJ88">
        <v>79.295415000000006</v>
      </c>
      <c r="BK88">
        <v>78.146276</v>
      </c>
      <c r="BL88">
        <v>75.735012999999995</v>
      </c>
      <c r="BM88">
        <v>72.686239</v>
      </c>
      <c r="BN88">
        <v>70.233693000000002</v>
      </c>
      <c r="BO88">
        <v>68.675955999999999</v>
      </c>
      <c r="BP88">
        <v>67.719303999999994</v>
      </c>
      <c r="BQ88">
        <v>66.895030000000006</v>
      </c>
      <c r="BR88">
        <v>-95.810029999999998</v>
      </c>
      <c r="BS88">
        <v>-58.582459999999998</v>
      </c>
      <c r="BT88">
        <v>-64.289609999999996</v>
      </c>
      <c r="BU88">
        <v>-71.781999999999996</v>
      </c>
      <c r="BV88">
        <v>-64.873890000000003</v>
      </c>
      <c r="BW88">
        <v>-50.268650000000001</v>
      </c>
      <c r="BX88">
        <v>-44.9452</v>
      </c>
      <c r="BY88">
        <v>21.92792</v>
      </c>
      <c r="BZ88">
        <v>62.18759</v>
      </c>
      <c r="CA88">
        <v>68.783779999999993</v>
      </c>
      <c r="CB88">
        <v>36.385640000000002</v>
      </c>
      <c r="CC88">
        <v>-0.1019736</v>
      </c>
      <c r="CD88">
        <v>-0.64459659999999996</v>
      </c>
      <c r="CE88">
        <v>-26.229810000000001</v>
      </c>
      <c r="CF88">
        <v>-49.55518</v>
      </c>
      <c r="CG88">
        <v>-113.5985</v>
      </c>
      <c r="CH88">
        <v>-210.00620000000001</v>
      </c>
      <c r="CI88">
        <v>569.58939999999996</v>
      </c>
      <c r="CJ88">
        <v>954.37800000000004</v>
      </c>
      <c r="CK88">
        <v>746.88959999999997</v>
      </c>
      <c r="CL88">
        <v>302.38990000000001</v>
      </c>
      <c r="CM88">
        <v>-56.015009999999997</v>
      </c>
      <c r="CN88">
        <v>-119.61579999999999</v>
      </c>
      <c r="CO88">
        <v>-160.4674</v>
      </c>
      <c r="CP88">
        <v>414.0813</v>
      </c>
      <c r="CQ88">
        <v>400.8476</v>
      </c>
      <c r="CR88">
        <v>336.27910000000003</v>
      </c>
      <c r="CS88">
        <v>134.8749</v>
      </c>
      <c r="CT88">
        <v>80.841589999999997</v>
      </c>
      <c r="CU88">
        <v>87.145250000000004</v>
      </c>
      <c r="CV88">
        <v>83.82893</v>
      </c>
      <c r="CW88">
        <v>81.348950000000002</v>
      </c>
      <c r="CX88">
        <v>128.1962</v>
      </c>
      <c r="CY88">
        <v>213.5976</v>
      </c>
      <c r="CZ88">
        <v>240.87450000000001</v>
      </c>
      <c r="DA88">
        <v>78.045910000000006</v>
      </c>
      <c r="DB88">
        <v>120.40949999999999</v>
      </c>
      <c r="DC88">
        <v>161.37520000000001</v>
      </c>
      <c r="DD88">
        <v>306.08190000000002</v>
      </c>
      <c r="DE88">
        <v>476.49239999999998</v>
      </c>
      <c r="DF88">
        <v>435.6576</v>
      </c>
      <c r="DG88">
        <v>551.89760000000001</v>
      </c>
      <c r="DH88">
        <v>467.05720000000002</v>
      </c>
      <c r="DI88">
        <v>377.86669999999998</v>
      </c>
      <c r="DJ88">
        <v>520.40880000000004</v>
      </c>
      <c r="DK88">
        <v>551.75800000000004</v>
      </c>
      <c r="DL88">
        <v>424.15870000000001</v>
      </c>
      <c r="DM88">
        <v>413.95760000000001</v>
      </c>
    </row>
    <row r="89" spans="1:117" hidden="1" x14ac:dyDescent="0.35">
      <c r="A89" t="str">
        <f t="shared" si="1"/>
        <v>OtherDR-No_DO 11-7 Hour_Average Event Day</v>
      </c>
      <c r="B89" t="s">
        <v>51</v>
      </c>
      <c r="C89" t="s">
        <v>190</v>
      </c>
      <c r="D89" t="s">
        <v>50</v>
      </c>
      <c r="E89" t="s">
        <v>50</v>
      </c>
      <c r="F89" t="s">
        <v>50</v>
      </c>
      <c r="G89" t="s">
        <v>50</v>
      </c>
      <c r="H89" t="s">
        <v>86</v>
      </c>
      <c r="I89" t="s">
        <v>50</v>
      </c>
      <c r="J89" t="s">
        <v>50</v>
      </c>
      <c r="K89" t="s">
        <v>176</v>
      </c>
      <c r="L89"/>
      <c r="M89"/>
      <c r="O89">
        <v>3</v>
      </c>
      <c r="P89">
        <v>3</v>
      </c>
      <c r="R89">
        <v>0</v>
      </c>
      <c r="S89">
        <v>0</v>
      </c>
      <c r="T89">
        <v>0</v>
      </c>
      <c r="U89">
        <v>0</v>
      </c>
      <c r="V89">
        <v>1511.7067</v>
      </c>
      <c r="W89">
        <v>1610.68</v>
      </c>
      <c r="X89">
        <v>1576.2</v>
      </c>
      <c r="Y89">
        <v>1549.8</v>
      </c>
      <c r="Z89">
        <v>1556.4666999999999</v>
      </c>
      <c r="AA89">
        <v>1590.0266999999999</v>
      </c>
      <c r="AB89">
        <v>1647.6532999999999</v>
      </c>
      <c r="AC89">
        <v>1712.4</v>
      </c>
      <c r="AD89">
        <v>1803.7867000000001</v>
      </c>
      <c r="AE89">
        <v>1962.9332999999999</v>
      </c>
      <c r="AF89">
        <v>2078.16</v>
      </c>
      <c r="AG89">
        <v>2115.64</v>
      </c>
      <c r="AH89">
        <v>2145.3200000000002</v>
      </c>
      <c r="AI89">
        <v>2138.5733</v>
      </c>
      <c r="AJ89">
        <v>2125.44</v>
      </c>
      <c r="AK89">
        <v>2112.9067</v>
      </c>
      <c r="AL89">
        <v>2076.7600000000002</v>
      </c>
      <c r="AM89">
        <v>1958.5333000000001</v>
      </c>
      <c r="AN89">
        <v>1927.1732999999999</v>
      </c>
      <c r="AO89">
        <v>1909.8533</v>
      </c>
      <c r="AP89">
        <v>1877.5467000000001</v>
      </c>
      <c r="AQ89">
        <v>1820.2533000000001</v>
      </c>
      <c r="AR89">
        <v>1778.5333000000001</v>
      </c>
      <c r="AS89">
        <v>1714.76</v>
      </c>
      <c r="AT89">
        <v>64.722222000000002</v>
      </c>
      <c r="AU89">
        <v>64.166667000000004</v>
      </c>
      <c r="AV89">
        <v>63.638888999999999</v>
      </c>
      <c r="AW89">
        <v>63.25</v>
      </c>
      <c r="AX89">
        <v>63</v>
      </c>
      <c r="AY89">
        <v>62.444443999999997</v>
      </c>
      <c r="AZ89">
        <v>62.305556000000003</v>
      </c>
      <c r="BA89">
        <v>62.472222000000002</v>
      </c>
      <c r="BB89">
        <v>66.027777999999998</v>
      </c>
      <c r="BC89">
        <v>71.638889000000006</v>
      </c>
      <c r="BD89">
        <v>75.944444000000004</v>
      </c>
      <c r="BE89">
        <v>78.777777999999998</v>
      </c>
      <c r="BF89">
        <v>80.333332999999996</v>
      </c>
      <c r="BG89">
        <v>80.833332999999996</v>
      </c>
      <c r="BH89">
        <v>80.555555999999996</v>
      </c>
      <c r="BI89">
        <v>79.916667000000004</v>
      </c>
      <c r="BJ89">
        <v>79.055555999999996</v>
      </c>
      <c r="BK89">
        <v>77.138889000000006</v>
      </c>
      <c r="BL89">
        <v>73.75</v>
      </c>
      <c r="BM89">
        <v>70.777777999999998</v>
      </c>
      <c r="BN89">
        <v>69.027777999999998</v>
      </c>
      <c r="BO89">
        <v>67.666667000000004</v>
      </c>
      <c r="BP89">
        <v>66.972222000000002</v>
      </c>
      <c r="BQ89">
        <v>66.055555999999996</v>
      </c>
      <c r="BR89">
        <v>129.48269999999999</v>
      </c>
      <c r="BS89">
        <v>8.8686150000000001</v>
      </c>
      <c r="BT89">
        <v>-1.7586550000000001</v>
      </c>
      <c r="BU89">
        <v>1.5716079999999999</v>
      </c>
      <c r="BV89">
        <v>-4.0113620000000001</v>
      </c>
      <c r="BW89">
        <v>-3.9591319999999999</v>
      </c>
      <c r="BX89">
        <v>-23.0867</v>
      </c>
      <c r="BY89">
        <v>18.643080000000001</v>
      </c>
      <c r="BZ89">
        <v>26.574020000000001</v>
      </c>
      <c r="CA89">
        <v>-13.642289999999999</v>
      </c>
      <c r="CB89">
        <v>-25.461130000000001</v>
      </c>
      <c r="CC89">
        <v>-7.2808549999999999</v>
      </c>
      <c r="CD89">
        <v>2.1320209999999999</v>
      </c>
      <c r="CE89">
        <v>29.644300000000001</v>
      </c>
      <c r="CF89">
        <v>33.735059999999997</v>
      </c>
      <c r="CG89">
        <v>27.68835</v>
      </c>
      <c r="CH89">
        <v>6.2256479999999996</v>
      </c>
      <c r="CI89">
        <v>59.786119999999997</v>
      </c>
      <c r="CJ89">
        <v>52.323270000000001</v>
      </c>
      <c r="CK89">
        <v>38.212690000000002</v>
      </c>
      <c r="CL89">
        <v>25.820699999999999</v>
      </c>
      <c r="CM89">
        <v>22.919370000000001</v>
      </c>
      <c r="CN89">
        <v>33.88935</v>
      </c>
      <c r="CO89">
        <v>5.2577850000000002</v>
      </c>
      <c r="CP89">
        <v>2122.8330000000001</v>
      </c>
      <c r="CQ89">
        <v>47.091909999999999</v>
      </c>
      <c r="CR89">
        <v>36.695340000000002</v>
      </c>
      <c r="CS89">
        <v>28.93918</v>
      </c>
      <c r="CT89">
        <v>32.311750000000004</v>
      </c>
      <c r="CU89">
        <v>34.298409999999997</v>
      </c>
      <c r="CV89">
        <v>21.471250000000001</v>
      </c>
      <c r="CW89">
        <v>25.484169999999999</v>
      </c>
      <c r="CX89">
        <v>190.91650000000001</v>
      </c>
      <c r="CY89">
        <v>21.8109</v>
      </c>
      <c r="CZ89">
        <v>24.456579999999999</v>
      </c>
      <c r="DA89">
        <v>12.719010000000001</v>
      </c>
      <c r="DB89">
        <v>7.8672339999999998</v>
      </c>
      <c r="DC89">
        <v>28.708320000000001</v>
      </c>
      <c r="DD89">
        <v>54.204070000000002</v>
      </c>
      <c r="DE89">
        <v>49.263219999999997</v>
      </c>
      <c r="DF89">
        <v>80.876260000000002</v>
      </c>
      <c r="DG89">
        <v>228.3151</v>
      </c>
      <c r="DH89">
        <v>310.82749999999999</v>
      </c>
      <c r="DI89">
        <v>360.1429</v>
      </c>
      <c r="DJ89">
        <v>210.56710000000001</v>
      </c>
      <c r="DK89">
        <v>175.5909</v>
      </c>
      <c r="DL89">
        <v>171.27449999999999</v>
      </c>
      <c r="DM89">
        <v>169.33539999999999</v>
      </c>
    </row>
    <row r="90" spans="1:117" hidden="1" x14ac:dyDescent="0.35">
      <c r="A90" t="str">
        <f t="shared" si="1"/>
        <v>OtherDR-Yes_DO 1-9 Hour_Average Event Day</v>
      </c>
      <c r="B90" t="s">
        <v>51</v>
      </c>
      <c r="C90" t="s">
        <v>191</v>
      </c>
      <c r="D90" t="s">
        <v>50</v>
      </c>
      <c r="E90" t="s">
        <v>50</v>
      </c>
      <c r="F90" t="s">
        <v>50</v>
      </c>
      <c r="G90" t="s">
        <v>50</v>
      </c>
      <c r="H90" t="s">
        <v>87</v>
      </c>
      <c r="I90" t="s">
        <v>50</v>
      </c>
      <c r="J90" t="s">
        <v>50</v>
      </c>
      <c r="K90" t="s">
        <v>178</v>
      </c>
      <c r="L90"/>
      <c r="M90"/>
      <c r="O90">
        <v>1</v>
      </c>
      <c r="P90">
        <v>1</v>
      </c>
      <c r="R90">
        <v>0</v>
      </c>
      <c r="S90">
        <v>0</v>
      </c>
      <c r="T90">
        <v>0</v>
      </c>
      <c r="U90">
        <v>0</v>
      </c>
      <c r="V90">
        <v>1.6589474</v>
      </c>
      <c r="W90">
        <v>0.66526315999999996</v>
      </c>
      <c r="X90">
        <v>0.47157895</v>
      </c>
      <c r="Y90">
        <v>0.13473684</v>
      </c>
      <c r="Z90">
        <v>8.4210499999999994E-3</v>
      </c>
      <c r="AA90">
        <v>0</v>
      </c>
      <c r="AB90">
        <v>0.55578947000000001</v>
      </c>
      <c r="AC90">
        <v>0.35368421</v>
      </c>
      <c r="AD90">
        <v>1.0526316</v>
      </c>
      <c r="AE90">
        <v>3.5536842000000002</v>
      </c>
      <c r="AF90">
        <v>10.071579</v>
      </c>
      <c r="AG90">
        <v>24.218947</v>
      </c>
      <c r="AH90">
        <v>34.711579</v>
      </c>
      <c r="AI90">
        <v>39.343158000000003</v>
      </c>
      <c r="AJ90">
        <v>41.650525999999999</v>
      </c>
      <c r="AK90">
        <v>42.08</v>
      </c>
      <c r="AL90">
        <v>39.166316000000002</v>
      </c>
      <c r="AM90">
        <v>22.804210999999999</v>
      </c>
      <c r="AN90">
        <v>15.705263</v>
      </c>
      <c r="AO90">
        <v>16.698947</v>
      </c>
      <c r="AP90">
        <v>27.52</v>
      </c>
      <c r="AQ90">
        <v>26.526316000000001</v>
      </c>
      <c r="AR90">
        <v>5.4568421000000003</v>
      </c>
      <c r="AS90">
        <v>1.3726316000000001</v>
      </c>
      <c r="AT90">
        <v>68.052632000000003</v>
      </c>
      <c r="AU90">
        <v>66.789473999999998</v>
      </c>
      <c r="AV90">
        <v>66.157894999999996</v>
      </c>
      <c r="AW90">
        <v>65.684211000000005</v>
      </c>
      <c r="AX90">
        <v>65</v>
      </c>
      <c r="AY90">
        <v>64.421053000000001</v>
      </c>
      <c r="AZ90">
        <v>63.473683999999999</v>
      </c>
      <c r="BA90">
        <v>64.052632000000003</v>
      </c>
      <c r="BB90">
        <v>66.631579000000002</v>
      </c>
      <c r="BC90">
        <v>70.842105000000004</v>
      </c>
      <c r="BD90">
        <v>76.894737000000006</v>
      </c>
      <c r="BE90">
        <v>82.526315999999994</v>
      </c>
      <c r="BF90">
        <v>86.684211000000005</v>
      </c>
      <c r="BG90">
        <v>88.315788999999995</v>
      </c>
      <c r="BH90">
        <v>88.526315999999994</v>
      </c>
      <c r="BI90">
        <v>88.105262999999994</v>
      </c>
      <c r="BJ90">
        <v>87.368420999999998</v>
      </c>
      <c r="BK90">
        <v>86.526315999999994</v>
      </c>
      <c r="BL90">
        <v>83.684211000000005</v>
      </c>
      <c r="BM90">
        <v>78.894737000000006</v>
      </c>
      <c r="BN90">
        <v>75.105262999999994</v>
      </c>
      <c r="BO90">
        <v>72.210526000000002</v>
      </c>
      <c r="BP90">
        <v>70.631579000000002</v>
      </c>
      <c r="BQ90">
        <v>69.315788999999995</v>
      </c>
      <c r="BR90">
        <v>-0.92377299999999996</v>
      </c>
      <c r="BS90">
        <v>-0.65169330000000003</v>
      </c>
      <c r="BT90">
        <v>-0.46096579999999998</v>
      </c>
      <c r="BU90">
        <v>-0.12527350000000001</v>
      </c>
      <c r="BV90">
        <v>6.6651999999999996E-3</v>
      </c>
      <c r="BW90">
        <v>1.0112299999999999E-2</v>
      </c>
      <c r="BX90">
        <v>0.4282029</v>
      </c>
      <c r="BY90">
        <v>3.7565500000000002E-2</v>
      </c>
      <c r="BZ90">
        <v>-0.1443024</v>
      </c>
      <c r="CA90">
        <v>-0.53135739999999998</v>
      </c>
      <c r="CB90">
        <v>-0.87623059999999997</v>
      </c>
      <c r="CC90">
        <v>-2.188669</v>
      </c>
      <c r="CD90">
        <v>-0.33283600000000002</v>
      </c>
      <c r="CE90">
        <v>2.6469480000000001</v>
      </c>
      <c r="CF90">
        <v>4.4022209999999999</v>
      </c>
      <c r="CG90">
        <v>4.4322980000000003</v>
      </c>
      <c r="CH90">
        <v>4.4236170000000001</v>
      </c>
      <c r="CI90">
        <v>8.4451140000000002</v>
      </c>
      <c r="CJ90">
        <v>15.50848</v>
      </c>
      <c r="CK90">
        <v>19.130929999999999</v>
      </c>
      <c r="CL90">
        <v>12.61093</v>
      </c>
      <c r="CM90">
        <v>0.78282529999999995</v>
      </c>
      <c r="CN90">
        <v>0.95768770000000003</v>
      </c>
      <c r="CO90">
        <v>-0.42366369999999998</v>
      </c>
      <c r="CP90">
        <v>9.1870999999999994E-2</v>
      </c>
      <c r="CQ90">
        <v>1.7505999999999999E-3</v>
      </c>
      <c r="CR90">
        <v>1.7198999999999999E-3</v>
      </c>
      <c r="CS90">
        <v>3.4259999999999998E-4</v>
      </c>
      <c r="CT90">
        <v>1.262E-4</v>
      </c>
      <c r="CU90">
        <v>4.6949999999999997E-4</v>
      </c>
      <c r="CV90">
        <v>0.16462889999999999</v>
      </c>
      <c r="CW90">
        <v>1.47513E-2</v>
      </c>
      <c r="CX90">
        <v>4.5755499999999998E-2</v>
      </c>
      <c r="CY90">
        <v>0.184832</v>
      </c>
      <c r="CZ90">
        <v>0.43531730000000002</v>
      </c>
      <c r="DA90">
        <v>0.2203068</v>
      </c>
      <c r="DB90">
        <v>0.2039252</v>
      </c>
      <c r="DC90">
        <v>0.65749950000000001</v>
      </c>
      <c r="DD90">
        <v>2.072422</v>
      </c>
      <c r="DE90">
        <v>2.5402049999999998</v>
      </c>
      <c r="DF90">
        <v>2.1108509999999998</v>
      </c>
      <c r="DG90">
        <v>3.3877130000000002</v>
      </c>
      <c r="DH90">
        <v>3.6845059999999998</v>
      </c>
      <c r="DI90">
        <v>3.5480960000000001</v>
      </c>
      <c r="DJ90">
        <v>3.8420899999999998</v>
      </c>
      <c r="DK90">
        <v>1.8677090000000001</v>
      </c>
      <c r="DL90">
        <v>0.39825860000000002</v>
      </c>
      <c r="DM90">
        <v>0.2370121</v>
      </c>
    </row>
    <row r="91" spans="1:117" hidden="1" x14ac:dyDescent="0.35">
      <c r="A91" t="str">
        <f t="shared" si="1"/>
        <v>OtherDR-Yes_DO 11-7 Hour_Average Event Day</v>
      </c>
      <c r="B91" t="s">
        <v>51</v>
      </c>
      <c r="C91" t="s">
        <v>191</v>
      </c>
      <c r="D91" t="s">
        <v>50</v>
      </c>
      <c r="E91" t="s">
        <v>50</v>
      </c>
      <c r="F91" t="s">
        <v>50</v>
      </c>
      <c r="G91" t="s">
        <v>50</v>
      </c>
      <c r="H91" t="s">
        <v>87</v>
      </c>
      <c r="I91" t="s">
        <v>50</v>
      </c>
      <c r="J91" t="s">
        <v>50</v>
      </c>
      <c r="K91" t="s">
        <v>176</v>
      </c>
      <c r="L91"/>
      <c r="M91"/>
      <c r="O91">
        <v>8</v>
      </c>
      <c r="P91">
        <v>7.6666665079999996</v>
      </c>
      <c r="R91">
        <v>0</v>
      </c>
      <c r="S91">
        <v>0</v>
      </c>
      <c r="T91">
        <v>0</v>
      </c>
      <c r="U91">
        <v>0</v>
      </c>
      <c r="V91">
        <v>110.67375</v>
      </c>
      <c r="W91">
        <v>118.96832999999999</v>
      </c>
      <c r="X91">
        <v>118.40291999999999</v>
      </c>
      <c r="Y91">
        <v>118.38333</v>
      </c>
      <c r="Z91">
        <v>118.42375</v>
      </c>
      <c r="AA91">
        <v>121.2525</v>
      </c>
      <c r="AB91">
        <v>116.65542000000001</v>
      </c>
      <c r="AC91">
        <v>103.41</v>
      </c>
      <c r="AD91">
        <v>158.80207999999999</v>
      </c>
      <c r="AE91">
        <v>429.94792000000001</v>
      </c>
      <c r="AF91">
        <v>605.23916999999994</v>
      </c>
      <c r="AG91">
        <v>715.71167000000003</v>
      </c>
      <c r="AH91">
        <v>760.39250000000004</v>
      </c>
      <c r="AI91">
        <v>768.73208</v>
      </c>
      <c r="AJ91">
        <v>757.35625000000005</v>
      </c>
      <c r="AK91">
        <v>732.22125000000005</v>
      </c>
      <c r="AL91">
        <v>696.94208000000003</v>
      </c>
      <c r="AM91">
        <v>626.75750000000005</v>
      </c>
      <c r="AN91">
        <v>578.45124999999996</v>
      </c>
      <c r="AO91">
        <v>446.29833000000002</v>
      </c>
      <c r="AP91">
        <v>222.29499999999999</v>
      </c>
      <c r="AQ91">
        <v>145.65791999999999</v>
      </c>
      <c r="AR91">
        <v>123.06542</v>
      </c>
      <c r="AS91">
        <v>120.57333</v>
      </c>
      <c r="AT91">
        <v>62</v>
      </c>
      <c r="AU91">
        <v>61.666666999999997</v>
      </c>
      <c r="AV91">
        <v>61.166666999999997</v>
      </c>
      <c r="AW91">
        <v>60.916666999999997</v>
      </c>
      <c r="AX91">
        <v>60.916666999999997</v>
      </c>
      <c r="AY91">
        <v>60.083333000000003</v>
      </c>
      <c r="AZ91">
        <v>60.416666999999997</v>
      </c>
      <c r="BA91">
        <v>60.5</v>
      </c>
      <c r="BB91">
        <v>65.5</v>
      </c>
      <c r="BC91">
        <v>71.416667000000004</v>
      </c>
      <c r="BD91">
        <v>76.833332999999996</v>
      </c>
      <c r="BE91">
        <v>79.75</v>
      </c>
      <c r="BF91">
        <v>81.833332999999996</v>
      </c>
      <c r="BG91">
        <v>82.333332999999996</v>
      </c>
      <c r="BH91">
        <v>81.5</v>
      </c>
      <c r="BI91">
        <v>80.75</v>
      </c>
      <c r="BJ91">
        <v>79.666667000000004</v>
      </c>
      <c r="BK91">
        <v>77.416667000000004</v>
      </c>
      <c r="BL91">
        <v>73.25</v>
      </c>
      <c r="BM91">
        <v>68.916667000000004</v>
      </c>
      <c r="BN91">
        <v>67.333332999999996</v>
      </c>
      <c r="BO91">
        <v>65.25</v>
      </c>
      <c r="BP91">
        <v>64.5</v>
      </c>
      <c r="BQ91">
        <v>63.416666999999997</v>
      </c>
      <c r="BR91">
        <v>13.290800000000001</v>
      </c>
      <c r="BS91">
        <v>6.1972690000000004</v>
      </c>
      <c r="BT91">
        <v>5.8656600000000001</v>
      </c>
      <c r="BU91">
        <v>5.1365590000000001</v>
      </c>
      <c r="BV91">
        <v>4.8171660000000003</v>
      </c>
      <c r="BW91">
        <v>4.915985</v>
      </c>
      <c r="BX91">
        <v>4.2257069999999999</v>
      </c>
      <c r="BY91">
        <v>3.089235</v>
      </c>
      <c r="BZ91">
        <v>20.76322</v>
      </c>
      <c r="CA91">
        <v>-39.495519999999999</v>
      </c>
      <c r="CB91">
        <v>5.6432979999999997</v>
      </c>
      <c r="CC91">
        <v>-2.8250069999999998</v>
      </c>
      <c r="CD91">
        <v>-0.33312849999999999</v>
      </c>
      <c r="CE91">
        <v>-9.6654400000000003</v>
      </c>
      <c r="CF91">
        <v>-15.40659</v>
      </c>
      <c r="CG91">
        <v>-18.385359999999999</v>
      </c>
      <c r="CH91">
        <v>-18.668469999999999</v>
      </c>
      <c r="CI91">
        <v>-5.4610279999999998</v>
      </c>
      <c r="CJ91">
        <v>10.84435</v>
      </c>
      <c r="CK91">
        <v>-24.884049999999998</v>
      </c>
      <c r="CL91">
        <v>36.076189999999997</v>
      </c>
      <c r="CM91">
        <v>18.06832</v>
      </c>
      <c r="CN91">
        <v>6.9902420000000003</v>
      </c>
      <c r="CO91">
        <v>4.9341749999999998</v>
      </c>
      <c r="CP91">
        <v>5.1888050000000003</v>
      </c>
      <c r="CQ91">
        <v>0.37644450000000002</v>
      </c>
      <c r="CR91">
        <v>0.3464042</v>
      </c>
      <c r="CS91">
        <v>0.3167008</v>
      </c>
      <c r="CT91">
        <v>0.31664110000000001</v>
      </c>
      <c r="CU91">
        <v>0.43954539999999998</v>
      </c>
      <c r="CV91">
        <v>0.48424200000000001</v>
      </c>
      <c r="CW91">
        <v>0.49280980000000002</v>
      </c>
      <c r="CX91">
        <v>38.93009</v>
      </c>
      <c r="CY91">
        <v>33.414160000000003</v>
      </c>
      <c r="CZ91">
        <v>20.621559999999999</v>
      </c>
      <c r="DA91">
        <v>2.8779029999999999</v>
      </c>
      <c r="DB91">
        <v>4.0998749999999999</v>
      </c>
      <c r="DC91">
        <v>8.1191189999999995</v>
      </c>
      <c r="DD91">
        <v>12.22428</v>
      </c>
      <c r="DE91">
        <v>15.87664</v>
      </c>
      <c r="DF91">
        <v>20.15437</v>
      </c>
      <c r="DG91">
        <v>22.658270000000002</v>
      </c>
      <c r="DH91">
        <v>17.59374</v>
      </c>
      <c r="DI91">
        <v>65.013440000000003</v>
      </c>
      <c r="DJ91">
        <v>14.16297</v>
      </c>
      <c r="DK91">
        <v>3.5118309999999999</v>
      </c>
      <c r="DL91">
        <v>0.3492903</v>
      </c>
      <c r="DM91">
        <v>0.22887650000000001</v>
      </c>
    </row>
    <row r="92" spans="1:117" hidden="1" x14ac:dyDescent="0.35">
      <c r="A92" t="str">
        <f t="shared" si="1"/>
        <v>Size_Grp-20 to 199.99 kW_DA 1-9 Hour_Average Event Day</v>
      </c>
      <c r="B92" t="s">
        <v>51</v>
      </c>
      <c r="C92" t="s">
        <v>213</v>
      </c>
      <c r="D92" t="s">
        <v>50</v>
      </c>
      <c r="E92" t="s">
        <v>50</v>
      </c>
      <c r="F92" t="s">
        <v>50</v>
      </c>
      <c r="G92" t="s">
        <v>50</v>
      </c>
      <c r="H92" t="s">
        <v>50</v>
      </c>
      <c r="I92" t="s">
        <v>50</v>
      </c>
      <c r="J92" t="s">
        <v>90</v>
      </c>
      <c r="K92" t="s">
        <v>177</v>
      </c>
      <c r="L92"/>
      <c r="M92"/>
      <c r="O92">
        <v>21.545449999999999</v>
      </c>
      <c r="P92">
        <v>21.545454029999998</v>
      </c>
      <c r="R92">
        <v>0</v>
      </c>
      <c r="S92">
        <v>0</v>
      </c>
      <c r="T92">
        <v>0</v>
      </c>
      <c r="U92">
        <v>0</v>
      </c>
      <c r="V92">
        <v>294.36989</v>
      </c>
      <c r="W92">
        <v>292.22624999999999</v>
      </c>
      <c r="X92">
        <v>292.55716000000001</v>
      </c>
      <c r="Y92">
        <v>301.20080000000002</v>
      </c>
      <c r="Z92">
        <v>331.94988999999998</v>
      </c>
      <c r="AA92">
        <v>381.62079999999997</v>
      </c>
      <c r="AB92">
        <v>457.10989000000001</v>
      </c>
      <c r="AC92">
        <v>588.19353000000001</v>
      </c>
      <c r="AD92">
        <v>625.67715999999996</v>
      </c>
      <c r="AE92">
        <v>664.20443999999998</v>
      </c>
      <c r="AF92">
        <v>786.13715999999999</v>
      </c>
      <c r="AG92">
        <v>815.76444000000004</v>
      </c>
      <c r="AH92">
        <v>839.18807000000004</v>
      </c>
      <c r="AI92">
        <v>877.57898</v>
      </c>
      <c r="AJ92">
        <v>903.96079999999995</v>
      </c>
      <c r="AK92">
        <v>959.01170999999999</v>
      </c>
      <c r="AL92">
        <v>1075.5317</v>
      </c>
      <c r="AM92">
        <v>1151.7653</v>
      </c>
      <c r="AN92">
        <v>1202.3525999999999</v>
      </c>
      <c r="AO92">
        <v>1186.5235</v>
      </c>
      <c r="AP92">
        <v>1162.1429000000001</v>
      </c>
      <c r="AQ92">
        <v>813.07925</v>
      </c>
      <c r="AR92">
        <v>434.95199000000002</v>
      </c>
      <c r="AS92">
        <v>328.76895000000002</v>
      </c>
      <c r="AT92">
        <v>61.777104000000001</v>
      </c>
      <c r="AU92">
        <v>61.275421000000001</v>
      </c>
      <c r="AV92">
        <v>61.047137999999997</v>
      </c>
      <c r="AW92">
        <v>60.700336999999998</v>
      </c>
      <c r="AX92">
        <v>60.465319999999998</v>
      </c>
      <c r="AY92">
        <v>60.052525000000003</v>
      </c>
      <c r="AZ92">
        <v>59.836364000000003</v>
      </c>
      <c r="BA92">
        <v>60.270034000000003</v>
      </c>
      <c r="BB92">
        <v>62.829630000000002</v>
      </c>
      <c r="BC92">
        <v>66.985185000000001</v>
      </c>
      <c r="BD92">
        <v>70.208753999999999</v>
      </c>
      <c r="BE92">
        <v>72.731313</v>
      </c>
      <c r="BF92">
        <v>74.428955999999999</v>
      </c>
      <c r="BG92">
        <v>75.141413999999997</v>
      </c>
      <c r="BH92">
        <v>75.395285999999999</v>
      </c>
      <c r="BI92">
        <v>75.338721000000007</v>
      </c>
      <c r="BJ92">
        <v>74.725926000000001</v>
      </c>
      <c r="BK92">
        <v>73.741414000000006</v>
      </c>
      <c r="BL92">
        <v>70.881480999999994</v>
      </c>
      <c r="BM92">
        <v>68.074073999999996</v>
      </c>
      <c r="BN92">
        <v>65.870034000000004</v>
      </c>
      <c r="BO92">
        <v>64.518518999999998</v>
      </c>
      <c r="BP92">
        <v>63.686869000000002</v>
      </c>
      <c r="BQ92">
        <v>62.986531999999997</v>
      </c>
      <c r="BR92">
        <v>9.056305</v>
      </c>
      <c r="BS92">
        <v>14.015639999999999</v>
      </c>
      <c r="BT92">
        <v>15.80284</v>
      </c>
      <c r="BU92">
        <v>17.447310000000002</v>
      </c>
      <c r="BV92">
        <v>13.929180000000001</v>
      </c>
      <c r="BW92">
        <v>18.97035</v>
      </c>
      <c r="BX92">
        <v>21.876390000000001</v>
      </c>
      <c r="BY92">
        <v>-26.937270000000002</v>
      </c>
      <c r="BZ92">
        <v>-31.607469999999999</v>
      </c>
      <c r="CA92">
        <v>-11.166219999999999</v>
      </c>
      <c r="CB92">
        <v>-1.441883</v>
      </c>
      <c r="CC92">
        <v>-0.40647080000000002</v>
      </c>
      <c r="CD92">
        <v>6.12059</v>
      </c>
      <c r="CE92">
        <v>-6.9828739999999998</v>
      </c>
      <c r="CF92">
        <v>2.8318370000000002</v>
      </c>
      <c r="CG92">
        <v>-3.2599040000000001</v>
      </c>
      <c r="CH92">
        <v>-32.85622</v>
      </c>
      <c r="CI92">
        <v>6.7328210000000004</v>
      </c>
      <c r="CJ92">
        <v>53.846490000000003</v>
      </c>
      <c r="CK92">
        <v>78.771929999999998</v>
      </c>
      <c r="CL92">
        <v>34.359870000000001</v>
      </c>
      <c r="CM92">
        <v>-54.86788</v>
      </c>
      <c r="CN92">
        <v>-11.68927</v>
      </c>
      <c r="CO92">
        <v>6.3588969999999998</v>
      </c>
      <c r="CP92">
        <v>9.0742589999999996</v>
      </c>
      <c r="CQ92">
        <v>6.9355840000000004</v>
      </c>
      <c r="CR92">
        <v>7.7255630000000002</v>
      </c>
      <c r="CS92">
        <v>11.802479999999999</v>
      </c>
      <c r="CT92">
        <v>12.74785</v>
      </c>
      <c r="CU92">
        <v>13.94032</v>
      </c>
      <c r="CV92">
        <v>17.081440000000001</v>
      </c>
      <c r="CW92">
        <v>16.599710000000002</v>
      </c>
      <c r="CX92">
        <v>18.29364</v>
      </c>
      <c r="CY92">
        <v>20.555700000000002</v>
      </c>
      <c r="CZ92">
        <v>6.8636869999999996</v>
      </c>
      <c r="DA92">
        <v>2.3176570000000001</v>
      </c>
      <c r="DB92">
        <v>2.9041399999999999</v>
      </c>
      <c r="DC92">
        <v>3.2356470000000002</v>
      </c>
      <c r="DD92">
        <v>9.3373930000000005</v>
      </c>
      <c r="DE92">
        <v>22.45007</v>
      </c>
      <c r="DF92">
        <v>47.02328</v>
      </c>
      <c r="DG92">
        <v>45.156199999999998</v>
      </c>
      <c r="DH92">
        <v>72.141170000000002</v>
      </c>
      <c r="DI92">
        <v>21.609670000000001</v>
      </c>
      <c r="DJ92">
        <v>39.656059999999997</v>
      </c>
      <c r="DK92">
        <v>38.751669999999997</v>
      </c>
      <c r="DL92">
        <v>19.676459999999999</v>
      </c>
      <c r="DM92">
        <v>20.030259999999998</v>
      </c>
    </row>
    <row r="93" spans="1:117" hidden="1" x14ac:dyDescent="0.35">
      <c r="A93" t="str">
        <f t="shared" si="1"/>
        <v>Size_Grp-20 to 199.99 kW_DA 11-7 Hour_Average Event Day</v>
      </c>
      <c r="B93" t="s">
        <v>51</v>
      </c>
      <c r="C93" t="s">
        <v>213</v>
      </c>
      <c r="D93" t="s">
        <v>50</v>
      </c>
      <c r="E93" t="s">
        <v>50</v>
      </c>
      <c r="F93" t="s">
        <v>50</v>
      </c>
      <c r="G93" t="s">
        <v>50</v>
      </c>
      <c r="H93" t="s">
        <v>50</v>
      </c>
      <c r="I93" t="s">
        <v>50</v>
      </c>
      <c r="J93" t="s">
        <v>90</v>
      </c>
      <c r="K93" t="s">
        <v>175</v>
      </c>
      <c r="L93"/>
      <c r="M93"/>
      <c r="O93">
        <v>9.6923069999999996</v>
      </c>
      <c r="P93">
        <v>9.6923074719999995</v>
      </c>
      <c r="R93">
        <v>0</v>
      </c>
      <c r="S93">
        <v>0</v>
      </c>
      <c r="T93">
        <v>0</v>
      </c>
      <c r="U93">
        <v>0</v>
      </c>
      <c r="V93">
        <v>229.95537999999999</v>
      </c>
      <c r="W93">
        <v>249.73231000000001</v>
      </c>
      <c r="X93">
        <v>211.89231000000001</v>
      </c>
      <c r="Y93">
        <v>217.23537999999999</v>
      </c>
      <c r="Z93">
        <v>217.11615</v>
      </c>
      <c r="AA93">
        <v>221.88538</v>
      </c>
      <c r="AB93">
        <v>240.77231</v>
      </c>
      <c r="AC93">
        <v>259.44308000000001</v>
      </c>
      <c r="AD93">
        <v>297.87461999999999</v>
      </c>
      <c r="AE93">
        <v>422.44846000000001</v>
      </c>
      <c r="AF93">
        <v>540.13076999999998</v>
      </c>
      <c r="AG93">
        <v>585.27308000000005</v>
      </c>
      <c r="AH93">
        <v>610.56845999999996</v>
      </c>
      <c r="AI93">
        <v>628.78769</v>
      </c>
      <c r="AJ93">
        <v>635.81845999999996</v>
      </c>
      <c r="AK93">
        <v>633.83154000000002</v>
      </c>
      <c r="AL93">
        <v>646.62462000000005</v>
      </c>
      <c r="AM93">
        <v>611.39230999999995</v>
      </c>
      <c r="AN93">
        <v>602.08461999999997</v>
      </c>
      <c r="AO93">
        <v>598.01</v>
      </c>
      <c r="AP93">
        <v>567.17308000000003</v>
      </c>
      <c r="AQ93">
        <v>414.46154000000001</v>
      </c>
      <c r="AR93">
        <v>292.07308</v>
      </c>
      <c r="AS93">
        <v>260.12231000000003</v>
      </c>
      <c r="AT93">
        <v>66.277777999999998</v>
      </c>
      <c r="AU93">
        <v>65.292734999999993</v>
      </c>
      <c r="AV93">
        <v>64.636752000000001</v>
      </c>
      <c r="AW93">
        <v>64.072649999999996</v>
      </c>
      <c r="AX93">
        <v>63.713675000000002</v>
      </c>
      <c r="AY93">
        <v>63.269230999999998</v>
      </c>
      <c r="AZ93">
        <v>62.581197000000003</v>
      </c>
      <c r="BA93">
        <v>62.846153999999999</v>
      </c>
      <c r="BB93">
        <v>65.754273999999995</v>
      </c>
      <c r="BC93">
        <v>69.987178999999998</v>
      </c>
      <c r="BD93">
        <v>75.570513000000005</v>
      </c>
      <c r="BE93">
        <v>80.247862999999995</v>
      </c>
      <c r="BF93">
        <v>83.931623999999999</v>
      </c>
      <c r="BG93">
        <v>85.301282</v>
      </c>
      <c r="BH93">
        <v>85.440171000000007</v>
      </c>
      <c r="BI93">
        <v>84.942307999999997</v>
      </c>
      <c r="BJ93">
        <v>84.185896999999997</v>
      </c>
      <c r="BK93">
        <v>83.158119999999997</v>
      </c>
      <c r="BL93">
        <v>80.277777999999998</v>
      </c>
      <c r="BM93">
        <v>76.042734999999993</v>
      </c>
      <c r="BN93">
        <v>72.782050999999996</v>
      </c>
      <c r="BO93">
        <v>70.311965999999998</v>
      </c>
      <c r="BP93">
        <v>68.709401999999997</v>
      </c>
      <c r="BQ93">
        <v>67.339743999999996</v>
      </c>
      <c r="BR93">
        <v>15.11918</v>
      </c>
      <c r="BS93">
        <v>0.33963680000000002</v>
      </c>
      <c r="BT93">
        <v>1.100671</v>
      </c>
      <c r="BU93">
        <v>0.63759529999999998</v>
      </c>
      <c r="BV93">
        <v>0.80879400000000001</v>
      </c>
      <c r="BW93">
        <v>0.29736299999999999</v>
      </c>
      <c r="BX93">
        <v>-1.321688</v>
      </c>
      <c r="BY93">
        <v>-3.5175019999999999</v>
      </c>
      <c r="BZ93">
        <v>-2.6183649999999998</v>
      </c>
      <c r="CA93">
        <v>-4.4341999999999997</v>
      </c>
      <c r="CB93">
        <v>1.7131670000000001</v>
      </c>
      <c r="CC93">
        <v>3.3588520000000002</v>
      </c>
      <c r="CD93">
        <v>-0.37137429999999999</v>
      </c>
      <c r="CE93">
        <v>-4.9281009999999998</v>
      </c>
      <c r="CF93">
        <v>-1.5239929999999999</v>
      </c>
      <c r="CG93">
        <v>-12.93459</v>
      </c>
      <c r="CH93">
        <v>-28.642219999999998</v>
      </c>
      <c r="CI93">
        <v>-2.75522</v>
      </c>
      <c r="CJ93">
        <v>1.117405</v>
      </c>
      <c r="CK93">
        <v>-6.3230729999999999</v>
      </c>
      <c r="CL93">
        <v>-12.0771</v>
      </c>
      <c r="CM93">
        <v>-9.6904660000000007</v>
      </c>
      <c r="CN93">
        <v>-3.3802899999999997E-2</v>
      </c>
      <c r="CO93">
        <v>-3.6938599999999999</v>
      </c>
      <c r="CP93">
        <v>4.0157020000000001</v>
      </c>
      <c r="CQ93">
        <v>0.279086</v>
      </c>
      <c r="CR93">
        <v>0.28249150000000001</v>
      </c>
      <c r="CS93">
        <v>0.16596530000000001</v>
      </c>
      <c r="CT93">
        <v>0.23147999999999999</v>
      </c>
      <c r="CU93">
        <v>0.5618358</v>
      </c>
      <c r="CV93">
        <v>0.85948029999999997</v>
      </c>
      <c r="CW93">
        <v>1.0217959999999999</v>
      </c>
      <c r="CX93">
        <v>1.1517109999999999</v>
      </c>
      <c r="CY93">
        <v>1.3176749999999999</v>
      </c>
      <c r="CZ93">
        <v>0.75749040000000001</v>
      </c>
      <c r="DA93">
        <v>0.35695080000000001</v>
      </c>
      <c r="DB93">
        <v>0.38829809999999998</v>
      </c>
      <c r="DC93">
        <v>0.6924766</v>
      </c>
      <c r="DD93">
        <v>1.1769369999999999</v>
      </c>
      <c r="DE93">
        <v>1.7688759999999999</v>
      </c>
      <c r="DF93">
        <v>11.67099</v>
      </c>
      <c r="DG93">
        <v>4.0812530000000002</v>
      </c>
      <c r="DH93">
        <v>3.1051839999999999</v>
      </c>
      <c r="DI93">
        <v>2.5355979999999998</v>
      </c>
      <c r="DJ93">
        <v>5.3426999999999998</v>
      </c>
      <c r="DK93">
        <v>4.3730529999999996</v>
      </c>
      <c r="DL93">
        <v>1.3041480000000001</v>
      </c>
      <c r="DM93">
        <v>0.46949160000000001</v>
      </c>
    </row>
    <row r="94" spans="1:117" hidden="1" x14ac:dyDescent="0.35">
      <c r="A94" t="str">
        <f t="shared" si="1"/>
        <v>Size_Grp-20 to 199.99 kW_DO 1-9 Hour_Average Event Day</v>
      </c>
      <c r="B94" t="s">
        <v>51</v>
      </c>
      <c r="C94" t="s">
        <v>213</v>
      </c>
      <c r="D94" t="s">
        <v>50</v>
      </c>
      <c r="E94" t="s">
        <v>50</v>
      </c>
      <c r="F94" t="s">
        <v>50</v>
      </c>
      <c r="G94" t="s">
        <v>50</v>
      </c>
      <c r="H94" t="s">
        <v>50</v>
      </c>
      <c r="I94" t="s">
        <v>50</v>
      </c>
      <c r="J94" t="s">
        <v>90</v>
      </c>
      <c r="K94" t="s">
        <v>178</v>
      </c>
      <c r="L94"/>
      <c r="M94"/>
      <c r="O94">
        <v>86.5</v>
      </c>
      <c r="P94">
        <v>86.449996949999999</v>
      </c>
      <c r="R94">
        <v>0</v>
      </c>
      <c r="S94">
        <v>0</v>
      </c>
      <c r="T94">
        <v>0</v>
      </c>
      <c r="U94">
        <v>0</v>
      </c>
      <c r="V94">
        <v>1724.4179999999999</v>
      </c>
      <c r="W94">
        <v>1699.0225</v>
      </c>
      <c r="X94">
        <v>1695.4005</v>
      </c>
      <c r="Y94">
        <v>1746.1015</v>
      </c>
      <c r="Z94">
        <v>1830.4005</v>
      </c>
      <c r="AA94">
        <v>1950.9093</v>
      </c>
      <c r="AB94">
        <v>2150.2939999999999</v>
      </c>
      <c r="AC94">
        <v>2498.337</v>
      </c>
      <c r="AD94">
        <v>3096.7004999999999</v>
      </c>
      <c r="AE94">
        <v>3647.3833</v>
      </c>
      <c r="AF94">
        <v>3917.16</v>
      </c>
      <c r="AG94">
        <v>4155.9539999999997</v>
      </c>
      <c r="AH94">
        <v>4307.634</v>
      </c>
      <c r="AI94">
        <v>4425.902</v>
      </c>
      <c r="AJ94">
        <v>4479.3847999999998</v>
      </c>
      <c r="AK94">
        <v>4484.8310000000001</v>
      </c>
      <c r="AL94">
        <v>4396.0315000000001</v>
      </c>
      <c r="AM94">
        <v>4034.9259999999999</v>
      </c>
      <c r="AN94">
        <v>3707.5259999999998</v>
      </c>
      <c r="AO94">
        <v>3662.9976999999999</v>
      </c>
      <c r="AP94">
        <v>3658.87</v>
      </c>
      <c r="AQ94">
        <v>2788.7568000000001</v>
      </c>
      <c r="AR94">
        <v>1949.2212</v>
      </c>
      <c r="AS94">
        <v>1654.5787</v>
      </c>
      <c r="AT94">
        <v>66.029857000000007</v>
      </c>
      <c r="AU94">
        <v>65.392735999999999</v>
      </c>
      <c r="AV94">
        <v>65.053377999999995</v>
      </c>
      <c r="AW94">
        <v>64.707727000000006</v>
      </c>
      <c r="AX94">
        <v>64.410162999999997</v>
      </c>
      <c r="AY94">
        <v>63.811190000000003</v>
      </c>
      <c r="AZ94">
        <v>63.535134999999997</v>
      </c>
      <c r="BA94">
        <v>64.186958000000004</v>
      </c>
      <c r="BB94">
        <v>67.024794999999997</v>
      </c>
      <c r="BC94">
        <v>71.018359000000004</v>
      </c>
      <c r="BD94">
        <v>74.431942000000006</v>
      </c>
      <c r="BE94">
        <v>77.041291999999999</v>
      </c>
      <c r="BF94">
        <v>78.819952999999998</v>
      </c>
      <c r="BG94">
        <v>79.590147000000002</v>
      </c>
      <c r="BH94">
        <v>79.682372000000001</v>
      </c>
      <c r="BI94">
        <v>79.561058000000003</v>
      </c>
      <c r="BJ94">
        <v>78.775600999999995</v>
      </c>
      <c r="BK94">
        <v>77.700254000000001</v>
      </c>
      <c r="BL94">
        <v>75.370293000000004</v>
      </c>
      <c r="BM94">
        <v>72.452483000000001</v>
      </c>
      <c r="BN94">
        <v>70.165693000000005</v>
      </c>
      <c r="BO94">
        <v>68.706558000000001</v>
      </c>
      <c r="BP94">
        <v>67.796695999999997</v>
      </c>
      <c r="BQ94">
        <v>67.008809999999997</v>
      </c>
      <c r="BR94">
        <v>-24.067730000000001</v>
      </c>
      <c r="BS94">
        <v>-34.94079</v>
      </c>
      <c r="BT94">
        <v>-35.191989999999997</v>
      </c>
      <c r="BU94">
        <v>-36.013979999999997</v>
      </c>
      <c r="BV94">
        <v>-23.693259999999999</v>
      </c>
      <c r="BW94">
        <v>-19.03078</v>
      </c>
      <c r="BX94">
        <v>-1.5431349999999999</v>
      </c>
      <c r="BY94">
        <v>-0.59201269999999995</v>
      </c>
      <c r="BZ94">
        <v>15.529299999999999</v>
      </c>
      <c r="CA94">
        <v>21.522680000000001</v>
      </c>
      <c r="CB94">
        <v>11.78816</v>
      </c>
      <c r="CC94">
        <v>-3.6749879999999999</v>
      </c>
      <c r="CD94">
        <v>4.759423</v>
      </c>
      <c r="CE94">
        <v>-8.9449269999999999</v>
      </c>
      <c r="CF94">
        <v>-20.34909</v>
      </c>
      <c r="CG94">
        <v>-57.414279999999998</v>
      </c>
      <c r="CH94">
        <v>-59.750570000000003</v>
      </c>
      <c r="CI94">
        <v>147.69839999999999</v>
      </c>
      <c r="CJ94">
        <v>282.11869999999999</v>
      </c>
      <c r="CK94">
        <v>178.5771</v>
      </c>
      <c r="CL94">
        <v>11.79636</v>
      </c>
      <c r="CM94">
        <v>-55.561500000000002</v>
      </c>
      <c r="CN94">
        <v>-20.72701</v>
      </c>
      <c r="CO94">
        <v>1.0932170000000001</v>
      </c>
      <c r="CP94">
        <v>43.793230000000001</v>
      </c>
      <c r="CQ94">
        <v>35.957949999999997</v>
      </c>
      <c r="CR94">
        <v>33.370829999999998</v>
      </c>
      <c r="CS94">
        <v>34.051519999999996</v>
      </c>
      <c r="CT94">
        <v>25.71069</v>
      </c>
      <c r="CU94">
        <v>18.082409999999999</v>
      </c>
      <c r="CV94">
        <v>17.269130000000001</v>
      </c>
      <c r="CW94">
        <v>14.761979999999999</v>
      </c>
      <c r="CX94">
        <v>23.519500000000001</v>
      </c>
      <c r="CY94">
        <v>32.062359999999998</v>
      </c>
      <c r="CZ94">
        <v>20.519629999999999</v>
      </c>
      <c r="DA94">
        <v>9.8423459999999992</v>
      </c>
      <c r="DB94">
        <v>6.3203399999999998</v>
      </c>
      <c r="DC94">
        <v>23.656700000000001</v>
      </c>
      <c r="DD94">
        <v>34.183660000000003</v>
      </c>
      <c r="DE94">
        <v>33.797870000000003</v>
      </c>
      <c r="DF94">
        <v>40.930140000000002</v>
      </c>
      <c r="DG94">
        <v>91.64282</v>
      </c>
      <c r="DH94">
        <v>105.9522</v>
      </c>
      <c r="DI94">
        <v>94.545519999999996</v>
      </c>
      <c r="DJ94">
        <v>103.68980000000001</v>
      </c>
      <c r="DK94">
        <v>104.1884</v>
      </c>
      <c r="DL94">
        <v>86.123909999999995</v>
      </c>
      <c r="DM94">
        <v>70.074330000000003</v>
      </c>
    </row>
    <row r="95" spans="1:117" hidden="1" x14ac:dyDescent="0.35">
      <c r="A95" t="str">
        <f t="shared" si="1"/>
        <v>Size_Grp-20 to 199.99 kW_DO 11-7 Hour_Average Event Day</v>
      </c>
      <c r="B95" t="s">
        <v>51</v>
      </c>
      <c r="C95" t="s">
        <v>213</v>
      </c>
      <c r="D95" t="s">
        <v>50</v>
      </c>
      <c r="E95" t="s">
        <v>50</v>
      </c>
      <c r="F95" t="s">
        <v>50</v>
      </c>
      <c r="G95" t="s">
        <v>50</v>
      </c>
      <c r="H95" t="s">
        <v>50</v>
      </c>
      <c r="I95" t="s">
        <v>50</v>
      </c>
      <c r="J95" t="s">
        <v>90</v>
      </c>
      <c r="K95" t="s">
        <v>176</v>
      </c>
      <c r="L95"/>
      <c r="M95"/>
      <c r="O95">
        <v>6</v>
      </c>
      <c r="P95">
        <v>5.6666665079999996</v>
      </c>
      <c r="R95">
        <v>0</v>
      </c>
      <c r="S95">
        <v>0</v>
      </c>
      <c r="T95">
        <v>0</v>
      </c>
      <c r="U95">
        <v>0</v>
      </c>
      <c r="V95">
        <v>57.598750000000003</v>
      </c>
      <c r="W95">
        <v>61.393332999999998</v>
      </c>
      <c r="X95">
        <v>61.352916999999998</v>
      </c>
      <c r="Y95">
        <v>61.458333000000003</v>
      </c>
      <c r="Z95">
        <v>61.573749999999997</v>
      </c>
      <c r="AA95">
        <v>63.827500000000001</v>
      </c>
      <c r="AB95">
        <v>58.630417000000001</v>
      </c>
      <c r="AC95">
        <v>42.91</v>
      </c>
      <c r="AD95">
        <v>64.202083000000002</v>
      </c>
      <c r="AE95">
        <v>204.44792000000001</v>
      </c>
      <c r="AF95">
        <v>307.88916999999998</v>
      </c>
      <c r="AG95">
        <v>374.31166999999999</v>
      </c>
      <c r="AH95">
        <v>397.0675</v>
      </c>
      <c r="AI95">
        <v>403.80707999999998</v>
      </c>
      <c r="AJ95">
        <v>398.78125</v>
      </c>
      <c r="AK95">
        <v>385.52125000000001</v>
      </c>
      <c r="AL95">
        <v>368.56707999999998</v>
      </c>
      <c r="AM95">
        <v>326.60750000000002</v>
      </c>
      <c r="AN95">
        <v>303.42624999999998</v>
      </c>
      <c r="AO95">
        <v>235.77332999999999</v>
      </c>
      <c r="AP95">
        <v>120.745</v>
      </c>
      <c r="AQ95">
        <v>81.757917000000006</v>
      </c>
      <c r="AR95">
        <v>62.790416999999998</v>
      </c>
      <c r="AS95">
        <v>60.923333</v>
      </c>
      <c r="AT95">
        <v>62</v>
      </c>
      <c r="AU95">
        <v>61.666666999999997</v>
      </c>
      <c r="AV95">
        <v>61.166666999999997</v>
      </c>
      <c r="AW95">
        <v>60.916666999999997</v>
      </c>
      <c r="AX95">
        <v>60.916666999999997</v>
      </c>
      <c r="AY95">
        <v>60.083333000000003</v>
      </c>
      <c r="AZ95">
        <v>60.416666999999997</v>
      </c>
      <c r="BA95">
        <v>60.5</v>
      </c>
      <c r="BB95">
        <v>65.5</v>
      </c>
      <c r="BC95">
        <v>71.416667000000004</v>
      </c>
      <c r="BD95">
        <v>76.833332999999996</v>
      </c>
      <c r="BE95">
        <v>79.75</v>
      </c>
      <c r="BF95">
        <v>81.833332999999996</v>
      </c>
      <c r="BG95">
        <v>82.333332999999996</v>
      </c>
      <c r="BH95">
        <v>81.5</v>
      </c>
      <c r="BI95">
        <v>80.75</v>
      </c>
      <c r="BJ95">
        <v>79.666667000000004</v>
      </c>
      <c r="BK95">
        <v>77.416667000000004</v>
      </c>
      <c r="BL95">
        <v>73.25</v>
      </c>
      <c r="BM95">
        <v>68.916667000000004</v>
      </c>
      <c r="BN95">
        <v>67.333332999999996</v>
      </c>
      <c r="BO95">
        <v>65.25</v>
      </c>
      <c r="BP95">
        <v>64.5</v>
      </c>
      <c r="BQ95">
        <v>63.416666999999997</v>
      </c>
      <c r="BR95">
        <v>6.821129</v>
      </c>
      <c r="BS95">
        <v>3.7170580000000002</v>
      </c>
      <c r="BT95">
        <v>3.4889009999999998</v>
      </c>
      <c r="BU95">
        <v>3.2006299999999999</v>
      </c>
      <c r="BV95">
        <v>2.8400479999999999</v>
      </c>
      <c r="BW95">
        <v>3.0461360000000002</v>
      </c>
      <c r="BX95">
        <v>2.8901979999999998</v>
      </c>
      <c r="BY95">
        <v>2.3383280000000002</v>
      </c>
      <c r="BZ95">
        <v>10.16605</v>
      </c>
      <c r="CA95">
        <v>-22.38721</v>
      </c>
      <c r="CB95">
        <v>-0.54710720000000002</v>
      </c>
      <c r="CC95">
        <v>-1.5283</v>
      </c>
      <c r="CD95">
        <v>3.0335450000000002</v>
      </c>
      <c r="CE95">
        <v>-2.8486919999999998</v>
      </c>
      <c r="CF95">
        <v>-6.5629939999999998</v>
      </c>
      <c r="CG95">
        <v>-9.7168089999999996</v>
      </c>
      <c r="CH95">
        <v>-11.871589999999999</v>
      </c>
      <c r="CI95">
        <v>1.6676500000000001</v>
      </c>
      <c r="CJ95">
        <v>3.2140219999999999</v>
      </c>
      <c r="CK95">
        <v>-19.936019999999999</v>
      </c>
      <c r="CL95">
        <v>15.159190000000001</v>
      </c>
      <c r="CM95">
        <v>10.308009999999999</v>
      </c>
      <c r="CN95">
        <v>3.3749769999999999</v>
      </c>
      <c r="CO95">
        <v>3.1583260000000002</v>
      </c>
      <c r="CP95">
        <v>1.369197</v>
      </c>
      <c r="CQ95">
        <v>0.30658150000000001</v>
      </c>
      <c r="CR95">
        <v>0.27837469999999997</v>
      </c>
      <c r="CS95">
        <v>0.2496544</v>
      </c>
      <c r="CT95">
        <v>0.25662940000000001</v>
      </c>
      <c r="CU95">
        <v>0.35082600000000003</v>
      </c>
      <c r="CV95">
        <v>0.42103390000000002</v>
      </c>
      <c r="CW95">
        <v>0.37442189999999997</v>
      </c>
      <c r="CX95">
        <v>13.706770000000001</v>
      </c>
      <c r="CY95">
        <v>9.5699260000000006</v>
      </c>
      <c r="CZ95">
        <v>5.4141159999999999</v>
      </c>
      <c r="DA95">
        <v>1.4036059999999999</v>
      </c>
      <c r="DB95">
        <v>1.6666829999999999</v>
      </c>
      <c r="DC95">
        <v>2.3341729999999998</v>
      </c>
      <c r="DD95">
        <v>4.2012900000000002</v>
      </c>
      <c r="DE95">
        <v>5.6929990000000004</v>
      </c>
      <c r="DF95">
        <v>4.5573180000000004</v>
      </c>
      <c r="DG95">
        <v>10.40652</v>
      </c>
      <c r="DH95">
        <v>11.076739999999999</v>
      </c>
      <c r="DI95">
        <v>28.512270000000001</v>
      </c>
      <c r="DJ95">
        <v>4.4751760000000003</v>
      </c>
      <c r="DK95">
        <v>2.9506320000000001</v>
      </c>
      <c r="DL95">
        <v>0.23286219999999999</v>
      </c>
      <c r="DM95">
        <v>0.16368820000000001</v>
      </c>
    </row>
    <row r="96" spans="1:117" hidden="1" x14ac:dyDescent="0.35">
      <c r="A96" t="str">
        <f t="shared" si="1"/>
        <v>Size_Grp-200 kW and above_DA 1-9 Hour_Average Event Day</v>
      </c>
      <c r="B96" t="s">
        <v>51</v>
      </c>
      <c r="C96" t="s">
        <v>214</v>
      </c>
      <c r="D96" t="s">
        <v>50</v>
      </c>
      <c r="E96" t="s">
        <v>50</v>
      </c>
      <c r="F96" t="s">
        <v>50</v>
      </c>
      <c r="G96" t="s">
        <v>50</v>
      </c>
      <c r="H96" t="s">
        <v>50</v>
      </c>
      <c r="I96" t="s">
        <v>50</v>
      </c>
      <c r="J96" t="s">
        <v>91</v>
      </c>
      <c r="K96" t="s">
        <v>177</v>
      </c>
      <c r="L96"/>
      <c r="M96"/>
      <c r="O96">
        <v>2</v>
      </c>
      <c r="P96">
        <v>2</v>
      </c>
      <c r="R96">
        <v>0</v>
      </c>
      <c r="S96">
        <v>0</v>
      </c>
      <c r="T96">
        <v>0</v>
      </c>
      <c r="U96">
        <v>0</v>
      </c>
      <c r="V96">
        <v>49.170909000000002</v>
      </c>
      <c r="W96">
        <v>50.574545000000001</v>
      </c>
      <c r="X96">
        <v>57.367272999999997</v>
      </c>
      <c r="Y96">
        <v>62.72</v>
      </c>
      <c r="Z96">
        <v>78.109091000000006</v>
      </c>
      <c r="AA96">
        <v>87.301817999999997</v>
      </c>
      <c r="AB96">
        <v>104.67636</v>
      </c>
      <c r="AC96">
        <v>85.643636000000001</v>
      </c>
      <c r="AD96">
        <v>62.443635999999998</v>
      </c>
      <c r="AE96">
        <v>81.454544999999996</v>
      </c>
      <c r="AF96">
        <v>111.98545</v>
      </c>
      <c r="AG96">
        <v>121.17818</v>
      </c>
      <c r="AH96">
        <v>131.76</v>
      </c>
      <c r="AI96">
        <v>140.48727</v>
      </c>
      <c r="AJ96">
        <v>147.05455000000001</v>
      </c>
      <c r="AK96">
        <v>149.28</v>
      </c>
      <c r="AL96">
        <v>186.02181999999999</v>
      </c>
      <c r="AM96">
        <v>195.47636</v>
      </c>
      <c r="AN96">
        <v>211.82544999999999</v>
      </c>
      <c r="AO96">
        <v>214.90181999999999</v>
      </c>
      <c r="AP96">
        <v>241.72363999999999</v>
      </c>
      <c r="AQ96">
        <v>168.55273</v>
      </c>
      <c r="AR96">
        <v>103.68</v>
      </c>
      <c r="AS96">
        <v>65.374544999999998</v>
      </c>
      <c r="AT96">
        <v>62.636364</v>
      </c>
      <c r="AU96">
        <v>61.454545000000003</v>
      </c>
      <c r="AV96">
        <v>60.909090999999997</v>
      </c>
      <c r="AW96">
        <v>60.090909000000003</v>
      </c>
      <c r="AX96">
        <v>60.090909000000003</v>
      </c>
      <c r="AY96">
        <v>59.545454999999997</v>
      </c>
      <c r="AZ96">
        <v>58.818182</v>
      </c>
      <c r="BA96">
        <v>59.181818</v>
      </c>
      <c r="BB96">
        <v>61.363636</v>
      </c>
      <c r="BC96">
        <v>64.727272999999997</v>
      </c>
      <c r="BD96">
        <v>69.909091000000004</v>
      </c>
      <c r="BE96">
        <v>74.818181999999993</v>
      </c>
      <c r="BF96">
        <v>78.454544999999996</v>
      </c>
      <c r="BG96">
        <v>80.454544999999996</v>
      </c>
      <c r="BH96">
        <v>81.181818000000007</v>
      </c>
      <c r="BI96">
        <v>81.545455000000004</v>
      </c>
      <c r="BJ96">
        <v>80.636364</v>
      </c>
      <c r="BK96">
        <v>79.636364</v>
      </c>
      <c r="BL96">
        <v>77</v>
      </c>
      <c r="BM96">
        <v>72.272727000000003</v>
      </c>
      <c r="BN96">
        <v>68.545455000000004</v>
      </c>
      <c r="BO96">
        <v>66.454544999999996</v>
      </c>
      <c r="BP96">
        <v>64.818181999999993</v>
      </c>
      <c r="BQ96">
        <v>63.818182</v>
      </c>
      <c r="BR96">
        <v>5.6143689999999999</v>
      </c>
      <c r="BS96">
        <v>7.7127730000000003</v>
      </c>
      <c r="BT96">
        <v>2.2571180000000002</v>
      </c>
      <c r="BU96">
        <v>8.8427399999999992</v>
      </c>
      <c r="BV96">
        <v>1.5514410000000001</v>
      </c>
      <c r="BW96">
        <v>-0.95834770000000002</v>
      </c>
      <c r="BX96">
        <v>-11.046340000000001</v>
      </c>
      <c r="BY96">
        <v>-2.7400820000000001</v>
      </c>
      <c r="BZ96">
        <v>4.6375149999999996</v>
      </c>
      <c r="CA96">
        <v>0.2965274</v>
      </c>
      <c r="CB96">
        <v>1.9226510000000001</v>
      </c>
      <c r="CC96">
        <v>-2.4227300000000001</v>
      </c>
      <c r="CD96">
        <v>-0.1115965</v>
      </c>
      <c r="CE96">
        <v>1.3334630000000001</v>
      </c>
      <c r="CF96">
        <v>5.4942739999999999</v>
      </c>
      <c r="CG96">
        <v>16.812059999999999</v>
      </c>
      <c r="CH96">
        <v>-26.69106</v>
      </c>
      <c r="CI96">
        <v>-22.303809999999999</v>
      </c>
      <c r="CJ96">
        <v>8.3016939999999995</v>
      </c>
      <c r="CK96">
        <v>28.485479999999999</v>
      </c>
      <c r="CL96">
        <v>3.8715359999999999</v>
      </c>
      <c r="CM96">
        <v>-21.85651</v>
      </c>
      <c r="CN96">
        <v>-8.9122880000000002</v>
      </c>
      <c r="CO96">
        <v>-5.118976</v>
      </c>
      <c r="CP96">
        <v>3.8721160000000001</v>
      </c>
      <c r="CQ96">
        <v>3.3114789999999998</v>
      </c>
      <c r="CR96">
        <v>2.985576</v>
      </c>
      <c r="CS96">
        <v>3.6273900000000001</v>
      </c>
      <c r="CT96">
        <v>7.311356</v>
      </c>
      <c r="CU96">
        <v>4.2251139999999996</v>
      </c>
      <c r="CV96">
        <v>6.795884</v>
      </c>
      <c r="CW96">
        <v>4.1487869999999996</v>
      </c>
      <c r="CX96">
        <v>6.3470380000000004</v>
      </c>
      <c r="CY96">
        <v>5.6238130000000002</v>
      </c>
      <c r="CZ96">
        <v>2.563593</v>
      </c>
      <c r="DA96">
        <v>1.4472700000000001</v>
      </c>
      <c r="DB96">
        <v>1.5040530000000001</v>
      </c>
      <c r="DC96">
        <v>1.8464290000000001</v>
      </c>
      <c r="DD96">
        <v>4.2668609999999996</v>
      </c>
      <c r="DE96">
        <v>10.18609</v>
      </c>
      <c r="DF96">
        <v>15.932449999999999</v>
      </c>
      <c r="DG96">
        <v>23.62031</v>
      </c>
      <c r="DH96">
        <v>43.783329999999999</v>
      </c>
      <c r="DI96">
        <v>6.5806079999999998</v>
      </c>
      <c r="DJ96">
        <v>8.1961709999999997</v>
      </c>
      <c r="DK96">
        <v>8.6116740000000007</v>
      </c>
      <c r="DL96">
        <v>10.68886</v>
      </c>
      <c r="DM96">
        <v>9.0431849999999994</v>
      </c>
    </row>
    <row r="97" spans="1:119" hidden="1" x14ac:dyDescent="0.35">
      <c r="A97" t="str">
        <f t="shared" si="1"/>
        <v>Size_Grp-200 kW and above_DA 11-7 Hour_Average Event Day</v>
      </c>
      <c r="B97" t="s">
        <v>51</v>
      </c>
      <c r="C97" t="s">
        <v>214</v>
      </c>
      <c r="D97" t="s">
        <v>50</v>
      </c>
      <c r="E97" t="s">
        <v>50</v>
      </c>
      <c r="F97" t="s">
        <v>50</v>
      </c>
      <c r="G97" t="s">
        <v>50</v>
      </c>
      <c r="H97" t="s">
        <v>50</v>
      </c>
      <c r="I97" t="s">
        <v>50</v>
      </c>
      <c r="J97" t="s">
        <v>91</v>
      </c>
      <c r="K97" t="s">
        <v>175</v>
      </c>
      <c r="L97"/>
      <c r="M97"/>
      <c r="O97">
        <v>12.192310000000001</v>
      </c>
      <c r="P97">
        <v>11.84615421</v>
      </c>
      <c r="R97">
        <v>0</v>
      </c>
      <c r="S97">
        <v>0</v>
      </c>
      <c r="T97">
        <v>0</v>
      </c>
      <c r="U97">
        <v>0</v>
      </c>
      <c r="V97">
        <v>491.29845999999998</v>
      </c>
      <c r="W97">
        <v>525.53462000000002</v>
      </c>
      <c r="X97">
        <v>522.07000000000005</v>
      </c>
      <c r="Y97">
        <v>535.52795000000003</v>
      </c>
      <c r="Z97">
        <v>562.05025999999998</v>
      </c>
      <c r="AA97">
        <v>592.63103000000001</v>
      </c>
      <c r="AB97">
        <v>857.26742999999999</v>
      </c>
      <c r="AC97">
        <v>1482.0795000000001</v>
      </c>
      <c r="AD97">
        <v>1766.8136</v>
      </c>
      <c r="AE97">
        <v>1782.46</v>
      </c>
      <c r="AF97">
        <v>2002.9646</v>
      </c>
      <c r="AG97">
        <v>2535.1095</v>
      </c>
      <c r="AH97">
        <v>2607.462</v>
      </c>
      <c r="AI97">
        <v>2721.3362000000002</v>
      </c>
      <c r="AJ97">
        <v>2819.8697000000002</v>
      </c>
      <c r="AK97">
        <v>2885.1659</v>
      </c>
      <c r="AL97">
        <v>2890.5367000000001</v>
      </c>
      <c r="AM97">
        <v>2767.8454000000002</v>
      </c>
      <c r="AN97">
        <v>2805.5354000000002</v>
      </c>
      <c r="AO97">
        <v>2776.4169000000002</v>
      </c>
      <c r="AP97">
        <v>1681.32</v>
      </c>
      <c r="AQ97">
        <v>827.94691999999998</v>
      </c>
      <c r="AR97">
        <v>562.49230999999997</v>
      </c>
      <c r="AS97">
        <v>510.65537999999998</v>
      </c>
      <c r="AT97">
        <v>65.785548000000006</v>
      </c>
      <c r="AU97">
        <v>65.109266000000005</v>
      </c>
      <c r="AV97">
        <v>64.674824999999998</v>
      </c>
      <c r="AW97">
        <v>64.298077000000006</v>
      </c>
      <c r="AX97">
        <v>64.006992999999994</v>
      </c>
      <c r="AY97">
        <v>63.675991000000003</v>
      </c>
      <c r="AZ97">
        <v>63.503788</v>
      </c>
      <c r="BA97">
        <v>64.027097999999995</v>
      </c>
      <c r="BB97">
        <v>66.752914000000004</v>
      </c>
      <c r="BC97">
        <v>70.854021000000003</v>
      </c>
      <c r="BD97">
        <v>74.939684999999997</v>
      </c>
      <c r="BE97">
        <v>78.174533999999994</v>
      </c>
      <c r="BF97">
        <v>80.349649999999997</v>
      </c>
      <c r="BG97">
        <v>81.159091000000004</v>
      </c>
      <c r="BH97">
        <v>81.173077000000006</v>
      </c>
      <c r="BI97">
        <v>80.823134999999994</v>
      </c>
      <c r="BJ97">
        <v>80.057692000000003</v>
      </c>
      <c r="BK97">
        <v>79.010490000000004</v>
      </c>
      <c r="BL97">
        <v>76.407342999999997</v>
      </c>
      <c r="BM97">
        <v>73.186480000000003</v>
      </c>
      <c r="BN97">
        <v>70.729603999999995</v>
      </c>
      <c r="BO97">
        <v>68.985431000000005</v>
      </c>
      <c r="BP97">
        <v>67.899184000000005</v>
      </c>
      <c r="BQ97">
        <v>66.861597000000003</v>
      </c>
      <c r="BR97">
        <v>3.9185759999999998</v>
      </c>
      <c r="BS97">
        <v>-9.0735799999999998</v>
      </c>
      <c r="BT97">
        <v>-7.4029819999999997</v>
      </c>
      <c r="BU97">
        <v>-11.05837</v>
      </c>
      <c r="BV97">
        <v>-12.91943</v>
      </c>
      <c r="BW97">
        <v>5.0245119999999996</v>
      </c>
      <c r="BX97">
        <v>57.546669999999999</v>
      </c>
      <c r="BY97">
        <v>-29.61786</v>
      </c>
      <c r="BZ97">
        <v>-8.4885929999999998</v>
      </c>
      <c r="CA97">
        <v>-26.113099999999999</v>
      </c>
      <c r="CB97">
        <v>-5.1738960000000001</v>
      </c>
      <c r="CC97">
        <v>10.39289</v>
      </c>
      <c r="CD97">
        <v>20.840409999999999</v>
      </c>
      <c r="CE97">
        <v>-23.963709999999999</v>
      </c>
      <c r="CF97">
        <v>-63.79569</v>
      </c>
      <c r="CG97">
        <v>-79.327820000000003</v>
      </c>
      <c r="CH97">
        <v>-55.17033</v>
      </c>
      <c r="CI97">
        <v>169.30269999999999</v>
      </c>
      <c r="CJ97">
        <v>203.73670000000001</v>
      </c>
      <c r="CK97">
        <v>0.13309589999999999</v>
      </c>
      <c r="CL97">
        <v>-19.22541</v>
      </c>
      <c r="CM97">
        <v>-6.5373859999999997</v>
      </c>
      <c r="CN97">
        <v>2.6229719999999999</v>
      </c>
      <c r="CO97">
        <v>20.06054</v>
      </c>
      <c r="CP97">
        <v>68.227209999999999</v>
      </c>
      <c r="CQ97">
        <v>71.190160000000006</v>
      </c>
      <c r="CR97">
        <v>58.612250000000003</v>
      </c>
      <c r="CS97">
        <v>15.53331</v>
      </c>
      <c r="CT97">
        <v>9.8916120000000003</v>
      </c>
      <c r="CU97">
        <v>14.39621</v>
      </c>
      <c r="CV97">
        <v>37.227269999999997</v>
      </c>
      <c r="CW97">
        <v>38.880270000000003</v>
      </c>
      <c r="CX97">
        <v>37.520580000000002</v>
      </c>
      <c r="CY97">
        <v>58.369680000000002</v>
      </c>
      <c r="CZ97">
        <v>61.393079999999998</v>
      </c>
      <c r="DA97">
        <v>50.334159999999997</v>
      </c>
      <c r="DB97">
        <v>38.350769999999997</v>
      </c>
      <c r="DC97">
        <v>66.887230000000002</v>
      </c>
      <c r="DD97">
        <v>88.251360000000005</v>
      </c>
      <c r="DE97">
        <v>131.1463</v>
      </c>
      <c r="DF97">
        <v>158.31960000000001</v>
      </c>
      <c r="DG97">
        <v>224.83</v>
      </c>
      <c r="DH97">
        <v>219.2475</v>
      </c>
      <c r="DI97">
        <v>200.9845</v>
      </c>
      <c r="DJ97">
        <v>251.69919999999999</v>
      </c>
      <c r="DK97">
        <v>282.58890000000002</v>
      </c>
      <c r="DL97">
        <v>90.163960000000003</v>
      </c>
      <c r="DM97">
        <v>78.041430000000005</v>
      </c>
    </row>
    <row r="98" spans="1:119" hidden="1" x14ac:dyDescent="0.35">
      <c r="A98" t="str">
        <f t="shared" si="1"/>
        <v>Size_Grp-200 kW and above_DO 1-9 Hour_Average Event Day</v>
      </c>
      <c r="B98" t="s">
        <v>51</v>
      </c>
      <c r="C98" t="s">
        <v>214</v>
      </c>
      <c r="D98" t="s">
        <v>50</v>
      </c>
      <c r="E98" t="s">
        <v>50</v>
      </c>
      <c r="F98" t="s">
        <v>50</v>
      </c>
      <c r="G98" t="s">
        <v>50</v>
      </c>
      <c r="H98" t="s">
        <v>50</v>
      </c>
      <c r="I98" t="s">
        <v>50</v>
      </c>
      <c r="J98" t="s">
        <v>91</v>
      </c>
      <c r="K98" t="s">
        <v>178</v>
      </c>
      <c r="L98"/>
      <c r="M98"/>
      <c r="O98">
        <v>31.6</v>
      </c>
      <c r="P98">
        <v>31.450000760000002</v>
      </c>
      <c r="R98">
        <v>0</v>
      </c>
      <c r="S98">
        <v>0</v>
      </c>
      <c r="T98">
        <v>0</v>
      </c>
      <c r="U98">
        <v>0</v>
      </c>
      <c r="V98">
        <v>4597.6170000000002</v>
      </c>
      <c r="W98">
        <v>4415.2857000000004</v>
      </c>
      <c r="X98">
        <v>4263.7862999999998</v>
      </c>
      <c r="Y98">
        <v>4458.9790000000003</v>
      </c>
      <c r="Z98">
        <v>4503.4267</v>
      </c>
      <c r="AA98">
        <v>4636.4997000000003</v>
      </c>
      <c r="AB98">
        <v>4989.1369999999997</v>
      </c>
      <c r="AC98">
        <v>4642.7177000000001</v>
      </c>
      <c r="AD98">
        <v>5054.0177000000003</v>
      </c>
      <c r="AE98">
        <v>4947.2579999999998</v>
      </c>
      <c r="AF98">
        <v>4871.24</v>
      </c>
      <c r="AG98">
        <v>5094.2286999999997</v>
      </c>
      <c r="AH98">
        <v>5369.3032999999996</v>
      </c>
      <c r="AI98">
        <v>5487.8766999999998</v>
      </c>
      <c r="AJ98">
        <v>5690.1120000000001</v>
      </c>
      <c r="AK98">
        <v>5862.4916999999996</v>
      </c>
      <c r="AL98">
        <v>6299.0373</v>
      </c>
      <c r="AM98">
        <v>6271.0940000000001</v>
      </c>
      <c r="AN98">
        <v>6379.72</v>
      </c>
      <c r="AO98">
        <v>6635.2749999999996</v>
      </c>
      <c r="AP98">
        <v>6901.9269999999997</v>
      </c>
      <c r="AQ98">
        <v>7006.04</v>
      </c>
      <c r="AR98">
        <v>5293.5320000000002</v>
      </c>
      <c r="AS98">
        <v>5058.1869999999999</v>
      </c>
      <c r="AT98">
        <v>65.832661999999999</v>
      </c>
      <c r="AU98">
        <v>65.167438000000004</v>
      </c>
      <c r="AV98">
        <v>64.730388000000005</v>
      </c>
      <c r="AW98">
        <v>64.384840999999994</v>
      </c>
      <c r="AX98">
        <v>64.122472000000002</v>
      </c>
      <c r="AY98">
        <v>63.496085999999998</v>
      </c>
      <c r="AZ98">
        <v>63.238267999999998</v>
      </c>
      <c r="BA98">
        <v>63.973523999999998</v>
      </c>
      <c r="BB98">
        <v>67.032448000000002</v>
      </c>
      <c r="BC98">
        <v>71.432038000000006</v>
      </c>
      <c r="BD98">
        <v>75.343180000000004</v>
      </c>
      <c r="BE98">
        <v>78.395348999999996</v>
      </c>
      <c r="BF98">
        <v>80.470836000000006</v>
      </c>
      <c r="BG98">
        <v>81.393771999999998</v>
      </c>
      <c r="BH98">
        <v>81.417625999999998</v>
      </c>
      <c r="BI98">
        <v>81.263586000000004</v>
      </c>
      <c r="BJ98">
        <v>80.398910999999998</v>
      </c>
      <c r="BK98">
        <v>79.142257000000001</v>
      </c>
      <c r="BL98">
        <v>76.554023000000001</v>
      </c>
      <c r="BM98">
        <v>73.212621999999996</v>
      </c>
      <c r="BN98">
        <v>70.497448000000006</v>
      </c>
      <c r="BO98">
        <v>68.767033999999995</v>
      </c>
      <c r="BP98">
        <v>67.735619999999997</v>
      </c>
      <c r="BQ98">
        <v>66.853292999999994</v>
      </c>
      <c r="BR98">
        <v>-72.264359999999996</v>
      </c>
      <c r="BS98">
        <v>-24.30883</v>
      </c>
      <c r="BT98">
        <v>-29.500699999999998</v>
      </c>
      <c r="BU98">
        <v>-35.800510000000003</v>
      </c>
      <c r="BV98">
        <v>-41.09507</v>
      </c>
      <c r="BW98">
        <v>-31.483329999999999</v>
      </c>
      <c r="BX98">
        <v>-43.352980000000002</v>
      </c>
      <c r="BY98">
        <v>22.384740000000001</v>
      </c>
      <c r="BZ98">
        <v>46.946150000000003</v>
      </c>
      <c r="CA98">
        <v>46.932569999999998</v>
      </c>
      <c r="CB98">
        <v>23.97109</v>
      </c>
      <c r="CC98">
        <v>1.351667</v>
      </c>
      <c r="CD98">
        <v>-5.796602</v>
      </c>
      <c r="CE98">
        <v>-14.75386</v>
      </c>
      <c r="CF98">
        <v>-24.84628</v>
      </c>
      <c r="CG98">
        <v>-51.462389999999999</v>
      </c>
      <c r="CH98">
        <v>-145.72409999999999</v>
      </c>
      <c r="CI98">
        <v>430.34449999999998</v>
      </c>
      <c r="CJ98">
        <v>687.16039999999998</v>
      </c>
      <c r="CK98">
        <v>586.81719999999996</v>
      </c>
      <c r="CL98">
        <v>303.92660000000001</v>
      </c>
      <c r="CM98">
        <v>0.65607550000000003</v>
      </c>
      <c r="CN98">
        <v>-97.737269999999995</v>
      </c>
      <c r="CO98">
        <v>-162.04089999999999</v>
      </c>
      <c r="CP98">
        <v>370.34559999999999</v>
      </c>
      <c r="CQ98">
        <v>364.88760000000002</v>
      </c>
      <c r="CR98">
        <v>302.9051</v>
      </c>
      <c r="CS98">
        <v>100.8186</v>
      </c>
      <c r="CT98">
        <v>55.12294</v>
      </c>
      <c r="CU98">
        <v>69.057680000000005</v>
      </c>
      <c r="CV98">
        <v>66.698589999999996</v>
      </c>
      <c r="CW98">
        <v>66.596130000000002</v>
      </c>
      <c r="CX98">
        <v>104.7077</v>
      </c>
      <c r="CY98">
        <v>181.69409999999999</v>
      </c>
      <c r="CZ98">
        <v>220.73769999999999</v>
      </c>
      <c r="DA98">
        <v>68.398679999999999</v>
      </c>
      <c r="DB98">
        <v>114.2671</v>
      </c>
      <c r="DC98">
        <v>138.304</v>
      </c>
      <c r="DD98">
        <v>273.75970000000001</v>
      </c>
      <c r="DE98">
        <v>444.97899999999998</v>
      </c>
      <c r="DF98">
        <v>396.62419999999997</v>
      </c>
      <c r="DG98">
        <v>463.30349999999999</v>
      </c>
      <c r="DH98">
        <v>364.4171</v>
      </c>
      <c r="DI98">
        <v>286.50529999999998</v>
      </c>
      <c r="DJ98">
        <v>420.16250000000002</v>
      </c>
      <c r="DK98">
        <v>449.23939999999999</v>
      </c>
      <c r="DL98">
        <v>338.38979999999998</v>
      </c>
      <c r="DM98">
        <v>344.09179999999998</v>
      </c>
    </row>
    <row r="99" spans="1:119" hidden="1" x14ac:dyDescent="0.35">
      <c r="A99" t="str">
        <f t="shared" si="1"/>
        <v>Size_Grp-200 kW and above_DO 11-7 Hour_Average Event Day</v>
      </c>
      <c r="B99" t="s">
        <v>51</v>
      </c>
      <c r="C99" t="s">
        <v>214</v>
      </c>
      <c r="D99" t="s">
        <v>50</v>
      </c>
      <c r="E99" t="s">
        <v>50</v>
      </c>
      <c r="F99" t="s">
        <v>50</v>
      </c>
      <c r="G99" t="s">
        <v>50</v>
      </c>
      <c r="H99" t="s">
        <v>50</v>
      </c>
      <c r="I99" t="s">
        <v>50</v>
      </c>
      <c r="J99" t="s">
        <v>91</v>
      </c>
      <c r="K99" t="s">
        <v>176</v>
      </c>
      <c r="L99"/>
      <c r="M99"/>
      <c r="O99">
        <v>5</v>
      </c>
      <c r="P99">
        <v>5</v>
      </c>
      <c r="R99">
        <v>0</v>
      </c>
      <c r="S99">
        <v>0</v>
      </c>
      <c r="T99">
        <v>0</v>
      </c>
      <c r="U99">
        <v>0</v>
      </c>
      <c r="V99">
        <v>1564.7817</v>
      </c>
      <c r="W99">
        <v>1668.2550000000001</v>
      </c>
      <c r="X99">
        <v>1633.25</v>
      </c>
      <c r="Y99">
        <v>1606.7249999999999</v>
      </c>
      <c r="Z99">
        <v>1613.3167000000001</v>
      </c>
      <c r="AA99">
        <v>1647.4517000000001</v>
      </c>
      <c r="AB99">
        <v>1705.6783</v>
      </c>
      <c r="AC99">
        <v>1772.9</v>
      </c>
      <c r="AD99">
        <v>1898.3867</v>
      </c>
      <c r="AE99">
        <v>2188.4333000000001</v>
      </c>
      <c r="AF99">
        <v>2375.5100000000002</v>
      </c>
      <c r="AG99">
        <v>2457.04</v>
      </c>
      <c r="AH99">
        <v>2508.645</v>
      </c>
      <c r="AI99">
        <v>2503.4983000000002</v>
      </c>
      <c r="AJ99">
        <v>2484.0149999999999</v>
      </c>
      <c r="AK99">
        <v>2459.6066999999998</v>
      </c>
      <c r="AL99">
        <v>2405.1350000000002</v>
      </c>
      <c r="AM99">
        <v>2258.6833000000001</v>
      </c>
      <c r="AN99">
        <v>2202.1983</v>
      </c>
      <c r="AO99">
        <v>2120.3782999999999</v>
      </c>
      <c r="AP99">
        <v>1979.0967000000001</v>
      </c>
      <c r="AQ99">
        <v>1884.1532999999999</v>
      </c>
      <c r="AR99">
        <v>1838.8082999999999</v>
      </c>
      <c r="AS99">
        <v>1774.41</v>
      </c>
      <c r="AT99">
        <v>63.633333</v>
      </c>
      <c r="AU99">
        <v>63.166666999999997</v>
      </c>
      <c r="AV99">
        <v>62.65</v>
      </c>
      <c r="AW99">
        <v>62.316667000000002</v>
      </c>
      <c r="AX99">
        <v>62.166666999999997</v>
      </c>
      <c r="AY99">
        <v>61.5</v>
      </c>
      <c r="AZ99">
        <v>61.55</v>
      </c>
      <c r="BA99">
        <v>61.683332999999998</v>
      </c>
      <c r="BB99">
        <v>65.816666999999995</v>
      </c>
      <c r="BC99">
        <v>71.55</v>
      </c>
      <c r="BD99">
        <v>76.3</v>
      </c>
      <c r="BE99">
        <v>79.166667000000004</v>
      </c>
      <c r="BF99">
        <v>80.933333000000005</v>
      </c>
      <c r="BG99">
        <v>81.433333000000005</v>
      </c>
      <c r="BH99">
        <v>80.933333000000005</v>
      </c>
      <c r="BI99">
        <v>80.25</v>
      </c>
      <c r="BJ99">
        <v>79.3</v>
      </c>
      <c r="BK99">
        <v>77.25</v>
      </c>
      <c r="BL99">
        <v>73.55</v>
      </c>
      <c r="BM99">
        <v>70.033332999999999</v>
      </c>
      <c r="BN99">
        <v>68.349999999999994</v>
      </c>
      <c r="BO99">
        <v>66.7</v>
      </c>
      <c r="BP99">
        <v>65.983333000000002</v>
      </c>
      <c r="BQ99">
        <v>65</v>
      </c>
      <c r="BR99">
        <v>135.95240000000001</v>
      </c>
      <c r="BS99">
        <v>11.34883</v>
      </c>
      <c r="BT99">
        <v>0.61810379999999998</v>
      </c>
      <c r="BU99">
        <v>3.5075370000000001</v>
      </c>
      <c r="BV99">
        <v>-2.0342440000000002</v>
      </c>
      <c r="BW99">
        <v>-2.0892819999999999</v>
      </c>
      <c r="BX99">
        <v>-21.751190000000001</v>
      </c>
      <c r="BY99">
        <v>19.393979999999999</v>
      </c>
      <c r="BZ99">
        <v>37.17118</v>
      </c>
      <c r="CA99">
        <v>-30.750599999999999</v>
      </c>
      <c r="CB99">
        <v>-19.270720000000001</v>
      </c>
      <c r="CC99">
        <v>-8.5775609999999993</v>
      </c>
      <c r="CD99">
        <v>-1.2346520000000001</v>
      </c>
      <c r="CE99">
        <v>22.827549999999999</v>
      </c>
      <c r="CF99">
        <v>24.891459999999999</v>
      </c>
      <c r="CG99">
        <v>19.0198</v>
      </c>
      <c r="CH99">
        <v>-0.57123760000000001</v>
      </c>
      <c r="CI99">
        <v>52.657440000000001</v>
      </c>
      <c r="CJ99">
        <v>59.953600000000002</v>
      </c>
      <c r="CK99">
        <v>33.264659999999999</v>
      </c>
      <c r="CL99">
        <v>46.737690000000001</v>
      </c>
      <c r="CM99">
        <v>30.679680000000001</v>
      </c>
      <c r="CN99">
        <v>37.50461</v>
      </c>
      <c r="CO99">
        <v>7.0336340000000002</v>
      </c>
      <c r="CP99">
        <v>2126.6529999999998</v>
      </c>
      <c r="CQ99">
        <v>47.161769999999997</v>
      </c>
      <c r="CR99">
        <v>36.763370000000002</v>
      </c>
      <c r="CS99">
        <v>29.006219999999999</v>
      </c>
      <c r="CT99">
        <v>32.371769999999998</v>
      </c>
      <c r="CU99">
        <v>34.387129999999999</v>
      </c>
      <c r="CV99">
        <v>21.53445</v>
      </c>
      <c r="CW99">
        <v>25.60256</v>
      </c>
      <c r="CX99">
        <v>216.13980000000001</v>
      </c>
      <c r="CY99">
        <v>45.65513</v>
      </c>
      <c r="CZ99">
        <v>39.664029999999997</v>
      </c>
      <c r="DA99">
        <v>14.193300000000001</v>
      </c>
      <c r="DB99">
        <v>10.30043</v>
      </c>
      <c r="DC99">
        <v>34.493259999999999</v>
      </c>
      <c r="DD99">
        <v>62.227060000000002</v>
      </c>
      <c r="DE99">
        <v>59.446869999999997</v>
      </c>
      <c r="DF99">
        <v>96.473309999999998</v>
      </c>
      <c r="DG99">
        <v>240.5668</v>
      </c>
      <c r="DH99">
        <v>317.34449999999998</v>
      </c>
      <c r="DI99">
        <v>396.64409999999998</v>
      </c>
      <c r="DJ99">
        <v>220.25489999999999</v>
      </c>
      <c r="DK99">
        <v>176.15209999999999</v>
      </c>
      <c r="DL99">
        <v>171.39089999999999</v>
      </c>
      <c r="DM99">
        <v>169.4006</v>
      </c>
    </row>
    <row r="100" spans="1:119" hidden="1" x14ac:dyDescent="0.35">
      <c r="A100" t="str">
        <f t="shared" si="1"/>
        <v>Size_Grp-Below 20 kW_DA 1-9 Hour_Average Event Day</v>
      </c>
      <c r="B100" t="s">
        <v>51</v>
      </c>
      <c r="C100" t="s">
        <v>215</v>
      </c>
      <c r="D100" t="s">
        <v>50</v>
      </c>
      <c r="E100" t="s">
        <v>50</v>
      </c>
      <c r="F100" t="s">
        <v>50</v>
      </c>
      <c r="G100" t="s">
        <v>50</v>
      </c>
      <c r="H100" t="s">
        <v>50</v>
      </c>
      <c r="I100" t="s">
        <v>50</v>
      </c>
      <c r="J100" t="s">
        <v>92</v>
      </c>
      <c r="K100" t="s">
        <v>177</v>
      </c>
      <c r="L100"/>
      <c r="M100"/>
      <c r="O100">
        <v>1</v>
      </c>
      <c r="P100">
        <v>1</v>
      </c>
      <c r="R100">
        <v>0</v>
      </c>
      <c r="S100">
        <v>0</v>
      </c>
      <c r="T100">
        <v>0</v>
      </c>
      <c r="U100">
        <v>0</v>
      </c>
      <c r="V100">
        <v>7.64</v>
      </c>
      <c r="W100">
        <v>7.63</v>
      </c>
      <c r="X100">
        <v>6.95</v>
      </c>
      <c r="Y100">
        <v>7.15</v>
      </c>
      <c r="Z100">
        <v>7.09</v>
      </c>
      <c r="AA100">
        <v>7.01</v>
      </c>
      <c r="AB100">
        <v>6.79</v>
      </c>
      <c r="AC100">
        <v>6.91</v>
      </c>
      <c r="AD100">
        <v>8.4</v>
      </c>
      <c r="AE100">
        <v>9.49</v>
      </c>
      <c r="AF100">
        <v>11.21</v>
      </c>
      <c r="AG100">
        <v>17.989999999999998</v>
      </c>
      <c r="AH100">
        <v>18.34</v>
      </c>
      <c r="AI100">
        <v>20.23</v>
      </c>
      <c r="AJ100">
        <v>20.85</v>
      </c>
      <c r="AK100">
        <v>20.74</v>
      </c>
      <c r="AL100">
        <v>19.98</v>
      </c>
      <c r="AM100">
        <v>15.41</v>
      </c>
      <c r="AN100">
        <v>17.62</v>
      </c>
      <c r="AO100">
        <v>13.94</v>
      </c>
      <c r="AP100">
        <v>9.0500000000000007</v>
      </c>
      <c r="AQ100">
        <v>8.7200000000000006</v>
      </c>
      <c r="AR100">
        <v>8.33</v>
      </c>
      <c r="AS100">
        <v>9.08</v>
      </c>
      <c r="AT100">
        <v>66</v>
      </c>
      <c r="AU100">
        <v>65</v>
      </c>
      <c r="AV100">
        <v>64.666667000000004</v>
      </c>
      <c r="AW100">
        <v>63.833333000000003</v>
      </c>
      <c r="AX100">
        <v>64.166667000000004</v>
      </c>
      <c r="AY100">
        <v>64</v>
      </c>
      <c r="AZ100">
        <v>63</v>
      </c>
      <c r="BA100">
        <v>64</v>
      </c>
      <c r="BB100">
        <v>66.5</v>
      </c>
      <c r="BC100">
        <v>69.166667000000004</v>
      </c>
      <c r="BD100">
        <v>73.666667000000004</v>
      </c>
      <c r="BE100">
        <v>78</v>
      </c>
      <c r="BF100">
        <v>81</v>
      </c>
      <c r="BG100">
        <v>81.666667000000004</v>
      </c>
      <c r="BH100">
        <v>81.333332999999996</v>
      </c>
      <c r="BI100">
        <v>82</v>
      </c>
      <c r="BJ100">
        <v>81.833332999999996</v>
      </c>
      <c r="BK100">
        <v>81</v>
      </c>
      <c r="BL100">
        <v>79</v>
      </c>
      <c r="BM100">
        <v>74.5</v>
      </c>
      <c r="BN100">
        <v>70</v>
      </c>
      <c r="BO100">
        <v>68.333332999999996</v>
      </c>
      <c r="BP100">
        <v>67</v>
      </c>
      <c r="BQ100">
        <v>66.333332999999996</v>
      </c>
      <c r="BR100">
        <v>0.81174900000000005</v>
      </c>
      <c r="BS100">
        <v>0.8959722</v>
      </c>
      <c r="BT100">
        <v>1.3172299999999999</v>
      </c>
      <c r="BU100">
        <v>1.214799</v>
      </c>
      <c r="BV100">
        <v>1.391534</v>
      </c>
      <c r="BW100">
        <v>-6.9035899999999997E-2</v>
      </c>
      <c r="BX100">
        <v>4.4977200000000002E-2</v>
      </c>
      <c r="BY100">
        <v>-0.35348420000000003</v>
      </c>
      <c r="BZ100">
        <v>-0.60843270000000005</v>
      </c>
      <c r="CA100">
        <v>0.46346730000000003</v>
      </c>
      <c r="CB100">
        <v>0.88949440000000002</v>
      </c>
      <c r="CC100">
        <v>-1.9798739999999999</v>
      </c>
      <c r="CD100">
        <v>0.26051239999999998</v>
      </c>
      <c r="CE100">
        <v>0.89274450000000005</v>
      </c>
      <c r="CF100">
        <v>1.4844710000000001</v>
      </c>
      <c r="CG100">
        <v>1.622903</v>
      </c>
      <c r="CH100">
        <v>1.5042329999999999</v>
      </c>
      <c r="CI100">
        <v>5.2382619999999998</v>
      </c>
      <c r="CJ100">
        <v>-1.122512</v>
      </c>
      <c r="CK100">
        <v>0.7150609</v>
      </c>
      <c r="CL100">
        <v>1.382836</v>
      </c>
      <c r="CM100">
        <v>1.3072189999999999</v>
      </c>
      <c r="CN100">
        <v>1.545493</v>
      </c>
      <c r="CO100">
        <v>0.78906659999999995</v>
      </c>
      <c r="CP100">
        <v>0.1406645</v>
      </c>
      <c r="CQ100">
        <v>0.1224263</v>
      </c>
      <c r="CR100">
        <v>0.12918399999999999</v>
      </c>
      <c r="CS100">
        <v>0.13836300000000001</v>
      </c>
      <c r="CT100">
        <v>0.17382529999999999</v>
      </c>
      <c r="CU100">
        <v>4.4707200000000002E-2</v>
      </c>
      <c r="CV100">
        <v>5.7482999999999999E-2</v>
      </c>
      <c r="CW100">
        <v>2.4973200000000001E-2</v>
      </c>
      <c r="CX100">
        <v>0.16744780000000001</v>
      </c>
      <c r="CY100">
        <v>0.14170450000000001</v>
      </c>
      <c r="CZ100">
        <v>0.19320670000000001</v>
      </c>
      <c r="DA100">
        <v>0.16576179999999999</v>
      </c>
      <c r="DB100">
        <v>7.47279E-2</v>
      </c>
      <c r="DC100">
        <v>7.0248400000000003E-2</v>
      </c>
      <c r="DD100">
        <v>0.15626100000000001</v>
      </c>
      <c r="DE100">
        <v>0.2369058</v>
      </c>
      <c r="DF100">
        <v>0.20052059999999999</v>
      </c>
      <c r="DG100">
        <v>1.032402</v>
      </c>
      <c r="DH100">
        <v>1.2733509999999999</v>
      </c>
      <c r="DI100">
        <v>1.2801149999999999</v>
      </c>
      <c r="DJ100">
        <v>0.60641750000000005</v>
      </c>
      <c r="DK100">
        <v>0.13687099999999999</v>
      </c>
      <c r="DL100">
        <v>0.12923190000000001</v>
      </c>
      <c r="DM100">
        <v>0.27895619999999999</v>
      </c>
    </row>
    <row r="101" spans="1:119" hidden="1" x14ac:dyDescent="0.35">
      <c r="A101" t="str">
        <f t="shared" si="1"/>
        <v>Size_Grp-Below 20 kW_DO 1-9 Hour_Average Event Day</v>
      </c>
      <c r="B101" t="s">
        <v>51</v>
      </c>
      <c r="C101" t="s">
        <v>215</v>
      </c>
      <c r="D101" t="s">
        <v>50</v>
      </c>
      <c r="E101" t="s">
        <v>50</v>
      </c>
      <c r="F101" t="s">
        <v>50</v>
      </c>
      <c r="G101" t="s">
        <v>50</v>
      </c>
      <c r="H101" t="s">
        <v>50</v>
      </c>
      <c r="I101" t="s">
        <v>50</v>
      </c>
      <c r="J101" t="s">
        <v>92</v>
      </c>
      <c r="K101" t="s">
        <v>178</v>
      </c>
      <c r="L101"/>
      <c r="M101"/>
      <c r="O101">
        <v>3.6</v>
      </c>
      <c r="P101">
        <v>3.5999999049999998</v>
      </c>
      <c r="R101">
        <v>0</v>
      </c>
      <c r="S101">
        <v>0</v>
      </c>
      <c r="T101">
        <v>0</v>
      </c>
      <c r="U101">
        <v>0</v>
      </c>
      <c r="V101">
        <v>34.386749999999999</v>
      </c>
      <c r="W101">
        <v>34.327750000000002</v>
      </c>
      <c r="X101">
        <v>34.296750000000003</v>
      </c>
      <c r="Y101">
        <v>34.225250000000003</v>
      </c>
      <c r="Z101">
        <v>34.501750000000001</v>
      </c>
      <c r="AA101">
        <v>35.191249999999997</v>
      </c>
      <c r="AB101">
        <v>35.604750000000003</v>
      </c>
      <c r="AC101">
        <v>37.827249999999999</v>
      </c>
      <c r="AD101">
        <v>49.449750000000002</v>
      </c>
      <c r="AE101">
        <v>51.319499999999998</v>
      </c>
      <c r="AF101">
        <v>51.879750000000001</v>
      </c>
      <c r="AG101">
        <v>51.173000000000002</v>
      </c>
      <c r="AH101">
        <v>51.295749999999998</v>
      </c>
      <c r="AI101">
        <v>51.309249999999999</v>
      </c>
      <c r="AJ101">
        <v>51.580500000000001</v>
      </c>
      <c r="AK101">
        <v>51.27525</v>
      </c>
      <c r="AL101">
        <v>50.55</v>
      </c>
      <c r="AM101">
        <v>50.228999999999999</v>
      </c>
      <c r="AN101">
        <v>49.47925</v>
      </c>
      <c r="AO101">
        <v>48.804000000000002</v>
      </c>
      <c r="AP101">
        <v>49.397500000000001</v>
      </c>
      <c r="AQ101">
        <v>39.311500000000002</v>
      </c>
      <c r="AR101">
        <v>35.588999999999999</v>
      </c>
      <c r="AS101">
        <v>34.637749999999997</v>
      </c>
      <c r="AT101">
        <v>64</v>
      </c>
      <c r="AU101">
        <v>63.024999999999999</v>
      </c>
      <c r="AV101">
        <v>61.912500000000001</v>
      </c>
      <c r="AW101">
        <v>61.625</v>
      </c>
      <c r="AX101">
        <v>61.133333</v>
      </c>
      <c r="AY101">
        <v>60.424999999999997</v>
      </c>
      <c r="AZ101">
        <v>59.883333</v>
      </c>
      <c r="BA101">
        <v>61.533332999999999</v>
      </c>
      <c r="BB101">
        <v>67.474999999999994</v>
      </c>
      <c r="BC101">
        <v>74.737499999999997</v>
      </c>
      <c r="BD101">
        <v>79.400000000000006</v>
      </c>
      <c r="BE101">
        <v>82.279167000000001</v>
      </c>
      <c r="BF101">
        <v>84.479167000000004</v>
      </c>
      <c r="BG101">
        <v>85.791667000000004</v>
      </c>
      <c r="BH101">
        <v>85.754166999999995</v>
      </c>
      <c r="BI101">
        <v>85.379166999999995</v>
      </c>
      <c r="BJ101">
        <v>84.095832999999999</v>
      </c>
      <c r="BK101">
        <v>82.195832999999993</v>
      </c>
      <c r="BL101">
        <v>79.150000000000006</v>
      </c>
      <c r="BM101">
        <v>75.025000000000006</v>
      </c>
      <c r="BN101">
        <v>70.55</v>
      </c>
      <c r="BO101">
        <v>67.766666999999998</v>
      </c>
      <c r="BP101">
        <v>66.141666999999998</v>
      </c>
      <c r="BQ101">
        <v>64.845832999999999</v>
      </c>
      <c r="BR101">
        <v>-0.35552299999999998</v>
      </c>
      <c r="BS101">
        <v>4.8053600000000002E-2</v>
      </c>
      <c r="BT101">
        <v>-3.4848299999999999E-2</v>
      </c>
      <c r="BU101">
        <v>-8.6513300000000001E-2</v>
      </c>
      <c r="BV101">
        <v>-7.9224799999999998E-2</v>
      </c>
      <c r="BW101">
        <v>0.25507069999999998</v>
      </c>
      <c r="BX101">
        <v>0.3577092</v>
      </c>
      <c r="BY101">
        <v>0.17087079999999999</v>
      </c>
      <c r="BZ101">
        <v>-0.42494310000000002</v>
      </c>
      <c r="CA101">
        <v>-0.1762619</v>
      </c>
      <c r="CB101">
        <v>-0.2060361</v>
      </c>
      <c r="CC101">
        <v>0.1421123</v>
      </c>
      <c r="CD101">
        <v>7.6387899999999995E-2</v>
      </c>
      <c r="CE101">
        <v>-1.6421999999999999E-2</v>
      </c>
      <c r="CF101">
        <v>-0.17769860000000001</v>
      </c>
      <c r="CG101">
        <v>-0.5111772</v>
      </c>
      <c r="CH101">
        <v>-0.32910040000000002</v>
      </c>
      <c r="CI101">
        <v>-0.43068139999999999</v>
      </c>
      <c r="CJ101">
        <v>-0.16810330000000001</v>
      </c>
      <c r="CK101">
        <v>-0.3303449</v>
      </c>
      <c r="CL101">
        <v>-1.3527610000000001</v>
      </c>
      <c r="CM101">
        <v>-0.36591119999999999</v>
      </c>
      <c r="CN101">
        <v>-0.241734</v>
      </c>
      <c r="CO101">
        <v>7.7768799999999999E-2</v>
      </c>
      <c r="CP101">
        <v>2.54396E-2</v>
      </c>
      <c r="CQ101">
        <v>3.6378999999999999E-3</v>
      </c>
      <c r="CR101">
        <v>4.7453E-3</v>
      </c>
      <c r="CS101">
        <v>5.0438000000000002E-3</v>
      </c>
      <c r="CT101">
        <v>8.0700000000000008E-3</v>
      </c>
      <c r="CU101">
        <v>5.5912000000000002E-3</v>
      </c>
      <c r="CV101">
        <v>9.7859000000000002E-3</v>
      </c>
      <c r="CW101">
        <v>4.1527999999999999E-3</v>
      </c>
      <c r="CX101">
        <v>1.0285799999999999E-2</v>
      </c>
      <c r="CY101">
        <v>7.9457999999999994E-3</v>
      </c>
      <c r="CZ101">
        <v>1.0003700000000001E-2</v>
      </c>
      <c r="DA101">
        <v>3.7133000000000001E-3</v>
      </c>
      <c r="DB101">
        <v>6.0965999999999998E-3</v>
      </c>
      <c r="DC101">
        <v>7.9369000000000002E-3</v>
      </c>
      <c r="DD101">
        <v>8.8713000000000004E-3</v>
      </c>
      <c r="DE101">
        <v>8.0251000000000003E-3</v>
      </c>
      <c r="DF101">
        <v>8.2176999999999997E-3</v>
      </c>
      <c r="DG101">
        <v>8.7235999999999998E-3</v>
      </c>
      <c r="DH101">
        <v>1.31246E-2</v>
      </c>
      <c r="DI101">
        <v>1.8086499999999998E-2</v>
      </c>
      <c r="DJ101">
        <v>2.40141E-2</v>
      </c>
      <c r="DK101">
        <v>1.5782500000000001E-2</v>
      </c>
      <c r="DL101">
        <v>4.3968000000000002E-3</v>
      </c>
      <c r="DM101">
        <v>5.4313E-3</v>
      </c>
    </row>
    <row r="102" spans="1:119" hidden="1" x14ac:dyDescent="0.35">
      <c r="A102" t="str">
        <f t="shared" si="1"/>
        <v>Aggregator-Cpower_All Day Ahead_44362_19-19</v>
      </c>
      <c r="B102" t="s">
        <v>51</v>
      </c>
      <c r="C102" t="s">
        <v>204</v>
      </c>
      <c r="D102" t="s">
        <v>50</v>
      </c>
      <c r="E102" t="s">
        <v>179</v>
      </c>
      <c r="F102" t="s">
        <v>50</v>
      </c>
      <c r="G102" t="s">
        <v>50</v>
      </c>
      <c r="H102" t="s">
        <v>50</v>
      </c>
      <c r="I102" t="s">
        <v>50</v>
      </c>
      <c r="J102" t="s">
        <v>50</v>
      </c>
      <c r="K102" t="s">
        <v>187</v>
      </c>
      <c r="L102" s="22">
        <v>44362</v>
      </c>
      <c r="M102">
        <v>19</v>
      </c>
      <c r="N102">
        <v>19</v>
      </c>
      <c r="O102">
        <v>35</v>
      </c>
      <c r="P102">
        <v>35</v>
      </c>
      <c r="Q102">
        <v>2</v>
      </c>
      <c r="R102">
        <v>0</v>
      </c>
      <c r="S102">
        <v>0</v>
      </c>
      <c r="T102">
        <v>0</v>
      </c>
      <c r="U102">
        <v>0</v>
      </c>
      <c r="V102">
        <v>829.58</v>
      </c>
      <c r="W102">
        <v>824.8</v>
      </c>
      <c r="X102">
        <v>799.36</v>
      </c>
      <c r="Y102">
        <v>819.82</v>
      </c>
      <c r="Z102">
        <v>925.36</v>
      </c>
      <c r="AA102">
        <v>1054.44</v>
      </c>
      <c r="AB102">
        <v>1113.92</v>
      </c>
      <c r="AC102">
        <v>1728.12</v>
      </c>
      <c r="AD102">
        <v>2213.06</v>
      </c>
      <c r="AE102">
        <v>2384.44</v>
      </c>
      <c r="AF102">
        <v>2666.8</v>
      </c>
      <c r="AG102">
        <v>3594.08</v>
      </c>
      <c r="AH102">
        <v>3840.76</v>
      </c>
      <c r="AI102">
        <v>4018.02</v>
      </c>
      <c r="AJ102">
        <v>4230.2</v>
      </c>
      <c r="AK102">
        <v>4447.9399999999996</v>
      </c>
      <c r="AL102">
        <v>4345.42</v>
      </c>
      <c r="AM102">
        <v>4284.0600000000004</v>
      </c>
      <c r="AN102">
        <v>3728.38</v>
      </c>
      <c r="AO102">
        <v>3969.54</v>
      </c>
      <c r="AP102">
        <v>3012.56</v>
      </c>
      <c r="AQ102">
        <v>1596.74</v>
      </c>
      <c r="AR102">
        <v>1080.6600000000001</v>
      </c>
      <c r="AS102">
        <v>924.86</v>
      </c>
      <c r="AT102">
        <v>65.942857000000004</v>
      </c>
      <c r="AU102">
        <v>64.8</v>
      </c>
      <c r="AV102">
        <v>64.685714000000004</v>
      </c>
      <c r="AW102">
        <v>63.571429000000002</v>
      </c>
      <c r="AX102">
        <v>63.542856999999998</v>
      </c>
      <c r="AY102">
        <v>63.171429000000003</v>
      </c>
      <c r="AZ102">
        <v>63.485714000000002</v>
      </c>
      <c r="BA102">
        <v>64.599999999999994</v>
      </c>
      <c r="BB102">
        <v>68.571428999999995</v>
      </c>
      <c r="BC102">
        <v>72.8</v>
      </c>
      <c r="BD102">
        <v>78.514285999999998</v>
      </c>
      <c r="BE102">
        <v>81.257142999999999</v>
      </c>
      <c r="BF102">
        <v>83.371429000000006</v>
      </c>
      <c r="BG102">
        <v>84.771428999999998</v>
      </c>
      <c r="BH102">
        <v>85.514285999999998</v>
      </c>
      <c r="BI102">
        <v>89.028570999999999</v>
      </c>
      <c r="BJ102">
        <v>89.914286000000004</v>
      </c>
      <c r="BK102">
        <v>91.685714000000004</v>
      </c>
      <c r="BL102">
        <v>88.428571000000005</v>
      </c>
      <c r="BM102">
        <v>79.542856999999998</v>
      </c>
      <c r="BN102">
        <v>71.685714000000004</v>
      </c>
      <c r="BO102">
        <v>69.228571000000002</v>
      </c>
      <c r="BP102">
        <v>67.685714000000004</v>
      </c>
      <c r="BQ102">
        <v>66.714286000000001</v>
      </c>
      <c r="BR102">
        <v>-17.6234</v>
      </c>
      <c r="BS102">
        <v>1.8462069999999999</v>
      </c>
      <c r="BT102">
        <v>16.846540000000001</v>
      </c>
      <c r="BU102">
        <v>16.32133</v>
      </c>
      <c r="BV102">
        <v>-13.74366</v>
      </c>
      <c r="BW102">
        <v>-12.383789999999999</v>
      </c>
      <c r="BX102">
        <v>134.88050000000001</v>
      </c>
      <c r="BY102">
        <v>8.7321760000000008</v>
      </c>
      <c r="BZ102">
        <v>-31.68355</v>
      </c>
      <c r="CA102">
        <v>-90.648250000000004</v>
      </c>
      <c r="CB102">
        <v>74.197389999999999</v>
      </c>
      <c r="CC102">
        <v>32.558430000000001</v>
      </c>
      <c r="CD102">
        <v>-109.6977</v>
      </c>
      <c r="CE102">
        <v>8.1009620000000009</v>
      </c>
      <c r="CF102">
        <v>-170.26750000000001</v>
      </c>
      <c r="CG102">
        <v>-325.68380000000002</v>
      </c>
      <c r="CH102">
        <v>-56.559519999999999</v>
      </c>
      <c r="CI102">
        <v>-81.908789999999996</v>
      </c>
      <c r="CJ102">
        <v>887.59540000000004</v>
      </c>
      <c r="CK102">
        <v>451.12090000000001</v>
      </c>
      <c r="CL102">
        <v>148.16820000000001</v>
      </c>
      <c r="CM102">
        <v>-107.735</v>
      </c>
      <c r="CN102">
        <v>-53.407609999999998</v>
      </c>
      <c r="CO102">
        <v>-29.555710000000001</v>
      </c>
      <c r="CP102">
        <v>376.3193</v>
      </c>
      <c r="CQ102">
        <v>292.28519999999997</v>
      </c>
      <c r="CR102">
        <v>264.67410000000001</v>
      </c>
      <c r="CS102">
        <v>286.06619999999998</v>
      </c>
      <c r="CT102">
        <v>443.63740000000001</v>
      </c>
      <c r="CU102">
        <v>615.69979999999998</v>
      </c>
      <c r="CV102">
        <v>1054.6579999999999</v>
      </c>
      <c r="CW102">
        <v>714.66819999999996</v>
      </c>
      <c r="CX102">
        <v>1739.74</v>
      </c>
      <c r="CY102">
        <v>2410.8090000000002</v>
      </c>
      <c r="CZ102">
        <v>2104.2809999999999</v>
      </c>
      <c r="DA102">
        <v>2563.288</v>
      </c>
      <c r="DB102">
        <v>2387.8519999999999</v>
      </c>
      <c r="DC102">
        <v>2719.134</v>
      </c>
      <c r="DD102">
        <v>2707.473</v>
      </c>
      <c r="DE102">
        <v>3318.223</v>
      </c>
      <c r="DF102">
        <v>5622.19</v>
      </c>
      <c r="DG102">
        <v>3438.299</v>
      </c>
      <c r="DH102">
        <v>4827.5050000000001</v>
      </c>
      <c r="DI102">
        <v>3528.3829999999998</v>
      </c>
      <c r="DJ102">
        <v>3938.7779999999998</v>
      </c>
      <c r="DK102">
        <v>2366.0970000000002</v>
      </c>
      <c r="DL102">
        <v>601.18259999999998</v>
      </c>
      <c r="DM102">
        <v>436.31880000000001</v>
      </c>
      <c r="DN102">
        <v>17</v>
      </c>
      <c r="DO102">
        <v>20</v>
      </c>
    </row>
    <row r="103" spans="1:119" hidden="1" x14ac:dyDescent="0.35">
      <c r="A103" t="str">
        <f t="shared" si="1"/>
        <v>Aggregator-Cpower_All Day Ahead_44363_19-19</v>
      </c>
      <c r="B103" t="s">
        <v>51</v>
      </c>
      <c r="C103" t="s">
        <v>204</v>
      </c>
      <c r="D103" t="s">
        <v>50</v>
      </c>
      <c r="E103" t="s">
        <v>179</v>
      </c>
      <c r="F103" t="s">
        <v>50</v>
      </c>
      <c r="G103" t="s">
        <v>50</v>
      </c>
      <c r="H103" t="s">
        <v>50</v>
      </c>
      <c r="I103" t="s">
        <v>50</v>
      </c>
      <c r="J103" t="s">
        <v>50</v>
      </c>
      <c r="K103" t="s">
        <v>187</v>
      </c>
      <c r="L103" s="22">
        <v>44363</v>
      </c>
      <c r="M103">
        <v>19</v>
      </c>
      <c r="N103">
        <v>19</v>
      </c>
      <c r="O103">
        <v>35</v>
      </c>
      <c r="P103">
        <v>35</v>
      </c>
      <c r="Q103">
        <v>2</v>
      </c>
      <c r="R103">
        <v>0</v>
      </c>
      <c r="S103">
        <v>0</v>
      </c>
      <c r="T103">
        <v>0</v>
      </c>
      <c r="U103">
        <v>0</v>
      </c>
      <c r="V103">
        <v>916.5</v>
      </c>
      <c r="W103">
        <v>878.68</v>
      </c>
      <c r="X103">
        <v>818.88</v>
      </c>
      <c r="Y103">
        <v>838.28</v>
      </c>
      <c r="Z103">
        <v>882.82</v>
      </c>
      <c r="AA103">
        <v>933</v>
      </c>
      <c r="AB103">
        <v>1018.98</v>
      </c>
      <c r="AC103">
        <v>1729.2</v>
      </c>
      <c r="AD103">
        <v>2357.12</v>
      </c>
      <c r="AE103">
        <v>2571.3000000000002</v>
      </c>
      <c r="AF103">
        <v>2624.14</v>
      </c>
      <c r="AG103">
        <v>3515.56</v>
      </c>
      <c r="AH103">
        <v>3831.88</v>
      </c>
      <c r="AI103">
        <v>3739.98</v>
      </c>
      <c r="AJ103">
        <v>3862.82</v>
      </c>
      <c r="AK103">
        <v>4341.6000000000004</v>
      </c>
      <c r="AL103">
        <v>4524.38</v>
      </c>
      <c r="AM103">
        <v>4412.8999999999996</v>
      </c>
      <c r="AN103">
        <v>3669.28</v>
      </c>
      <c r="AO103">
        <v>3913.2</v>
      </c>
      <c r="AP103">
        <v>2647.64</v>
      </c>
      <c r="AQ103">
        <v>1662.34</v>
      </c>
      <c r="AR103">
        <v>1121.04</v>
      </c>
      <c r="AS103">
        <v>905.28</v>
      </c>
      <c r="AT103">
        <v>65.628570999999994</v>
      </c>
      <c r="AU103">
        <v>65.714286000000001</v>
      </c>
      <c r="AV103">
        <v>64.457143000000002</v>
      </c>
      <c r="AW103">
        <v>64.857142999999994</v>
      </c>
      <c r="AX103">
        <v>65.485714000000002</v>
      </c>
      <c r="AY103">
        <v>64.457143000000002</v>
      </c>
      <c r="AZ103">
        <v>64.028570999999999</v>
      </c>
      <c r="BA103">
        <v>65.085713999999996</v>
      </c>
      <c r="BB103">
        <v>67.914286000000004</v>
      </c>
      <c r="BC103">
        <v>68.428571000000005</v>
      </c>
      <c r="BD103">
        <v>69.542856999999998</v>
      </c>
      <c r="BE103">
        <v>72.371429000000006</v>
      </c>
      <c r="BF103">
        <v>76.942857000000004</v>
      </c>
      <c r="BG103">
        <v>77.942857000000004</v>
      </c>
      <c r="BH103">
        <v>77.342856999999995</v>
      </c>
      <c r="BI103">
        <v>77.057142999999996</v>
      </c>
      <c r="BJ103">
        <v>77.085713999999996</v>
      </c>
      <c r="BK103">
        <v>75.571428999999995</v>
      </c>
      <c r="BL103">
        <v>74.457143000000002</v>
      </c>
      <c r="BM103">
        <v>71.657143000000005</v>
      </c>
      <c r="BN103">
        <v>69.485714000000002</v>
      </c>
      <c r="BO103">
        <v>68.028570999999999</v>
      </c>
      <c r="BP103">
        <v>66.599999999999994</v>
      </c>
      <c r="BQ103">
        <v>65.457143000000002</v>
      </c>
      <c r="BR103">
        <v>-26.340240000000001</v>
      </c>
      <c r="BS103">
        <v>1.736977</v>
      </c>
      <c r="BT103">
        <v>9.9583639999999995</v>
      </c>
      <c r="BU103">
        <v>17.008769999999998</v>
      </c>
      <c r="BV103">
        <v>3.3735979999999999</v>
      </c>
      <c r="BW103">
        <v>8.1196579999999994</v>
      </c>
      <c r="BX103">
        <v>174.5197</v>
      </c>
      <c r="BY103">
        <v>17.528690000000001</v>
      </c>
      <c r="BZ103">
        <v>-112.4059</v>
      </c>
      <c r="CA103">
        <v>-124.6067</v>
      </c>
      <c r="CB103">
        <v>35.115960000000001</v>
      </c>
      <c r="CC103">
        <v>-30.077829999999999</v>
      </c>
      <c r="CD103">
        <v>-71.105459999999994</v>
      </c>
      <c r="CE103">
        <v>60.851550000000003</v>
      </c>
      <c r="CF103">
        <v>-25.283539999999999</v>
      </c>
      <c r="CG103">
        <v>-423.8306</v>
      </c>
      <c r="CH103">
        <v>-616.85730000000001</v>
      </c>
      <c r="CI103">
        <v>-64.293700000000001</v>
      </c>
      <c r="CJ103">
        <v>558.5729</v>
      </c>
      <c r="CK103">
        <v>312.05059999999997</v>
      </c>
      <c r="CL103">
        <v>43.781190000000002</v>
      </c>
      <c r="CM103">
        <v>-45.33135</v>
      </c>
      <c r="CN103">
        <v>-29.536180000000002</v>
      </c>
      <c r="CO103">
        <v>-4.1561529999999998</v>
      </c>
      <c r="CP103">
        <v>368.64449999999999</v>
      </c>
      <c r="CQ103">
        <v>264.1893</v>
      </c>
      <c r="CR103">
        <v>264.03649999999999</v>
      </c>
      <c r="CS103">
        <v>276.09440000000001</v>
      </c>
      <c r="CT103">
        <v>381.84660000000002</v>
      </c>
      <c r="CU103">
        <v>524.61699999999996</v>
      </c>
      <c r="CV103">
        <v>727.50959999999998</v>
      </c>
      <c r="CW103">
        <v>581.86800000000005</v>
      </c>
      <c r="CX103">
        <v>1163.7180000000001</v>
      </c>
      <c r="CY103">
        <v>1342.3489999999999</v>
      </c>
      <c r="CZ103">
        <v>1096.211</v>
      </c>
      <c r="DA103">
        <v>1537.6420000000001</v>
      </c>
      <c r="DB103">
        <v>767.33550000000002</v>
      </c>
      <c r="DC103">
        <v>1064.6500000000001</v>
      </c>
      <c r="DD103">
        <v>1286.519</v>
      </c>
      <c r="DE103">
        <v>1493.758</v>
      </c>
      <c r="DF103">
        <v>2893.4639999999999</v>
      </c>
      <c r="DG103">
        <v>2768.3679999999999</v>
      </c>
      <c r="DH103">
        <v>4396.4790000000003</v>
      </c>
      <c r="DI103">
        <v>3253.4229999999998</v>
      </c>
      <c r="DJ103">
        <v>3218.297</v>
      </c>
      <c r="DK103">
        <v>2252.165</v>
      </c>
      <c r="DL103">
        <v>600.62429999999995</v>
      </c>
      <c r="DM103">
        <v>479.0136</v>
      </c>
      <c r="DN103">
        <v>18</v>
      </c>
      <c r="DO103">
        <v>20</v>
      </c>
    </row>
    <row r="104" spans="1:119" hidden="1" x14ac:dyDescent="0.35">
      <c r="A104" t="str">
        <f t="shared" si="1"/>
        <v>Aggregator-Cpower_All Day Ahead_44364_19-19</v>
      </c>
      <c r="B104" t="s">
        <v>51</v>
      </c>
      <c r="C104" t="s">
        <v>204</v>
      </c>
      <c r="D104" t="s">
        <v>50</v>
      </c>
      <c r="E104" t="s">
        <v>179</v>
      </c>
      <c r="F104" t="s">
        <v>50</v>
      </c>
      <c r="G104" t="s">
        <v>50</v>
      </c>
      <c r="H104" t="s">
        <v>50</v>
      </c>
      <c r="I104" t="s">
        <v>50</v>
      </c>
      <c r="J104" t="s">
        <v>50</v>
      </c>
      <c r="K104" t="s">
        <v>187</v>
      </c>
      <c r="L104" s="22">
        <v>44364</v>
      </c>
      <c r="M104">
        <v>19</v>
      </c>
      <c r="N104">
        <v>19</v>
      </c>
      <c r="O104">
        <v>35</v>
      </c>
      <c r="P104">
        <v>35</v>
      </c>
      <c r="Q104">
        <v>2</v>
      </c>
      <c r="R104">
        <v>0</v>
      </c>
      <c r="S104">
        <v>0</v>
      </c>
      <c r="T104">
        <v>0</v>
      </c>
      <c r="U104">
        <v>0</v>
      </c>
      <c r="V104">
        <v>868.76</v>
      </c>
      <c r="W104">
        <v>872.38</v>
      </c>
      <c r="X104">
        <v>846.68</v>
      </c>
      <c r="Y104">
        <v>867.98</v>
      </c>
      <c r="Z104">
        <v>937.6</v>
      </c>
      <c r="AA104">
        <v>994.58</v>
      </c>
      <c r="AB104">
        <v>1083.98</v>
      </c>
      <c r="AC104">
        <v>1805.56</v>
      </c>
      <c r="AD104">
        <v>2336.66</v>
      </c>
      <c r="AE104">
        <v>2375.62</v>
      </c>
      <c r="AF104">
        <v>2512.88</v>
      </c>
      <c r="AG104">
        <v>3556.08</v>
      </c>
      <c r="AH104">
        <v>3733.8</v>
      </c>
      <c r="AI104">
        <v>3581.26</v>
      </c>
      <c r="AJ104">
        <v>3775.22</v>
      </c>
      <c r="AK104">
        <v>4240.46</v>
      </c>
      <c r="AL104">
        <v>4469.88</v>
      </c>
      <c r="AM104">
        <v>4042.92</v>
      </c>
      <c r="AN104">
        <v>4390.8599999999997</v>
      </c>
      <c r="AO104">
        <v>4431.5</v>
      </c>
      <c r="AP104">
        <v>3341.76</v>
      </c>
      <c r="AQ104">
        <v>1706.8</v>
      </c>
      <c r="AR104">
        <v>1072.3800000000001</v>
      </c>
      <c r="AS104">
        <v>950.72</v>
      </c>
      <c r="AT104">
        <v>65.257142999999999</v>
      </c>
      <c r="AU104">
        <v>64.257142999999999</v>
      </c>
      <c r="AV104">
        <v>64.028570999999999</v>
      </c>
      <c r="AW104">
        <v>63.142856999999999</v>
      </c>
      <c r="AX104">
        <v>63.542856999999998</v>
      </c>
      <c r="AY104">
        <v>62.914285999999997</v>
      </c>
      <c r="AZ104">
        <v>62.057143000000003</v>
      </c>
      <c r="BA104">
        <v>63</v>
      </c>
      <c r="BB104">
        <v>63.4</v>
      </c>
      <c r="BC104">
        <v>64.857142999999994</v>
      </c>
      <c r="BD104">
        <v>69.400000000000006</v>
      </c>
      <c r="BE104">
        <v>74.971429000000001</v>
      </c>
      <c r="BF104">
        <v>77.942857000000004</v>
      </c>
      <c r="BG104">
        <v>76.857142999999994</v>
      </c>
      <c r="BH104">
        <v>76.742857000000001</v>
      </c>
      <c r="BI104">
        <v>77.628570999999994</v>
      </c>
      <c r="BJ104">
        <v>78.485714000000002</v>
      </c>
      <c r="BK104">
        <v>77.542856999999998</v>
      </c>
      <c r="BL104">
        <v>72.714286000000001</v>
      </c>
      <c r="BM104">
        <v>69.514285999999998</v>
      </c>
      <c r="BN104">
        <v>67.114286000000007</v>
      </c>
      <c r="BO104">
        <v>66.057142999999996</v>
      </c>
      <c r="BP104">
        <v>64.971429000000001</v>
      </c>
      <c r="BQ104">
        <v>65.314285999999996</v>
      </c>
      <c r="BR104">
        <v>-14.30538</v>
      </c>
      <c r="BS104">
        <v>9.2768440000000005</v>
      </c>
      <c r="BT104">
        <v>-0.81384939999999995</v>
      </c>
      <c r="BU104">
        <v>5.0006269999999997</v>
      </c>
      <c r="BV104">
        <v>6.0295529999999999</v>
      </c>
      <c r="BW104">
        <v>57.21799</v>
      </c>
      <c r="BX104">
        <v>203.4871</v>
      </c>
      <c r="BY104">
        <v>-5.6534500000000003</v>
      </c>
      <c r="BZ104">
        <v>-169.2338</v>
      </c>
      <c r="CA104">
        <v>-129.88890000000001</v>
      </c>
      <c r="CB104">
        <v>90.875489999999999</v>
      </c>
      <c r="CC104">
        <v>-95.276880000000006</v>
      </c>
      <c r="CD104">
        <v>-91.459599999999995</v>
      </c>
      <c r="CE104">
        <v>80.63458</v>
      </c>
      <c r="CF104">
        <v>-18.808019999999999</v>
      </c>
      <c r="CG104">
        <v>-380.39069999999998</v>
      </c>
      <c r="CH104">
        <v>-550.88120000000004</v>
      </c>
      <c r="CI104">
        <v>-3.6475119999999999</v>
      </c>
      <c r="CJ104">
        <v>105.434</v>
      </c>
      <c r="CK104">
        <v>-62.553069999999998</v>
      </c>
      <c r="CL104">
        <v>10.09807</v>
      </c>
      <c r="CM104">
        <v>113.6829</v>
      </c>
      <c r="CN104">
        <v>15.624269999999999</v>
      </c>
      <c r="CO104">
        <v>-28.86252</v>
      </c>
      <c r="CP104">
        <v>155.20580000000001</v>
      </c>
      <c r="CQ104">
        <v>137.39689999999999</v>
      </c>
      <c r="CR104">
        <v>136.56389999999999</v>
      </c>
      <c r="CS104">
        <v>171.14359999999999</v>
      </c>
      <c r="CT104">
        <v>216.8725</v>
      </c>
      <c r="CU104">
        <v>225.64830000000001</v>
      </c>
      <c r="CV104">
        <v>659.29399999999998</v>
      </c>
      <c r="CW104">
        <v>771.78560000000004</v>
      </c>
      <c r="CX104">
        <v>764.09069999999997</v>
      </c>
      <c r="CY104">
        <v>1104.8440000000001</v>
      </c>
      <c r="CZ104">
        <v>1132.038</v>
      </c>
      <c r="DA104">
        <v>1248.838</v>
      </c>
      <c r="DB104">
        <v>790.62490000000003</v>
      </c>
      <c r="DC104">
        <v>946.37120000000004</v>
      </c>
      <c r="DD104">
        <v>1363.0429999999999</v>
      </c>
      <c r="DE104">
        <v>2491.5360000000001</v>
      </c>
      <c r="DF104">
        <v>3070.2950000000001</v>
      </c>
      <c r="DG104">
        <v>2208.2570000000001</v>
      </c>
      <c r="DH104">
        <v>3187.1709999999998</v>
      </c>
      <c r="DI104">
        <v>2888.5149999999999</v>
      </c>
      <c r="DJ104">
        <v>3740.2339999999999</v>
      </c>
      <c r="DK104">
        <v>2384.34</v>
      </c>
      <c r="DL104">
        <v>408.38240000000002</v>
      </c>
      <c r="DM104">
        <v>195.77160000000001</v>
      </c>
      <c r="DN104">
        <v>18</v>
      </c>
      <c r="DO104">
        <v>21</v>
      </c>
    </row>
    <row r="105" spans="1:119" hidden="1" x14ac:dyDescent="0.35">
      <c r="A105" t="str">
        <f t="shared" si="1"/>
        <v>Aggregator-Cpower_All Day Ahead_44375_18-19</v>
      </c>
      <c r="B105" t="s">
        <v>51</v>
      </c>
      <c r="C105" t="s">
        <v>204</v>
      </c>
      <c r="D105" t="s">
        <v>50</v>
      </c>
      <c r="E105" t="s">
        <v>179</v>
      </c>
      <c r="F105" t="s">
        <v>50</v>
      </c>
      <c r="G105" t="s">
        <v>50</v>
      </c>
      <c r="H105" t="s">
        <v>50</v>
      </c>
      <c r="I105" t="s">
        <v>50</v>
      </c>
      <c r="J105" t="s">
        <v>50</v>
      </c>
      <c r="K105" t="s">
        <v>187</v>
      </c>
      <c r="L105" s="22">
        <v>44375</v>
      </c>
      <c r="M105">
        <v>18</v>
      </c>
      <c r="N105">
        <v>19</v>
      </c>
      <c r="O105">
        <v>35</v>
      </c>
      <c r="P105">
        <v>35</v>
      </c>
      <c r="Q105">
        <v>2</v>
      </c>
      <c r="R105">
        <v>0</v>
      </c>
      <c r="S105">
        <v>0</v>
      </c>
      <c r="T105">
        <v>0</v>
      </c>
      <c r="U105">
        <v>0</v>
      </c>
      <c r="V105">
        <v>861.12</v>
      </c>
      <c r="W105">
        <v>873.78</v>
      </c>
      <c r="X105">
        <v>858.1</v>
      </c>
      <c r="Y105">
        <v>920.08</v>
      </c>
      <c r="Z105">
        <v>1073.58</v>
      </c>
      <c r="AA105">
        <v>1127.54</v>
      </c>
      <c r="AB105">
        <v>1375.26</v>
      </c>
      <c r="AC105">
        <v>1818.06</v>
      </c>
      <c r="AD105">
        <v>2278.1</v>
      </c>
      <c r="AE105">
        <v>2497.86</v>
      </c>
      <c r="AF105">
        <v>2688.54</v>
      </c>
      <c r="AG105">
        <v>3488.64</v>
      </c>
      <c r="AH105">
        <v>3715.22</v>
      </c>
      <c r="AI105">
        <v>4005.14</v>
      </c>
      <c r="AJ105">
        <v>4055.54</v>
      </c>
      <c r="AK105">
        <v>3720.72</v>
      </c>
      <c r="AL105">
        <v>3423.42</v>
      </c>
      <c r="AM105">
        <v>3856.9</v>
      </c>
      <c r="AN105">
        <v>4148.96</v>
      </c>
      <c r="AO105">
        <v>4231.08</v>
      </c>
      <c r="AP105">
        <v>2693.82</v>
      </c>
      <c r="AQ105">
        <v>1584.82</v>
      </c>
      <c r="AR105">
        <v>1129.3599999999999</v>
      </c>
      <c r="AS105">
        <v>977.24</v>
      </c>
      <c r="AT105">
        <v>64.685714000000004</v>
      </c>
      <c r="AU105">
        <v>63.657142999999998</v>
      </c>
      <c r="AV105">
        <v>64.085713999999996</v>
      </c>
      <c r="AW105">
        <v>63.8</v>
      </c>
      <c r="AX105">
        <v>63.8</v>
      </c>
      <c r="AY105">
        <v>63.657142999999998</v>
      </c>
      <c r="AZ105">
        <v>63.057143000000003</v>
      </c>
      <c r="BA105">
        <v>63.914285999999997</v>
      </c>
      <c r="BB105">
        <v>65.257142999999999</v>
      </c>
      <c r="BC105">
        <v>69.942857000000004</v>
      </c>
      <c r="BD105">
        <v>72.542856999999998</v>
      </c>
      <c r="BE105">
        <v>72.8</v>
      </c>
      <c r="BF105">
        <v>73.771428999999998</v>
      </c>
      <c r="BG105">
        <v>73.657143000000005</v>
      </c>
      <c r="BH105">
        <v>73.085713999999996</v>
      </c>
      <c r="BI105">
        <v>72.742857000000001</v>
      </c>
      <c r="BJ105">
        <v>71.285713999999999</v>
      </c>
      <c r="BK105">
        <v>70.942857000000004</v>
      </c>
      <c r="BL105">
        <v>69.828570999999997</v>
      </c>
      <c r="BM105">
        <v>67.142857000000006</v>
      </c>
      <c r="BN105">
        <v>65.714286000000001</v>
      </c>
      <c r="BO105">
        <v>65.485714000000002</v>
      </c>
      <c r="BP105">
        <v>65.114286000000007</v>
      </c>
      <c r="BQ105">
        <v>64.400000000000006</v>
      </c>
      <c r="BR105">
        <v>7.1318640000000002</v>
      </c>
      <c r="BS105">
        <v>21.518039999999999</v>
      </c>
      <c r="BT105">
        <v>16.00515</v>
      </c>
      <c r="BU105">
        <v>24.6614</v>
      </c>
      <c r="BV105">
        <v>15.174860000000001</v>
      </c>
      <c r="BW105">
        <v>51.51614</v>
      </c>
      <c r="BX105">
        <v>85.58896</v>
      </c>
      <c r="BY105">
        <v>36.51999</v>
      </c>
      <c r="BZ105">
        <v>-109.7855</v>
      </c>
      <c r="CA105">
        <v>-124.05889999999999</v>
      </c>
      <c r="CB105">
        <v>143.28829999999999</v>
      </c>
      <c r="CC105">
        <v>130.8664</v>
      </c>
      <c r="CD105">
        <v>-8.1825399999999995</v>
      </c>
      <c r="CE105">
        <v>-276.2978</v>
      </c>
      <c r="CF105">
        <v>-303.33819999999997</v>
      </c>
      <c r="CG105">
        <v>-27.124120000000001</v>
      </c>
      <c r="CH105">
        <v>348.91539999999998</v>
      </c>
      <c r="CI105">
        <v>62.2699</v>
      </c>
      <c r="CJ105">
        <v>86.48809</v>
      </c>
      <c r="CK105">
        <v>-1.2715909999999999</v>
      </c>
      <c r="CL105">
        <v>189.34739999999999</v>
      </c>
      <c r="CM105">
        <v>-4.7072529999999997</v>
      </c>
      <c r="CN105">
        <v>-49.175759999999997</v>
      </c>
      <c r="CO105">
        <v>-52.718490000000003</v>
      </c>
      <c r="CP105">
        <v>301.91410000000002</v>
      </c>
      <c r="CQ105">
        <v>246.45089999999999</v>
      </c>
      <c r="CR105">
        <v>231.36189999999999</v>
      </c>
      <c r="CS105">
        <v>395.00760000000002</v>
      </c>
      <c r="CT105">
        <v>583.90189999999996</v>
      </c>
      <c r="CU105">
        <v>418.97280000000001</v>
      </c>
      <c r="CV105">
        <v>822.30629999999996</v>
      </c>
      <c r="CW105">
        <v>867.01990000000001</v>
      </c>
      <c r="CX105">
        <v>816.77890000000002</v>
      </c>
      <c r="CY105">
        <v>1419.644</v>
      </c>
      <c r="CZ105">
        <v>956.32730000000004</v>
      </c>
      <c r="DA105">
        <v>1242.5889999999999</v>
      </c>
      <c r="DB105">
        <v>495.20639999999997</v>
      </c>
      <c r="DC105">
        <v>835.92520000000002</v>
      </c>
      <c r="DD105">
        <v>1189.1130000000001</v>
      </c>
      <c r="DE105">
        <v>1798.3869999999999</v>
      </c>
      <c r="DF105">
        <v>1987.085</v>
      </c>
      <c r="DG105">
        <v>3315.355</v>
      </c>
      <c r="DH105">
        <v>4467.018</v>
      </c>
      <c r="DI105">
        <v>2932.1849999999999</v>
      </c>
      <c r="DJ105">
        <v>4065.3919999999998</v>
      </c>
      <c r="DK105">
        <v>2009.904</v>
      </c>
      <c r="DL105">
        <v>674.27350000000001</v>
      </c>
      <c r="DM105">
        <v>910.14520000000005</v>
      </c>
      <c r="DN105">
        <v>16</v>
      </c>
      <c r="DO105">
        <v>21</v>
      </c>
    </row>
    <row r="106" spans="1:119" hidden="1" x14ac:dyDescent="0.35">
      <c r="A106" t="str">
        <f t="shared" si="1"/>
        <v>Aggregator-Cpower_All Day Ahead_44376_18-19</v>
      </c>
      <c r="B106" t="s">
        <v>51</v>
      </c>
      <c r="C106" t="s">
        <v>204</v>
      </c>
      <c r="D106" t="s">
        <v>50</v>
      </c>
      <c r="E106" t="s">
        <v>179</v>
      </c>
      <c r="F106" t="s">
        <v>50</v>
      </c>
      <c r="G106" t="s">
        <v>50</v>
      </c>
      <c r="H106" t="s">
        <v>50</v>
      </c>
      <c r="I106" t="s">
        <v>50</v>
      </c>
      <c r="J106" t="s">
        <v>50</v>
      </c>
      <c r="K106" t="s">
        <v>187</v>
      </c>
      <c r="L106" s="22">
        <v>44376</v>
      </c>
      <c r="M106">
        <v>18</v>
      </c>
      <c r="N106">
        <v>19</v>
      </c>
      <c r="O106">
        <v>35</v>
      </c>
      <c r="P106">
        <v>35</v>
      </c>
      <c r="Q106">
        <v>2</v>
      </c>
      <c r="R106">
        <v>0</v>
      </c>
      <c r="S106">
        <v>0</v>
      </c>
      <c r="T106">
        <v>0</v>
      </c>
      <c r="U106">
        <v>0</v>
      </c>
      <c r="V106">
        <v>873.04</v>
      </c>
      <c r="W106">
        <v>869.72</v>
      </c>
      <c r="X106">
        <v>831.36</v>
      </c>
      <c r="Y106">
        <v>835.64</v>
      </c>
      <c r="Z106">
        <v>886.76</v>
      </c>
      <c r="AA106">
        <v>1010</v>
      </c>
      <c r="AB106">
        <v>1226.78</v>
      </c>
      <c r="AC106">
        <v>1868.4</v>
      </c>
      <c r="AD106">
        <v>2476.84</v>
      </c>
      <c r="AE106">
        <v>2291.46</v>
      </c>
      <c r="AF106">
        <v>2431.2199999999998</v>
      </c>
      <c r="AG106">
        <v>3558.26</v>
      </c>
      <c r="AH106">
        <v>3662.02</v>
      </c>
      <c r="AI106">
        <v>3616.14</v>
      </c>
      <c r="AJ106">
        <v>3666.34</v>
      </c>
      <c r="AK106">
        <v>3743.06</v>
      </c>
      <c r="AL106">
        <v>3991.58</v>
      </c>
      <c r="AM106">
        <v>4200.16</v>
      </c>
      <c r="AN106">
        <v>4653.28</v>
      </c>
      <c r="AO106">
        <v>4096.0200000000004</v>
      </c>
      <c r="AP106">
        <v>2670.02</v>
      </c>
      <c r="AQ106">
        <v>1560.7</v>
      </c>
      <c r="AR106">
        <v>1098.04</v>
      </c>
      <c r="AS106">
        <v>977</v>
      </c>
      <c r="AT106">
        <v>64.400000000000006</v>
      </c>
      <c r="AU106">
        <v>64.542856999999998</v>
      </c>
      <c r="AV106">
        <v>64.514285999999998</v>
      </c>
      <c r="AW106">
        <v>64.714286000000001</v>
      </c>
      <c r="AX106">
        <v>64.571428999999995</v>
      </c>
      <c r="AY106">
        <v>64.628570999999994</v>
      </c>
      <c r="AZ106">
        <v>64.428571000000005</v>
      </c>
      <c r="BA106">
        <v>64.428571000000005</v>
      </c>
      <c r="BB106">
        <v>65.657143000000005</v>
      </c>
      <c r="BC106">
        <v>66.342856999999995</v>
      </c>
      <c r="BD106">
        <v>67.914286000000004</v>
      </c>
      <c r="BE106">
        <v>69.514285999999998</v>
      </c>
      <c r="BF106">
        <v>70.428571000000005</v>
      </c>
      <c r="BG106">
        <v>72.257142999999999</v>
      </c>
      <c r="BH106">
        <v>72.714286000000001</v>
      </c>
      <c r="BI106">
        <v>73.057142999999996</v>
      </c>
      <c r="BJ106">
        <v>71.485714000000002</v>
      </c>
      <c r="BK106">
        <v>71.485714000000002</v>
      </c>
      <c r="BL106">
        <v>69.885713999999993</v>
      </c>
      <c r="BM106">
        <v>68.171429000000003</v>
      </c>
      <c r="BN106">
        <v>66.542856999999998</v>
      </c>
      <c r="BO106">
        <v>65.571428999999995</v>
      </c>
      <c r="BP106">
        <v>65.599999999999994</v>
      </c>
      <c r="BQ106">
        <v>65.714286000000001</v>
      </c>
      <c r="BR106">
        <v>9.7957219999999996</v>
      </c>
      <c r="BS106">
        <v>6.0683860000000003</v>
      </c>
      <c r="BT106">
        <v>12.058210000000001</v>
      </c>
      <c r="BU106">
        <v>9.1140299999999996</v>
      </c>
      <c r="BV106">
        <v>-4.5991010000000001</v>
      </c>
      <c r="BW106">
        <v>17.714230000000001</v>
      </c>
      <c r="BX106">
        <v>32.4512</v>
      </c>
      <c r="BY106">
        <v>-22.033999999999999</v>
      </c>
      <c r="BZ106">
        <v>-49.848750000000003</v>
      </c>
      <c r="CA106">
        <v>-3.8774730000000002</v>
      </c>
      <c r="CB106">
        <v>52.593060000000001</v>
      </c>
      <c r="CC106">
        <v>-38.954560000000001</v>
      </c>
      <c r="CD106">
        <v>-27.272680000000001</v>
      </c>
      <c r="CE106">
        <v>8.8551409999999997</v>
      </c>
      <c r="CF106">
        <v>-72.241389999999996</v>
      </c>
      <c r="CG106">
        <v>-111.84990000000001</v>
      </c>
      <c r="CH106">
        <v>-271.2842</v>
      </c>
      <c r="CI106">
        <v>23.086539999999999</v>
      </c>
      <c r="CJ106">
        <v>45.454770000000003</v>
      </c>
      <c r="CK106">
        <v>161.6833</v>
      </c>
      <c r="CL106">
        <v>192.78319999999999</v>
      </c>
      <c r="CM106">
        <v>-74.551919999999996</v>
      </c>
      <c r="CN106">
        <v>-62.295960000000001</v>
      </c>
      <c r="CO106">
        <v>-39.713259999999998</v>
      </c>
      <c r="CP106">
        <v>310.77589999999998</v>
      </c>
      <c r="CQ106">
        <v>270.99310000000003</v>
      </c>
      <c r="CR106">
        <v>249.42760000000001</v>
      </c>
      <c r="CS106">
        <v>396.7208</v>
      </c>
      <c r="CT106">
        <v>534.76070000000004</v>
      </c>
      <c r="CU106">
        <v>384.62950000000001</v>
      </c>
      <c r="CV106">
        <v>845.72190000000001</v>
      </c>
      <c r="CW106">
        <v>654.10950000000003</v>
      </c>
      <c r="CX106">
        <v>909.3347</v>
      </c>
      <c r="CY106">
        <v>1352.61</v>
      </c>
      <c r="CZ106">
        <v>1257.5219999999999</v>
      </c>
      <c r="DA106">
        <v>1078.123</v>
      </c>
      <c r="DB106">
        <v>1280.2909999999999</v>
      </c>
      <c r="DC106">
        <v>1232.49</v>
      </c>
      <c r="DD106">
        <v>2296.567</v>
      </c>
      <c r="DE106">
        <v>1978.4960000000001</v>
      </c>
      <c r="DF106">
        <v>2334.422</v>
      </c>
      <c r="DG106">
        <v>3057.8629999999998</v>
      </c>
      <c r="DH106">
        <v>5113.5860000000002</v>
      </c>
      <c r="DI106">
        <v>3804.0070000000001</v>
      </c>
      <c r="DJ106">
        <v>3279.92</v>
      </c>
      <c r="DK106">
        <v>3296.277</v>
      </c>
      <c r="DL106">
        <v>739.95140000000004</v>
      </c>
      <c r="DM106">
        <v>903.28139999999996</v>
      </c>
      <c r="DN106">
        <v>16</v>
      </c>
      <c r="DO106">
        <v>21</v>
      </c>
    </row>
    <row r="107" spans="1:119" hidden="1" x14ac:dyDescent="0.35">
      <c r="A107" t="str">
        <f t="shared" si="1"/>
        <v>Aggregator-Cpower_All Day Ahead_44377_20-21</v>
      </c>
      <c r="B107" t="s">
        <v>51</v>
      </c>
      <c r="C107" t="s">
        <v>204</v>
      </c>
      <c r="D107" t="s">
        <v>50</v>
      </c>
      <c r="E107" t="s">
        <v>179</v>
      </c>
      <c r="F107" t="s">
        <v>50</v>
      </c>
      <c r="G107" t="s">
        <v>50</v>
      </c>
      <c r="H107" t="s">
        <v>50</v>
      </c>
      <c r="I107" t="s">
        <v>50</v>
      </c>
      <c r="J107" t="s">
        <v>50</v>
      </c>
      <c r="K107" t="s">
        <v>187</v>
      </c>
      <c r="L107" s="22">
        <v>44377</v>
      </c>
      <c r="M107">
        <v>20</v>
      </c>
      <c r="N107">
        <v>21</v>
      </c>
      <c r="O107">
        <v>18</v>
      </c>
      <c r="P107">
        <v>18</v>
      </c>
      <c r="Q107">
        <v>1</v>
      </c>
      <c r="R107">
        <v>0</v>
      </c>
      <c r="S107">
        <v>0</v>
      </c>
      <c r="T107">
        <v>0</v>
      </c>
      <c r="U107">
        <v>0</v>
      </c>
      <c r="V107">
        <v>347.1</v>
      </c>
      <c r="W107">
        <v>302.45999999999998</v>
      </c>
      <c r="X107">
        <v>264.86</v>
      </c>
      <c r="Y107">
        <v>268.62</v>
      </c>
      <c r="Z107">
        <v>298.68</v>
      </c>
      <c r="AA107">
        <v>393.88</v>
      </c>
      <c r="AB107">
        <v>455.46</v>
      </c>
      <c r="AC107">
        <v>579.48</v>
      </c>
      <c r="AD107">
        <v>588</v>
      </c>
      <c r="AE107">
        <v>689.16</v>
      </c>
      <c r="AF107">
        <v>697.76</v>
      </c>
      <c r="AG107">
        <v>716.44</v>
      </c>
      <c r="AH107">
        <v>755.9</v>
      </c>
      <c r="AI107">
        <v>789.26</v>
      </c>
      <c r="AJ107">
        <v>817.34</v>
      </c>
      <c r="AK107">
        <v>870.98</v>
      </c>
      <c r="AL107">
        <v>956.36</v>
      </c>
      <c r="AM107">
        <v>1111.4734000000001</v>
      </c>
      <c r="AN107">
        <v>1335.9532999999999</v>
      </c>
      <c r="AO107">
        <v>1384.9733000000001</v>
      </c>
      <c r="AP107">
        <v>1306.6066000000001</v>
      </c>
      <c r="AQ107">
        <v>843.54660000000001</v>
      </c>
      <c r="AR107">
        <v>490.58670000000001</v>
      </c>
      <c r="AS107">
        <v>319.95330000000001</v>
      </c>
      <c r="AT107">
        <v>65.388889000000006</v>
      </c>
      <c r="AU107">
        <v>65.111110999999994</v>
      </c>
      <c r="AV107">
        <v>65.111110999999994</v>
      </c>
      <c r="AW107">
        <v>65.222222000000002</v>
      </c>
      <c r="AX107">
        <v>65</v>
      </c>
      <c r="AY107">
        <v>65.277777999999998</v>
      </c>
      <c r="AZ107">
        <v>65.388889000000006</v>
      </c>
      <c r="BA107">
        <v>65.555555999999996</v>
      </c>
      <c r="BB107">
        <v>66.888889000000006</v>
      </c>
      <c r="BC107">
        <v>69</v>
      </c>
      <c r="BD107">
        <v>71.166667000000004</v>
      </c>
      <c r="BE107">
        <v>73.111110999999994</v>
      </c>
      <c r="BF107">
        <v>73.944444000000004</v>
      </c>
      <c r="BG107">
        <v>74.722222000000002</v>
      </c>
      <c r="BH107">
        <v>75.166667000000004</v>
      </c>
      <c r="BI107">
        <v>75.055555999999996</v>
      </c>
      <c r="BJ107">
        <v>73.888889000000006</v>
      </c>
      <c r="BK107">
        <v>71.722222000000002</v>
      </c>
      <c r="BL107">
        <v>70.277777999999998</v>
      </c>
      <c r="BM107">
        <v>68.611110999999994</v>
      </c>
      <c r="BN107">
        <v>66.777777999999998</v>
      </c>
      <c r="BO107">
        <v>66.166667000000004</v>
      </c>
      <c r="BP107">
        <v>65.666667000000004</v>
      </c>
      <c r="BQ107">
        <v>65.444444000000004</v>
      </c>
      <c r="BR107">
        <v>-54.327979999999997</v>
      </c>
      <c r="BS107">
        <v>-6.2778070000000001</v>
      </c>
      <c r="BT107">
        <v>32.94059</v>
      </c>
      <c r="BU107">
        <v>44.595799999999997</v>
      </c>
      <c r="BV107">
        <v>40.406170000000003</v>
      </c>
      <c r="BW107">
        <v>60.534550000000003</v>
      </c>
      <c r="BX107">
        <v>33.481310000000001</v>
      </c>
      <c r="BY107">
        <v>-55.053159999999998</v>
      </c>
      <c r="BZ107">
        <v>-51.567219999999999</v>
      </c>
      <c r="CA107">
        <v>-48.089440000000003</v>
      </c>
      <c r="CB107">
        <v>-10.89115</v>
      </c>
      <c r="CC107">
        <v>-8.052835</v>
      </c>
      <c r="CD107">
        <v>10.53453</v>
      </c>
      <c r="CE107">
        <v>0.35900589999999999</v>
      </c>
      <c r="CF107">
        <v>10.05856</v>
      </c>
      <c r="CG107">
        <v>-12.4168</v>
      </c>
      <c r="CH107">
        <v>-40.76558</v>
      </c>
      <c r="CI107">
        <v>-68.610749999999996</v>
      </c>
      <c r="CJ107">
        <v>-119.6461</v>
      </c>
      <c r="CK107">
        <v>-81.040009999999995</v>
      </c>
      <c r="CL107">
        <v>-27.393740000000001</v>
      </c>
      <c r="CM107">
        <v>-89.140180000000001</v>
      </c>
      <c r="CN107">
        <v>-57.874549999999999</v>
      </c>
      <c r="CO107">
        <v>13.626300000000001</v>
      </c>
      <c r="CP107">
        <v>95.022049999999993</v>
      </c>
      <c r="CQ107">
        <v>87.616399999999999</v>
      </c>
      <c r="CR107">
        <v>101.7587</v>
      </c>
      <c r="CS107">
        <v>146.12180000000001</v>
      </c>
      <c r="CT107">
        <v>140.70050000000001</v>
      </c>
      <c r="CU107">
        <v>94.017399999999995</v>
      </c>
      <c r="CV107">
        <v>75.941109999999995</v>
      </c>
      <c r="CW107">
        <v>110.5706</v>
      </c>
      <c r="CX107">
        <v>113.4452</v>
      </c>
      <c r="CY107">
        <v>150.7166</v>
      </c>
      <c r="CZ107">
        <v>60.57687</v>
      </c>
      <c r="DA107">
        <v>15.272040000000001</v>
      </c>
      <c r="DB107">
        <v>36.268590000000003</v>
      </c>
      <c r="DC107">
        <v>35.381210000000003</v>
      </c>
      <c r="DD107">
        <v>88.144000000000005</v>
      </c>
      <c r="DE107">
        <v>304.04109999999997</v>
      </c>
      <c r="DF107">
        <v>229.1585</v>
      </c>
      <c r="DG107">
        <v>300.2398</v>
      </c>
      <c r="DH107">
        <v>180.15459999999999</v>
      </c>
      <c r="DI107">
        <v>90.927710000000005</v>
      </c>
      <c r="DJ107">
        <v>53.545000000000002</v>
      </c>
      <c r="DK107">
        <v>193.48910000000001</v>
      </c>
      <c r="DL107">
        <v>168.49289999999999</v>
      </c>
      <c r="DM107">
        <v>100.68859999999999</v>
      </c>
      <c r="DN107">
        <v>20</v>
      </c>
      <c r="DO107">
        <v>21</v>
      </c>
    </row>
    <row r="108" spans="1:119" hidden="1" x14ac:dyDescent="0.35">
      <c r="A108" t="str">
        <f t="shared" si="1"/>
        <v>Aggregator-Cpower_All Day Ahead_44386_18-19</v>
      </c>
      <c r="B108" t="s">
        <v>51</v>
      </c>
      <c r="C108" t="s">
        <v>204</v>
      </c>
      <c r="D108" t="s">
        <v>50</v>
      </c>
      <c r="E108" t="s">
        <v>179</v>
      </c>
      <c r="F108" t="s">
        <v>50</v>
      </c>
      <c r="G108" t="s">
        <v>50</v>
      </c>
      <c r="H108" t="s">
        <v>50</v>
      </c>
      <c r="I108" t="s">
        <v>50</v>
      </c>
      <c r="J108" t="s">
        <v>50</v>
      </c>
      <c r="K108" t="s">
        <v>187</v>
      </c>
      <c r="L108" s="22">
        <v>44386</v>
      </c>
      <c r="M108">
        <v>18</v>
      </c>
      <c r="N108">
        <v>19</v>
      </c>
      <c r="O108">
        <v>17</v>
      </c>
      <c r="P108">
        <v>17</v>
      </c>
      <c r="Q108">
        <v>1</v>
      </c>
      <c r="R108">
        <v>0</v>
      </c>
      <c r="S108">
        <v>0</v>
      </c>
      <c r="T108">
        <v>0</v>
      </c>
      <c r="U108">
        <v>0</v>
      </c>
      <c r="V108">
        <v>588.82000000000005</v>
      </c>
      <c r="W108">
        <v>562.78</v>
      </c>
      <c r="X108">
        <v>573.17999999999995</v>
      </c>
      <c r="Y108">
        <v>547.29999999999995</v>
      </c>
      <c r="Z108">
        <v>566.64</v>
      </c>
      <c r="AA108">
        <v>601.17999999999995</v>
      </c>
      <c r="AB108">
        <v>805</v>
      </c>
      <c r="AC108">
        <v>1487.88</v>
      </c>
      <c r="AD108">
        <v>1969.18</v>
      </c>
      <c r="AE108">
        <v>2122.56</v>
      </c>
      <c r="AF108">
        <v>2256.54</v>
      </c>
      <c r="AG108">
        <v>2862.98</v>
      </c>
      <c r="AH108">
        <v>3091.42</v>
      </c>
      <c r="AI108">
        <v>3118.58</v>
      </c>
      <c r="AJ108">
        <v>3147.8</v>
      </c>
      <c r="AK108">
        <v>3416.96</v>
      </c>
      <c r="AL108">
        <v>3574.8</v>
      </c>
      <c r="AM108">
        <v>3324.88</v>
      </c>
      <c r="AN108">
        <v>3546.08</v>
      </c>
      <c r="AO108">
        <v>3471.16</v>
      </c>
      <c r="AP108">
        <v>3449.3</v>
      </c>
      <c r="AQ108">
        <v>2135.44</v>
      </c>
      <c r="AR108">
        <v>919.72</v>
      </c>
      <c r="AS108">
        <v>605.02</v>
      </c>
      <c r="AT108">
        <v>68.294117999999997</v>
      </c>
      <c r="AU108">
        <v>67.235293999999996</v>
      </c>
      <c r="AV108">
        <v>66.294117999999997</v>
      </c>
      <c r="AW108">
        <v>67.117647000000005</v>
      </c>
      <c r="AX108">
        <v>67.176471000000006</v>
      </c>
      <c r="AY108">
        <v>66</v>
      </c>
      <c r="AZ108">
        <v>65.941175999999999</v>
      </c>
      <c r="BA108">
        <v>67.705882000000003</v>
      </c>
      <c r="BB108">
        <v>71</v>
      </c>
      <c r="BC108">
        <v>74.470588000000006</v>
      </c>
      <c r="BD108">
        <v>78.352941000000001</v>
      </c>
      <c r="BE108">
        <v>80.470588000000006</v>
      </c>
      <c r="BF108">
        <v>83.235293999999996</v>
      </c>
      <c r="BG108">
        <v>82.764706000000004</v>
      </c>
      <c r="BH108">
        <v>83.294117999999997</v>
      </c>
      <c r="BI108">
        <v>84</v>
      </c>
      <c r="BJ108">
        <v>83.294117999999997</v>
      </c>
      <c r="BK108">
        <v>83.411765000000003</v>
      </c>
      <c r="BL108">
        <v>81.647058999999999</v>
      </c>
      <c r="BM108">
        <v>79.470588000000006</v>
      </c>
      <c r="BN108">
        <v>76.764706000000004</v>
      </c>
      <c r="BO108">
        <v>73.705882000000003</v>
      </c>
      <c r="BP108">
        <v>71.294117999999997</v>
      </c>
      <c r="BQ108">
        <v>71</v>
      </c>
      <c r="BR108">
        <v>5.3245889999999996</v>
      </c>
      <c r="BS108">
        <v>-7.6819660000000001</v>
      </c>
      <c r="BT108">
        <v>-7.1067130000000001</v>
      </c>
      <c r="BU108">
        <v>-4.1198430000000004</v>
      </c>
      <c r="BV108">
        <v>6.0002659999999999</v>
      </c>
      <c r="BW108">
        <v>-3.1197979999999998</v>
      </c>
      <c r="BX108">
        <v>48.94032</v>
      </c>
      <c r="BY108">
        <v>-3.1793330000000002</v>
      </c>
      <c r="BZ108">
        <v>8.480086</v>
      </c>
      <c r="CA108">
        <v>-60.91348</v>
      </c>
      <c r="CB108">
        <v>37.231160000000003</v>
      </c>
      <c r="CC108">
        <v>45.390949999999997</v>
      </c>
      <c r="CD108">
        <v>-5.1043380000000003</v>
      </c>
      <c r="CE108">
        <v>-71.590260000000001</v>
      </c>
      <c r="CF108">
        <v>-64.512309999999999</v>
      </c>
      <c r="CG108">
        <v>-296.75009999999997</v>
      </c>
      <c r="CH108">
        <v>-368.08199999999999</v>
      </c>
      <c r="CI108">
        <v>21.861609999999999</v>
      </c>
      <c r="CJ108">
        <v>-93.468149999999994</v>
      </c>
      <c r="CK108">
        <v>-97.075299999999999</v>
      </c>
      <c r="CL108">
        <v>-278.07859999999999</v>
      </c>
      <c r="CM108">
        <v>-89.041430000000005</v>
      </c>
      <c r="CN108">
        <v>-29.602889999999999</v>
      </c>
      <c r="CO108">
        <v>-2.0813980000000001</v>
      </c>
      <c r="CP108">
        <v>185.9299</v>
      </c>
      <c r="CQ108">
        <v>217.0557</v>
      </c>
      <c r="CR108">
        <v>101.5257</v>
      </c>
      <c r="CS108">
        <v>57.285290000000003</v>
      </c>
      <c r="CT108">
        <v>105.44840000000001</v>
      </c>
      <c r="CU108">
        <v>292.96039999999999</v>
      </c>
      <c r="CV108">
        <v>808.23500000000001</v>
      </c>
      <c r="CW108">
        <v>809.27380000000005</v>
      </c>
      <c r="CX108">
        <v>621.82849999999996</v>
      </c>
      <c r="CY108">
        <v>1059.242</v>
      </c>
      <c r="CZ108">
        <v>1377.556</v>
      </c>
      <c r="DA108">
        <v>623.26350000000002</v>
      </c>
      <c r="DB108">
        <v>843.79899999999998</v>
      </c>
      <c r="DC108">
        <v>819.54960000000005</v>
      </c>
      <c r="DD108">
        <v>743.25360000000001</v>
      </c>
      <c r="DE108">
        <v>1424.751</v>
      </c>
      <c r="DF108">
        <v>1656.2349999999999</v>
      </c>
      <c r="DG108">
        <v>1940.019</v>
      </c>
      <c r="DH108">
        <v>1085.0419999999999</v>
      </c>
      <c r="DI108">
        <v>3049.1970000000001</v>
      </c>
      <c r="DJ108">
        <v>6782.6629999999996</v>
      </c>
      <c r="DK108">
        <v>11847.83</v>
      </c>
      <c r="DL108">
        <v>993.41549999999995</v>
      </c>
      <c r="DM108">
        <v>103.7718</v>
      </c>
      <c r="DN108">
        <v>18</v>
      </c>
      <c r="DO108">
        <v>19</v>
      </c>
    </row>
    <row r="109" spans="1:119" hidden="1" x14ac:dyDescent="0.35">
      <c r="A109" t="str">
        <f t="shared" si="1"/>
        <v>Aggregator-Cpower_All Day Ahead_44389_18-19</v>
      </c>
      <c r="B109" t="s">
        <v>51</v>
      </c>
      <c r="C109" t="s">
        <v>204</v>
      </c>
      <c r="D109" t="s">
        <v>50</v>
      </c>
      <c r="E109" t="s">
        <v>179</v>
      </c>
      <c r="F109" t="s">
        <v>50</v>
      </c>
      <c r="G109" t="s">
        <v>50</v>
      </c>
      <c r="H109" t="s">
        <v>50</v>
      </c>
      <c r="I109" t="s">
        <v>50</v>
      </c>
      <c r="J109" t="s">
        <v>50</v>
      </c>
      <c r="K109" t="s">
        <v>187</v>
      </c>
      <c r="L109" s="22">
        <v>44389</v>
      </c>
      <c r="M109">
        <v>18</v>
      </c>
      <c r="N109">
        <v>19</v>
      </c>
      <c r="O109">
        <v>17</v>
      </c>
      <c r="P109">
        <v>17</v>
      </c>
      <c r="Q109">
        <v>1</v>
      </c>
      <c r="R109">
        <v>0</v>
      </c>
      <c r="S109">
        <v>0</v>
      </c>
      <c r="T109">
        <v>0</v>
      </c>
      <c r="U109">
        <v>0</v>
      </c>
      <c r="V109">
        <v>594.66</v>
      </c>
      <c r="W109">
        <v>583.54</v>
      </c>
      <c r="X109">
        <v>539.26</v>
      </c>
      <c r="Y109">
        <v>545.98</v>
      </c>
      <c r="Z109">
        <v>545.12</v>
      </c>
      <c r="AA109">
        <v>582.52</v>
      </c>
      <c r="AB109">
        <v>714.98</v>
      </c>
      <c r="AC109">
        <v>1567.68</v>
      </c>
      <c r="AD109">
        <v>1998.16</v>
      </c>
      <c r="AE109">
        <v>2040.4</v>
      </c>
      <c r="AF109">
        <v>2251.7800000000002</v>
      </c>
      <c r="AG109">
        <v>2813.1</v>
      </c>
      <c r="AH109">
        <v>2844.52</v>
      </c>
      <c r="AI109">
        <v>2918.74</v>
      </c>
      <c r="AJ109">
        <v>3088.22</v>
      </c>
      <c r="AK109">
        <v>3372.72</v>
      </c>
      <c r="AL109">
        <v>3489.34</v>
      </c>
      <c r="AM109">
        <v>3225.34</v>
      </c>
      <c r="AN109">
        <v>3516.92</v>
      </c>
      <c r="AO109">
        <v>3218.2</v>
      </c>
      <c r="AP109">
        <v>1599.28</v>
      </c>
      <c r="AQ109">
        <v>760.78</v>
      </c>
      <c r="AR109">
        <v>621.86</v>
      </c>
      <c r="AS109">
        <v>585.79999999999995</v>
      </c>
      <c r="AT109">
        <v>66.058824000000001</v>
      </c>
      <c r="AU109">
        <v>66</v>
      </c>
      <c r="AV109">
        <v>66.294117999999997</v>
      </c>
      <c r="AW109">
        <v>66.235293999999996</v>
      </c>
      <c r="AX109">
        <v>66.411765000000003</v>
      </c>
      <c r="AY109">
        <v>66.294117999999997</v>
      </c>
      <c r="AZ109">
        <v>66.294117999999997</v>
      </c>
      <c r="BA109">
        <v>66.411765000000003</v>
      </c>
      <c r="BB109">
        <v>67</v>
      </c>
      <c r="BC109">
        <v>68.294117999999997</v>
      </c>
      <c r="BD109">
        <v>70.176471000000006</v>
      </c>
      <c r="BE109">
        <v>73.882352999999995</v>
      </c>
      <c r="BF109">
        <v>77.176471000000006</v>
      </c>
      <c r="BG109">
        <v>78.294117999999997</v>
      </c>
      <c r="BH109">
        <v>79.117647000000005</v>
      </c>
      <c r="BI109">
        <v>78.117647000000005</v>
      </c>
      <c r="BJ109">
        <v>78.294117999999997</v>
      </c>
      <c r="BK109">
        <v>77.176471000000006</v>
      </c>
      <c r="BL109">
        <v>73.941175999999999</v>
      </c>
      <c r="BM109">
        <v>71.235293999999996</v>
      </c>
      <c r="BN109">
        <v>70.117647000000005</v>
      </c>
      <c r="BO109">
        <v>68.941175999999999</v>
      </c>
      <c r="BP109">
        <v>67.941175999999999</v>
      </c>
      <c r="BQ109">
        <v>68.058824000000001</v>
      </c>
      <c r="BR109">
        <v>12.52333</v>
      </c>
      <c r="BS109">
        <v>-2.2879040000000002</v>
      </c>
      <c r="BT109">
        <v>-3.8818480000000002</v>
      </c>
      <c r="BU109">
        <v>2.5256379999999998</v>
      </c>
      <c r="BV109">
        <v>19.184550000000002</v>
      </c>
      <c r="BW109">
        <v>41.3613</v>
      </c>
      <c r="BX109">
        <v>78.623570000000001</v>
      </c>
      <c r="BY109">
        <v>-41.259279999999997</v>
      </c>
      <c r="BZ109">
        <v>-27.515339999999998</v>
      </c>
      <c r="CA109">
        <v>-66.77064</v>
      </c>
      <c r="CB109">
        <v>36.036389999999997</v>
      </c>
      <c r="CC109">
        <v>42.552239999999998</v>
      </c>
      <c r="CD109">
        <v>-14.34327</v>
      </c>
      <c r="CE109">
        <v>-62.394739999999999</v>
      </c>
      <c r="CF109">
        <v>-53.739060000000002</v>
      </c>
      <c r="CG109">
        <v>-257.20999999999998</v>
      </c>
      <c r="CH109">
        <v>-272.1191</v>
      </c>
      <c r="CI109">
        <v>49.546889999999998</v>
      </c>
      <c r="CJ109">
        <v>-107.31140000000001</v>
      </c>
      <c r="CK109">
        <v>-170.00880000000001</v>
      </c>
      <c r="CL109">
        <v>-9.5922319999999992</v>
      </c>
      <c r="CM109">
        <v>19.883469999999999</v>
      </c>
      <c r="CN109">
        <v>0.77322959999999996</v>
      </c>
      <c r="CO109">
        <v>-1.632795</v>
      </c>
      <c r="CP109">
        <v>182.49459999999999</v>
      </c>
      <c r="CQ109">
        <v>207.66990000000001</v>
      </c>
      <c r="CR109">
        <v>105.0278</v>
      </c>
      <c r="CS109">
        <v>63.476109999999998</v>
      </c>
      <c r="CT109">
        <v>106.465</v>
      </c>
      <c r="CU109">
        <v>184.61619999999999</v>
      </c>
      <c r="CV109">
        <v>583.54039999999998</v>
      </c>
      <c r="CW109">
        <v>707.45680000000004</v>
      </c>
      <c r="CX109">
        <v>691.32809999999995</v>
      </c>
      <c r="CY109">
        <v>1057.818</v>
      </c>
      <c r="CZ109">
        <v>1333.3430000000001</v>
      </c>
      <c r="DA109">
        <v>621.7894</v>
      </c>
      <c r="DB109">
        <v>795.82749999999999</v>
      </c>
      <c r="DC109">
        <v>850.54989999999998</v>
      </c>
      <c r="DD109">
        <v>816.65009999999995</v>
      </c>
      <c r="DE109">
        <v>1581.9259999999999</v>
      </c>
      <c r="DF109">
        <v>2676.1550000000002</v>
      </c>
      <c r="DG109">
        <v>3448.6219999999998</v>
      </c>
      <c r="DH109">
        <v>1724.51</v>
      </c>
      <c r="DI109">
        <v>3106.951</v>
      </c>
      <c r="DJ109">
        <v>3731.2559999999999</v>
      </c>
      <c r="DK109">
        <v>8347.17</v>
      </c>
      <c r="DL109">
        <v>567.48040000000003</v>
      </c>
      <c r="DM109">
        <v>56.737220000000001</v>
      </c>
      <c r="DN109">
        <v>18</v>
      </c>
      <c r="DO109">
        <v>19</v>
      </c>
    </row>
    <row r="110" spans="1:119" hidden="1" x14ac:dyDescent="0.35">
      <c r="A110" t="str">
        <f t="shared" si="1"/>
        <v>Aggregator-Cpower_All Day Ahead_44396_18-19</v>
      </c>
      <c r="B110" t="s">
        <v>51</v>
      </c>
      <c r="C110" t="s">
        <v>204</v>
      </c>
      <c r="D110" t="s">
        <v>50</v>
      </c>
      <c r="E110" t="s">
        <v>179</v>
      </c>
      <c r="F110" t="s">
        <v>50</v>
      </c>
      <c r="G110" t="s">
        <v>50</v>
      </c>
      <c r="H110" t="s">
        <v>50</v>
      </c>
      <c r="I110" t="s">
        <v>50</v>
      </c>
      <c r="J110" t="s">
        <v>50</v>
      </c>
      <c r="K110" t="s">
        <v>187</v>
      </c>
      <c r="L110" s="22">
        <v>44396</v>
      </c>
      <c r="M110">
        <v>18</v>
      </c>
      <c r="N110">
        <v>19</v>
      </c>
      <c r="O110">
        <v>17</v>
      </c>
      <c r="P110">
        <v>17</v>
      </c>
      <c r="Q110">
        <v>1</v>
      </c>
      <c r="R110">
        <v>0</v>
      </c>
      <c r="S110">
        <v>0</v>
      </c>
      <c r="T110">
        <v>0</v>
      </c>
      <c r="U110">
        <v>0</v>
      </c>
      <c r="V110">
        <v>574.82000000000005</v>
      </c>
      <c r="W110">
        <v>599.76</v>
      </c>
      <c r="X110">
        <v>544.72</v>
      </c>
      <c r="Y110">
        <v>554.48670000000004</v>
      </c>
      <c r="Z110">
        <v>557.76670000000001</v>
      </c>
      <c r="AA110">
        <v>552.48680000000002</v>
      </c>
      <c r="AB110">
        <v>696.51329999999996</v>
      </c>
      <c r="AC110">
        <v>1468.1666</v>
      </c>
      <c r="AD110">
        <v>2044.5333000000001</v>
      </c>
      <c r="AE110">
        <v>2309.38</v>
      </c>
      <c r="AF110">
        <v>2497.98</v>
      </c>
      <c r="AG110">
        <v>3128.9065999999998</v>
      </c>
      <c r="AH110">
        <v>3091.2932999999998</v>
      </c>
      <c r="AI110">
        <v>3122.98</v>
      </c>
      <c r="AJ110">
        <v>3272.5533</v>
      </c>
      <c r="AK110">
        <v>3509.8132999999998</v>
      </c>
      <c r="AL110">
        <v>3637.9733000000001</v>
      </c>
      <c r="AM110">
        <v>3386.6</v>
      </c>
      <c r="AN110">
        <v>3593.72</v>
      </c>
      <c r="AO110">
        <v>3428.58</v>
      </c>
      <c r="AP110">
        <v>1654.36</v>
      </c>
      <c r="AQ110">
        <v>768.34</v>
      </c>
      <c r="AR110">
        <v>623.88</v>
      </c>
      <c r="AS110">
        <v>598.91999999999996</v>
      </c>
      <c r="AT110">
        <v>72</v>
      </c>
      <c r="AU110">
        <v>70.470588000000006</v>
      </c>
      <c r="AV110">
        <v>69.941175999999999</v>
      </c>
      <c r="AW110">
        <v>69.647058999999999</v>
      </c>
      <c r="AX110">
        <v>68.235293999999996</v>
      </c>
      <c r="AY110">
        <v>66.823528999999994</v>
      </c>
      <c r="AZ110">
        <v>66.588234999999997</v>
      </c>
      <c r="BA110">
        <v>69.176471000000006</v>
      </c>
      <c r="BB110">
        <v>72.470588000000006</v>
      </c>
      <c r="BC110">
        <v>76.294117999999997</v>
      </c>
      <c r="BD110">
        <v>79.705882000000003</v>
      </c>
      <c r="BE110">
        <v>82</v>
      </c>
      <c r="BF110">
        <v>85.588234999999997</v>
      </c>
      <c r="BG110">
        <v>86.117647000000005</v>
      </c>
      <c r="BH110">
        <v>85.941175999999999</v>
      </c>
      <c r="BI110">
        <v>85.647058999999999</v>
      </c>
      <c r="BJ110">
        <v>84.294117999999997</v>
      </c>
      <c r="BK110">
        <v>82.705882000000003</v>
      </c>
      <c r="BL110">
        <v>81.117647000000005</v>
      </c>
      <c r="BM110">
        <v>79.352941000000001</v>
      </c>
      <c r="BN110">
        <v>76.764706000000004</v>
      </c>
      <c r="BO110">
        <v>74.352941000000001</v>
      </c>
      <c r="BP110">
        <v>73.647058999999999</v>
      </c>
      <c r="BQ110">
        <v>71.529411999999994</v>
      </c>
      <c r="BR110">
        <v>0.1238813</v>
      </c>
      <c r="BS110">
        <v>-9.1331480000000003</v>
      </c>
      <c r="BT110">
        <v>-7.253012</v>
      </c>
      <c r="BU110">
        <v>-1.580565</v>
      </c>
      <c r="BV110">
        <v>1.6787609999999999</v>
      </c>
      <c r="BW110">
        <v>-15.14443</v>
      </c>
      <c r="BX110">
        <v>58.061399999999999</v>
      </c>
      <c r="BY110">
        <v>23.75741</v>
      </c>
      <c r="BZ110">
        <v>25.624500000000001</v>
      </c>
      <c r="CA110">
        <v>-83.842110000000005</v>
      </c>
      <c r="CB110">
        <v>-7.7867329999999999</v>
      </c>
      <c r="CC110">
        <v>-11.52013</v>
      </c>
      <c r="CD110">
        <v>25.16846</v>
      </c>
      <c r="CE110">
        <v>-4.0808299999999997</v>
      </c>
      <c r="CF110">
        <v>-28.299949999999999</v>
      </c>
      <c r="CG110">
        <v>-300.7303</v>
      </c>
      <c r="CH110">
        <v>-398.64210000000003</v>
      </c>
      <c r="CI110">
        <v>93.467330000000004</v>
      </c>
      <c r="CJ110">
        <v>33.552379999999999</v>
      </c>
      <c r="CK110">
        <v>-143.29349999999999</v>
      </c>
      <c r="CL110">
        <v>-83.94914</v>
      </c>
      <c r="CM110">
        <v>-66.419420000000002</v>
      </c>
      <c r="CN110">
        <v>-21.107119999999998</v>
      </c>
      <c r="CO110">
        <v>-5.2908210000000002</v>
      </c>
      <c r="CP110">
        <v>215.0292</v>
      </c>
      <c r="CQ110">
        <v>224.79560000000001</v>
      </c>
      <c r="CR110">
        <v>122.6006</v>
      </c>
      <c r="CS110">
        <v>85.512529999999998</v>
      </c>
      <c r="CT110">
        <v>133.9271</v>
      </c>
      <c r="CU110">
        <v>328.18669999999997</v>
      </c>
      <c r="CV110">
        <v>788.75350000000003</v>
      </c>
      <c r="CW110">
        <v>784.0385</v>
      </c>
      <c r="CX110">
        <v>764.63990000000001</v>
      </c>
      <c r="CY110">
        <v>1132.2170000000001</v>
      </c>
      <c r="CZ110">
        <v>1163.306</v>
      </c>
      <c r="DA110">
        <v>860.41970000000003</v>
      </c>
      <c r="DB110">
        <v>507.16730000000001</v>
      </c>
      <c r="DC110">
        <v>1200.1199999999999</v>
      </c>
      <c r="DD110">
        <v>1319.5170000000001</v>
      </c>
      <c r="DE110">
        <v>1603.444</v>
      </c>
      <c r="DF110">
        <v>1603.7860000000001</v>
      </c>
      <c r="DG110">
        <v>2626.9969999999998</v>
      </c>
      <c r="DH110">
        <v>2010.2860000000001</v>
      </c>
      <c r="DI110">
        <v>3675.462</v>
      </c>
      <c r="DJ110">
        <v>6082.4989999999998</v>
      </c>
      <c r="DK110">
        <v>7865.2709999999997</v>
      </c>
      <c r="DL110">
        <v>537.02359999999999</v>
      </c>
      <c r="DM110">
        <v>87.007859999999994</v>
      </c>
      <c r="DN110">
        <v>18</v>
      </c>
      <c r="DO110">
        <v>19</v>
      </c>
    </row>
    <row r="111" spans="1:119" hidden="1" x14ac:dyDescent="0.35">
      <c r="A111" t="str">
        <f t="shared" si="1"/>
        <v>Aggregator-Cpower_All Day Ahead_44404_18-19</v>
      </c>
      <c r="B111" t="s">
        <v>51</v>
      </c>
      <c r="C111" t="s">
        <v>204</v>
      </c>
      <c r="D111" t="s">
        <v>50</v>
      </c>
      <c r="E111" t="s">
        <v>179</v>
      </c>
      <c r="F111" t="s">
        <v>50</v>
      </c>
      <c r="G111" t="s">
        <v>50</v>
      </c>
      <c r="H111" t="s">
        <v>50</v>
      </c>
      <c r="I111" t="s">
        <v>50</v>
      </c>
      <c r="J111" t="s">
        <v>50</v>
      </c>
      <c r="K111" t="s">
        <v>187</v>
      </c>
      <c r="L111" s="22">
        <v>44404</v>
      </c>
      <c r="M111">
        <v>18</v>
      </c>
      <c r="N111">
        <v>19</v>
      </c>
      <c r="O111">
        <v>17</v>
      </c>
      <c r="P111">
        <v>17</v>
      </c>
      <c r="Q111">
        <v>1</v>
      </c>
      <c r="R111">
        <v>0</v>
      </c>
      <c r="S111">
        <v>0</v>
      </c>
      <c r="T111">
        <v>0</v>
      </c>
      <c r="U111">
        <v>0</v>
      </c>
      <c r="V111">
        <v>612.67999999999995</v>
      </c>
      <c r="W111">
        <v>590.34</v>
      </c>
      <c r="X111">
        <v>543.58000000000004</v>
      </c>
      <c r="Y111">
        <v>576.82000000000005</v>
      </c>
      <c r="Z111">
        <v>591.41999999999996</v>
      </c>
      <c r="AA111">
        <v>634.84</v>
      </c>
      <c r="AB111">
        <v>920.06</v>
      </c>
      <c r="AC111">
        <v>1578.64</v>
      </c>
      <c r="AD111">
        <v>1997.74</v>
      </c>
      <c r="AE111">
        <v>2089.88</v>
      </c>
      <c r="AF111">
        <v>2072.58</v>
      </c>
      <c r="AG111">
        <v>2834.32</v>
      </c>
      <c r="AH111">
        <v>2943.2</v>
      </c>
      <c r="AI111">
        <v>3102.1</v>
      </c>
      <c r="AJ111">
        <v>2998.46</v>
      </c>
      <c r="AK111">
        <v>2982.44</v>
      </c>
      <c r="AL111">
        <v>3031.88</v>
      </c>
      <c r="AM111">
        <v>3207.72</v>
      </c>
      <c r="AN111">
        <v>3003.28</v>
      </c>
      <c r="AO111">
        <v>3165.68</v>
      </c>
      <c r="AP111">
        <v>1622.62</v>
      </c>
      <c r="AQ111">
        <v>787.16</v>
      </c>
      <c r="AR111">
        <v>638.20000000000005</v>
      </c>
      <c r="AS111">
        <v>622.28</v>
      </c>
      <c r="AT111">
        <v>69.411765000000003</v>
      </c>
      <c r="AU111">
        <v>69.411765000000003</v>
      </c>
      <c r="AV111">
        <v>68.352941000000001</v>
      </c>
      <c r="AW111">
        <v>68.058824000000001</v>
      </c>
      <c r="AX111">
        <v>68.058824000000001</v>
      </c>
      <c r="AY111">
        <v>67.882352999999995</v>
      </c>
      <c r="AZ111">
        <v>67.882352999999995</v>
      </c>
      <c r="BA111">
        <v>67.882352999999995</v>
      </c>
      <c r="BB111">
        <v>69.294117999999997</v>
      </c>
      <c r="BC111">
        <v>69.529411999999994</v>
      </c>
      <c r="BD111">
        <v>71.647058999999999</v>
      </c>
      <c r="BE111">
        <v>74.176471000000006</v>
      </c>
      <c r="BF111">
        <v>77.882352999999995</v>
      </c>
      <c r="BG111">
        <v>80.352941000000001</v>
      </c>
      <c r="BH111">
        <v>80.058824000000001</v>
      </c>
      <c r="BI111">
        <v>78.705882000000003</v>
      </c>
      <c r="BJ111">
        <v>79.764706000000004</v>
      </c>
      <c r="BK111">
        <v>78.588234999999997</v>
      </c>
      <c r="BL111">
        <v>77.470588000000006</v>
      </c>
      <c r="BM111">
        <v>74.529411999999994</v>
      </c>
      <c r="BN111">
        <v>72.470588000000006</v>
      </c>
      <c r="BO111">
        <v>70.352941000000001</v>
      </c>
      <c r="BP111">
        <v>70.058824000000001</v>
      </c>
      <c r="BQ111">
        <v>68.882352999999995</v>
      </c>
      <c r="BR111">
        <v>-27.686199999999999</v>
      </c>
      <c r="BS111">
        <v>2.1510349999999998</v>
      </c>
      <c r="BT111">
        <v>1.826454</v>
      </c>
      <c r="BU111">
        <v>-6.0109529999999998</v>
      </c>
      <c r="BV111">
        <v>2.073277</v>
      </c>
      <c r="BW111">
        <v>42.225540000000002</v>
      </c>
      <c r="BX111">
        <v>30.718679999999999</v>
      </c>
      <c r="BY111">
        <v>-46.0762</v>
      </c>
      <c r="BZ111">
        <v>-30.944279999999999</v>
      </c>
      <c r="CA111">
        <v>-10.11646</v>
      </c>
      <c r="CB111">
        <v>128.93780000000001</v>
      </c>
      <c r="CC111">
        <v>13.160119999999999</v>
      </c>
      <c r="CD111">
        <v>-73.590270000000004</v>
      </c>
      <c r="CE111">
        <v>-65.515950000000004</v>
      </c>
      <c r="CF111">
        <v>-30.821400000000001</v>
      </c>
      <c r="CG111">
        <v>-131.01429999999999</v>
      </c>
      <c r="CH111">
        <v>-40.980510000000002</v>
      </c>
      <c r="CI111">
        <v>12.02857</v>
      </c>
      <c r="CJ111">
        <v>273.31580000000002</v>
      </c>
      <c r="CK111">
        <v>-17.977599999999999</v>
      </c>
      <c r="CL111">
        <v>125.0919</v>
      </c>
      <c r="CM111">
        <v>101.72580000000001</v>
      </c>
      <c r="CN111">
        <v>13.62876</v>
      </c>
      <c r="CO111">
        <v>-3.680714</v>
      </c>
      <c r="CP111">
        <v>354.88130000000001</v>
      </c>
      <c r="CQ111">
        <v>237.9597</v>
      </c>
      <c r="CR111">
        <v>244.1191</v>
      </c>
      <c r="CS111">
        <v>174.5403</v>
      </c>
      <c r="CT111">
        <v>196.4083</v>
      </c>
      <c r="CU111">
        <v>338.45460000000003</v>
      </c>
      <c r="CV111">
        <v>1187.702</v>
      </c>
      <c r="CW111">
        <v>1236.3630000000001</v>
      </c>
      <c r="CX111">
        <v>742.93539999999996</v>
      </c>
      <c r="CY111">
        <v>1616.807</v>
      </c>
      <c r="CZ111">
        <v>1273.307</v>
      </c>
      <c r="DA111">
        <v>798.53099999999995</v>
      </c>
      <c r="DB111">
        <v>578.34010000000001</v>
      </c>
      <c r="DC111">
        <v>1033.913</v>
      </c>
      <c r="DD111">
        <v>1075.0530000000001</v>
      </c>
      <c r="DE111">
        <v>3820.2069999999999</v>
      </c>
      <c r="DF111">
        <v>3376.212</v>
      </c>
      <c r="DG111">
        <v>3062.857</v>
      </c>
      <c r="DH111">
        <v>2238.8649999999998</v>
      </c>
      <c r="DI111">
        <v>3690.75</v>
      </c>
      <c r="DJ111">
        <v>4416.701</v>
      </c>
      <c r="DK111">
        <v>3663.681</v>
      </c>
      <c r="DL111">
        <v>291.11360000000002</v>
      </c>
      <c r="DM111">
        <v>119.8017</v>
      </c>
      <c r="DN111">
        <v>18</v>
      </c>
      <c r="DO111">
        <v>19</v>
      </c>
    </row>
    <row r="112" spans="1:119" hidden="1" x14ac:dyDescent="0.35">
      <c r="A112" t="str">
        <f t="shared" si="1"/>
        <v>Aggregator-Cpower_All Day Ahead_44405_18-19</v>
      </c>
      <c r="B112" t="s">
        <v>51</v>
      </c>
      <c r="C112" t="s">
        <v>204</v>
      </c>
      <c r="D112" t="s">
        <v>50</v>
      </c>
      <c r="E112" t="s">
        <v>179</v>
      </c>
      <c r="F112" t="s">
        <v>50</v>
      </c>
      <c r="G112" t="s">
        <v>50</v>
      </c>
      <c r="H112" t="s">
        <v>50</v>
      </c>
      <c r="I112" t="s">
        <v>50</v>
      </c>
      <c r="J112" t="s">
        <v>50</v>
      </c>
      <c r="K112" t="s">
        <v>187</v>
      </c>
      <c r="L112" s="22">
        <v>44405</v>
      </c>
      <c r="M112">
        <v>18</v>
      </c>
      <c r="N112">
        <v>19</v>
      </c>
      <c r="O112">
        <v>17</v>
      </c>
      <c r="P112">
        <v>17</v>
      </c>
      <c r="Q112">
        <v>1</v>
      </c>
      <c r="R112">
        <v>0</v>
      </c>
      <c r="S112">
        <v>0</v>
      </c>
      <c r="T112">
        <v>0</v>
      </c>
      <c r="U112">
        <v>0</v>
      </c>
      <c r="V112">
        <v>597.72</v>
      </c>
      <c r="W112">
        <v>601.86</v>
      </c>
      <c r="X112">
        <v>557.04</v>
      </c>
      <c r="Y112">
        <v>556.38</v>
      </c>
      <c r="Z112">
        <v>563.28</v>
      </c>
      <c r="AA112">
        <v>584.4</v>
      </c>
      <c r="AB112">
        <v>778.92</v>
      </c>
      <c r="AC112">
        <v>1507.04</v>
      </c>
      <c r="AD112">
        <v>1840.32</v>
      </c>
      <c r="AE112">
        <v>2126.52</v>
      </c>
      <c r="AF112">
        <v>2320.88</v>
      </c>
      <c r="AG112">
        <v>2948.68</v>
      </c>
      <c r="AH112">
        <v>3007.5</v>
      </c>
      <c r="AI112">
        <v>3025.02</v>
      </c>
      <c r="AJ112">
        <v>3120.96</v>
      </c>
      <c r="AK112">
        <v>3468.74</v>
      </c>
      <c r="AL112">
        <v>3589.72</v>
      </c>
      <c r="AM112">
        <v>3211.28</v>
      </c>
      <c r="AN112">
        <v>3017.12</v>
      </c>
      <c r="AO112">
        <v>3050.4</v>
      </c>
      <c r="AP112">
        <v>1602.04</v>
      </c>
      <c r="AQ112">
        <v>786.64</v>
      </c>
      <c r="AR112">
        <v>635.66</v>
      </c>
      <c r="AS112">
        <v>610.14</v>
      </c>
      <c r="AT112">
        <v>68.647058999999999</v>
      </c>
      <c r="AU112">
        <v>67.411765000000003</v>
      </c>
      <c r="AV112">
        <v>66.235293999999996</v>
      </c>
      <c r="AW112">
        <v>66.058824000000001</v>
      </c>
      <c r="AX112">
        <v>66</v>
      </c>
      <c r="AY112">
        <v>65.823528999999994</v>
      </c>
      <c r="AZ112">
        <v>65.588234999999997</v>
      </c>
      <c r="BA112">
        <v>64.705882000000003</v>
      </c>
      <c r="BB112">
        <v>67.529411999999994</v>
      </c>
      <c r="BC112">
        <v>71.764706000000004</v>
      </c>
      <c r="BD112">
        <v>77.176471000000006</v>
      </c>
      <c r="BE112">
        <v>82.058824000000001</v>
      </c>
      <c r="BF112">
        <v>82.882352999999995</v>
      </c>
      <c r="BG112">
        <v>83.117647000000005</v>
      </c>
      <c r="BH112">
        <v>83.588234999999997</v>
      </c>
      <c r="BI112">
        <v>83.647058999999999</v>
      </c>
      <c r="BJ112">
        <v>84.705882000000003</v>
      </c>
      <c r="BK112">
        <v>83.470588000000006</v>
      </c>
      <c r="BL112">
        <v>81.117647000000005</v>
      </c>
      <c r="BM112">
        <v>77.529411999999994</v>
      </c>
      <c r="BN112">
        <v>73.764706000000004</v>
      </c>
      <c r="BO112">
        <v>71</v>
      </c>
      <c r="BP112">
        <v>70.529411999999994</v>
      </c>
      <c r="BQ112">
        <v>69.058824000000001</v>
      </c>
      <c r="BR112">
        <v>-32.644680000000001</v>
      </c>
      <c r="BS112">
        <v>-2.5327739999999999</v>
      </c>
      <c r="BT112">
        <v>1.783935</v>
      </c>
      <c r="BU112">
        <v>-4.938326</v>
      </c>
      <c r="BV112">
        <v>-13.06903</v>
      </c>
      <c r="BW112">
        <v>-9.2763310000000008</v>
      </c>
      <c r="BX112">
        <v>5.4543090000000003</v>
      </c>
      <c r="BY112">
        <v>5.1868689999999997</v>
      </c>
      <c r="BZ112">
        <v>64.185220000000001</v>
      </c>
      <c r="CA112">
        <v>-43.219679999999997</v>
      </c>
      <c r="CB112">
        <v>-9.2975180000000002</v>
      </c>
      <c r="CC112">
        <v>11.348190000000001</v>
      </c>
      <c r="CD112">
        <v>-4.4300629999999996</v>
      </c>
      <c r="CE112">
        <v>3.7669030000000001</v>
      </c>
      <c r="CF112">
        <v>19.948810000000002</v>
      </c>
      <c r="CG112">
        <v>-235.76249999999999</v>
      </c>
      <c r="CH112">
        <v>-309.65519999999998</v>
      </c>
      <c r="CI112">
        <v>74.201070000000001</v>
      </c>
      <c r="CJ112">
        <v>284.89400000000001</v>
      </c>
      <c r="CK112">
        <v>-18.6568</v>
      </c>
      <c r="CL112">
        <v>-50.779949999999999</v>
      </c>
      <c r="CM112">
        <v>-43.252369999999999</v>
      </c>
      <c r="CN112">
        <v>-4.1471819999999999</v>
      </c>
      <c r="CO112">
        <v>1.282589</v>
      </c>
      <c r="CP112">
        <v>217.77860000000001</v>
      </c>
      <c r="CQ112">
        <v>96.373769999999993</v>
      </c>
      <c r="CR112">
        <v>118.1125</v>
      </c>
      <c r="CS112">
        <v>50.409030000000001</v>
      </c>
      <c r="CT112">
        <v>119.1755</v>
      </c>
      <c r="CU112">
        <v>367.42</v>
      </c>
      <c r="CV112">
        <v>1111.655</v>
      </c>
      <c r="CW112">
        <v>736.86059999999998</v>
      </c>
      <c r="CX112">
        <v>645.17579999999998</v>
      </c>
      <c r="CY112">
        <v>992.08529999999996</v>
      </c>
      <c r="CZ112">
        <v>1276.653</v>
      </c>
      <c r="DA112">
        <v>1116.6110000000001</v>
      </c>
      <c r="DB112">
        <v>492.11270000000002</v>
      </c>
      <c r="DC112">
        <v>1443.3340000000001</v>
      </c>
      <c r="DD112">
        <v>941.76869999999997</v>
      </c>
      <c r="DE112">
        <v>1775.174</v>
      </c>
      <c r="DF112">
        <v>1773.3520000000001</v>
      </c>
      <c r="DG112">
        <v>2299.163</v>
      </c>
      <c r="DH112">
        <v>1891.8710000000001</v>
      </c>
      <c r="DI112">
        <v>3407.8319999999999</v>
      </c>
      <c r="DJ112">
        <v>5342.65</v>
      </c>
      <c r="DK112">
        <v>3948.1759999999999</v>
      </c>
      <c r="DL112">
        <v>295.62009999999998</v>
      </c>
      <c r="DM112">
        <v>110.2921</v>
      </c>
      <c r="DN112">
        <v>18</v>
      </c>
      <c r="DO112">
        <v>19</v>
      </c>
    </row>
    <row r="113" spans="1:119" hidden="1" x14ac:dyDescent="0.35">
      <c r="A113" t="str">
        <f t="shared" si="1"/>
        <v>Aggregator-Cpower_All Day Ahead_44406_18-19</v>
      </c>
      <c r="B113" t="s">
        <v>51</v>
      </c>
      <c r="C113" t="s">
        <v>204</v>
      </c>
      <c r="D113" t="s">
        <v>50</v>
      </c>
      <c r="E113" t="s">
        <v>179</v>
      </c>
      <c r="F113" t="s">
        <v>50</v>
      </c>
      <c r="G113" t="s">
        <v>50</v>
      </c>
      <c r="H113" t="s">
        <v>50</v>
      </c>
      <c r="I113" t="s">
        <v>50</v>
      </c>
      <c r="J113" t="s">
        <v>50</v>
      </c>
      <c r="K113" t="s">
        <v>187</v>
      </c>
      <c r="L113" s="22">
        <v>44406</v>
      </c>
      <c r="M113">
        <v>18</v>
      </c>
      <c r="N113">
        <v>19</v>
      </c>
      <c r="O113">
        <v>17</v>
      </c>
      <c r="P113">
        <v>17</v>
      </c>
      <c r="Q113">
        <v>1</v>
      </c>
      <c r="R113">
        <v>0</v>
      </c>
      <c r="S113">
        <v>0</v>
      </c>
      <c r="T113">
        <v>0</v>
      </c>
      <c r="U113">
        <v>0</v>
      </c>
      <c r="V113">
        <v>610.20000000000005</v>
      </c>
      <c r="W113">
        <v>610.28</v>
      </c>
      <c r="X113">
        <v>559.67999999999995</v>
      </c>
      <c r="Y113">
        <v>571.20000000000005</v>
      </c>
      <c r="Z113">
        <v>561.67999999999995</v>
      </c>
      <c r="AA113">
        <v>658.34</v>
      </c>
      <c r="AB113">
        <v>810.36</v>
      </c>
      <c r="AC113">
        <v>1447.84</v>
      </c>
      <c r="AD113">
        <v>1944.68</v>
      </c>
      <c r="AE113">
        <v>2229.92</v>
      </c>
      <c r="AF113">
        <v>2317.44</v>
      </c>
      <c r="AG113">
        <v>2944.1</v>
      </c>
      <c r="AH113">
        <v>2926.22</v>
      </c>
      <c r="AI113">
        <v>3059.64</v>
      </c>
      <c r="AJ113">
        <v>3135.22</v>
      </c>
      <c r="AK113">
        <v>3388.3</v>
      </c>
      <c r="AL113">
        <v>3527.5</v>
      </c>
      <c r="AM113">
        <v>2820.1</v>
      </c>
      <c r="AN113">
        <v>3289.54</v>
      </c>
      <c r="AO113">
        <v>3283.5</v>
      </c>
      <c r="AP113">
        <v>2431.42</v>
      </c>
      <c r="AQ113">
        <v>1005.5</v>
      </c>
      <c r="AR113">
        <v>637.46</v>
      </c>
      <c r="AS113">
        <v>611.84</v>
      </c>
      <c r="AT113">
        <v>68.882352999999995</v>
      </c>
      <c r="AU113">
        <v>67.647058999999999</v>
      </c>
      <c r="AV113">
        <v>67.352941000000001</v>
      </c>
      <c r="AW113">
        <v>66.176471000000006</v>
      </c>
      <c r="AX113">
        <v>66.058824000000001</v>
      </c>
      <c r="AY113">
        <v>65.823528999999994</v>
      </c>
      <c r="AZ113">
        <v>65.764706000000004</v>
      </c>
      <c r="BA113">
        <v>65.764706000000004</v>
      </c>
      <c r="BB113">
        <v>68.176471000000006</v>
      </c>
      <c r="BC113">
        <v>73</v>
      </c>
      <c r="BD113">
        <v>78.058824000000001</v>
      </c>
      <c r="BE113">
        <v>80.882352999999995</v>
      </c>
      <c r="BF113">
        <v>83.470588000000006</v>
      </c>
      <c r="BG113">
        <v>83.352941000000001</v>
      </c>
      <c r="BH113">
        <v>83.176471000000006</v>
      </c>
      <c r="BI113">
        <v>83.058824000000001</v>
      </c>
      <c r="BJ113">
        <v>81.882352999999995</v>
      </c>
      <c r="BK113">
        <v>82.352941000000001</v>
      </c>
      <c r="BL113">
        <v>80.176471000000006</v>
      </c>
      <c r="BM113">
        <v>79.352941000000001</v>
      </c>
      <c r="BN113">
        <v>76.529411999999994</v>
      </c>
      <c r="BO113">
        <v>73.176471000000006</v>
      </c>
      <c r="BP113">
        <v>70.117647000000005</v>
      </c>
      <c r="BQ113">
        <v>67.705882000000003</v>
      </c>
      <c r="BR113">
        <v>-9.8294610000000002</v>
      </c>
      <c r="BS113">
        <v>-3.1695310000000001</v>
      </c>
      <c r="BT113">
        <v>-1.7609250000000001</v>
      </c>
      <c r="BU113">
        <v>-13.50751</v>
      </c>
      <c r="BV113">
        <v>-10.087759999999999</v>
      </c>
      <c r="BW113">
        <v>-34.480400000000003</v>
      </c>
      <c r="BX113">
        <v>29.76989</v>
      </c>
      <c r="BY113">
        <v>64.164429999999996</v>
      </c>
      <c r="BZ113">
        <v>-15.79485</v>
      </c>
      <c r="CA113">
        <v>-24.297809999999998</v>
      </c>
      <c r="CB113">
        <v>-15.572319999999999</v>
      </c>
      <c r="CC113">
        <v>-70.376329999999996</v>
      </c>
      <c r="CD113">
        <v>48.0886</v>
      </c>
      <c r="CE113">
        <v>35.969180000000001</v>
      </c>
      <c r="CF113">
        <v>-18.791810000000002</v>
      </c>
      <c r="CG113">
        <v>-234.3175</v>
      </c>
      <c r="CH113">
        <v>-392.9785</v>
      </c>
      <c r="CI113">
        <v>303.11950000000002</v>
      </c>
      <c r="CJ113">
        <v>119.0694</v>
      </c>
      <c r="CK113">
        <v>-90.235919999999993</v>
      </c>
      <c r="CL113">
        <v>-141.94049999999999</v>
      </c>
      <c r="CM113">
        <v>-47.947000000000003</v>
      </c>
      <c r="CN113">
        <v>-12.79529</v>
      </c>
      <c r="CO113">
        <v>-6.6969089999999998</v>
      </c>
      <c r="CP113">
        <v>259.7054</v>
      </c>
      <c r="CQ113">
        <v>535.55460000000005</v>
      </c>
      <c r="CR113">
        <v>239.06610000000001</v>
      </c>
      <c r="CS113">
        <v>94.349819999999994</v>
      </c>
      <c r="CT113">
        <v>187.49969999999999</v>
      </c>
      <c r="CU113">
        <v>482.99720000000002</v>
      </c>
      <c r="CV113">
        <v>1043.3510000000001</v>
      </c>
      <c r="CW113">
        <v>1118.739</v>
      </c>
      <c r="CX113">
        <v>1082.77</v>
      </c>
      <c r="CY113">
        <v>1086.104</v>
      </c>
      <c r="CZ113">
        <v>1072.4369999999999</v>
      </c>
      <c r="DA113">
        <v>912.14440000000002</v>
      </c>
      <c r="DB113">
        <v>564.12649999999996</v>
      </c>
      <c r="DC113">
        <v>1412.2349999999999</v>
      </c>
      <c r="DD113">
        <v>927.35720000000003</v>
      </c>
      <c r="DE113">
        <v>2041.0930000000001</v>
      </c>
      <c r="DF113">
        <v>1175.231</v>
      </c>
      <c r="DG113">
        <v>2748.78</v>
      </c>
      <c r="DH113">
        <v>1908.67</v>
      </c>
      <c r="DI113">
        <v>3351.4409999999998</v>
      </c>
      <c r="DJ113">
        <v>8550.9570000000003</v>
      </c>
      <c r="DK113">
        <v>8658.8790000000008</v>
      </c>
      <c r="DL113">
        <v>794.96420000000001</v>
      </c>
      <c r="DM113">
        <v>151.6962</v>
      </c>
      <c r="DN113">
        <v>18</v>
      </c>
      <c r="DO113">
        <v>19</v>
      </c>
    </row>
    <row r="114" spans="1:119" hidden="1" x14ac:dyDescent="0.35">
      <c r="A114" t="str">
        <f t="shared" si="1"/>
        <v>Aggregator-Cpower_All Day Ahead_44407_16-19</v>
      </c>
      <c r="B114" t="s">
        <v>51</v>
      </c>
      <c r="C114" t="s">
        <v>204</v>
      </c>
      <c r="D114" t="s">
        <v>50</v>
      </c>
      <c r="E114" t="s">
        <v>179</v>
      </c>
      <c r="F114" t="s">
        <v>50</v>
      </c>
      <c r="G114" t="s">
        <v>50</v>
      </c>
      <c r="H114" t="s">
        <v>50</v>
      </c>
      <c r="I114" t="s">
        <v>50</v>
      </c>
      <c r="J114" t="s">
        <v>50</v>
      </c>
      <c r="K114" t="s">
        <v>187</v>
      </c>
      <c r="L114" s="22">
        <v>44407</v>
      </c>
      <c r="M114">
        <v>16</v>
      </c>
      <c r="N114">
        <v>19</v>
      </c>
      <c r="O114">
        <v>17</v>
      </c>
      <c r="P114">
        <v>17</v>
      </c>
      <c r="Q114">
        <v>1</v>
      </c>
      <c r="R114">
        <v>0</v>
      </c>
      <c r="S114">
        <v>0</v>
      </c>
      <c r="T114">
        <v>0</v>
      </c>
      <c r="U114">
        <v>0</v>
      </c>
      <c r="V114">
        <v>599.52</v>
      </c>
      <c r="W114">
        <v>591.08000000000004</v>
      </c>
      <c r="X114">
        <v>557.78</v>
      </c>
      <c r="Y114">
        <v>562.20000000000005</v>
      </c>
      <c r="Z114">
        <v>571.32000000000005</v>
      </c>
      <c r="AA114">
        <v>632.24</v>
      </c>
      <c r="AB114">
        <v>898.02</v>
      </c>
      <c r="AC114">
        <v>1490.5</v>
      </c>
      <c r="AD114">
        <v>2007.7</v>
      </c>
      <c r="AE114">
        <v>2109.2600000000002</v>
      </c>
      <c r="AF114">
        <v>2254.16</v>
      </c>
      <c r="AG114">
        <v>2924.6</v>
      </c>
      <c r="AH114">
        <v>3089.22</v>
      </c>
      <c r="AI114">
        <v>3362.64</v>
      </c>
      <c r="AJ114">
        <v>3370.22</v>
      </c>
      <c r="AK114">
        <v>3089.36</v>
      </c>
      <c r="AL114">
        <v>2803.76</v>
      </c>
      <c r="AM114">
        <v>3399.46</v>
      </c>
      <c r="AN114">
        <v>3527.44</v>
      </c>
      <c r="AO114">
        <v>3180.06</v>
      </c>
      <c r="AP114">
        <v>2258.58</v>
      </c>
      <c r="AQ114">
        <v>985.92</v>
      </c>
      <c r="AR114">
        <v>648.9</v>
      </c>
      <c r="AS114">
        <v>614.84</v>
      </c>
      <c r="AT114">
        <v>67.470588000000006</v>
      </c>
      <c r="AU114">
        <v>67.294117999999997</v>
      </c>
      <c r="AV114">
        <v>67.176471000000006</v>
      </c>
      <c r="AW114">
        <v>66</v>
      </c>
      <c r="AX114">
        <v>65.705882000000003</v>
      </c>
      <c r="AY114">
        <v>64.588234999999997</v>
      </c>
      <c r="AZ114">
        <v>64.411765000000003</v>
      </c>
      <c r="BA114">
        <v>64.411765000000003</v>
      </c>
      <c r="BB114">
        <v>66.058824000000001</v>
      </c>
      <c r="BC114">
        <v>69.411765000000003</v>
      </c>
      <c r="BD114">
        <v>74.352941000000001</v>
      </c>
      <c r="BE114">
        <v>79.058824000000001</v>
      </c>
      <c r="BF114">
        <v>81.882352999999995</v>
      </c>
      <c r="BG114">
        <v>83.294117999999997</v>
      </c>
      <c r="BH114">
        <v>82.176471000000006</v>
      </c>
      <c r="BI114">
        <v>82.529411999999994</v>
      </c>
      <c r="BJ114">
        <v>81.294117999999997</v>
      </c>
      <c r="BK114">
        <v>80.705882000000003</v>
      </c>
      <c r="BL114">
        <v>77.588234999999997</v>
      </c>
      <c r="BM114">
        <v>75.529411999999994</v>
      </c>
      <c r="BN114">
        <v>72.352941000000001</v>
      </c>
      <c r="BO114">
        <v>70.705882000000003</v>
      </c>
      <c r="BP114">
        <v>68.647058999999999</v>
      </c>
      <c r="BQ114">
        <v>67.411765000000003</v>
      </c>
      <c r="BR114">
        <v>1.0036309999999999</v>
      </c>
      <c r="BS114">
        <v>2.3377590000000001</v>
      </c>
      <c r="BT114">
        <v>0.70135780000000003</v>
      </c>
      <c r="BU114">
        <v>-7.3428000000000004</v>
      </c>
      <c r="BV114">
        <v>-1.898914</v>
      </c>
      <c r="BW114">
        <v>5.4604439999999999</v>
      </c>
      <c r="BX114">
        <v>22.20909</v>
      </c>
      <c r="BY114">
        <v>77.141919999999999</v>
      </c>
      <c r="BZ114">
        <v>-13.711080000000001</v>
      </c>
      <c r="CA114">
        <v>-63.76341</v>
      </c>
      <c r="CB114">
        <v>151.78129999999999</v>
      </c>
      <c r="CC114">
        <v>32.239280000000001</v>
      </c>
      <c r="CD114">
        <v>33.998930000000001</v>
      </c>
      <c r="CE114">
        <v>-222.47620000000001</v>
      </c>
      <c r="CF114">
        <v>-255.75640000000001</v>
      </c>
      <c r="CG114">
        <v>5.8797420000000002</v>
      </c>
      <c r="CH114">
        <v>419.14120000000003</v>
      </c>
      <c r="CI114">
        <v>-68.552090000000007</v>
      </c>
      <c r="CJ114">
        <v>-69.397660000000002</v>
      </c>
      <c r="CK114">
        <v>-80.808019999999999</v>
      </c>
      <c r="CL114">
        <v>-6.3329089999999999</v>
      </c>
      <c r="CM114">
        <v>122.78919999999999</v>
      </c>
      <c r="CN114">
        <v>10.97064</v>
      </c>
      <c r="CO114">
        <v>3.2502840000000002</v>
      </c>
      <c r="CP114">
        <v>106.3712</v>
      </c>
      <c r="CQ114">
        <v>96.256069999999994</v>
      </c>
      <c r="CR114">
        <v>73.326840000000004</v>
      </c>
      <c r="CS114">
        <v>59.27711</v>
      </c>
      <c r="CT114">
        <v>99.539659999999998</v>
      </c>
      <c r="CU114">
        <v>261.9452</v>
      </c>
      <c r="CV114">
        <v>675.48540000000003</v>
      </c>
      <c r="CW114">
        <v>1366.2760000000001</v>
      </c>
      <c r="CX114">
        <v>802.42319999999995</v>
      </c>
      <c r="CY114">
        <v>1501.454</v>
      </c>
      <c r="CZ114">
        <v>773.31089999999995</v>
      </c>
      <c r="DA114">
        <v>690.96939999999995</v>
      </c>
      <c r="DB114">
        <v>519.40449999999998</v>
      </c>
      <c r="DC114">
        <v>922.92470000000003</v>
      </c>
      <c r="DD114">
        <v>744.02610000000004</v>
      </c>
      <c r="DE114">
        <v>1366.9849999999999</v>
      </c>
      <c r="DF114">
        <v>1447.586</v>
      </c>
      <c r="DG114">
        <v>1410.759</v>
      </c>
      <c r="DH114">
        <v>1315.4749999999999</v>
      </c>
      <c r="DI114">
        <v>3278.567</v>
      </c>
      <c r="DJ114">
        <v>3774.0390000000002</v>
      </c>
      <c r="DK114">
        <v>4669.0429999999997</v>
      </c>
      <c r="DL114">
        <v>627.40819999999997</v>
      </c>
      <c r="DM114">
        <v>99.78716</v>
      </c>
      <c r="DN114">
        <v>16</v>
      </c>
      <c r="DO114">
        <v>19</v>
      </c>
    </row>
    <row r="115" spans="1:119" hidden="1" x14ac:dyDescent="0.35">
      <c r="A115" t="str">
        <f t="shared" si="1"/>
        <v>Aggregator-Cpower_All Day Ahead_44434_18-19</v>
      </c>
      <c r="B115" t="s">
        <v>51</v>
      </c>
      <c r="C115" t="s">
        <v>204</v>
      </c>
      <c r="D115" t="s">
        <v>50</v>
      </c>
      <c r="E115" t="s">
        <v>179</v>
      </c>
      <c r="F115" t="s">
        <v>50</v>
      </c>
      <c r="G115" t="s">
        <v>50</v>
      </c>
      <c r="H115" t="s">
        <v>50</v>
      </c>
      <c r="I115" t="s">
        <v>50</v>
      </c>
      <c r="J115" t="s">
        <v>50</v>
      </c>
      <c r="K115" t="s">
        <v>187</v>
      </c>
      <c r="L115" s="22">
        <v>44434</v>
      </c>
      <c r="M115">
        <v>18</v>
      </c>
      <c r="N115">
        <v>19</v>
      </c>
      <c r="O115">
        <v>17</v>
      </c>
      <c r="P115">
        <v>17</v>
      </c>
      <c r="Q115">
        <v>1</v>
      </c>
      <c r="R115">
        <v>0</v>
      </c>
      <c r="S115">
        <v>0</v>
      </c>
      <c r="T115">
        <v>0</v>
      </c>
      <c r="U115">
        <v>0</v>
      </c>
      <c r="V115">
        <v>607.4</v>
      </c>
      <c r="W115">
        <v>601.67999999999995</v>
      </c>
      <c r="X115">
        <v>561.12</v>
      </c>
      <c r="Y115">
        <v>573.78</v>
      </c>
      <c r="Z115">
        <v>619.67999999999995</v>
      </c>
      <c r="AA115">
        <v>685.1</v>
      </c>
      <c r="AB115">
        <v>917</v>
      </c>
      <c r="AC115">
        <v>1713.66</v>
      </c>
      <c r="AD115">
        <v>2019.78</v>
      </c>
      <c r="AE115">
        <v>2249.2800000000002</v>
      </c>
      <c r="AF115">
        <v>2627.16</v>
      </c>
      <c r="AG115">
        <v>2881.7</v>
      </c>
      <c r="AH115">
        <v>2997.72</v>
      </c>
      <c r="AI115">
        <v>3135.7</v>
      </c>
      <c r="AJ115">
        <v>3287.76</v>
      </c>
      <c r="AK115">
        <v>3508.62</v>
      </c>
      <c r="AL115">
        <v>3690.44</v>
      </c>
      <c r="AM115">
        <v>3109.66</v>
      </c>
      <c r="AN115">
        <v>3583.12</v>
      </c>
      <c r="AO115">
        <v>3590.66</v>
      </c>
      <c r="AP115">
        <v>3562.3</v>
      </c>
      <c r="AQ115">
        <v>2644.4</v>
      </c>
      <c r="AR115">
        <v>988.04</v>
      </c>
      <c r="AS115">
        <v>629.02</v>
      </c>
      <c r="AT115">
        <v>70.529411999999994</v>
      </c>
      <c r="AU115">
        <v>69.352941000000001</v>
      </c>
      <c r="AV115">
        <v>69.176471000000006</v>
      </c>
      <c r="AW115">
        <v>68.882352999999995</v>
      </c>
      <c r="AX115">
        <v>67.882352999999995</v>
      </c>
      <c r="AY115">
        <v>66.411765000000003</v>
      </c>
      <c r="AZ115">
        <v>66.352941000000001</v>
      </c>
      <c r="BA115">
        <v>66.352941000000001</v>
      </c>
      <c r="BB115">
        <v>70.588234999999997</v>
      </c>
      <c r="BC115">
        <v>76.588234999999997</v>
      </c>
      <c r="BD115">
        <v>81.058824000000001</v>
      </c>
      <c r="BE115">
        <v>86.882352999999995</v>
      </c>
      <c r="BF115">
        <v>89.764706000000004</v>
      </c>
      <c r="BG115">
        <v>90.588234999999997</v>
      </c>
      <c r="BH115">
        <v>90.705882000000003</v>
      </c>
      <c r="BI115">
        <v>88.529411999999994</v>
      </c>
      <c r="BJ115">
        <v>87.941175999999999</v>
      </c>
      <c r="BK115">
        <v>87.705882000000003</v>
      </c>
      <c r="BL115">
        <v>85.588234999999997</v>
      </c>
      <c r="BM115">
        <v>82.470588000000006</v>
      </c>
      <c r="BN115">
        <v>77.705882000000003</v>
      </c>
      <c r="BO115">
        <v>74.470588000000006</v>
      </c>
      <c r="BP115">
        <v>73.117647000000005</v>
      </c>
      <c r="BQ115">
        <v>71.411765000000003</v>
      </c>
      <c r="BR115">
        <v>-32.793129999999998</v>
      </c>
      <c r="BS115">
        <v>-58.910699999999999</v>
      </c>
      <c r="BT115">
        <v>-28.242740000000001</v>
      </c>
      <c r="BU115">
        <v>-11.39132</v>
      </c>
      <c r="BV115">
        <v>-39.126950000000001</v>
      </c>
      <c r="BW115">
        <v>-41.78445</v>
      </c>
      <c r="BX115">
        <v>132.47630000000001</v>
      </c>
      <c r="BY115">
        <v>-59.571339999999999</v>
      </c>
      <c r="BZ115">
        <v>33.755949999999999</v>
      </c>
      <c r="CA115">
        <v>-73.157809999999998</v>
      </c>
      <c r="CB115">
        <v>-88.950490000000002</v>
      </c>
      <c r="CC115">
        <v>-3.2546279999999999</v>
      </c>
      <c r="CD115">
        <v>23.928000000000001</v>
      </c>
      <c r="CE115">
        <v>68.057079999999999</v>
      </c>
      <c r="CF115">
        <v>-71.028589999999994</v>
      </c>
      <c r="CG115">
        <v>-281.58980000000003</v>
      </c>
      <c r="CH115">
        <v>-401.94740000000002</v>
      </c>
      <c r="CI115">
        <v>283.26889999999997</v>
      </c>
      <c r="CJ115">
        <v>-46.870669999999997</v>
      </c>
      <c r="CK115">
        <v>-135.5823</v>
      </c>
      <c r="CL115">
        <v>-877.31709999999998</v>
      </c>
      <c r="CM115">
        <v>-902.21979999999996</v>
      </c>
      <c r="CN115">
        <v>-171.30779999999999</v>
      </c>
      <c r="CO115">
        <v>16.545339999999999</v>
      </c>
      <c r="CP115">
        <v>301.7765</v>
      </c>
      <c r="CQ115">
        <v>1189.808</v>
      </c>
      <c r="CR115">
        <v>482.34050000000002</v>
      </c>
      <c r="CS115">
        <v>73.525859999999994</v>
      </c>
      <c r="CT115">
        <v>152.84739999999999</v>
      </c>
      <c r="CU115">
        <v>288.36739999999998</v>
      </c>
      <c r="CV115">
        <v>1017.7670000000001</v>
      </c>
      <c r="CW115">
        <v>750.44659999999999</v>
      </c>
      <c r="CX115">
        <v>831.0394</v>
      </c>
      <c r="CY115">
        <v>970.28689999999995</v>
      </c>
      <c r="CZ115">
        <v>711.94129999999996</v>
      </c>
      <c r="DA115">
        <v>2135.1970000000001</v>
      </c>
      <c r="DB115">
        <v>440.78969999999998</v>
      </c>
      <c r="DC115">
        <v>2003.883</v>
      </c>
      <c r="DD115">
        <v>860.78949999999998</v>
      </c>
      <c r="DE115">
        <v>2364.1950000000002</v>
      </c>
      <c r="DF115">
        <v>1801.5619999999999</v>
      </c>
      <c r="DG115">
        <v>1744.424</v>
      </c>
      <c r="DH115">
        <v>1373.7260000000001</v>
      </c>
      <c r="DI115">
        <v>3703.6840000000002</v>
      </c>
      <c r="DJ115">
        <v>5730.3950000000004</v>
      </c>
      <c r="DK115">
        <v>16873.21</v>
      </c>
      <c r="DL115">
        <v>983.0308</v>
      </c>
      <c r="DM115">
        <v>171.64769999999999</v>
      </c>
      <c r="DN115">
        <v>18</v>
      </c>
      <c r="DO115">
        <v>19</v>
      </c>
    </row>
    <row r="116" spans="1:119" hidden="1" x14ac:dyDescent="0.35">
      <c r="A116" t="str">
        <f t="shared" si="1"/>
        <v>Aggregator-Cpower_All Day Ahead_44435_16-19</v>
      </c>
      <c r="B116" t="s">
        <v>51</v>
      </c>
      <c r="C116" t="s">
        <v>204</v>
      </c>
      <c r="D116" t="s">
        <v>50</v>
      </c>
      <c r="E116" t="s">
        <v>179</v>
      </c>
      <c r="F116" t="s">
        <v>50</v>
      </c>
      <c r="G116" t="s">
        <v>50</v>
      </c>
      <c r="H116" t="s">
        <v>50</v>
      </c>
      <c r="I116" t="s">
        <v>50</v>
      </c>
      <c r="J116" t="s">
        <v>50</v>
      </c>
      <c r="K116" t="s">
        <v>187</v>
      </c>
      <c r="L116" s="22">
        <v>44435</v>
      </c>
      <c r="M116">
        <v>16</v>
      </c>
      <c r="N116">
        <v>19</v>
      </c>
      <c r="O116">
        <v>17</v>
      </c>
      <c r="P116">
        <v>17</v>
      </c>
      <c r="Q116">
        <v>1</v>
      </c>
      <c r="R116">
        <v>0</v>
      </c>
      <c r="S116">
        <v>0</v>
      </c>
      <c r="T116">
        <v>0</v>
      </c>
      <c r="U116">
        <v>0</v>
      </c>
      <c r="V116">
        <v>589.12</v>
      </c>
      <c r="W116">
        <v>613.6</v>
      </c>
      <c r="X116">
        <v>562.67999999999995</v>
      </c>
      <c r="Y116">
        <v>571.96</v>
      </c>
      <c r="Z116">
        <v>575.04</v>
      </c>
      <c r="AA116">
        <v>622.14</v>
      </c>
      <c r="AB116">
        <v>1047.28</v>
      </c>
      <c r="AC116">
        <v>1716.28</v>
      </c>
      <c r="AD116">
        <v>2008.16</v>
      </c>
      <c r="AE116">
        <v>2223.36</v>
      </c>
      <c r="AF116">
        <v>2484.6799999999998</v>
      </c>
      <c r="AG116">
        <v>2936.1</v>
      </c>
      <c r="AH116">
        <v>3154.58</v>
      </c>
      <c r="AI116">
        <v>3370.46</v>
      </c>
      <c r="AJ116">
        <v>3500.56</v>
      </c>
      <c r="AK116">
        <v>3277.9</v>
      </c>
      <c r="AL116">
        <v>3013.48</v>
      </c>
      <c r="AM116">
        <v>3396.66</v>
      </c>
      <c r="AN116">
        <v>3550.6</v>
      </c>
      <c r="AO116">
        <v>3535.72</v>
      </c>
      <c r="AP116">
        <v>3272.2</v>
      </c>
      <c r="AQ116">
        <v>2474.2399999999998</v>
      </c>
      <c r="AR116">
        <v>991.34</v>
      </c>
      <c r="AS116">
        <v>616.26</v>
      </c>
      <c r="AT116">
        <v>70.588234999999997</v>
      </c>
      <c r="AU116">
        <v>69.529411999999994</v>
      </c>
      <c r="AV116">
        <v>69.235293999999996</v>
      </c>
      <c r="AW116">
        <v>67.764706000000004</v>
      </c>
      <c r="AX116">
        <v>65</v>
      </c>
      <c r="AY116">
        <v>64.882352999999995</v>
      </c>
      <c r="AZ116">
        <v>64.058824000000001</v>
      </c>
      <c r="BA116">
        <v>64.470588000000006</v>
      </c>
      <c r="BB116">
        <v>67.235293999999996</v>
      </c>
      <c r="BC116">
        <v>72.235293999999996</v>
      </c>
      <c r="BD116">
        <v>79.411765000000003</v>
      </c>
      <c r="BE116">
        <v>85.647058999999999</v>
      </c>
      <c r="BF116">
        <v>87.941175999999999</v>
      </c>
      <c r="BG116">
        <v>89.823528999999994</v>
      </c>
      <c r="BH116">
        <v>89.941175999999999</v>
      </c>
      <c r="BI116">
        <v>87.117647000000005</v>
      </c>
      <c r="BJ116">
        <v>86.882352999999995</v>
      </c>
      <c r="BK116">
        <v>85.352941000000001</v>
      </c>
      <c r="BL116">
        <v>83.823528999999994</v>
      </c>
      <c r="BM116">
        <v>79</v>
      </c>
      <c r="BN116">
        <v>73.705882000000003</v>
      </c>
      <c r="BO116">
        <v>71</v>
      </c>
      <c r="BP116">
        <v>70</v>
      </c>
      <c r="BQ116">
        <v>69.705882000000003</v>
      </c>
      <c r="BR116">
        <v>-9.1487379999999998</v>
      </c>
      <c r="BS116">
        <v>-36.794220000000003</v>
      </c>
      <c r="BT116">
        <v>-15.88805</v>
      </c>
      <c r="BU116">
        <v>-3.5968089999999999</v>
      </c>
      <c r="BV116">
        <v>-7.7860990000000001</v>
      </c>
      <c r="BW116">
        <v>6.0644530000000003</v>
      </c>
      <c r="BX116">
        <v>55.675310000000003</v>
      </c>
      <c r="BY116">
        <v>-1.8514699999999999</v>
      </c>
      <c r="BZ116">
        <v>35.258049999999997</v>
      </c>
      <c r="CA116">
        <v>-121.7274</v>
      </c>
      <c r="CB116">
        <v>89.219170000000005</v>
      </c>
      <c r="CC116">
        <v>77.873009999999994</v>
      </c>
      <c r="CD116">
        <v>1.2768520000000001</v>
      </c>
      <c r="CE116">
        <v>-172.26259999999999</v>
      </c>
      <c r="CF116">
        <v>-251.98410000000001</v>
      </c>
      <c r="CG116">
        <v>-34.159170000000003</v>
      </c>
      <c r="CH116">
        <v>325.5736</v>
      </c>
      <c r="CI116">
        <v>24.85538</v>
      </c>
      <c r="CJ116">
        <v>-70.527919999999995</v>
      </c>
      <c r="CK116">
        <v>-79.132279999999994</v>
      </c>
      <c r="CL116">
        <v>-517.21780000000001</v>
      </c>
      <c r="CM116">
        <v>-892.11509999999998</v>
      </c>
      <c r="CN116">
        <v>-196.19749999999999</v>
      </c>
      <c r="CO116">
        <v>8.1132530000000003</v>
      </c>
      <c r="CP116">
        <v>394.04680000000002</v>
      </c>
      <c r="CQ116">
        <v>591.92610000000002</v>
      </c>
      <c r="CR116">
        <v>397.99990000000003</v>
      </c>
      <c r="CS116">
        <v>90.304280000000006</v>
      </c>
      <c r="CT116">
        <v>160.43119999999999</v>
      </c>
      <c r="CU116">
        <v>346.84699999999998</v>
      </c>
      <c r="CV116">
        <v>1327.0619999999999</v>
      </c>
      <c r="CW116">
        <v>1462.0930000000001</v>
      </c>
      <c r="CX116">
        <v>887.44650000000001</v>
      </c>
      <c r="CY116">
        <v>1615.559</v>
      </c>
      <c r="CZ116">
        <v>738.3768</v>
      </c>
      <c r="DA116">
        <v>1086.086</v>
      </c>
      <c r="DB116">
        <v>469.49549999999999</v>
      </c>
      <c r="DC116">
        <v>1073.0920000000001</v>
      </c>
      <c r="DD116">
        <v>733.80690000000004</v>
      </c>
      <c r="DE116">
        <v>1953.838</v>
      </c>
      <c r="DF116">
        <v>1965.3209999999999</v>
      </c>
      <c r="DG116">
        <v>1986.5429999999999</v>
      </c>
      <c r="DH116">
        <v>1652.241</v>
      </c>
      <c r="DI116">
        <v>3444.6280000000002</v>
      </c>
      <c r="DJ116">
        <v>5120.4840000000004</v>
      </c>
      <c r="DK116">
        <v>12401.35</v>
      </c>
      <c r="DL116">
        <v>914.16380000000004</v>
      </c>
      <c r="DM116">
        <v>118.87560000000001</v>
      </c>
      <c r="DN116">
        <v>16</v>
      </c>
      <c r="DO116">
        <v>19</v>
      </c>
    </row>
    <row r="117" spans="1:119" hidden="1" x14ac:dyDescent="0.35">
      <c r="A117" t="str">
        <f t="shared" si="1"/>
        <v>Aggregator-Cpower_All Day Ahead_44439_18-19</v>
      </c>
      <c r="B117" t="s">
        <v>51</v>
      </c>
      <c r="C117" t="s">
        <v>204</v>
      </c>
      <c r="D117" t="s">
        <v>50</v>
      </c>
      <c r="E117" t="s">
        <v>179</v>
      </c>
      <c r="F117" t="s">
        <v>50</v>
      </c>
      <c r="G117" t="s">
        <v>50</v>
      </c>
      <c r="H117" t="s">
        <v>50</v>
      </c>
      <c r="I117" t="s">
        <v>50</v>
      </c>
      <c r="J117" t="s">
        <v>50</v>
      </c>
      <c r="K117" t="s">
        <v>187</v>
      </c>
      <c r="L117" s="22">
        <v>44439</v>
      </c>
      <c r="M117">
        <v>18</v>
      </c>
      <c r="N117">
        <v>19</v>
      </c>
      <c r="O117">
        <v>17</v>
      </c>
      <c r="P117">
        <v>17</v>
      </c>
      <c r="Q117">
        <v>1</v>
      </c>
      <c r="R117">
        <v>0</v>
      </c>
      <c r="S117">
        <v>0</v>
      </c>
      <c r="T117">
        <v>0</v>
      </c>
      <c r="U117">
        <v>0</v>
      </c>
      <c r="V117">
        <v>667.32</v>
      </c>
      <c r="W117">
        <v>734.86</v>
      </c>
      <c r="X117">
        <v>653.55999999999995</v>
      </c>
      <c r="Y117">
        <v>574.20000000000005</v>
      </c>
      <c r="Z117">
        <v>587.9</v>
      </c>
      <c r="AA117">
        <v>579.70000000000005</v>
      </c>
      <c r="AB117">
        <v>890.12</v>
      </c>
      <c r="AC117">
        <v>1870.76</v>
      </c>
      <c r="AD117">
        <v>2137.64</v>
      </c>
      <c r="AE117">
        <v>2166.42</v>
      </c>
      <c r="AF117">
        <v>2535.8000000000002</v>
      </c>
      <c r="AG117">
        <v>2962.64</v>
      </c>
      <c r="AH117">
        <v>2844.76</v>
      </c>
      <c r="AI117">
        <v>2813.84</v>
      </c>
      <c r="AJ117">
        <v>2894.18</v>
      </c>
      <c r="AK117">
        <v>3204.94</v>
      </c>
      <c r="AL117">
        <v>3427.02</v>
      </c>
      <c r="AM117">
        <v>3178.74</v>
      </c>
      <c r="AN117">
        <v>3271.46</v>
      </c>
      <c r="AO117">
        <v>3160.14</v>
      </c>
      <c r="AP117">
        <v>1614.86</v>
      </c>
      <c r="AQ117">
        <v>750</v>
      </c>
      <c r="AR117">
        <v>642.74</v>
      </c>
      <c r="AS117">
        <v>593.98</v>
      </c>
      <c r="AT117">
        <v>68</v>
      </c>
      <c r="AU117">
        <v>67.882352999999995</v>
      </c>
      <c r="AV117">
        <v>67.764706000000004</v>
      </c>
      <c r="AW117">
        <v>67.705882000000003</v>
      </c>
      <c r="AX117">
        <v>67.764706000000004</v>
      </c>
      <c r="AY117">
        <v>67.705882000000003</v>
      </c>
      <c r="AZ117">
        <v>67.470588000000006</v>
      </c>
      <c r="BA117">
        <v>67.294117999999997</v>
      </c>
      <c r="BB117">
        <v>67.411765000000003</v>
      </c>
      <c r="BC117">
        <v>67.588234999999997</v>
      </c>
      <c r="BD117">
        <v>67.941175999999999</v>
      </c>
      <c r="BE117">
        <v>69.352941000000001</v>
      </c>
      <c r="BF117">
        <v>69.529411999999994</v>
      </c>
      <c r="BG117">
        <v>71.529411999999994</v>
      </c>
      <c r="BH117">
        <v>72.352941000000001</v>
      </c>
      <c r="BI117">
        <v>73.352941000000001</v>
      </c>
      <c r="BJ117">
        <v>74.352941000000001</v>
      </c>
      <c r="BK117">
        <v>73.294117999999997</v>
      </c>
      <c r="BL117">
        <v>72.176471000000006</v>
      </c>
      <c r="BM117">
        <v>70.529411999999994</v>
      </c>
      <c r="BN117">
        <v>67.941175999999999</v>
      </c>
      <c r="BO117">
        <v>67.882352999999995</v>
      </c>
      <c r="BP117">
        <v>67.941175999999999</v>
      </c>
      <c r="BQ117">
        <v>67.882352999999995</v>
      </c>
      <c r="BR117">
        <v>-10.867649999999999</v>
      </c>
      <c r="BS117">
        <v>-58.575719999999997</v>
      </c>
      <c r="BT117">
        <v>-32.154670000000003</v>
      </c>
      <c r="BU117">
        <v>-1.6732849999999999</v>
      </c>
      <c r="BV117">
        <v>4.6229709999999997</v>
      </c>
      <c r="BW117">
        <v>64.073769999999996</v>
      </c>
      <c r="BX117">
        <v>141.70760000000001</v>
      </c>
      <c r="BY117">
        <v>-131.6498</v>
      </c>
      <c r="BZ117">
        <v>-70.670450000000002</v>
      </c>
      <c r="CA117">
        <v>-61.00853</v>
      </c>
      <c r="CB117">
        <v>-112.9271</v>
      </c>
      <c r="CC117">
        <v>-20.636690000000002</v>
      </c>
      <c r="CD117">
        <v>57.357970000000002</v>
      </c>
      <c r="CE117">
        <v>77.111779999999996</v>
      </c>
      <c r="CF117">
        <v>133.41149999999999</v>
      </c>
      <c r="CG117">
        <v>-124.0402</v>
      </c>
      <c r="CH117">
        <v>-283.8612</v>
      </c>
      <c r="CI117">
        <v>26.611889999999999</v>
      </c>
      <c r="CJ117">
        <v>29.53539</v>
      </c>
      <c r="CK117">
        <v>-117.5325</v>
      </c>
      <c r="CL117">
        <v>-161.52160000000001</v>
      </c>
      <c r="CM117">
        <v>-494.68090000000001</v>
      </c>
      <c r="CN117">
        <v>-117.9089</v>
      </c>
      <c r="CO117">
        <v>16.113340000000001</v>
      </c>
      <c r="CP117">
        <v>540.67759999999998</v>
      </c>
      <c r="CQ117">
        <v>1602.328</v>
      </c>
      <c r="CR117">
        <v>745.3741</v>
      </c>
      <c r="CS117">
        <v>105.3766</v>
      </c>
      <c r="CT117">
        <v>127.37479999999999</v>
      </c>
      <c r="CU117">
        <v>229.6772</v>
      </c>
      <c r="CV117">
        <v>741.63909999999998</v>
      </c>
      <c r="CW117">
        <v>1111.75</v>
      </c>
      <c r="CX117">
        <v>750.33590000000004</v>
      </c>
      <c r="CY117">
        <v>1052.799</v>
      </c>
      <c r="CZ117">
        <v>918.33050000000003</v>
      </c>
      <c r="DA117">
        <v>2029.9490000000001</v>
      </c>
      <c r="DB117">
        <v>686.66049999999996</v>
      </c>
      <c r="DC117">
        <v>1979.5250000000001</v>
      </c>
      <c r="DD117">
        <v>1156.0989999999999</v>
      </c>
      <c r="DE117">
        <v>3096.0349999999999</v>
      </c>
      <c r="DF117">
        <v>2635.904</v>
      </c>
      <c r="DG117">
        <v>1731.6610000000001</v>
      </c>
      <c r="DH117">
        <v>1297.6880000000001</v>
      </c>
      <c r="DI117">
        <v>3567.5880000000002</v>
      </c>
      <c r="DJ117">
        <v>7053.5190000000002</v>
      </c>
      <c r="DK117">
        <v>23079</v>
      </c>
      <c r="DL117">
        <v>1241.999</v>
      </c>
      <c r="DM117">
        <v>103.7366</v>
      </c>
      <c r="DN117">
        <v>18</v>
      </c>
      <c r="DO117">
        <v>19</v>
      </c>
    </row>
    <row r="118" spans="1:119" hidden="1" x14ac:dyDescent="0.35">
      <c r="A118" t="str">
        <f t="shared" si="1"/>
        <v>Aggregator-Cpower_All Day Ahead_44447_18-19</v>
      </c>
      <c r="B118" t="s">
        <v>51</v>
      </c>
      <c r="C118" t="s">
        <v>204</v>
      </c>
      <c r="D118" t="s">
        <v>50</v>
      </c>
      <c r="E118" t="s">
        <v>179</v>
      </c>
      <c r="F118" t="s">
        <v>50</v>
      </c>
      <c r="G118" t="s">
        <v>50</v>
      </c>
      <c r="H118" t="s">
        <v>50</v>
      </c>
      <c r="I118" t="s">
        <v>50</v>
      </c>
      <c r="J118" t="s">
        <v>50</v>
      </c>
      <c r="K118" t="s">
        <v>187</v>
      </c>
      <c r="L118" s="22">
        <v>44447</v>
      </c>
      <c r="M118">
        <v>18</v>
      </c>
      <c r="N118">
        <v>19</v>
      </c>
      <c r="O118">
        <v>17</v>
      </c>
      <c r="P118">
        <v>17</v>
      </c>
      <c r="Q118">
        <v>1</v>
      </c>
      <c r="R118">
        <v>0</v>
      </c>
      <c r="S118">
        <v>0</v>
      </c>
      <c r="T118">
        <v>0</v>
      </c>
      <c r="U118">
        <v>0</v>
      </c>
      <c r="V118">
        <v>595.79999999999995</v>
      </c>
      <c r="W118">
        <v>605.41999999999996</v>
      </c>
      <c r="X118">
        <v>550.22</v>
      </c>
      <c r="Y118">
        <v>561.64</v>
      </c>
      <c r="Z118">
        <v>563.79999999999995</v>
      </c>
      <c r="AA118">
        <v>579.32000000000005</v>
      </c>
      <c r="AB118">
        <v>907.3</v>
      </c>
      <c r="AC118">
        <v>1789.46</v>
      </c>
      <c r="AD118">
        <v>2168.9</v>
      </c>
      <c r="AE118">
        <v>2196.64</v>
      </c>
      <c r="AF118">
        <v>2687.86</v>
      </c>
      <c r="AG118">
        <v>3023.72</v>
      </c>
      <c r="AH118">
        <v>2944.32</v>
      </c>
      <c r="AI118">
        <v>3131.46</v>
      </c>
      <c r="AJ118">
        <v>3324.9</v>
      </c>
      <c r="AK118">
        <v>3603.86</v>
      </c>
      <c r="AL118">
        <v>3860.8</v>
      </c>
      <c r="AM118">
        <v>3143.32</v>
      </c>
      <c r="AN118">
        <v>3504.56</v>
      </c>
      <c r="AO118">
        <v>3362.1</v>
      </c>
      <c r="AP118">
        <v>1609.36</v>
      </c>
      <c r="AQ118">
        <v>753.02</v>
      </c>
      <c r="AR118">
        <v>637.9</v>
      </c>
      <c r="AS118">
        <v>608.82000000000005</v>
      </c>
      <c r="AT118">
        <v>69.529411999999994</v>
      </c>
      <c r="AU118">
        <v>68.352941000000001</v>
      </c>
      <c r="AV118">
        <v>68.058824000000001</v>
      </c>
      <c r="AW118">
        <v>67.882352999999995</v>
      </c>
      <c r="AX118">
        <v>68.176471000000006</v>
      </c>
      <c r="AY118">
        <v>66.705882000000003</v>
      </c>
      <c r="AZ118">
        <v>65.823528999999994</v>
      </c>
      <c r="BA118">
        <v>67.235293999999996</v>
      </c>
      <c r="BB118">
        <v>67.411765000000003</v>
      </c>
      <c r="BC118">
        <v>71.764706000000004</v>
      </c>
      <c r="BD118">
        <v>74.588234999999997</v>
      </c>
      <c r="BE118">
        <v>76.352941000000001</v>
      </c>
      <c r="BF118">
        <v>80.647058999999999</v>
      </c>
      <c r="BG118">
        <v>84.411765000000003</v>
      </c>
      <c r="BH118">
        <v>86.176471000000006</v>
      </c>
      <c r="BI118">
        <v>86.764706000000004</v>
      </c>
      <c r="BJ118">
        <v>87.588234999999997</v>
      </c>
      <c r="BK118">
        <v>84.117647000000005</v>
      </c>
      <c r="BL118">
        <v>81.588234999999997</v>
      </c>
      <c r="BM118">
        <v>74.176471000000006</v>
      </c>
      <c r="BN118">
        <v>71.647058999999999</v>
      </c>
      <c r="BO118">
        <v>71.294117999999997</v>
      </c>
      <c r="BP118">
        <v>70.058824000000001</v>
      </c>
      <c r="BQ118">
        <v>69.823528999999994</v>
      </c>
      <c r="BR118">
        <v>-25.051259999999999</v>
      </c>
      <c r="BS118">
        <v>-9.2600750000000005</v>
      </c>
      <c r="BT118">
        <v>8.9693400000000008</v>
      </c>
      <c r="BU118">
        <v>-3.9034659999999999</v>
      </c>
      <c r="BV118">
        <v>26.174859999999999</v>
      </c>
      <c r="BW118">
        <v>56.408990000000003</v>
      </c>
      <c r="BX118">
        <v>161.8931</v>
      </c>
      <c r="BY118">
        <v>-133.04740000000001</v>
      </c>
      <c r="BZ118">
        <v>-153.6797</v>
      </c>
      <c r="CA118">
        <v>-44.625810000000001</v>
      </c>
      <c r="CB118">
        <v>-146.62520000000001</v>
      </c>
      <c r="CC118">
        <v>-58.752079999999999</v>
      </c>
      <c r="CD118">
        <v>160.22479999999999</v>
      </c>
      <c r="CE118">
        <v>36.983879999999999</v>
      </c>
      <c r="CF118">
        <v>-170.42269999999999</v>
      </c>
      <c r="CG118">
        <v>-327.11810000000003</v>
      </c>
      <c r="CH118">
        <v>-366.47590000000002</v>
      </c>
      <c r="CI118">
        <v>493.90100000000001</v>
      </c>
      <c r="CJ118">
        <v>93.506600000000006</v>
      </c>
      <c r="CK118">
        <v>-73.648799999999994</v>
      </c>
      <c r="CL118">
        <v>-29.571670000000001</v>
      </c>
      <c r="CM118">
        <v>151.38730000000001</v>
      </c>
      <c r="CN118">
        <v>36.637210000000003</v>
      </c>
      <c r="CO118">
        <v>-3.5581589999999998</v>
      </c>
      <c r="CP118">
        <v>195.2</v>
      </c>
      <c r="CQ118">
        <v>452.15719999999999</v>
      </c>
      <c r="CR118">
        <v>202.03290000000001</v>
      </c>
      <c r="CS118">
        <v>90.199969999999993</v>
      </c>
      <c r="CT118">
        <v>162.4179</v>
      </c>
      <c r="CU118">
        <v>339.9273</v>
      </c>
      <c r="CV118">
        <v>1560.8209999999999</v>
      </c>
      <c r="CW118">
        <v>2257.9650000000001</v>
      </c>
      <c r="CX118">
        <v>1533.778</v>
      </c>
      <c r="CY118">
        <v>2113.8969999999999</v>
      </c>
      <c r="CZ118">
        <v>1488.7049999999999</v>
      </c>
      <c r="DA118">
        <v>952.09529999999995</v>
      </c>
      <c r="DB118">
        <v>1334.088</v>
      </c>
      <c r="DC118">
        <v>1676.66</v>
      </c>
      <c r="DD118">
        <v>1610.3330000000001</v>
      </c>
      <c r="DE118">
        <v>2335.0729999999999</v>
      </c>
      <c r="DF118">
        <v>2325.6030000000001</v>
      </c>
      <c r="DG118">
        <v>1907.8979999999999</v>
      </c>
      <c r="DH118">
        <v>1673.538</v>
      </c>
      <c r="DI118">
        <v>4168.7879999999996</v>
      </c>
      <c r="DJ118">
        <v>4449.2340000000004</v>
      </c>
      <c r="DK118">
        <v>4951.8959999999997</v>
      </c>
      <c r="DL118">
        <v>437.73590000000002</v>
      </c>
      <c r="DM118">
        <v>143.28700000000001</v>
      </c>
      <c r="DN118">
        <v>18</v>
      </c>
      <c r="DO118">
        <v>19</v>
      </c>
    </row>
    <row r="119" spans="1:119" hidden="1" x14ac:dyDescent="0.35">
      <c r="A119" t="str">
        <f t="shared" si="1"/>
        <v>Aggregator-Cpower_All Day Ahead_44448_18-19</v>
      </c>
      <c r="B119" t="s">
        <v>51</v>
      </c>
      <c r="C119" t="s">
        <v>204</v>
      </c>
      <c r="D119" t="s">
        <v>50</v>
      </c>
      <c r="E119" t="s">
        <v>179</v>
      </c>
      <c r="F119" t="s">
        <v>50</v>
      </c>
      <c r="G119" t="s">
        <v>50</v>
      </c>
      <c r="H119" t="s">
        <v>50</v>
      </c>
      <c r="I119" t="s">
        <v>50</v>
      </c>
      <c r="J119" t="s">
        <v>50</v>
      </c>
      <c r="K119" t="s">
        <v>187</v>
      </c>
      <c r="L119" s="22">
        <v>44448</v>
      </c>
      <c r="M119">
        <v>18</v>
      </c>
      <c r="N119">
        <v>19</v>
      </c>
      <c r="O119">
        <v>17</v>
      </c>
      <c r="P119">
        <v>17</v>
      </c>
      <c r="Q119">
        <v>1</v>
      </c>
      <c r="R119">
        <v>0</v>
      </c>
      <c r="S119">
        <v>0</v>
      </c>
      <c r="T119">
        <v>0</v>
      </c>
      <c r="U119">
        <v>0</v>
      </c>
      <c r="V119">
        <v>608.29999999999995</v>
      </c>
      <c r="W119">
        <v>593.34</v>
      </c>
      <c r="X119">
        <v>556.26</v>
      </c>
      <c r="Y119">
        <v>550.78</v>
      </c>
      <c r="Z119">
        <v>574.98</v>
      </c>
      <c r="AA119">
        <v>600.05999999999995</v>
      </c>
      <c r="AB119">
        <v>1034.42</v>
      </c>
      <c r="AC119">
        <v>1874.62</v>
      </c>
      <c r="AD119">
        <v>2198.38</v>
      </c>
      <c r="AE119">
        <v>2227.7600000000002</v>
      </c>
      <c r="AF119">
        <v>2702.04</v>
      </c>
      <c r="AG119">
        <v>3130.84</v>
      </c>
      <c r="AH119">
        <v>3161.54</v>
      </c>
      <c r="AI119">
        <v>3513.96</v>
      </c>
      <c r="AJ119">
        <v>3617.56</v>
      </c>
      <c r="AK119">
        <v>3508.54</v>
      </c>
      <c r="AL119">
        <v>3242.56</v>
      </c>
      <c r="AM119">
        <v>3377.9</v>
      </c>
      <c r="AN119">
        <v>3331.24</v>
      </c>
      <c r="AO119">
        <v>3533.4</v>
      </c>
      <c r="AP119">
        <v>2861.28</v>
      </c>
      <c r="AQ119">
        <v>1073.58</v>
      </c>
      <c r="AR119">
        <v>638.46</v>
      </c>
      <c r="AS119">
        <v>615.14</v>
      </c>
      <c r="AT119">
        <v>69.588234999999997</v>
      </c>
      <c r="AU119">
        <v>69.411765000000003</v>
      </c>
      <c r="AV119">
        <v>69.352941000000001</v>
      </c>
      <c r="AW119">
        <v>69.117647000000005</v>
      </c>
      <c r="AX119">
        <v>67.764706000000004</v>
      </c>
      <c r="AY119">
        <v>68.764706000000004</v>
      </c>
      <c r="AZ119">
        <v>67.588234999999997</v>
      </c>
      <c r="BA119">
        <v>68</v>
      </c>
      <c r="BB119">
        <v>70.764706000000004</v>
      </c>
      <c r="BC119">
        <v>74.941175999999999</v>
      </c>
      <c r="BD119">
        <v>79.470588000000006</v>
      </c>
      <c r="BE119">
        <v>82.647058999999999</v>
      </c>
      <c r="BF119">
        <v>85.235293999999996</v>
      </c>
      <c r="BG119">
        <v>86.588234999999997</v>
      </c>
      <c r="BH119">
        <v>87.470588000000006</v>
      </c>
      <c r="BI119">
        <v>89</v>
      </c>
      <c r="BJ119">
        <v>87.411765000000003</v>
      </c>
      <c r="BK119">
        <v>87.235293999999996</v>
      </c>
      <c r="BL119">
        <v>86.294117999999997</v>
      </c>
      <c r="BM119">
        <v>81.352941000000001</v>
      </c>
      <c r="BN119">
        <v>77.588234999999997</v>
      </c>
      <c r="BO119">
        <v>75.235293999999996</v>
      </c>
      <c r="BP119">
        <v>73</v>
      </c>
      <c r="BQ119">
        <v>71.705882000000003</v>
      </c>
      <c r="BR119">
        <v>6.8877259999999998</v>
      </c>
      <c r="BS119">
        <v>18.56972</v>
      </c>
      <c r="BT119">
        <v>25.02</v>
      </c>
      <c r="BU119">
        <v>17.69256</v>
      </c>
      <c r="BV119">
        <v>26.395440000000001</v>
      </c>
      <c r="BW119">
        <v>41.54683</v>
      </c>
      <c r="BX119">
        <v>122.5072</v>
      </c>
      <c r="BY119">
        <v>-98.119339999999994</v>
      </c>
      <c r="BZ119">
        <v>-98.574290000000005</v>
      </c>
      <c r="CA119">
        <v>-62.902549999999998</v>
      </c>
      <c r="CB119">
        <v>-40.293349999999997</v>
      </c>
      <c r="CC119">
        <v>70.114779999999996</v>
      </c>
      <c r="CD119">
        <v>101.1139</v>
      </c>
      <c r="CE119">
        <v>-141.4725</v>
      </c>
      <c r="CF119">
        <v>-298.76519999999999</v>
      </c>
      <c r="CG119">
        <v>-168.76949999999999</v>
      </c>
      <c r="CH119">
        <v>252.53110000000001</v>
      </c>
      <c r="CI119">
        <v>243.43389999999999</v>
      </c>
      <c r="CJ119">
        <v>318.2174</v>
      </c>
      <c r="CK119">
        <v>-108.369</v>
      </c>
      <c r="CL119">
        <v>-232.7594</v>
      </c>
      <c r="CM119">
        <v>64.020030000000006</v>
      </c>
      <c r="CN119">
        <v>21.482230000000001</v>
      </c>
      <c r="CO119">
        <v>7.4304319999999997</v>
      </c>
      <c r="CP119">
        <v>514.62530000000004</v>
      </c>
      <c r="CQ119">
        <v>658.20979999999997</v>
      </c>
      <c r="CR119">
        <v>484.35379999999998</v>
      </c>
      <c r="CS119">
        <v>201.8141</v>
      </c>
      <c r="CT119">
        <v>263.90809999999999</v>
      </c>
      <c r="CU119">
        <v>379.56799999999998</v>
      </c>
      <c r="CV119">
        <v>1824.386</v>
      </c>
      <c r="CW119">
        <v>1553.954</v>
      </c>
      <c r="CX119">
        <v>1263.144</v>
      </c>
      <c r="CY119">
        <v>2006.2280000000001</v>
      </c>
      <c r="CZ119">
        <v>1383.1120000000001</v>
      </c>
      <c r="DA119">
        <v>1386.02</v>
      </c>
      <c r="DB119">
        <v>1226.3910000000001</v>
      </c>
      <c r="DC119">
        <v>1783.7840000000001</v>
      </c>
      <c r="DD119">
        <v>1689.42</v>
      </c>
      <c r="DE119">
        <v>2120.8229999999999</v>
      </c>
      <c r="DF119">
        <v>2407.4749999999999</v>
      </c>
      <c r="DG119">
        <v>2133.3719999999998</v>
      </c>
      <c r="DH119">
        <v>1285.9159999999999</v>
      </c>
      <c r="DI119">
        <v>4574.4970000000003</v>
      </c>
      <c r="DJ119">
        <v>9702.7189999999991</v>
      </c>
      <c r="DK119">
        <v>5006.62</v>
      </c>
      <c r="DL119">
        <v>490.36219999999997</v>
      </c>
      <c r="DM119">
        <v>222.3066</v>
      </c>
      <c r="DN119">
        <v>18</v>
      </c>
      <c r="DO119">
        <v>19</v>
      </c>
    </row>
    <row r="120" spans="1:119" hidden="1" x14ac:dyDescent="0.35">
      <c r="A120" t="str">
        <f t="shared" si="1"/>
        <v>Aggregator-Cpower_All Day Ahead_44449_18-19</v>
      </c>
      <c r="B120" t="s">
        <v>51</v>
      </c>
      <c r="C120" t="s">
        <v>204</v>
      </c>
      <c r="D120" t="s">
        <v>50</v>
      </c>
      <c r="E120" t="s">
        <v>179</v>
      </c>
      <c r="F120" t="s">
        <v>50</v>
      </c>
      <c r="G120" t="s">
        <v>50</v>
      </c>
      <c r="H120" t="s">
        <v>50</v>
      </c>
      <c r="I120" t="s">
        <v>50</v>
      </c>
      <c r="J120" t="s">
        <v>50</v>
      </c>
      <c r="K120" t="s">
        <v>187</v>
      </c>
      <c r="L120" s="22">
        <v>44449</v>
      </c>
      <c r="M120">
        <v>18</v>
      </c>
      <c r="N120">
        <v>19</v>
      </c>
      <c r="O120">
        <v>34</v>
      </c>
      <c r="P120">
        <v>34</v>
      </c>
      <c r="Q120">
        <v>2</v>
      </c>
      <c r="R120">
        <v>0</v>
      </c>
      <c r="S120">
        <v>0</v>
      </c>
      <c r="T120">
        <v>0</v>
      </c>
      <c r="U120">
        <v>0</v>
      </c>
      <c r="V120">
        <v>950.48</v>
      </c>
      <c r="W120">
        <v>955.42</v>
      </c>
      <c r="X120">
        <v>949.58</v>
      </c>
      <c r="Y120">
        <v>962.5</v>
      </c>
      <c r="Z120">
        <v>1013.48</v>
      </c>
      <c r="AA120">
        <v>1096.7</v>
      </c>
      <c r="AB120">
        <v>1717.66</v>
      </c>
      <c r="AC120">
        <v>2806.34</v>
      </c>
      <c r="AD120">
        <v>3328.7</v>
      </c>
      <c r="AE120">
        <v>3536.32</v>
      </c>
      <c r="AF120">
        <v>3856.16</v>
      </c>
      <c r="AG120">
        <v>4074.48</v>
      </c>
      <c r="AH120">
        <v>4185.9399999999996</v>
      </c>
      <c r="AI120">
        <v>4475.8</v>
      </c>
      <c r="AJ120">
        <v>4798.72</v>
      </c>
      <c r="AK120">
        <v>4950.46</v>
      </c>
      <c r="AL120">
        <v>4960.1000000000004</v>
      </c>
      <c r="AM120">
        <v>5111.42</v>
      </c>
      <c r="AN120">
        <v>5431.4</v>
      </c>
      <c r="AO120">
        <v>5061.9399999999996</v>
      </c>
      <c r="AP120">
        <v>4065.48</v>
      </c>
      <c r="AQ120">
        <v>2309.34</v>
      </c>
      <c r="AR120">
        <v>1288.92</v>
      </c>
      <c r="AS120">
        <v>1125</v>
      </c>
      <c r="AT120">
        <v>71.441175999999999</v>
      </c>
      <c r="AU120">
        <v>70.647058999999999</v>
      </c>
      <c r="AV120">
        <v>70.5</v>
      </c>
      <c r="AW120">
        <v>70.117647000000005</v>
      </c>
      <c r="AX120">
        <v>69.852941000000001</v>
      </c>
      <c r="AY120">
        <v>68.882352999999995</v>
      </c>
      <c r="AZ120">
        <v>69.058824000000001</v>
      </c>
      <c r="BA120">
        <v>68.705882000000003</v>
      </c>
      <c r="BB120">
        <v>71.088234999999997</v>
      </c>
      <c r="BC120">
        <v>76.382352999999995</v>
      </c>
      <c r="BD120">
        <v>79.823528999999994</v>
      </c>
      <c r="BE120">
        <v>81.264706000000004</v>
      </c>
      <c r="BF120">
        <v>82.823528999999994</v>
      </c>
      <c r="BG120">
        <v>85.176471000000006</v>
      </c>
      <c r="BH120">
        <v>86.411765000000003</v>
      </c>
      <c r="BI120">
        <v>85.823528999999994</v>
      </c>
      <c r="BJ120">
        <v>84.588234999999997</v>
      </c>
      <c r="BK120">
        <v>83.235293999999996</v>
      </c>
      <c r="BL120">
        <v>79.676471000000006</v>
      </c>
      <c r="BM120">
        <v>74.882352999999995</v>
      </c>
      <c r="BN120">
        <v>72.529411999999994</v>
      </c>
      <c r="BO120">
        <v>71.558824000000001</v>
      </c>
      <c r="BP120">
        <v>71.088234999999997</v>
      </c>
      <c r="BQ120">
        <v>70.911765000000003</v>
      </c>
      <c r="BR120">
        <v>51.229289999999999</v>
      </c>
      <c r="BS120">
        <v>55.624450000000003</v>
      </c>
      <c r="BT120">
        <v>57.514609999999998</v>
      </c>
      <c r="BU120">
        <v>64.106110000000001</v>
      </c>
      <c r="BV120">
        <v>67.252570000000006</v>
      </c>
      <c r="BW120">
        <v>128.24299999999999</v>
      </c>
      <c r="BX120">
        <v>300.84280000000001</v>
      </c>
      <c r="BY120">
        <v>-74.148939999999996</v>
      </c>
      <c r="BZ120">
        <v>-249.041</v>
      </c>
      <c r="CA120">
        <v>-262.72660000000002</v>
      </c>
      <c r="CB120">
        <v>-98.229299999999995</v>
      </c>
      <c r="CC120">
        <v>20.674790000000002</v>
      </c>
      <c r="CD120">
        <v>141.0248</v>
      </c>
      <c r="CE120">
        <v>-55.641840000000002</v>
      </c>
      <c r="CF120">
        <v>-232.8683</v>
      </c>
      <c r="CG120">
        <v>-283.37639999999999</v>
      </c>
      <c r="CH120">
        <v>-296.81290000000001</v>
      </c>
      <c r="CI120">
        <v>-12.91301</v>
      </c>
      <c r="CJ120">
        <v>-207.00210000000001</v>
      </c>
      <c r="CK120">
        <v>-150.75550000000001</v>
      </c>
      <c r="CL120">
        <v>-198.20500000000001</v>
      </c>
      <c r="CM120">
        <v>-158.1892</v>
      </c>
      <c r="CN120">
        <v>-49.132269999999998</v>
      </c>
      <c r="CO120">
        <v>-54.718789999999998</v>
      </c>
      <c r="CP120">
        <v>483.87450000000001</v>
      </c>
      <c r="CQ120">
        <v>626.49879999999996</v>
      </c>
      <c r="CR120">
        <v>418.20929999999998</v>
      </c>
      <c r="CS120">
        <v>450.5539</v>
      </c>
      <c r="CT120">
        <v>589.22460000000001</v>
      </c>
      <c r="CU120">
        <v>761.8338</v>
      </c>
      <c r="CV120">
        <v>2023.711</v>
      </c>
      <c r="CW120">
        <v>1871.6790000000001</v>
      </c>
      <c r="CX120">
        <v>1578.8019999999999</v>
      </c>
      <c r="CY120">
        <v>2515.9780000000001</v>
      </c>
      <c r="CZ120">
        <v>2043.6659999999999</v>
      </c>
      <c r="DA120">
        <v>1058.5730000000001</v>
      </c>
      <c r="DB120">
        <v>1347.0709999999999</v>
      </c>
      <c r="DC120">
        <v>1694.585</v>
      </c>
      <c r="DD120">
        <v>1866.7180000000001</v>
      </c>
      <c r="DE120">
        <v>1957.155</v>
      </c>
      <c r="DF120">
        <v>2295.6750000000002</v>
      </c>
      <c r="DG120">
        <v>1856.1020000000001</v>
      </c>
      <c r="DH120">
        <v>1769.1959999999999</v>
      </c>
      <c r="DI120">
        <v>4894.9380000000001</v>
      </c>
      <c r="DJ120">
        <v>5555.2809999999999</v>
      </c>
      <c r="DK120">
        <v>4327.0379999999996</v>
      </c>
      <c r="DL120">
        <v>700.61879999999996</v>
      </c>
      <c r="DM120">
        <v>375.76870000000002</v>
      </c>
      <c r="DN120">
        <v>17</v>
      </c>
      <c r="DO120">
        <v>20</v>
      </c>
    </row>
    <row r="121" spans="1:119" hidden="1" x14ac:dyDescent="0.35">
      <c r="A121" t="str">
        <f t="shared" si="1"/>
        <v>Aggregator-Cpower_All Day Ahead_44460_16-19</v>
      </c>
      <c r="B121" t="s">
        <v>51</v>
      </c>
      <c r="C121" t="s">
        <v>204</v>
      </c>
      <c r="D121" t="s">
        <v>50</v>
      </c>
      <c r="E121" t="s">
        <v>179</v>
      </c>
      <c r="F121" t="s">
        <v>50</v>
      </c>
      <c r="G121" t="s">
        <v>50</v>
      </c>
      <c r="H121" t="s">
        <v>50</v>
      </c>
      <c r="I121" t="s">
        <v>50</v>
      </c>
      <c r="J121" t="s">
        <v>50</v>
      </c>
      <c r="K121" t="s">
        <v>187</v>
      </c>
      <c r="L121" s="22">
        <v>44460</v>
      </c>
      <c r="M121">
        <v>16</v>
      </c>
      <c r="N121">
        <v>19</v>
      </c>
      <c r="O121">
        <v>17</v>
      </c>
      <c r="P121">
        <v>17</v>
      </c>
      <c r="Q121">
        <v>1</v>
      </c>
      <c r="R121">
        <v>0</v>
      </c>
      <c r="S121">
        <v>0</v>
      </c>
      <c r="T121">
        <v>0</v>
      </c>
      <c r="U121">
        <v>0</v>
      </c>
      <c r="V121">
        <v>586.5</v>
      </c>
      <c r="W121">
        <v>583.46</v>
      </c>
      <c r="X121">
        <v>540.70000000000005</v>
      </c>
      <c r="Y121">
        <v>544.38</v>
      </c>
      <c r="Z121">
        <v>571.74</v>
      </c>
      <c r="AA121">
        <v>672.54</v>
      </c>
      <c r="AB121">
        <v>1046.6600000000001</v>
      </c>
      <c r="AC121">
        <v>1549.26</v>
      </c>
      <c r="AD121">
        <v>1612.72</v>
      </c>
      <c r="AE121">
        <v>1876.66</v>
      </c>
      <c r="AF121">
        <v>2699.62</v>
      </c>
      <c r="AG121">
        <v>2945.12</v>
      </c>
      <c r="AH121">
        <v>3130.46</v>
      </c>
      <c r="AI121">
        <v>3472.94</v>
      </c>
      <c r="AJ121">
        <v>3566.44</v>
      </c>
      <c r="AK121">
        <v>3258.2</v>
      </c>
      <c r="AL121">
        <v>2850.52</v>
      </c>
      <c r="AM121">
        <v>3174.34</v>
      </c>
      <c r="AN121">
        <v>3061.72</v>
      </c>
      <c r="AO121">
        <v>3365.2</v>
      </c>
      <c r="AP121">
        <v>1610.48</v>
      </c>
      <c r="AQ121">
        <v>797.88</v>
      </c>
      <c r="AR121">
        <v>623.52</v>
      </c>
      <c r="AS121">
        <v>626.74</v>
      </c>
      <c r="AT121">
        <v>64.352941000000001</v>
      </c>
      <c r="AU121">
        <v>64.058824000000001</v>
      </c>
      <c r="AV121">
        <v>63.529412000000001</v>
      </c>
      <c r="AW121">
        <v>63.411765000000003</v>
      </c>
      <c r="AX121">
        <v>63.235294000000003</v>
      </c>
      <c r="AY121">
        <v>62.882353000000002</v>
      </c>
      <c r="AZ121">
        <v>61.647058999999999</v>
      </c>
      <c r="BA121">
        <v>61.823529000000001</v>
      </c>
      <c r="BB121">
        <v>66.588234999999997</v>
      </c>
      <c r="BC121">
        <v>72.764706000000004</v>
      </c>
      <c r="BD121">
        <v>81.705882000000003</v>
      </c>
      <c r="BE121">
        <v>89.411765000000003</v>
      </c>
      <c r="BF121">
        <v>93.764706000000004</v>
      </c>
      <c r="BG121">
        <v>95.117647000000005</v>
      </c>
      <c r="BH121">
        <v>94</v>
      </c>
      <c r="BI121">
        <v>92.705882000000003</v>
      </c>
      <c r="BJ121">
        <v>89.058824000000001</v>
      </c>
      <c r="BK121">
        <v>87</v>
      </c>
      <c r="BL121">
        <v>84</v>
      </c>
      <c r="BM121">
        <v>80.764706000000004</v>
      </c>
      <c r="BN121">
        <v>78.764706000000004</v>
      </c>
      <c r="BO121">
        <v>76.588234999999997</v>
      </c>
      <c r="BP121">
        <v>74.823528999999994</v>
      </c>
      <c r="BQ121">
        <v>72.470588000000006</v>
      </c>
      <c r="BR121">
        <v>-16.078309999999998</v>
      </c>
      <c r="BS121">
        <v>-19.036100000000001</v>
      </c>
      <c r="BT121">
        <v>-8.3242399999999996</v>
      </c>
      <c r="BU121">
        <v>1.410412</v>
      </c>
      <c r="BV121">
        <v>-14.209250000000001</v>
      </c>
      <c r="BW121">
        <v>-21.0078</v>
      </c>
      <c r="BX121">
        <v>-9.3333449999999996</v>
      </c>
      <c r="BY121">
        <v>25.05405</v>
      </c>
      <c r="BZ121">
        <v>84.158749999999998</v>
      </c>
      <c r="CA121">
        <v>-81.299109999999999</v>
      </c>
      <c r="CB121">
        <v>-122.90649999999999</v>
      </c>
      <c r="CC121">
        <v>116.03189999999999</v>
      </c>
      <c r="CD121">
        <v>166.9177</v>
      </c>
      <c r="CE121">
        <v>-169.35400000000001</v>
      </c>
      <c r="CF121">
        <v>-356.75819999999999</v>
      </c>
      <c r="CG121">
        <v>35.891060000000003</v>
      </c>
      <c r="CH121">
        <v>516.4194</v>
      </c>
      <c r="CI121">
        <v>320.78579999999999</v>
      </c>
      <c r="CJ121">
        <v>485.89920000000001</v>
      </c>
      <c r="CK121">
        <v>-108.3836</v>
      </c>
      <c r="CL121">
        <v>-145.9888</v>
      </c>
      <c r="CM121">
        <v>-30.79119</v>
      </c>
      <c r="CN121">
        <v>-27.438669999999998</v>
      </c>
      <c r="CO121">
        <v>-31.389520000000001</v>
      </c>
      <c r="CP121">
        <v>175.62190000000001</v>
      </c>
      <c r="CQ121">
        <v>193.98179999999999</v>
      </c>
      <c r="CR121">
        <v>162.29509999999999</v>
      </c>
      <c r="CS121">
        <v>153.13220000000001</v>
      </c>
      <c r="CT121">
        <v>240.53219999999999</v>
      </c>
      <c r="CU121">
        <v>365.57499999999999</v>
      </c>
      <c r="CV121">
        <v>1026.471</v>
      </c>
      <c r="CW121">
        <v>1505.423</v>
      </c>
      <c r="CX121">
        <v>1950.297</v>
      </c>
      <c r="CY121">
        <v>1811.2940000000001</v>
      </c>
      <c r="CZ121">
        <v>1543.2270000000001</v>
      </c>
      <c r="DA121">
        <v>2017.9190000000001</v>
      </c>
      <c r="DB121">
        <v>1321.37</v>
      </c>
      <c r="DC121">
        <v>1908.0239999999999</v>
      </c>
      <c r="DD121">
        <v>1716.162</v>
      </c>
      <c r="DE121">
        <v>2326.5210000000002</v>
      </c>
      <c r="DF121">
        <v>4366.0129999999999</v>
      </c>
      <c r="DG121">
        <v>1907.51</v>
      </c>
      <c r="DH121">
        <v>2158.355</v>
      </c>
      <c r="DI121">
        <v>3743.8589999999999</v>
      </c>
      <c r="DJ121">
        <v>8371.4930000000004</v>
      </c>
      <c r="DK121">
        <v>2570.7310000000002</v>
      </c>
      <c r="DL121">
        <v>327.43200000000002</v>
      </c>
      <c r="DM121">
        <v>126.5787</v>
      </c>
      <c r="DN121">
        <v>16</v>
      </c>
      <c r="DO121">
        <v>19</v>
      </c>
    </row>
    <row r="122" spans="1:119" hidden="1" x14ac:dyDescent="0.35">
      <c r="A122" t="str">
        <f t="shared" si="1"/>
        <v>Aggregator-Cpower_All Day Ahead_44461_17-19</v>
      </c>
      <c r="B122" t="s">
        <v>51</v>
      </c>
      <c r="C122" t="s">
        <v>204</v>
      </c>
      <c r="D122" t="s">
        <v>50</v>
      </c>
      <c r="E122" t="s">
        <v>179</v>
      </c>
      <c r="F122" t="s">
        <v>50</v>
      </c>
      <c r="G122" t="s">
        <v>50</v>
      </c>
      <c r="H122" t="s">
        <v>50</v>
      </c>
      <c r="I122" t="s">
        <v>50</v>
      </c>
      <c r="J122" t="s">
        <v>50</v>
      </c>
      <c r="K122" t="s">
        <v>187</v>
      </c>
      <c r="L122" s="22">
        <v>44461</v>
      </c>
      <c r="M122">
        <v>17</v>
      </c>
      <c r="N122">
        <v>19</v>
      </c>
      <c r="O122">
        <v>17</v>
      </c>
      <c r="P122">
        <v>17</v>
      </c>
      <c r="Q122">
        <v>1</v>
      </c>
      <c r="R122">
        <v>0</v>
      </c>
      <c r="S122">
        <v>0</v>
      </c>
      <c r="T122">
        <v>0</v>
      </c>
      <c r="U122">
        <v>0</v>
      </c>
      <c r="V122">
        <v>631.4</v>
      </c>
      <c r="W122">
        <v>600.04</v>
      </c>
      <c r="X122">
        <v>545.52</v>
      </c>
      <c r="Y122">
        <v>553.5</v>
      </c>
      <c r="Z122">
        <v>593.04</v>
      </c>
      <c r="AA122">
        <v>603.24</v>
      </c>
      <c r="AB122">
        <v>983.64</v>
      </c>
      <c r="AC122">
        <v>1875.38</v>
      </c>
      <c r="AD122">
        <v>1846.78</v>
      </c>
      <c r="AE122">
        <v>2070.36</v>
      </c>
      <c r="AF122">
        <v>2719.96</v>
      </c>
      <c r="AG122">
        <v>3126.28</v>
      </c>
      <c r="AH122">
        <v>3127.5</v>
      </c>
      <c r="AI122">
        <v>3029.7</v>
      </c>
      <c r="AJ122">
        <v>3577.82</v>
      </c>
      <c r="AK122">
        <v>3621.6</v>
      </c>
      <c r="AL122">
        <v>3380.44</v>
      </c>
      <c r="AM122">
        <v>3349.36</v>
      </c>
      <c r="AN122">
        <v>3003.06</v>
      </c>
      <c r="AO122">
        <v>3036</v>
      </c>
      <c r="AP122">
        <v>1567.06</v>
      </c>
      <c r="AQ122">
        <v>768.84</v>
      </c>
      <c r="AR122">
        <v>647.84</v>
      </c>
      <c r="AS122">
        <v>602.02</v>
      </c>
      <c r="AT122">
        <v>72.411765000000003</v>
      </c>
      <c r="AU122">
        <v>71</v>
      </c>
      <c r="AV122">
        <v>69.294117999999997</v>
      </c>
      <c r="AW122">
        <v>69.411765000000003</v>
      </c>
      <c r="AX122">
        <v>68.294117999999997</v>
      </c>
      <c r="AY122">
        <v>67.647058999999999</v>
      </c>
      <c r="AZ122">
        <v>66.882352999999995</v>
      </c>
      <c r="BA122">
        <v>66.882352999999995</v>
      </c>
      <c r="BB122">
        <v>71.117647000000005</v>
      </c>
      <c r="BC122">
        <v>76.117647000000005</v>
      </c>
      <c r="BD122">
        <v>84.058824000000001</v>
      </c>
      <c r="BE122">
        <v>89.058824000000001</v>
      </c>
      <c r="BF122">
        <v>93.117647000000005</v>
      </c>
      <c r="BG122">
        <v>94.117647000000005</v>
      </c>
      <c r="BH122">
        <v>91.470588000000006</v>
      </c>
      <c r="BI122">
        <v>87.117647000000005</v>
      </c>
      <c r="BJ122">
        <v>85.176471000000006</v>
      </c>
      <c r="BK122">
        <v>84.411765000000003</v>
      </c>
      <c r="BL122">
        <v>81.647058999999999</v>
      </c>
      <c r="BM122">
        <v>78.117647000000005</v>
      </c>
      <c r="BN122">
        <v>78</v>
      </c>
      <c r="BO122">
        <v>75.117647000000005</v>
      </c>
      <c r="BP122">
        <v>74.588234999999997</v>
      </c>
      <c r="BQ122">
        <v>72.705882000000003</v>
      </c>
      <c r="BR122">
        <v>-60.486269999999998</v>
      </c>
      <c r="BS122">
        <v>-19.387450000000001</v>
      </c>
      <c r="BT122">
        <v>0.51606750000000001</v>
      </c>
      <c r="BU122">
        <v>-10.52543</v>
      </c>
      <c r="BV122">
        <v>-4.2770770000000002</v>
      </c>
      <c r="BW122">
        <v>37.76155</v>
      </c>
      <c r="BX122">
        <v>85.467060000000004</v>
      </c>
      <c r="BY122">
        <v>-123.55670000000001</v>
      </c>
      <c r="BZ122">
        <v>-6.0953410000000003</v>
      </c>
      <c r="CA122">
        <v>-50.17942</v>
      </c>
      <c r="CB122">
        <v>-164.29839999999999</v>
      </c>
      <c r="CC122">
        <v>4.4899550000000001</v>
      </c>
      <c r="CD122">
        <v>104.3914</v>
      </c>
      <c r="CE122">
        <v>53.231639999999999</v>
      </c>
      <c r="CF122">
        <v>-268.9742</v>
      </c>
      <c r="CG122">
        <v>-222.14189999999999</v>
      </c>
      <c r="CH122">
        <v>141.53569999999999</v>
      </c>
      <c r="CI122">
        <v>275.05919999999998</v>
      </c>
      <c r="CJ122">
        <v>535.04290000000003</v>
      </c>
      <c r="CK122">
        <v>51.210819999999998</v>
      </c>
      <c r="CL122">
        <v>23.78256</v>
      </c>
      <c r="CM122">
        <v>40.906559999999999</v>
      </c>
      <c r="CN122">
        <v>-4.7315490000000002</v>
      </c>
      <c r="CO122">
        <v>-11.31725</v>
      </c>
      <c r="CP122">
        <v>253.20269999999999</v>
      </c>
      <c r="CQ122">
        <v>191.7919</v>
      </c>
      <c r="CR122">
        <v>125.3914</v>
      </c>
      <c r="CS122">
        <v>101.50530000000001</v>
      </c>
      <c r="CT122">
        <v>254.82169999999999</v>
      </c>
      <c r="CU122">
        <v>448.36689999999999</v>
      </c>
      <c r="CV122">
        <v>1112.126</v>
      </c>
      <c r="CW122">
        <v>1357.76</v>
      </c>
      <c r="CX122">
        <v>1421.337</v>
      </c>
      <c r="CY122">
        <v>1705.289</v>
      </c>
      <c r="CZ122">
        <v>1277.415</v>
      </c>
      <c r="DA122">
        <v>1111.771</v>
      </c>
      <c r="DB122">
        <v>1399.9380000000001</v>
      </c>
      <c r="DC122">
        <v>2271.2730000000001</v>
      </c>
      <c r="DD122">
        <v>2177.5160000000001</v>
      </c>
      <c r="DE122">
        <v>3871.116</v>
      </c>
      <c r="DF122">
        <v>2925.239</v>
      </c>
      <c r="DG122">
        <v>2132.7379999999998</v>
      </c>
      <c r="DH122">
        <v>2242.9059999999999</v>
      </c>
      <c r="DI122">
        <v>3352.7550000000001</v>
      </c>
      <c r="DJ122">
        <v>3854.806</v>
      </c>
      <c r="DK122">
        <v>3064.076</v>
      </c>
      <c r="DL122">
        <v>306.20949999999999</v>
      </c>
      <c r="DM122">
        <v>124.5762</v>
      </c>
      <c r="DN122">
        <v>17</v>
      </c>
      <c r="DO122">
        <v>19</v>
      </c>
    </row>
    <row r="123" spans="1:119" hidden="1" x14ac:dyDescent="0.35">
      <c r="A123" t="str">
        <f t="shared" si="1"/>
        <v>Aggregator-Cpower_All Day Ahead_44462_18-19</v>
      </c>
      <c r="B123" t="s">
        <v>51</v>
      </c>
      <c r="C123" t="s">
        <v>204</v>
      </c>
      <c r="D123" t="s">
        <v>50</v>
      </c>
      <c r="E123" t="s">
        <v>179</v>
      </c>
      <c r="F123" t="s">
        <v>50</v>
      </c>
      <c r="G123" t="s">
        <v>50</v>
      </c>
      <c r="H123" t="s">
        <v>50</v>
      </c>
      <c r="I123" t="s">
        <v>50</v>
      </c>
      <c r="J123" t="s">
        <v>50</v>
      </c>
      <c r="K123" t="s">
        <v>187</v>
      </c>
      <c r="L123" s="22">
        <v>44462</v>
      </c>
      <c r="M123">
        <v>18</v>
      </c>
      <c r="N123">
        <v>19</v>
      </c>
      <c r="O123">
        <v>17</v>
      </c>
      <c r="P123">
        <v>17</v>
      </c>
      <c r="Q123">
        <v>1</v>
      </c>
      <c r="R123">
        <v>0</v>
      </c>
      <c r="S123">
        <v>0</v>
      </c>
      <c r="T123">
        <v>0</v>
      </c>
      <c r="U123">
        <v>0</v>
      </c>
      <c r="V123">
        <v>621.05999999999995</v>
      </c>
      <c r="W123">
        <v>598.76</v>
      </c>
      <c r="X123">
        <v>550.05999999999995</v>
      </c>
      <c r="Y123">
        <v>574.36</v>
      </c>
      <c r="Z123">
        <v>567.26</v>
      </c>
      <c r="AA123">
        <v>618.32000000000005</v>
      </c>
      <c r="AB123">
        <v>1114.48</v>
      </c>
      <c r="AC123">
        <v>1863.9</v>
      </c>
      <c r="AD123">
        <v>1965.46</v>
      </c>
      <c r="AE123">
        <v>2072.2600000000002</v>
      </c>
      <c r="AF123">
        <v>2680.28</v>
      </c>
      <c r="AG123">
        <v>2960.7</v>
      </c>
      <c r="AH123">
        <v>2780.36</v>
      </c>
      <c r="AI123">
        <v>2974.66</v>
      </c>
      <c r="AJ123">
        <v>3125.52</v>
      </c>
      <c r="AK123">
        <v>3564.92</v>
      </c>
      <c r="AL123">
        <v>3722.82</v>
      </c>
      <c r="AM123">
        <v>3248.78</v>
      </c>
      <c r="AN123">
        <v>3276.38</v>
      </c>
      <c r="AO123">
        <v>3012.38</v>
      </c>
      <c r="AP123">
        <v>2351.56</v>
      </c>
      <c r="AQ123">
        <v>1013.2</v>
      </c>
      <c r="AR123">
        <v>655.14</v>
      </c>
      <c r="AS123">
        <v>605.84</v>
      </c>
      <c r="AT123">
        <v>71</v>
      </c>
      <c r="AU123">
        <v>70.823528999999994</v>
      </c>
      <c r="AV123">
        <v>69.529411999999994</v>
      </c>
      <c r="AW123">
        <v>69.117647000000005</v>
      </c>
      <c r="AX123">
        <v>67.705882000000003</v>
      </c>
      <c r="AY123">
        <v>67.529411999999994</v>
      </c>
      <c r="AZ123">
        <v>67.294117999999997</v>
      </c>
      <c r="BA123">
        <v>65.882352999999995</v>
      </c>
      <c r="BB123">
        <v>69.352941000000001</v>
      </c>
      <c r="BC123">
        <v>72.058824000000001</v>
      </c>
      <c r="BD123">
        <v>77.117647000000005</v>
      </c>
      <c r="BE123">
        <v>81</v>
      </c>
      <c r="BF123">
        <v>83.176471000000006</v>
      </c>
      <c r="BG123">
        <v>83.823528999999994</v>
      </c>
      <c r="BH123">
        <v>84.058824000000001</v>
      </c>
      <c r="BI123">
        <v>82.352941000000001</v>
      </c>
      <c r="BJ123">
        <v>82.058824000000001</v>
      </c>
      <c r="BK123">
        <v>79</v>
      </c>
      <c r="BL123">
        <v>74.352941000000001</v>
      </c>
      <c r="BM123">
        <v>69.470588000000006</v>
      </c>
      <c r="BN123">
        <v>68.176471000000006</v>
      </c>
      <c r="BO123">
        <v>66.882352999999995</v>
      </c>
      <c r="BP123">
        <v>65.529411999999994</v>
      </c>
      <c r="BQ123">
        <v>65.294117999999997</v>
      </c>
      <c r="BR123">
        <v>-22.530639999999998</v>
      </c>
      <c r="BS123">
        <v>-22.473680000000002</v>
      </c>
      <c r="BT123">
        <v>-10.09535</v>
      </c>
      <c r="BU123">
        <v>-2.8356170000000001</v>
      </c>
      <c r="BV123">
        <v>12.66508</v>
      </c>
      <c r="BW123">
        <v>33.438749999999999</v>
      </c>
      <c r="BX123">
        <v>132.20830000000001</v>
      </c>
      <c r="BY123">
        <v>-41.177129999999998</v>
      </c>
      <c r="BZ123">
        <v>-109.37220000000001</v>
      </c>
      <c r="CA123">
        <v>-97.509320000000002</v>
      </c>
      <c r="CB123">
        <v>-115.2334</v>
      </c>
      <c r="CC123">
        <v>-69.902079999999998</v>
      </c>
      <c r="CD123">
        <v>142.8716</v>
      </c>
      <c r="CE123">
        <v>44.291150000000002</v>
      </c>
      <c r="CF123">
        <v>-136.5864</v>
      </c>
      <c r="CG123">
        <v>-324.60309999999998</v>
      </c>
      <c r="CH123">
        <v>-399.2681</v>
      </c>
      <c r="CI123">
        <v>94.673829999999995</v>
      </c>
      <c r="CJ123">
        <v>113.4607</v>
      </c>
      <c r="CK123">
        <v>64.596959999999996</v>
      </c>
      <c r="CL123">
        <v>-121.2637</v>
      </c>
      <c r="CM123">
        <v>62.779229999999998</v>
      </c>
      <c r="CN123">
        <v>19.011479999999999</v>
      </c>
      <c r="CO123">
        <v>1.997169</v>
      </c>
      <c r="CP123">
        <v>187.54429999999999</v>
      </c>
      <c r="CQ123">
        <v>275.59840000000003</v>
      </c>
      <c r="CR123">
        <v>145.3425</v>
      </c>
      <c r="CS123">
        <v>142.33580000000001</v>
      </c>
      <c r="CT123">
        <v>201.16749999999999</v>
      </c>
      <c r="CU123">
        <v>278.43430000000001</v>
      </c>
      <c r="CV123">
        <v>1361.098</v>
      </c>
      <c r="CW123">
        <v>1695.9649999999999</v>
      </c>
      <c r="CX123">
        <v>1021.032</v>
      </c>
      <c r="CY123">
        <v>1355.54</v>
      </c>
      <c r="CZ123">
        <v>1222.8810000000001</v>
      </c>
      <c r="DA123">
        <v>531.14859999999999</v>
      </c>
      <c r="DB123">
        <v>592.30169999999998</v>
      </c>
      <c r="DC123">
        <v>964.30399999999997</v>
      </c>
      <c r="DD123">
        <v>1381.7180000000001</v>
      </c>
      <c r="DE123">
        <v>1434.029</v>
      </c>
      <c r="DF123">
        <v>1573.54</v>
      </c>
      <c r="DG123">
        <v>1376.751</v>
      </c>
      <c r="DH123">
        <v>1182.886</v>
      </c>
      <c r="DI123">
        <v>3857.163</v>
      </c>
      <c r="DJ123">
        <v>3771.0929999999998</v>
      </c>
      <c r="DK123">
        <v>3207.3620000000001</v>
      </c>
      <c r="DL123">
        <v>407.78530000000001</v>
      </c>
      <c r="DM123">
        <v>143.905</v>
      </c>
      <c r="DN123">
        <v>18</v>
      </c>
      <c r="DO123">
        <v>19</v>
      </c>
    </row>
    <row r="124" spans="1:119" hidden="1" x14ac:dyDescent="0.35">
      <c r="A124" t="str">
        <f t="shared" si="1"/>
        <v>Aggregator-Cpower_All Day Ahead_44484_18-19</v>
      </c>
      <c r="B124" t="s">
        <v>51</v>
      </c>
      <c r="C124" t="s">
        <v>204</v>
      </c>
      <c r="D124" t="s">
        <v>50</v>
      </c>
      <c r="E124" t="s">
        <v>179</v>
      </c>
      <c r="F124" t="s">
        <v>50</v>
      </c>
      <c r="G124" t="s">
        <v>50</v>
      </c>
      <c r="H124" t="s">
        <v>50</v>
      </c>
      <c r="I124" t="s">
        <v>50</v>
      </c>
      <c r="J124" t="s">
        <v>50</v>
      </c>
      <c r="K124" t="s">
        <v>187</v>
      </c>
      <c r="L124" s="22">
        <v>44484</v>
      </c>
      <c r="M124">
        <v>18</v>
      </c>
      <c r="N124">
        <v>19</v>
      </c>
      <c r="O124">
        <v>18</v>
      </c>
      <c r="P124">
        <v>17</v>
      </c>
      <c r="Q124">
        <v>1</v>
      </c>
      <c r="R124">
        <v>0</v>
      </c>
      <c r="S124">
        <v>0</v>
      </c>
      <c r="T124">
        <v>0</v>
      </c>
      <c r="U124">
        <v>0</v>
      </c>
      <c r="V124">
        <v>0</v>
      </c>
      <c r="W124">
        <v>564.78</v>
      </c>
      <c r="X124">
        <v>535.44000000000005</v>
      </c>
      <c r="Y124">
        <v>512.34</v>
      </c>
      <c r="Z124">
        <v>575.44000000000005</v>
      </c>
      <c r="AA124">
        <v>613.41999999999996</v>
      </c>
      <c r="AB124">
        <v>1002.1</v>
      </c>
      <c r="AC124">
        <v>1131.4000000000001</v>
      </c>
      <c r="AD124">
        <v>1124.5</v>
      </c>
      <c r="AE124">
        <v>1182.28</v>
      </c>
      <c r="AF124">
        <v>1578.32</v>
      </c>
      <c r="AG124">
        <v>2071.66</v>
      </c>
      <c r="AH124">
        <v>2199.3000000000002</v>
      </c>
      <c r="AI124">
        <v>2457.2399999999998</v>
      </c>
      <c r="AJ124">
        <v>2698.74</v>
      </c>
      <c r="AK124">
        <v>2998.26</v>
      </c>
      <c r="AL124">
        <v>3488.74</v>
      </c>
      <c r="AM124">
        <v>3059.24</v>
      </c>
      <c r="AN124">
        <v>2632.66</v>
      </c>
      <c r="AO124">
        <v>2587.48</v>
      </c>
      <c r="AP124">
        <v>2117.98</v>
      </c>
      <c r="AQ124">
        <v>904.48</v>
      </c>
      <c r="AR124">
        <v>628.16</v>
      </c>
      <c r="AS124">
        <v>583.16</v>
      </c>
      <c r="AT124">
        <v>56.294117999999997</v>
      </c>
      <c r="AU124">
        <v>54.764705999999997</v>
      </c>
      <c r="AV124">
        <v>52.941175999999999</v>
      </c>
      <c r="AW124">
        <v>51.352941000000001</v>
      </c>
      <c r="AX124">
        <v>50.823529000000001</v>
      </c>
      <c r="AY124">
        <v>51.176470999999999</v>
      </c>
      <c r="AZ124">
        <v>50.941175999999999</v>
      </c>
      <c r="BA124">
        <v>51.764705999999997</v>
      </c>
      <c r="BB124">
        <v>56</v>
      </c>
      <c r="BC124">
        <v>64.235293999999996</v>
      </c>
      <c r="BD124">
        <v>71.823528999999994</v>
      </c>
      <c r="BE124">
        <v>81.235293999999996</v>
      </c>
      <c r="BF124">
        <v>84.352941000000001</v>
      </c>
      <c r="BG124">
        <v>85.941175999999999</v>
      </c>
      <c r="BH124">
        <v>85.647058999999999</v>
      </c>
      <c r="BI124">
        <v>85.176471000000006</v>
      </c>
      <c r="BJ124">
        <v>81.352941000000001</v>
      </c>
      <c r="BK124">
        <v>81.058824000000001</v>
      </c>
      <c r="BL124">
        <v>77.588234999999997</v>
      </c>
      <c r="BM124">
        <v>74.411765000000003</v>
      </c>
      <c r="BN124">
        <v>70.823528999999994</v>
      </c>
      <c r="BO124">
        <v>66</v>
      </c>
      <c r="BP124">
        <v>62.647058999999999</v>
      </c>
      <c r="BQ124">
        <v>60.352941000000001</v>
      </c>
      <c r="BR124">
        <v>165.18360000000001</v>
      </c>
      <c r="BS124">
        <v>-41.466929999999998</v>
      </c>
      <c r="BT124">
        <v>-42.077100000000002</v>
      </c>
      <c r="BU124">
        <v>-37.790939999999999</v>
      </c>
      <c r="BV124">
        <v>-38.629959999999997</v>
      </c>
      <c r="BW124">
        <v>-44.063119999999998</v>
      </c>
      <c r="BX124">
        <v>-157.86340000000001</v>
      </c>
      <c r="BY124">
        <v>-27.05641</v>
      </c>
      <c r="BZ124">
        <v>105.782</v>
      </c>
      <c r="CA124">
        <v>173.29060000000001</v>
      </c>
      <c r="CB124">
        <v>2.406155</v>
      </c>
      <c r="CC124">
        <v>75.396190000000004</v>
      </c>
      <c r="CD124">
        <v>9.1187860000000001</v>
      </c>
      <c r="CE124">
        <v>-85.814509999999999</v>
      </c>
      <c r="CF124">
        <v>-53.163069999999998</v>
      </c>
      <c r="CG124">
        <v>-124.2675</v>
      </c>
      <c r="CH124">
        <v>-544.67539999999997</v>
      </c>
      <c r="CI124">
        <v>-112.10209999999999</v>
      </c>
      <c r="CJ124">
        <v>130.82169999999999</v>
      </c>
      <c r="CK124">
        <v>62.947690000000001</v>
      </c>
      <c r="CL124">
        <v>104.9645</v>
      </c>
      <c r="CM124">
        <v>181.285</v>
      </c>
      <c r="CN124">
        <v>-9.7504310000000007</v>
      </c>
      <c r="CO124">
        <v>-41.863810000000001</v>
      </c>
      <c r="CP124">
        <v>1700.182</v>
      </c>
      <c r="CQ124">
        <v>582.90729999999996</v>
      </c>
      <c r="CR124">
        <v>495.51940000000002</v>
      </c>
      <c r="CS124">
        <v>435.08460000000002</v>
      </c>
      <c r="CT124">
        <v>364.12369999999999</v>
      </c>
      <c r="CU124">
        <v>512.77750000000003</v>
      </c>
      <c r="CV124">
        <v>778.17930000000001</v>
      </c>
      <c r="CW124">
        <v>728.09799999999996</v>
      </c>
      <c r="CX124">
        <v>887.61800000000005</v>
      </c>
      <c r="CY124">
        <v>1020.797</v>
      </c>
      <c r="CZ124">
        <v>1324.182</v>
      </c>
      <c r="DA124">
        <v>1135.1479999999999</v>
      </c>
      <c r="DB124">
        <v>1153.8530000000001</v>
      </c>
      <c r="DC124">
        <v>1263.6659999999999</v>
      </c>
      <c r="DD124">
        <v>1983.8920000000001</v>
      </c>
      <c r="DE124">
        <v>2505.1309999999999</v>
      </c>
      <c r="DF124">
        <v>3070.4760000000001</v>
      </c>
      <c r="DG124">
        <v>1468.595</v>
      </c>
      <c r="DH124">
        <v>1105.4159999999999</v>
      </c>
      <c r="DI124">
        <v>1550.7049999999999</v>
      </c>
      <c r="DJ124">
        <v>2315.7860000000001</v>
      </c>
      <c r="DK124">
        <v>2682.373</v>
      </c>
      <c r="DL124">
        <v>672.19550000000004</v>
      </c>
      <c r="DM124">
        <v>547.18439999999998</v>
      </c>
      <c r="DN124">
        <v>18</v>
      </c>
      <c r="DO124">
        <v>19</v>
      </c>
    </row>
    <row r="125" spans="1:119" hidden="1" x14ac:dyDescent="0.35">
      <c r="A125" t="str">
        <f t="shared" si="1"/>
        <v>Aggregator-Cpower_All Day Ahead_44488_19-20</v>
      </c>
      <c r="B125" t="s">
        <v>51</v>
      </c>
      <c r="C125" t="s">
        <v>204</v>
      </c>
      <c r="D125" t="s">
        <v>50</v>
      </c>
      <c r="E125" t="s">
        <v>179</v>
      </c>
      <c r="F125" t="s">
        <v>50</v>
      </c>
      <c r="G125" t="s">
        <v>50</v>
      </c>
      <c r="H125" t="s">
        <v>50</v>
      </c>
      <c r="I125" t="s">
        <v>50</v>
      </c>
      <c r="J125" t="s">
        <v>50</v>
      </c>
      <c r="K125" t="s">
        <v>187</v>
      </c>
      <c r="L125" s="22">
        <v>44488</v>
      </c>
      <c r="M125">
        <v>19</v>
      </c>
      <c r="N125">
        <v>20</v>
      </c>
      <c r="O125">
        <v>17</v>
      </c>
      <c r="P125">
        <v>17</v>
      </c>
      <c r="Q125">
        <v>1</v>
      </c>
      <c r="R125">
        <v>0</v>
      </c>
      <c r="S125">
        <v>0</v>
      </c>
      <c r="T125">
        <v>0</v>
      </c>
      <c r="U125">
        <v>0</v>
      </c>
      <c r="V125">
        <v>260.58</v>
      </c>
      <c r="W125">
        <v>257.12</v>
      </c>
      <c r="X125">
        <v>281.58</v>
      </c>
      <c r="Y125">
        <v>298.16000000000003</v>
      </c>
      <c r="Z125">
        <v>321.58</v>
      </c>
      <c r="AA125">
        <v>360.92</v>
      </c>
      <c r="AB125">
        <v>486.28</v>
      </c>
      <c r="AC125">
        <v>493.5</v>
      </c>
      <c r="AD125">
        <v>355.62</v>
      </c>
      <c r="AE125">
        <v>354.8</v>
      </c>
      <c r="AF125">
        <v>455.2</v>
      </c>
      <c r="AG125">
        <v>474</v>
      </c>
      <c r="AH125">
        <v>490.74</v>
      </c>
      <c r="AI125">
        <v>512.05999999999995</v>
      </c>
      <c r="AJ125">
        <v>544.94000000000005</v>
      </c>
      <c r="AK125">
        <v>578.20000000000005</v>
      </c>
      <c r="AL125">
        <v>728.16</v>
      </c>
      <c r="AM125">
        <v>988.88</v>
      </c>
      <c r="AN125">
        <v>1049</v>
      </c>
      <c r="AO125">
        <v>1003.14</v>
      </c>
      <c r="AP125">
        <v>1095.28</v>
      </c>
      <c r="AQ125">
        <v>645.74</v>
      </c>
      <c r="AR125">
        <v>368.4</v>
      </c>
      <c r="AS125">
        <v>291.68</v>
      </c>
      <c r="AT125">
        <v>51.588234999999997</v>
      </c>
      <c r="AU125">
        <v>50.882353000000002</v>
      </c>
      <c r="AV125">
        <v>50.823529000000001</v>
      </c>
      <c r="AW125">
        <v>49.647058999999999</v>
      </c>
      <c r="AX125">
        <v>49.117646999999998</v>
      </c>
      <c r="AY125">
        <v>47.705882000000003</v>
      </c>
      <c r="AZ125">
        <v>47.235294000000003</v>
      </c>
      <c r="BA125">
        <v>48</v>
      </c>
      <c r="BB125">
        <v>51.058824000000001</v>
      </c>
      <c r="BC125">
        <v>56.823529000000001</v>
      </c>
      <c r="BD125">
        <v>60.352941000000001</v>
      </c>
      <c r="BE125">
        <v>63.588234999999997</v>
      </c>
      <c r="BF125">
        <v>65.058824000000001</v>
      </c>
      <c r="BG125">
        <v>66.117647000000005</v>
      </c>
      <c r="BH125">
        <v>66.823528999999994</v>
      </c>
      <c r="BI125">
        <v>66.705882000000003</v>
      </c>
      <c r="BJ125">
        <v>65.823528999999994</v>
      </c>
      <c r="BK125">
        <v>64.647058999999999</v>
      </c>
      <c r="BL125">
        <v>62.352941000000001</v>
      </c>
      <c r="BM125">
        <v>60.117646999999998</v>
      </c>
      <c r="BN125">
        <v>58</v>
      </c>
      <c r="BO125">
        <v>56.411765000000003</v>
      </c>
      <c r="BP125">
        <v>54.823529000000001</v>
      </c>
      <c r="BQ125">
        <v>53.823529000000001</v>
      </c>
      <c r="BR125">
        <v>24.94727</v>
      </c>
      <c r="BS125">
        <v>33.883749999999999</v>
      </c>
      <c r="BT125">
        <v>14.61673</v>
      </c>
      <c r="BU125">
        <v>34.614710000000002</v>
      </c>
      <c r="BV125">
        <v>37.086390000000002</v>
      </c>
      <c r="BW125">
        <v>12.488709999999999</v>
      </c>
      <c r="BX125">
        <v>-16.678570000000001</v>
      </c>
      <c r="BY125">
        <v>-44.806069999999998</v>
      </c>
      <c r="BZ125">
        <v>-24.598960000000002</v>
      </c>
      <c r="CA125">
        <v>22.424859999999999</v>
      </c>
      <c r="CB125">
        <v>-1.4671719999999999</v>
      </c>
      <c r="CC125">
        <v>7.4661150000000003</v>
      </c>
      <c r="CD125">
        <v>-1.1998340000000001</v>
      </c>
      <c r="CE125">
        <v>-3.6896710000000001</v>
      </c>
      <c r="CF125">
        <v>21.454409999999999</v>
      </c>
      <c r="CG125">
        <v>76.896190000000004</v>
      </c>
      <c r="CH125">
        <v>52.772410000000001</v>
      </c>
      <c r="CI125">
        <v>-64.545670000000001</v>
      </c>
      <c r="CJ125">
        <v>190.41550000000001</v>
      </c>
      <c r="CK125">
        <v>147.16120000000001</v>
      </c>
      <c r="CL125">
        <v>-7.8525609999999997</v>
      </c>
      <c r="CM125">
        <v>-23.52008</v>
      </c>
      <c r="CN125">
        <v>42.213830000000002</v>
      </c>
      <c r="CO125">
        <v>59.512459999999997</v>
      </c>
      <c r="CP125">
        <v>192.90710000000001</v>
      </c>
      <c r="CQ125">
        <v>133.048</v>
      </c>
      <c r="CR125">
        <v>113.31100000000001</v>
      </c>
      <c r="CS125">
        <v>143.52780000000001</v>
      </c>
      <c r="CT125">
        <v>224.61320000000001</v>
      </c>
      <c r="CU125">
        <v>193.62899999999999</v>
      </c>
      <c r="CV125">
        <v>423.59390000000002</v>
      </c>
      <c r="CW125">
        <v>266.25080000000003</v>
      </c>
      <c r="CX125">
        <v>329.09840000000003</v>
      </c>
      <c r="CY125">
        <v>282.53980000000001</v>
      </c>
      <c r="CZ125">
        <v>131.65639999999999</v>
      </c>
      <c r="DA125">
        <v>50.421489999999999</v>
      </c>
      <c r="DB125">
        <v>47.526539999999997</v>
      </c>
      <c r="DC125">
        <v>48.910519999999998</v>
      </c>
      <c r="DD125">
        <v>164.57300000000001</v>
      </c>
      <c r="DE125">
        <v>333.31740000000002</v>
      </c>
      <c r="DF125">
        <v>607.22670000000005</v>
      </c>
      <c r="DG125">
        <v>1052.296</v>
      </c>
      <c r="DH125">
        <v>2356.5770000000002</v>
      </c>
      <c r="DI125">
        <v>380.78829999999999</v>
      </c>
      <c r="DJ125">
        <v>722.79719999999998</v>
      </c>
      <c r="DK125">
        <v>616.94650000000001</v>
      </c>
      <c r="DL125">
        <v>394.83019999999999</v>
      </c>
      <c r="DM125">
        <v>450.2045</v>
      </c>
      <c r="DN125">
        <v>19</v>
      </c>
      <c r="DO125">
        <v>20</v>
      </c>
    </row>
    <row r="126" spans="1:119" hidden="1" x14ac:dyDescent="0.35">
      <c r="A126" t="str">
        <f t="shared" si="1"/>
        <v>Aggregator-Cpower_All Day Ahead_44490_18-19</v>
      </c>
      <c r="B126" t="s">
        <v>51</v>
      </c>
      <c r="C126" t="s">
        <v>204</v>
      </c>
      <c r="D126" t="s">
        <v>50</v>
      </c>
      <c r="E126" t="s">
        <v>179</v>
      </c>
      <c r="F126" t="s">
        <v>50</v>
      </c>
      <c r="G126" t="s">
        <v>50</v>
      </c>
      <c r="H126" t="s">
        <v>50</v>
      </c>
      <c r="I126" t="s">
        <v>50</v>
      </c>
      <c r="J126" t="s">
        <v>50</v>
      </c>
      <c r="K126" t="s">
        <v>187</v>
      </c>
      <c r="L126" s="22">
        <v>44490</v>
      </c>
      <c r="M126">
        <v>18</v>
      </c>
      <c r="N126">
        <v>19</v>
      </c>
      <c r="O126">
        <v>18</v>
      </c>
      <c r="P126">
        <v>17</v>
      </c>
      <c r="Q126">
        <v>1</v>
      </c>
      <c r="R126">
        <v>0</v>
      </c>
      <c r="S126">
        <v>0</v>
      </c>
      <c r="T126">
        <v>0</v>
      </c>
      <c r="U126">
        <v>0</v>
      </c>
      <c r="V126">
        <v>0</v>
      </c>
      <c r="W126">
        <v>585.72</v>
      </c>
      <c r="X126">
        <v>518.88</v>
      </c>
      <c r="Y126">
        <v>511.28</v>
      </c>
      <c r="Z126">
        <v>546.94000000000005</v>
      </c>
      <c r="AA126">
        <v>534.55999999999995</v>
      </c>
      <c r="AB126">
        <v>978.34</v>
      </c>
      <c r="AC126">
        <v>1150.6600000000001</v>
      </c>
      <c r="AD126">
        <v>1115.3599999999999</v>
      </c>
      <c r="AE126">
        <v>1222.3</v>
      </c>
      <c r="AF126">
        <v>1665.68</v>
      </c>
      <c r="AG126">
        <v>2073.1999999999998</v>
      </c>
      <c r="AH126">
        <v>2301.42</v>
      </c>
      <c r="AI126">
        <v>2690.22</v>
      </c>
      <c r="AJ126">
        <v>2860.9</v>
      </c>
      <c r="AK126">
        <v>2601.62</v>
      </c>
      <c r="AL126">
        <v>3082.42</v>
      </c>
      <c r="AM126">
        <v>2717.9</v>
      </c>
      <c r="AN126">
        <v>2673.56</v>
      </c>
      <c r="AO126">
        <v>2572.98</v>
      </c>
      <c r="AP126">
        <v>1362.7</v>
      </c>
      <c r="AQ126">
        <v>702.22</v>
      </c>
      <c r="AR126">
        <v>627.91999999999996</v>
      </c>
      <c r="AS126">
        <v>552.88</v>
      </c>
      <c r="AT126">
        <v>54.647058999999999</v>
      </c>
      <c r="AU126">
        <v>53.470587999999999</v>
      </c>
      <c r="AV126">
        <v>53.176470999999999</v>
      </c>
      <c r="AW126">
        <v>51.941175999999999</v>
      </c>
      <c r="AX126">
        <v>51.411765000000003</v>
      </c>
      <c r="AY126">
        <v>50.176470999999999</v>
      </c>
      <c r="AZ126">
        <v>50.235294000000003</v>
      </c>
      <c r="BA126">
        <v>48.941175999999999</v>
      </c>
      <c r="BB126">
        <v>52.058824000000001</v>
      </c>
      <c r="BC126">
        <v>58.235294000000003</v>
      </c>
      <c r="BD126">
        <v>65.176471000000006</v>
      </c>
      <c r="BE126">
        <v>70.352941000000001</v>
      </c>
      <c r="BF126">
        <v>74.588234999999997</v>
      </c>
      <c r="BG126">
        <v>75.470588000000006</v>
      </c>
      <c r="BH126">
        <v>74.764706000000004</v>
      </c>
      <c r="BI126">
        <v>74.411765000000003</v>
      </c>
      <c r="BJ126">
        <v>72.176471000000006</v>
      </c>
      <c r="BK126">
        <v>70.529411999999994</v>
      </c>
      <c r="BL126">
        <v>66.588234999999997</v>
      </c>
      <c r="BM126">
        <v>62.823529000000001</v>
      </c>
      <c r="BN126">
        <v>61.823529000000001</v>
      </c>
      <c r="BO126">
        <v>61.176470999999999</v>
      </c>
      <c r="BP126">
        <v>59.352941000000001</v>
      </c>
      <c r="BQ126">
        <v>57.529412000000001</v>
      </c>
      <c r="BR126">
        <v>188.43549999999999</v>
      </c>
      <c r="BS126">
        <v>-26.762550000000001</v>
      </c>
      <c r="BT126">
        <v>-25.91516</v>
      </c>
      <c r="BU126">
        <v>-15.46271</v>
      </c>
      <c r="BV126">
        <v>-5.1744750000000002</v>
      </c>
      <c r="BW126">
        <v>6.6264760000000003</v>
      </c>
      <c r="BX126">
        <v>-86.876620000000003</v>
      </c>
      <c r="BY126">
        <v>-106.17059999999999</v>
      </c>
      <c r="BZ126">
        <v>49.020119999999999</v>
      </c>
      <c r="CA126">
        <v>144.82419999999999</v>
      </c>
      <c r="CB126">
        <v>7.4502069999999998</v>
      </c>
      <c r="CC126">
        <v>76.713200000000001</v>
      </c>
      <c r="CD126">
        <v>58.495750000000001</v>
      </c>
      <c r="CE126">
        <v>-143.4941</v>
      </c>
      <c r="CF126">
        <v>-157.81200000000001</v>
      </c>
      <c r="CG126">
        <v>-143.8099</v>
      </c>
      <c r="CH126">
        <v>-527.57339999999999</v>
      </c>
      <c r="CI126">
        <v>8.3530250000000006</v>
      </c>
      <c r="CJ126">
        <v>17.350359999999998</v>
      </c>
      <c r="CK126">
        <v>-105.79389999999999</v>
      </c>
      <c r="CL126">
        <v>194.15729999999999</v>
      </c>
      <c r="CM126">
        <v>160.1739</v>
      </c>
      <c r="CN126">
        <v>15.75867</v>
      </c>
      <c r="CO126">
        <v>18.143419999999999</v>
      </c>
      <c r="CP126">
        <v>1814.944</v>
      </c>
      <c r="CQ126">
        <v>161.7629</v>
      </c>
      <c r="CR126">
        <v>161.9795</v>
      </c>
      <c r="CS126">
        <v>162.95480000000001</v>
      </c>
      <c r="CT126">
        <v>197.1611</v>
      </c>
      <c r="CU126">
        <v>351.54020000000003</v>
      </c>
      <c r="CV126">
        <v>818.66390000000001</v>
      </c>
      <c r="CW126">
        <v>587.15520000000004</v>
      </c>
      <c r="CX126">
        <v>707.77499999999998</v>
      </c>
      <c r="CY126">
        <v>941.41250000000002</v>
      </c>
      <c r="CZ126">
        <v>1435.7260000000001</v>
      </c>
      <c r="DA126">
        <v>1399.0309999999999</v>
      </c>
      <c r="DB126">
        <v>1264.6869999999999</v>
      </c>
      <c r="DC126">
        <v>1912.104</v>
      </c>
      <c r="DD126">
        <v>2602.5790000000002</v>
      </c>
      <c r="DE126">
        <v>5974.5389999999998</v>
      </c>
      <c r="DF126">
        <v>3405.5549999999998</v>
      </c>
      <c r="DG126">
        <v>1045.213</v>
      </c>
      <c r="DH126">
        <v>1564.7080000000001</v>
      </c>
      <c r="DI126">
        <v>1342.5609999999999</v>
      </c>
      <c r="DJ126">
        <v>2755.259</v>
      </c>
      <c r="DK126">
        <v>2830.6370000000002</v>
      </c>
      <c r="DL126">
        <v>297.5428</v>
      </c>
      <c r="DM126">
        <v>199.5677</v>
      </c>
      <c r="DN126">
        <v>18</v>
      </c>
      <c r="DO126">
        <v>19</v>
      </c>
    </row>
    <row r="127" spans="1:119" hidden="1" x14ac:dyDescent="0.35">
      <c r="A127" t="str">
        <f t="shared" si="1"/>
        <v>Aggregator-Cpower_All Day Ahead_44495_18-19</v>
      </c>
      <c r="B127" t="s">
        <v>51</v>
      </c>
      <c r="C127" t="s">
        <v>204</v>
      </c>
      <c r="D127" t="s">
        <v>50</v>
      </c>
      <c r="E127" t="s">
        <v>179</v>
      </c>
      <c r="F127" t="s">
        <v>50</v>
      </c>
      <c r="G127" t="s">
        <v>50</v>
      </c>
      <c r="H127" t="s">
        <v>50</v>
      </c>
      <c r="I127" t="s">
        <v>50</v>
      </c>
      <c r="J127" t="s">
        <v>50</v>
      </c>
      <c r="K127" t="s">
        <v>187</v>
      </c>
      <c r="L127" s="22">
        <v>44495</v>
      </c>
      <c r="M127">
        <v>18</v>
      </c>
      <c r="N127">
        <v>19</v>
      </c>
      <c r="O127">
        <v>35</v>
      </c>
      <c r="P127">
        <v>34</v>
      </c>
      <c r="Q127">
        <v>2</v>
      </c>
      <c r="R127">
        <v>0</v>
      </c>
      <c r="S127">
        <v>0</v>
      </c>
      <c r="T127">
        <v>0</v>
      </c>
      <c r="U127">
        <v>0</v>
      </c>
      <c r="V127">
        <v>888.38</v>
      </c>
      <c r="W127">
        <v>852.56</v>
      </c>
      <c r="X127">
        <v>869.7</v>
      </c>
      <c r="Y127">
        <v>878.56</v>
      </c>
      <c r="Z127">
        <v>888.92</v>
      </c>
      <c r="AA127">
        <v>897.14</v>
      </c>
      <c r="AB127">
        <v>1269.52</v>
      </c>
      <c r="AC127">
        <v>1648.84</v>
      </c>
      <c r="AD127">
        <v>1514.38</v>
      </c>
      <c r="AE127">
        <v>1527.98</v>
      </c>
      <c r="AF127">
        <v>1964.86</v>
      </c>
      <c r="AG127">
        <v>2382.46</v>
      </c>
      <c r="AH127">
        <v>2414.04</v>
      </c>
      <c r="AI127">
        <v>2473.38</v>
      </c>
      <c r="AJ127">
        <v>2558.38</v>
      </c>
      <c r="AK127">
        <v>3390.12</v>
      </c>
      <c r="AL127">
        <v>3773.1</v>
      </c>
      <c r="AM127">
        <v>3479.68</v>
      </c>
      <c r="AN127">
        <v>3367.44</v>
      </c>
      <c r="AO127">
        <v>3333.28</v>
      </c>
      <c r="AP127">
        <v>2348.66</v>
      </c>
      <c r="AQ127">
        <v>1506.22</v>
      </c>
      <c r="AR127">
        <v>1077.3</v>
      </c>
      <c r="AS127">
        <v>913.98</v>
      </c>
      <c r="AT127">
        <v>55.230252</v>
      </c>
      <c r="AU127">
        <v>54.704202000000002</v>
      </c>
      <c r="AV127">
        <v>55.233612999999998</v>
      </c>
      <c r="AW127">
        <v>54.440336000000002</v>
      </c>
      <c r="AX127">
        <v>54.144537999999997</v>
      </c>
      <c r="AY127">
        <v>53.915965999999997</v>
      </c>
      <c r="AZ127">
        <v>52.981513</v>
      </c>
      <c r="BA127">
        <v>52.667226999999997</v>
      </c>
      <c r="BB127">
        <v>54.322688999999997</v>
      </c>
      <c r="BC127">
        <v>57.601680999999999</v>
      </c>
      <c r="BD127">
        <v>61.171429000000003</v>
      </c>
      <c r="BE127">
        <v>63.171429000000003</v>
      </c>
      <c r="BF127">
        <v>65.194958</v>
      </c>
      <c r="BG127">
        <v>66.537814999999995</v>
      </c>
      <c r="BH127">
        <v>67.628570999999994</v>
      </c>
      <c r="BI127">
        <v>67.396638999999993</v>
      </c>
      <c r="BJ127">
        <v>65.979832000000002</v>
      </c>
      <c r="BK127">
        <v>64.594958000000005</v>
      </c>
      <c r="BL127">
        <v>62.119328000000003</v>
      </c>
      <c r="BM127">
        <v>60.791597000000003</v>
      </c>
      <c r="BN127">
        <v>59.265546000000001</v>
      </c>
      <c r="BO127">
        <v>57.910924000000001</v>
      </c>
      <c r="BP127">
        <v>56.847059000000002</v>
      </c>
      <c r="BQ127">
        <v>55.793277000000003</v>
      </c>
      <c r="BR127">
        <v>163.11269999999999</v>
      </c>
      <c r="BS127">
        <v>18.022099999999998</v>
      </c>
      <c r="BT127">
        <v>-6.7528420000000002</v>
      </c>
      <c r="BU127">
        <v>10.411960000000001</v>
      </c>
      <c r="BV127">
        <v>18.428519999999999</v>
      </c>
      <c r="BW127">
        <v>62.165179999999999</v>
      </c>
      <c r="BX127">
        <v>-102.56529999999999</v>
      </c>
      <c r="BY127">
        <v>-112.6375</v>
      </c>
      <c r="BZ127">
        <v>14.64997</v>
      </c>
      <c r="CA127">
        <v>91.182280000000006</v>
      </c>
      <c r="CB127">
        <v>-105.3167</v>
      </c>
      <c r="CC127">
        <v>59.751069999999999</v>
      </c>
      <c r="CD127">
        <v>44.219320000000003</v>
      </c>
      <c r="CE127">
        <v>7.8775529999999998</v>
      </c>
      <c r="CF127">
        <v>-7.8862459999999999</v>
      </c>
      <c r="CG127">
        <v>-392.14710000000002</v>
      </c>
      <c r="CH127">
        <v>-452.31479999999999</v>
      </c>
      <c r="CI127">
        <v>81.544979999999995</v>
      </c>
      <c r="CJ127">
        <v>263.74579999999997</v>
      </c>
      <c r="CK127">
        <v>129.53309999999999</v>
      </c>
      <c r="CL127">
        <v>314.29820000000001</v>
      </c>
      <c r="CM127">
        <v>103.1301</v>
      </c>
      <c r="CN127">
        <v>-25.300930000000001</v>
      </c>
      <c r="CO127">
        <v>-31.78407</v>
      </c>
      <c r="CP127">
        <v>1532.373</v>
      </c>
      <c r="CQ127">
        <v>310.8202</v>
      </c>
      <c r="CR127">
        <v>245.25479999999999</v>
      </c>
      <c r="CS127">
        <v>265.8338</v>
      </c>
      <c r="CT127">
        <v>309.10640000000001</v>
      </c>
      <c r="CU127">
        <v>352.60140000000001</v>
      </c>
      <c r="CV127">
        <v>716.89520000000005</v>
      </c>
      <c r="CW127">
        <v>533.44420000000002</v>
      </c>
      <c r="CX127">
        <v>524.37080000000003</v>
      </c>
      <c r="CY127">
        <v>665.14620000000002</v>
      </c>
      <c r="CZ127">
        <v>920.42790000000002</v>
      </c>
      <c r="DA127">
        <v>546.13350000000003</v>
      </c>
      <c r="DB127">
        <v>560.85860000000002</v>
      </c>
      <c r="DC127">
        <v>1163.0820000000001</v>
      </c>
      <c r="DD127">
        <v>2400.4699999999998</v>
      </c>
      <c r="DE127">
        <v>2935.12</v>
      </c>
      <c r="DF127">
        <v>2026.6369999999999</v>
      </c>
      <c r="DG127">
        <v>1333.9849999999999</v>
      </c>
      <c r="DH127">
        <v>1995.71</v>
      </c>
      <c r="DI127">
        <v>1420.3489999999999</v>
      </c>
      <c r="DJ127">
        <v>2032.5650000000001</v>
      </c>
      <c r="DK127">
        <v>1883.759</v>
      </c>
      <c r="DL127">
        <v>1156.4069999999999</v>
      </c>
      <c r="DM127">
        <v>1019.398</v>
      </c>
      <c r="DN127">
        <v>18</v>
      </c>
      <c r="DO127">
        <v>21</v>
      </c>
    </row>
    <row r="128" spans="1:119" hidden="1" x14ac:dyDescent="0.35">
      <c r="A128" t="str">
        <f t="shared" si="1"/>
        <v>Aggregator-Cpower_All Day Ahead_44496_18-19</v>
      </c>
      <c r="B128" t="s">
        <v>51</v>
      </c>
      <c r="C128" t="s">
        <v>204</v>
      </c>
      <c r="D128" t="s">
        <v>50</v>
      </c>
      <c r="E128" t="s">
        <v>179</v>
      </c>
      <c r="F128" t="s">
        <v>50</v>
      </c>
      <c r="G128" t="s">
        <v>50</v>
      </c>
      <c r="H128" t="s">
        <v>50</v>
      </c>
      <c r="I128" t="s">
        <v>50</v>
      </c>
      <c r="J128" t="s">
        <v>50</v>
      </c>
      <c r="K128" t="s">
        <v>187</v>
      </c>
      <c r="L128" s="22">
        <v>44496</v>
      </c>
      <c r="M128">
        <v>18</v>
      </c>
      <c r="N128">
        <v>19</v>
      </c>
      <c r="O128">
        <v>35</v>
      </c>
      <c r="P128">
        <v>34</v>
      </c>
      <c r="Q128">
        <v>2</v>
      </c>
      <c r="R128">
        <v>0</v>
      </c>
      <c r="S128">
        <v>0</v>
      </c>
      <c r="T128">
        <v>0</v>
      </c>
      <c r="U128">
        <v>0</v>
      </c>
      <c r="V128">
        <v>906.54</v>
      </c>
      <c r="W128">
        <v>894.12</v>
      </c>
      <c r="X128">
        <v>873.34</v>
      </c>
      <c r="Y128">
        <v>866.24</v>
      </c>
      <c r="Z128">
        <v>895.48</v>
      </c>
      <c r="AA128">
        <v>911.98</v>
      </c>
      <c r="AB128">
        <v>1341.56</v>
      </c>
      <c r="AC128">
        <v>1637.92</v>
      </c>
      <c r="AD128">
        <v>1504.68</v>
      </c>
      <c r="AE128">
        <v>1547.22</v>
      </c>
      <c r="AF128">
        <v>2008.92</v>
      </c>
      <c r="AG128">
        <v>2796.8</v>
      </c>
      <c r="AH128">
        <v>3128.86</v>
      </c>
      <c r="AI128">
        <v>3291.34</v>
      </c>
      <c r="AJ128">
        <v>3375.82</v>
      </c>
      <c r="AK128">
        <v>3934.16</v>
      </c>
      <c r="AL128">
        <v>4124.8999999999996</v>
      </c>
      <c r="AM128">
        <v>3885.48</v>
      </c>
      <c r="AN128">
        <v>3945.08</v>
      </c>
      <c r="AO128">
        <v>3707.22</v>
      </c>
      <c r="AP128">
        <v>2377.94</v>
      </c>
      <c r="AQ128">
        <v>1543.32</v>
      </c>
      <c r="AR128">
        <v>1194.96</v>
      </c>
      <c r="AS128">
        <v>1053.48</v>
      </c>
      <c r="AT128">
        <v>54.85042</v>
      </c>
      <c r="AU128">
        <v>53.712605000000003</v>
      </c>
      <c r="AV128">
        <v>52.559663999999998</v>
      </c>
      <c r="AW128">
        <v>51.643697000000003</v>
      </c>
      <c r="AX128">
        <v>51.092436999999997</v>
      </c>
      <c r="AY128">
        <v>50.640335999999998</v>
      </c>
      <c r="AZ128">
        <v>50.114286</v>
      </c>
      <c r="BA128">
        <v>50.114286</v>
      </c>
      <c r="BB128">
        <v>53.981513</v>
      </c>
      <c r="BC128">
        <v>60.559663999999998</v>
      </c>
      <c r="BD128">
        <v>67.058824000000001</v>
      </c>
      <c r="BE128">
        <v>73.188235000000006</v>
      </c>
      <c r="BF128">
        <v>76.826891000000003</v>
      </c>
      <c r="BG128">
        <v>78.060503999999995</v>
      </c>
      <c r="BH128">
        <v>78.452100999999999</v>
      </c>
      <c r="BI128">
        <v>77.211765</v>
      </c>
      <c r="BJ128">
        <v>76.941175999999999</v>
      </c>
      <c r="BK128">
        <v>75.860504000000006</v>
      </c>
      <c r="BL128">
        <v>71.420168000000004</v>
      </c>
      <c r="BM128">
        <v>68.294117999999997</v>
      </c>
      <c r="BN128">
        <v>65.613444999999999</v>
      </c>
      <c r="BO128">
        <v>63.613444999999999</v>
      </c>
      <c r="BP128">
        <v>61.931092</v>
      </c>
      <c r="BQ128">
        <v>59.947899</v>
      </c>
      <c r="BR128">
        <v>132.1283</v>
      </c>
      <c r="BS128">
        <v>-9.6217159999999993</v>
      </c>
      <c r="BT128">
        <v>-31.128520000000002</v>
      </c>
      <c r="BU128">
        <v>-16.38044</v>
      </c>
      <c r="BV128">
        <v>-19.988489999999999</v>
      </c>
      <c r="BW128">
        <v>-13.837540000000001</v>
      </c>
      <c r="BX128">
        <v>-108.77119999999999</v>
      </c>
      <c r="BY128">
        <v>-211.58099999999999</v>
      </c>
      <c r="BZ128">
        <v>50.646160000000002</v>
      </c>
      <c r="CA128">
        <v>295.26119999999997</v>
      </c>
      <c r="CB128">
        <v>308.44479999999999</v>
      </c>
      <c r="CC128">
        <v>65.883809999999997</v>
      </c>
      <c r="CD128">
        <v>-172.85130000000001</v>
      </c>
      <c r="CE128">
        <v>-195.46979999999999</v>
      </c>
      <c r="CF128">
        <v>-73.921760000000006</v>
      </c>
      <c r="CG128">
        <v>-344.34910000000002</v>
      </c>
      <c r="CH128">
        <v>-673.28340000000003</v>
      </c>
      <c r="CI128">
        <v>-163.7664</v>
      </c>
      <c r="CJ128">
        <v>-176.0874</v>
      </c>
      <c r="CK128">
        <v>-95.105699999999999</v>
      </c>
      <c r="CL128">
        <v>265.67809999999997</v>
      </c>
      <c r="CM128">
        <v>62.385379999999998</v>
      </c>
      <c r="CN128">
        <v>-67.729929999999996</v>
      </c>
      <c r="CO128">
        <v>-58.903739999999999</v>
      </c>
      <c r="CP128">
        <v>2013.778</v>
      </c>
      <c r="CQ128">
        <v>627.33609999999999</v>
      </c>
      <c r="CR128">
        <v>538.87109999999996</v>
      </c>
      <c r="CS128">
        <v>558.91830000000004</v>
      </c>
      <c r="CT128">
        <v>517.46410000000003</v>
      </c>
      <c r="CU128">
        <v>857.58109999999999</v>
      </c>
      <c r="CV128">
        <v>818.92859999999996</v>
      </c>
      <c r="CW128">
        <v>869.03039999999999</v>
      </c>
      <c r="CX128">
        <v>904.95029999999997</v>
      </c>
      <c r="CY128">
        <v>1225.0409999999999</v>
      </c>
      <c r="CZ128">
        <v>1567.5730000000001</v>
      </c>
      <c r="DA128">
        <v>930.27629999999999</v>
      </c>
      <c r="DB128">
        <v>811.8877</v>
      </c>
      <c r="DC128">
        <v>1669.924</v>
      </c>
      <c r="DD128">
        <v>2229.0160000000001</v>
      </c>
      <c r="DE128">
        <v>3565.5459999999998</v>
      </c>
      <c r="DF128">
        <v>2139.444</v>
      </c>
      <c r="DG128">
        <v>1481.693</v>
      </c>
      <c r="DH128">
        <v>1793.9670000000001</v>
      </c>
      <c r="DI128">
        <v>1872.568</v>
      </c>
      <c r="DJ128">
        <v>2408.4589999999998</v>
      </c>
      <c r="DK128">
        <v>1845.42</v>
      </c>
      <c r="DL128">
        <v>1580.71</v>
      </c>
      <c r="DM128">
        <v>1410.21</v>
      </c>
      <c r="DN128">
        <v>18</v>
      </c>
      <c r="DO128">
        <v>21</v>
      </c>
    </row>
    <row r="129" spans="1:119" hidden="1" x14ac:dyDescent="0.35">
      <c r="A129" t="str">
        <f t="shared" si="1"/>
        <v>Aggregator-Cpower_All Day Ahead_44497_18-19</v>
      </c>
      <c r="B129" t="s">
        <v>51</v>
      </c>
      <c r="C129" t="s">
        <v>204</v>
      </c>
      <c r="D129" t="s">
        <v>50</v>
      </c>
      <c r="E129" t="s">
        <v>179</v>
      </c>
      <c r="F129" t="s">
        <v>50</v>
      </c>
      <c r="G129" t="s">
        <v>50</v>
      </c>
      <c r="H129" t="s">
        <v>50</v>
      </c>
      <c r="I129" t="s">
        <v>50</v>
      </c>
      <c r="J129" t="s">
        <v>50</v>
      </c>
      <c r="K129" t="s">
        <v>187</v>
      </c>
      <c r="L129" s="22">
        <v>44497</v>
      </c>
      <c r="M129">
        <v>18</v>
      </c>
      <c r="N129">
        <v>19</v>
      </c>
      <c r="O129">
        <v>35</v>
      </c>
      <c r="P129">
        <v>34</v>
      </c>
      <c r="Q129">
        <v>2</v>
      </c>
      <c r="R129">
        <v>0</v>
      </c>
      <c r="S129">
        <v>0</v>
      </c>
      <c r="T129">
        <v>0</v>
      </c>
      <c r="U129">
        <v>0</v>
      </c>
      <c r="V129">
        <v>1090.28</v>
      </c>
      <c r="W129">
        <v>1052.1600000000001</v>
      </c>
      <c r="X129">
        <v>1010.76</v>
      </c>
      <c r="Y129">
        <v>945.66</v>
      </c>
      <c r="Z129">
        <v>1062.3</v>
      </c>
      <c r="AA129">
        <v>1044.8</v>
      </c>
      <c r="AB129">
        <v>1334.98</v>
      </c>
      <c r="AC129">
        <v>1631.94</v>
      </c>
      <c r="AD129">
        <v>1636.16</v>
      </c>
      <c r="AE129">
        <v>1600.2</v>
      </c>
      <c r="AF129">
        <v>2202.36</v>
      </c>
      <c r="AG129">
        <v>2839.34</v>
      </c>
      <c r="AH129">
        <v>2952.86</v>
      </c>
      <c r="AI129">
        <v>3497.24</v>
      </c>
      <c r="AJ129">
        <v>3557.34</v>
      </c>
      <c r="AK129">
        <v>3589.6</v>
      </c>
      <c r="AL129">
        <v>4107.8599999999997</v>
      </c>
      <c r="AM129">
        <v>3913.06</v>
      </c>
      <c r="AN129">
        <v>4273.42</v>
      </c>
      <c r="AO129">
        <v>3717.5</v>
      </c>
      <c r="AP129">
        <v>2420.48</v>
      </c>
      <c r="AQ129">
        <v>1738.88</v>
      </c>
      <c r="AR129">
        <v>1239.76</v>
      </c>
      <c r="AS129">
        <v>1018.9</v>
      </c>
      <c r="AT129">
        <v>59.157983000000002</v>
      </c>
      <c r="AU129">
        <v>58.445377999999998</v>
      </c>
      <c r="AV129">
        <v>57.294117999999997</v>
      </c>
      <c r="AW129">
        <v>56.588234999999997</v>
      </c>
      <c r="AX129">
        <v>56.055461999999999</v>
      </c>
      <c r="AY129">
        <v>56.354621999999999</v>
      </c>
      <c r="AZ129">
        <v>55.314286000000003</v>
      </c>
      <c r="BA129">
        <v>54.936134000000003</v>
      </c>
      <c r="BB129">
        <v>59.157983000000002</v>
      </c>
      <c r="BC129">
        <v>66.615126000000004</v>
      </c>
      <c r="BD129">
        <v>72.966386999999997</v>
      </c>
      <c r="BE129">
        <v>78.976471000000004</v>
      </c>
      <c r="BF129">
        <v>82.726050000000001</v>
      </c>
      <c r="BG129">
        <v>84.820167999999995</v>
      </c>
      <c r="BH129">
        <v>85.509243999999995</v>
      </c>
      <c r="BI129">
        <v>84.226890999999995</v>
      </c>
      <c r="BJ129">
        <v>83.216807000000003</v>
      </c>
      <c r="BK129">
        <v>81.305881999999997</v>
      </c>
      <c r="BL129">
        <v>76.684033999999997</v>
      </c>
      <c r="BM129">
        <v>72.413444999999996</v>
      </c>
      <c r="BN129">
        <v>70.294117999999997</v>
      </c>
      <c r="BO129">
        <v>66.815126000000006</v>
      </c>
      <c r="BP129">
        <v>65.573109000000002</v>
      </c>
      <c r="BQ129">
        <v>63.447059000000003</v>
      </c>
      <c r="BR129">
        <v>54.995849999999997</v>
      </c>
      <c r="BS129">
        <v>-17.173850000000002</v>
      </c>
      <c r="BT129">
        <v>-36.15155</v>
      </c>
      <c r="BU129">
        <v>13.588570000000001</v>
      </c>
      <c r="BV129">
        <v>-54.238689999999998</v>
      </c>
      <c r="BW129">
        <v>-20.12584</v>
      </c>
      <c r="BX129">
        <v>-100.2726</v>
      </c>
      <c r="BY129">
        <v>-123.962</v>
      </c>
      <c r="BZ129">
        <v>71.399119999999996</v>
      </c>
      <c r="CA129">
        <v>211.9212</v>
      </c>
      <c r="CB129">
        <v>53.113700000000001</v>
      </c>
      <c r="CC129">
        <v>130.00989999999999</v>
      </c>
      <c r="CD129">
        <v>63.556660000000001</v>
      </c>
      <c r="CE129">
        <v>-244.0009</v>
      </c>
      <c r="CF129">
        <v>-32.412419999999997</v>
      </c>
      <c r="CG129">
        <v>180.619</v>
      </c>
      <c r="CH129">
        <v>-169.5275</v>
      </c>
      <c r="CI129">
        <v>199.9837</v>
      </c>
      <c r="CJ129">
        <v>-28.453620000000001</v>
      </c>
      <c r="CK129">
        <v>245.34</v>
      </c>
      <c r="CL129">
        <v>273.0761</v>
      </c>
      <c r="CM129">
        <v>22.19631</v>
      </c>
      <c r="CN129">
        <v>-34.517090000000003</v>
      </c>
      <c r="CO129">
        <v>27.37236</v>
      </c>
      <c r="CP129">
        <v>1452.87</v>
      </c>
      <c r="CQ129">
        <v>618.93349999999998</v>
      </c>
      <c r="CR129">
        <v>576.54840000000002</v>
      </c>
      <c r="CS129">
        <v>508.00909999999999</v>
      </c>
      <c r="CT129">
        <v>450.0222</v>
      </c>
      <c r="CU129">
        <v>479.29480000000001</v>
      </c>
      <c r="CV129">
        <v>1005.333</v>
      </c>
      <c r="CW129">
        <v>850.56989999999996</v>
      </c>
      <c r="CX129">
        <v>1026.376</v>
      </c>
      <c r="CY129">
        <v>1228.7919999999999</v>
      </c>
      <c r="CZ129">
        <v>1429.6310000000001</v>
      </c>
      <c r="DA129">
        <v>1153.134</v>
      </c>
      <c r="DB129">
        <v>1179.6369999999999</v>
      </c>
      <c r="DC129">
        <v>1223.538</v>
      </c>
      <c r="DD129">
        <v>1782.914</v>
      </c>
      <c r="DE129">
        <v>2772.5390000000002</v>
      </c>
      <c r="DF129">
        <v>3709.6770000000001</v>
      </c>
      <c r="DG129">
        <v>2010.24</v>
      </c>
      <c r="DH129">
        <v>1769.51</v>
      </c>
      <c r="DI129">
        <v>1982.9870000000001</v>
      </c>
      <c r="DJ129">
        <v>3738.87</v>
      </c>
      <c r="DK129">
        <v>2764.2370000000001</v>
      </c>
      <c r="DL129">
        <v>929.50279999999998</v>
      </c>
      <c r="DM129">
        <v>677.35180000000003</v>
      </c>
      <c r="DN129">
        <v>18</v>
      </c>
      <c r="DO129">
        <v>21</v>
      </c>
    </row>
    <row r="130" spans="1:119" hidden="1" x14ac:dyDescent="0.35">
      <c r="A130" t="str">
        <f t="shared" si="1"/>
        <v>Aggregator-Cpower_All Day Of_44362_19-20</v>
      </c>
      <c r="B130" t="s">
        <v>51</v>
      </c>
      <c r="C130" t="s">
        <v>204</v>
      </c>
      <c r="D130" t="s">
        <v>50</v>
      </c>
      <c r="E130" t="s">
        <v>179</v>
      </c>
      <c r="F130" t="s">
        <v>50</v>
      </c>
      <c r="G130" t="s">
        <v>50</v>
      </c>
      <c r="H130" t="s">
        <v>50</v>
      </c>
      <c r="I130" t="s">
        <v>50</v>
      </c>
      <c r="J130" t="s">
        <v>50</v>
      </c>
      <c r="K130" t="s">
        <v>189</v>
      </c>
      <c r="L130" s="22">
        <v>44362</v>
      </c>
      <c r="M130">
        <v>19</v>
      </c>
      <c r="N130">
        <v>20</v>
      </c>
      <c r="O130">
        <v>112</v>
      </c>
      <c r="P130">
        <v>112</v>
      </c>
      <c r="Q130">
        <v>1</v>
      </c>
      <c r="R130">
        <v>0</v>
      </c>
      <c r="S130">
        <v>0</v>
      </c>
      <c r="T130">
        <v>0</v>
      </c>
      <c r="U130">
        <v>0</v>
      </c>
      <c r="V130">
        <v>6038.5182999999997</v>
      </c>
      <c r="W130">
        <v>5873.9633000000003</v>
      </c>
      <c r="X130">
        <v>5853.1233000000002</v>
      </c>
      <c r="Y130">
        <v>6340.4699000000001</v>
      </c>
      <c r="Z130">
        <v>6434.1534000000001</v>
      </c>
      <c r="AA130">
        <v>6641.2466999999997</v>
      </c>
      <c r="AB130">
        <v>7033.8716999999997</v>
      </c>
      <c r="AC130">
        <v>7047.0550000000003</v>
      </c>
      <c r="AD130">
        <v>8184.9549999999999</v>
      </c>
      <c r="AE130">
        <v>8780.5133999999998</v>
      </c>
      <c r="AF130">
        <v>9524.2417000000005</v>
      </c>
      <c r="AG130">
        <v>9671.2116999999998</v>
      </c>
      <c r="AH130">
        <v>9810.4416000000001</v>
      </c>
      <c r="AI130">
        <v>10407.698</v>
      </c>
      <c r="AJ130">
        <v>10691.465</v>
      </c>
      <c r="AK130">
        <v>11084.008</v>
      </c>
      <c r="AL130">
        <v>11683.512000000001</v>
      </c>
      <c r="AM130">
        <v>10461.06</v>
      </c>
      <c r="AN130">
        <v>8771.0683000000008</v>
      </c>
      <c r="AO130">
        <v>9212.5833999999995</v>
      </c>
      <c r="AP130">
        <v>10616.927</v>
      </c>
      <c r="AQ130">
        <v>9769.9616999999998</v>
      </c>
      <c r="AR130">
        <v>7179.7483000000002</v>
      </c>
      <c r="AS130">
        <v>6870.4083000000001</v>
      </c>
      <c r="AT130">
        <v>65.205357000000006</v>
      </c>
      <c r="AU130">
        <v>64.508928999999995</v>
      </c>
      <c r="AV130">
        <v>64.098213999999999</v>
      </c>
      <c r="AW130">
        <v>63.366070999999998</v>
      </c>
      <c r="AX130">
        <v>63.473213999999999</v>
      </c>
      <c r="AY130">
        <v>62.821429000000002</v>
      </c>
      <c r="AZ130">
        <v>63.026786000000001</v>
      </c>
      <c r="BA130">
        <v>64.741071000000005</v>
      </c>
      <c r="BB130">
        <v>68.946428999999995</v>
      </c>
      <c r="BC130">
        <v>72.928571000000005</v>
      </c>
      <c r="BD130">
        <v>77.651786000000001</v>
      </c>
      <c r="BE130">
        <v>79.705357000000006</v>
      </c>
      <c r="BF130">
        <v>81.419642999999994</v>
      </c>
      <c r="BG130">
        <v>82.419642999999994</v>
      </c>
      <c r="BH130">
        <v>83.901786000000001</v>
      </c>
      <c r="BI130">
        <v>85.946428999999995</v>
      </c>
      <c r="BJ130">
        <v>86.526786000000001</v>
      </c>
      <c r="BK130">
        <v>88.267857000000006</v>
      </c>
      <c r="BL130">
        <v>85.821428999999995</v>
      </c>
      <c r="BM130">
        <v>78.098213999999999</v>
      </c>
      <c r="BN130">
        <v>72.339286000000001</v>
      </c>
      <c r="BO130">
        <v>69.571428999999995</v>
      </c>
      <c r="BP130">
        <v>68.035713999999999</v>
      </c>
      <c r="BQ130">
        <v>66.625</v>
      </c>
      <c r="BR130">
        <v>38.024230000000003</v>
      </c>
      <c r="BS130">
        <v>74.632090000000005</v>
      </c>
      <c r="BT130">
        <v>33.348230000000001</v>
      </c>
      <c r="BU130">
        <v>-168.023</v>
      </c>
      <c r="BV130">
        <v>-144.1121</v>
      </c>
      <c r="BW130">
        <v>-101.11190000000001</v>
      </c>
      <c r="BX130">
        <v>41.640590000000003</v>
      </c>
      <c r="BY130">
        <v>8.7293190000000003</v>
      </c>
      <c r="BZ130">
        <v>89.627690000000001</v>
      </c>
      <c r="CA130">
        <v>72.868449999999996</v>
      </c>
      <c r="CB130">
        <v>-128.06290000000001</v>
      </c>
      <c r="CC130">
        <v>40.14526</v>
      </c>
      <c r="CD130">
        <v>105.5745</v>
      </c>
      <c r="CE130">
        <v>-8.2605269999999997</v>
      </c>
      <c r="CF130">
        <v>-60.763539999999999</v>
      </c>
      <c r="CG130">
        <v>-270.50130000000001</v>
      </c>
      <c r="CH130">
        <v>-707.95960000000002</v>
      </c>
      <c r="CI130">
        <v>224.3982</v>
      </c>
      <c r="CJ130">
        <v>2461.6779999999999</v>
      </c>
      <c r="CK130">
        <v>2140.297</v>
      </c>
      <c r="CL130">
        <v>1181.588</v>
      </c>
      <c r="CM130">
        <v>200.52269999999999</v>
      </c>
      <c r="CN130">
        <v>79.875119999999995</v>
      </c>
      <c r="CO130">
        <v>-247.46289999999999</v>
      </c>
      <c r="CP130">
        <v>8438.2049999999999</v>
      </c>
      <c r="CQ130">
        <v>7811.1049999999996</v>
      </c>
      <c r="CR130">
        <v>9041.3549999999996</v>
      </c>
      <c r="CS130">
        <v>5812.817</v>
      </c>
      <c r="CT130">
        <v>2716.6480000000001</v>
      </c>
      <c r="CU130">
        <v>2039.29</v>
      </c>
      <c r="CV130">
        <v>2153.1840000000002</v>
      </c>
      <c r="CW130">
        <v>2082.3119999999999</v>
      </c>
      <c r="CX130">
        <v>3476.5940000000001</v>
      </c>
      <c r="CY130">
        <v>4846.9989999999998</v>
      </c>
      <c r="CZ130">
        <v>10593.34</v>
      </c>
      <c r="DA130">
        <v>2027.548</v>
      </c>
      <c r="DB130">
        <v>9490.2109999999993</v>
      </c>
      <c r="DC130">
        <v>3973.643</v>
      </c>
      <c r="DD130">
        <v>7537.3469999999998</v>
      </c>
      <c r="DE130">
        <v>12993.63</v>
      </c>
      <c r="DF130">
        <v>9530.5969999999998</v>
      </c>
      <c r="DG130">
        <v>21127.52</v>
      </c>
      <c r="DH130">
        <v>17695</v>
      </c>
      <c r="DI130">
        <v>14243.01</v>
      </c>
      <c r="DJ130">
        <v>13557.39</v>
      </c>
      <c r="DK130">
        <v>12516.52</v>
      </c>
      <c r="DL130">
        <v>9409.9549999999999</v>
      </c>
      <c r="DM130">
        <v>10341.66</v>
      </c>
      <c r="DN130">
        <v>19</v>
      </c>
      <c r="DO130">
        <v>20</v>
      </c>
    </row>
    <row r="131" spans="1:119" hidden="1" x14ac:dyDescent="0.35">
      <c r="A131" t="str">
        <f t="shared" ref="A131:A194" si="2">C131&amp;"_"&amp;K131&amp;"_"&amp;IF(L131="","Average Event Day",L131&amp;"_"&amp;M131&amp;"-"&amp;N131)</f>
        <v>Aggregator-Cpower_All Day Of_44363_19-20</v>
      </c>
      <c r="B131" t="s">
        <v>51</v>
      </c>
      <c r="C131" t="s">
        <v>204</v>
      </c>
      <c r="D131" t="s">
        <v>50</v>
      </c>
      <c r="E131" t="s">
        <v>179</v>
      </c>
      <c r="F131" t="s">
        <v>50</v>
      </c>
      <c r="G131" t="s">
        <v>50</v>
      </c>
      <c r="H131" t="s">
        <v>50</v>
      </c>
      <c r="I131" t="s">
        <v>50</v>
      </c>
      <c r="J131" t="s">
        <v>50</v>
      </c>
      <c r="K131" t="s">
        <v>189</v>
      </c>
      <c r="L131" s="22">
        <v>44363</v>
      </c>
      <c r="M131">
        <v>19</v>
      </c>
      <c r="N131">
        <v>20</v>
      </c>
      <c r="O131">
        <v>112</v>
      </c>
      <c r="P131">
        <v>112</v>
      </c>
      <c r="Q131">
        <v>1</v>
      </c>
      <c r="R131">
        <v>0</v>
      </c>
      <c r="S131">
        <v>0</v>
      </c>
      <c r="T131">
        <v>0</v>
      </c>
      <c r="U131">
        <v>0</v>
      </c>
      <c r="V131">
        <v>6445.1283000000003</v>
      </c>
      <c r="W131">
        <v>6234.34</v>
      </c>
      <c r="X131">
        <v>6051.7816000000003</v>
      </c>
      <c r="Y131">
        <v>6592.2250000000004</v>
      </c>
      <c r="Z131">
        <v>6800.875</v>
      </c>
      <c r="AA131">
        <v>7143.9533000000001</v>
      </c>
      <c r="AB131">
        <v>7333.5567000000001</v>
      </c>
      <c r="AC131">
        <v>7360.3467000000001</v>
      </c>
      <c r="AD131">
        <v>8497.3366000000005</v>
      </c>
      <c r="AE131">
        <v>8690.4483</v>
      </c>
      <c r="AF131">
        <v>8700.2765999999992</v>
      </c>
      <c r="AG131">
        <v>8999.2983000000004</v>
      </c>
      <c r="AH131">
        <v>9621.8799999999992</v>
      </c>
      <c r="AI131">
        <v>9702.26</v>
      </c>
      <c r="AJ131">
        <v>9654.9650000000001</v>
      </c>
      <c r="AK131">
        <v>9707.8799999999992</v>
      </c>
      <c r="AL131">
        <v>10144.455</v>
      </c>
      <c r="AM131">
        <v>10351.59</v>
      </c>
      <c r="AN131">
        <v>8607.1633000000002</v>
      </c>
      <c r="AO131">
        <v>8922.2633999999998</v>
      </c>
      <c r="AP131">
        <v>9068.6316000000006</v>
      </c>
      <c r="AQ131">
        <v>9461.6067000000003</v>
      </c>
      <c r="AR131">
        <v>7222.1633000000002</v>
      </c>
      <c r="AS131">
        <v>7125.9683000000005</v>
      </c>
      <c r="AT131">
        <v>65.910713999999999</v>
      </c>
      <c r="AU131">
        <v>65.633928999999995</v>
      </c>
      <c r="AV131">
        <v>64.776786000000001</v>
      </c>
      <c r="AW131">
        <v>65.196428999999995</v>
      </c>
      <c r="AX131">
        <v>65.276786000000001</v>
      </c>
      <c r="AY131">
        <v>63.946429000000002</v>
      </c>
      <c r="AZ131">
        <v>63.973213999999999</v>
      </c>
      <c r="BA131">
        <v>65.133928999999995</v>
      </c>
      <c r="BB131">
        <v>67.419642999999994</v>
      </c>
      <c r="BC131">
        <v>67.946428999999995</v>
      </c>
      <c r="BD131">
        <v>68.732142999999994</v>
      </c>
      <c r="BE131">
        <v>71.919642999999994</v>
      </c>
      <c r="BF131">
        <v>75.982142999999994</v>
      </c>
      <c r="BG131">
        <v>77.116071000000005</v>
      </c>
      <c r="BH131">
        <v>75.767857000000006</v>
      </c>
      <c r="BI131">
        <v>75.928571000000005</v>
      </c>
      <c r="BJ131">
        <v>75.6875</v>
      </c>
      <c r="BK131">
        <v>74.517857000000006</v>
      </c>
      <c r="BL131">
        <v>73.089286000000001</v>
      </c>
      <c r="BM131">
        <v>70.669642999999994</v>
      </c>
      <c r="BN131">
        <v>68.383928999999995</v>
      </c>
      <c r="BO131">
        <v>66.857142999999994</v>
      </c>
      <c r="BP131">
        <v>65.651786000000001</v>
      </c>
      <c r="BQ131">
        <v>64.848213999999999</v>
      </c>
      <c r="BR131">
        <v>6.534287</v>
      </c>
      <c r="BS131">
        <v>74.632099999999994</v>
      </c>
      <c r="BT131">
        <v>33.348269999999999</v>
      </c>
      <c r="BU131">
        <v>-168.02289999999999</v>
      </c>
      <c r="BV131">
        <v>-144.1122</v>
      </c>
      <c r="BW131">
        <v>-101.11190000000001</v>
      </c>
      <c r="BX131">
        <v>41.64058</v>
      </c>
      <c r="BY131">
        <v>8.7294</v>
      </c>
      <c r="BZ131">
        <v>89.627669999999995</v>
      </c>
      <c r="CA131">
        <v>72.868380000000002</v>
      </c>
      <c r="CB131">
        <v>-128.06280000000001</v>
      </c>
      <c r="CC131">
        <v>40.145310000000002</v>
      </c>
      <c r="CD131">
        <v>105.5745</v>
      </c>
      <c r="CE131">
        <v>-8.2605269999999997</v>
      </c>
      <c r="CF131">
        <v>-60.763489999999997</v>
      </c>
      <c r="CG131">
        <v>-270.50130000000001</v>
      </c>
      <c r="CH131">
        <v>-707.95950000000005</v>
      </c>
      <c r="CI131">
        <v>224.3981</v>
      </c>
      <c r="CJ131">
        <v>2461.6779999999999</v>
      </c>
      <c r="CK131">
        <v>2140.297</v>
      </c>
      <c r="CL131">
        <v>1181.588</v>
      </c>
      <c r="CM131">
        <v>200.52279999999999</v>
      </c>
      <c r="CN131">
        <v>79.875119999999995</v>
      </c>
      <c r="CO131">
        <v>-247.46279999999999</v>
      </c>
      <c r="CP131">
        <v>8067.9530000000004</v>
      </c>
      <c r="CQ131">
        <v>7720.4309999999996</v>
      </c>
      <c r="CR131">
        <v>9417.0889999999999</v>
      </c>
      <c r="CS131">
        <v>5838.08</v>
      </c>
      <c r="CT131">
        <v>2965.123</v>
      </c>
      <c r="CU131">
        <v>1977.9649999999999</v>
      </c>
      <c r="CV131">
        <v>2104.2820000000002</v>
      </c>
      <c r="CW131">
        <v>1984.3430000000001</v>
      </c>
      <c r="CX131">
        <v>3397.933</v>
      </c>
      <c r="CY131">
        <v>4632.5600000000004</v>
      </c>
      <c r="CZ131">
        <v>10212.030000000001</v>
      </c>
      <c r="DA131">
        <v>1967.6869999999999</v>
      </c>
      <c r="DB131">
        <v>9217.8439999999991</v>
      </c>
      <c r="DC131">
        <v>3901.1990000000001</v>
      </c>
      <c r="DD131">
        <v>7169.7240000000002</v>
      </c>
      <c r="DE131">
        <v>12109.68</v>
      </c>
      <c r="DF131">
        <v>8508.6350000000002</v>
      </c>
      <c r="DG131">
        <v>19550.63</v>
      </c>
      <c r="DH131">
        <v>16242.26</v>
      </c>
      <c r="DI131">
        <v>13010.85</v>
      </c>
      <c r="DJ131">
        <v>11721.71</v>
      </c>
      <c r="DK131">
        <v>12004.07</v>
      </c>
      <c r="DL131">
        <v>9065.6640000000007</v>
      </c>
      <c r="DM131">
        <v>9868.27</v>
      </c>
      <c r="DN131">
        <v>19</v>
      </c>
      <c r="DO131">
        <v>20</v>
      </c>
    </row>
    <row r="132" spans="1:119" hidden="1" x14ac:dyDescent="0.35">
      <c r="A132" t="str">
        <f t="shared" si="2"/>
        <v>Aggregator-Cpower_All Day Of_44364_19-21</v>
      </c>
      <c r="B132" t="s">
        <v>51</v>
      </c>
      <c r="C132" t="s">
        <v>204</v>
      </c>
      <c r="D132" t="s">
        <v>50</v>
      </c>
      <c r="E132" t="s">
        <v>179</v>
      </c>
      <c r="F132" t="s">
        <v>50</v>
      </c>
      <c r="G132" t="s">
        <v>50</v>
      </c>
      <c r="H132" t="s">
        <v>50</v>
      </c>
      <c r="I132" t="s">
        <v>50</v>
      </c>
      <c r="J132" t="s">
        <v>50</v>
      </c>
      <c r="K132" t="s">
        <v>189</v>
      </c>
      <c r="L132" s="22">
        <v>44364</v>
      </c>
      <c r="M132">
        <v>19</v>
      </c>
      <c r="N132">
        <v>21</v>
      </c>
      <c r="O132">
        <v>112</v>
      </c>
      <c r="P132">
        <v>112</v>
      </c>
      <c r="Q132">
        <v>1</v>
      </c>
      <c r="R132">
        <v>0</v>
      </c>
      <c r="S132">
        <v>0</v>
      </c>
      <c r="T132">
        <v>0</v>
      </c>
      <c r="U132">
        <v>0</v>
      </c>
      <c r="V132">
        <v>6448.0733</v>
      </c>
      <c r="W132">
        <v>6266.585</v>
      </c>
      <c r="X132">
        <v>6189.8966</v>
      </c>
      <c r="Y132">
        <v>6496.56</v>
      </c>
      <c r="Z132">
        <v>6518.35</v>
      </c>
      <c r="AA132">
        <v>6904.6532999999999</v>
      </c>
      <c r="AB132">
        <v>7373.6967000000004</v>
      </c>
      <c r="AC132">
        <v>7600.3967000000002</v>
      </c>
      <c r="AD132">
        <v>8645.9465999999993</v>
      </c>
      <c r="AE132">
        <v>8438.9783000000007</v>
      </c>
      <c r="AF132">
        <v>8221.0015999999996</v>
      </c>
      <c r="AG132">
        <v>8771.3233</v>
      </c>
      <c r="AH132">
        <v>9183.93</v>
      </c>
      <c r="AI132">
        <v>9336.06</v>
      </c>
      <c r="AJ132">
        <v>9604</v>
      </c>
      <c r="AK132">
        <v>9657.2250000000004</v>
      </c>
      <c r="AL132">
        <v>10097.209999999999</v>
      </c>
      <c r="AM132">
        <v>10267.855</v>
      </c>
      <c r="AN132">
        <v>10701.282999999999</v>
      </c>
      <c r="AO132">
        <v>10617.778</v>
      </c>
      <c r="AP132">
        <v>10257.111999999999</v>
      </c>
      <c r="AQ132">
        <v>9328.4667000000009</v>
      </c>
      <c r="AR132">
        <v>6940.8433000000005</v>
      </c>
      <c r="AS132">
        <v>6292.8833000000004</v>
      </c>
      <c r="AT132">
        <v>64.526786000000001</v>
      </c>
      <c r="AU132">
        <v>63.875</v>
      </c>
      <c r="AV132">
        <v>63.633929000000002</v>
      </c>
      <c r="AW132">
        <v>62.973213999999999</v>
      </c>
      <c r="AX132">
        <v>63.267856999999999</v>
      </c>
      <c r="AY132">
        <v>63.053570999999998</v>
      </c>
      <c r="AZ132">
        <v>62.446429000000002</v>
      </c>
      <c r="BA132">
        <v>63.375</v>
      </c>
      <c r="BB132">
        <v>64.526786000000001</v>
      </c>
      <c r="BC132">
        <v>65.892857000000006</v>
      </c>
      <c r="BD132">
        <v>69.839286000000001</v>
      </c>
      <c r="BE132">
        <v>74.080357000000006</v>
      </c>
      <c r="BF132">
        <v>76.330357000000006</v>
      </c>
      <c r="BG132">
        <v>75.321428999999995</v>
      </c>
      <c r="BH132">
        <v>75.25</v>
      </c>
      <c r="BI132">
        <v>76.107142999999994</v>
      </c>
      <c r="BJ132">
        <v>76.669642999999994</v>
      </c>
      <c r="BK132">
        <v>75.464286000000001</v>
      </c>
      <c r="BL132">
        <v>71.75</v>
      </c>
      <c r="BM132">
        <v>68.830357000000006</v>
      </c>
      <c r="BN132">
        <v>66.607142999999994</v>
      </c>
      <c r="BO132">
        <v>65.6875</v>
      </c>
      <c r="BP132">
        <v>64.901786000000001</v>
      </c>
      <c r="BQ132">
        <v>65.080357000000006</v>
      </c>
      <c r="BR132">
        <v>1.676328</v>
      </c>
      <c r="BS132">
        <v>0.40543509999999999</v>
      </c>
      <c r="BT132">
        <v>-0.1161242</v>
      </c>
      <c r="BU132">
        <v>-0.50547030000000004</v>
      </c>
      <c r="BV132">
        <v>2.554182</v>
      </c>
      <c r="BW132">
        <v>0.33073039999999998</v>
      </c>
      <c r="BX132">
        <v>0.44475360000000003</v>
      </c>
      <c r="BY132">
        <v>-0.90567109999999995</v>
      </c>
      <c r="BZ132">
        <v>-2.6282540000000001</v>
      </c>
      <c r="CA132">
        <v>0.51229670000000005</v>
      </c>
      <c r="CB132">
        <v>5.0437329999999996</v>
      </c>
      <c r="CC132">
        <v>0.35504340000000001</v>
      </c>
      <c r="CD132">
        <v>-0.40292840000000002</v>
      </c>
      <c r="CE132">
        <v>-4.9440090000000003</v>
      </c>
      <c r="CF132">
        <v>-0.41509819999999997</v>
      </c>
      <c r="CG132">
        <v>-4.6966510000000001</v>
      </c>
      <c r="CH132">
        <v>-4.2447590000000002</v>
      </c>
      <c r="CI132">
        <v>-1.3395680000000001</v>
      </c>
      <c r="CJ132">
        <v>-8.7545399999999995E-2</v>
      </c>
      <c r="CK132">
        <v>-0.17319490000000001</v>
      </c>
      <c r="CL132">
        <v>-1.7714190000000001</v>
      </c>
      <c r="CM132">
        <v>2.074446</v>
      </c>
      <c r="CN132">
        <v>4.1964370000000004</v>
      </c>
      <c r="CO132">
        <v>1.550708</v>
      </c>
      <c r="CP132">
        <v>5777.0839999999998</v>
      </c>
      <c r="CQ132">
        <v>4819.9089999999997</v>
      </c>
      <c r="CR132">
        <v>4675.2460000000001</v>
      </c>
      <c r="CS132">
        <v>4209.1580000000004</v>
      </c>
      <c r="CT132">
        <v>2724.5949999999998</v>
      </c>
      <c r="CU132">
        <v>1344.771</v>
      </c>
      <c r="CV132">
        <v>1248.481</v>
      </c>
      <c r="CW132">
        <v>1642.7280000000001</v>
      </c>
      <c r="CX132">
        <v>1585.577</v>
      </c>
      <c r="CY132">
        <v>2712.4490000000001</v>
      </c>
      <c r="CZ132">
        <v>2282.3670000000002</v>
      </c>
      <c r="DA132">
        <v>960.08690000000001</v>
      </c>
      <c r="DB132">
        <v>1043.191</v>
      </c>
      <c r="DC132">
        <v>2230.9</v>
      </c>
      <c r="DD132">
        <v>3721.7689999999998</v>
      </c>
      <c r="DE132">
        <v>6093.5889999999999</v>
      </c>
      <c r="DF132">
        <v>7138.8220000000001</v>
      </c>
      <c r="DG132">
        <v>6443.3209999999999</v>
      </c>
      <c r="DH132">
        <v>5743.6409999999996</v>
      </c>
      <c r="DI132">
        <v>5037.9080000000004</v>
      </c>
      <c r="DJ132">
        <v>5435.6319999999996</v>
      </c>
      <c r="DK132">
        <v>5300.9790000000003</v>
      </c>
      <c r="DL132">
        <v>5004.884</v>
      </c>
      <c r="DM132">
        <v>5494.8549999999996</v>
      </c>
      <c r="DN132">
        <v>19</v>
      </c>
      <c r="DO132">
        <v>21</v>
      </c>
    </row>
    <row r="133" spans="1:119" hidden="1" x14ac:dyDescent="0.35">
      <c r="A133" t="str">
        <f t="shared" si="2"/>
        <v>Aggregator-Cpower_All Day Of_44375_19-21</v>
      </c>
      <c r="B133" t="s">
        <v>51</v>
      </c>
      <c r="C133" t="s">
        <v>204</v>
      </c>
      <c r="D133" t="s">
        <v>50</v>
      </c>
      <c r="E133" t="s">
        <v>179</v>
      </c>
      <c r="F133" t="s">
        <v>50</v>
      </c>
      <c r="G133" t="s">
        <v>50</v>
      </c>
      <c r="H133" t="s">
        <v>50</v>
      </c>
      <c r="I133" t="s">
        <v>50</v>
      </c>
      <c r="J133" t="s">
        <v>50</v>
      </c>
      <c r="K133" t="s">
        <v>189</v>
      </c>
      <c r="L133" s="22">
        <v>44375</v>
      </c>
      <c r="M133">
        <v>19</v>
      </c>
      <c r="N133">
        <v>21</v>
      </c>
      <c r="O133">
        <v>112</v>
      </c>
      <c r="P133">
        <v>112</v>
      </c>
      <c r="Q133">
        <v>1</v>
      </c>
      <c r="R133">
        <v>0</v>
      </c>
      <c r="S133">
        <v>0</v>
      </c>
      <c r="T133">
        <v>0</v>
      </c>
      <c r="U133">
        <v>0</v>
      </c>
      <c r="V133">
        <v>6077.3450000000003</v>
      </c>
      <c r="W133">
        <v>5828.1</v>
      </c>
      <c r="X133">
        <v>5718.0450000000001</v>
      </c>
      <c r="Y133">
        <v>5961.3450000000003</v>
      </c>
      <c r="Z133">
        <v>6138.0349999999999</v>
      </c>
      <c r="AA133">
        <v>6615.75</v>
      </c>
      <c r="AB133">
        <v>6878.84</v>
      </c>
      <c r="AC133">
        <v>6649.2550000000001</v>
      </c>
      <c r="AD133">
        <v>7657.2550000000001</v>
      </c>
      <c r="AE133">
        <v>8134.81</v>
      </c>
      <c r="AF133">
        <v>8332.36</v>
      </c>
      <c r="AG133">
        <v>8879.625</v>
      </c>
      <c r="AH133">
        <v>9054.7999999999993</v>
      </c>
      <c r="AI133">
        <v>9195.16</v>
      </c>
      <c r="AJ133">
        <v>9366.4249999999993</v>
      </c>
      <c r="AK133">
        <v>9420.7250000000004</v>
      </c>
      <c r="AL133">
        <v>9550.57</v>
      </c>
      <c r="AM133">
        <v>9478.5</v>
      </c>
      <c r="AN133">
        <v>7578.23</v>
      </c>
      <c r="AO133">
        <v>8127.14</v>
      </c>
      <c r="AP133">
        <v>8257.5349999999999</v>
      </c>
      <c r="AQ133">
        <v>8911.69</v>
      </c>
      <c r="AR133">
        <v>6887.72</v>
      </c>
      <c r="AS133">
        <v>6613.02</v>
      </c>
      <c r="AT133">
        <v>64.508928999999995</v>
      </c>
      <c r="AU133">
        <v>63.866070999999998</v>
      </c>
      <c r="AV133">
        <v>64.160713999999999</v>
      </c>
      <c r="AW133">
        <v>64.107142999999994</v>
      </c>
      <c r="AX133">
        <v>64.053571000000005</v>
      </c>
      <c r="AY133">
        <v>63.955356999999999</v>
      </c>
      <c r="AZ133">
        <v>63.785713999999999</v>
      </c>
      <c r="BA133">
        <v>64.6875</v>
      </c>
      <c r="BB133">
        <v>66.508928999999995</v>
      </c>
      <c r="BC133">
        <v>70.857142999999994</v>
      </c>
      <c r="BD133">
        <v>72.241071000000005</v>
      </c>
      <c r="BE133">
        <v>72.741071000000005</v>
      </c>
      <c r="BF133">
        <v>73.276786000000001</v>
      </c>
      <c r="BG133">
        <v>73.053571000000005</v>
      </c>
      <c r="BH133">
        <v>72.705357000000006</v>
      </c>
      <c r="BI133">
        <v>72.205357000000006</v>
      </c>
      <c r="BJ133">
        <v>70.982142999999994</v>
      </c>
      <c r="BK133">
        <v>70.473213999999999</v>
      </c>
      <c r="BL133">
        <v>69.339286000000001</v>
      </c>
      <c r="BM133">
        <v>67.223213999999999</v>
      </c>
      <c r="BN133">
        <v>65.892857000000006</v>
      </c>
      <c r="BO133">
        <v>65.544642999999994</v>
      </c>
      <c r="BP133">
        <v>64.946428999999995</v>
      </c>
      <c r="BQ133">
        <v>64.839286000000001</v>
      </c>
      <c r="BR133">
        <v>1.1827669999999999</v>
      </c>
      <c r="BS133">
        <v>13.551399999999999</v>
      </c>
      <c r="BT133">
        <v>-23.221299999999999</v>
      </c>
      <c r="BU133">
        <v>11.371919999999999</v>
      </c>
      <c r="BV133">
        <v>-68.708969999999994</v>
      </c>
      <c r="BW133">
        <v>-240.6122</v>
      </c>
      <c r="BX133">
        <v>-25.404399999999999</v>
      </c>
      <c r="BY133">
        <v>100.67449999999999</v>
      </c>
      <c r="BZ133">
        <v>34.237499999999997</v>
      </c>
      <c r="CA133">
        <v>115.492</v>
      </c>
      <c r="CB133">
        <v>-11.05921</v>
      </c>
      <c r="CC133">
        <v>-54.012520000000002</v>
      </c>
      <c r="CD133">
        <v>18.841740000000001</v>
      </c>
      <c r="CE133">
        <v>25.886749999999999</v>
      </c>
      <c r="CF133">
        <v>6.0913250000000003</v>
      </c>
      <c r="CG133">
        <v>-77.417900000000003</v>
      </c>
      <c r="CH133">
        <v>-294.62529999999998</v>
      </c>
      <c r="CI133">
        <v>169.0385</v>
      </c>
      <c r="CJ133">
        <v>1457.7070000000001</v>
      </c>
      <c r="CK133">
        <v>1330.519</v>
      </c>
      <c r="CL133">
        <v>1559.4649999999999</v>
      </c>
      <c r="CM133">
        <v>382.59449999999998</v>
      </c>
      <c r="CN133">
        <v>201.13030000000001</v>
      </c>
      <c r="CO133">
        <v>56.115009999999998</v>
      </c>
      <c r="CP133">
        <v>8331.5679999999993</v>
      </c>
      <c r="CQ133">
        <v>13487.65</v>
      </c>
      <c r="CR133">
        <v>9710.1970000000001</v>
      </c>
      <c r="CS133">
        <v>3320.5520000000001</v>
      </c>
      <c r="CT133">
        <v>1631.8589999999999</v>
      </c>
      <c r="CU133">
        <v>1758.886</v>
      </c>
      <c r="CV133">
        <v>2025.7819999999999</v>
      </c>
      <c r="CW133">
        <v>1953.0039999999999</v>
      </c>
      <c r="CX133">
        <v>3100.89</v>
      </c>
      <c r="CY133">
        <v>6153.4979999999996</v>
      </c>
      <c r="CZ133">
        <v>3521.0929999999998</v>
      </c>
      <c r="DA133">
        <v>1423.4459999999999</v>
      </c>
      <c r="DB133">
        <v>2436.9720000000002</v>
      </c>
      <c r="DC133">
        <v>4301.4359999999997</v>
      </c>
      <c r="DD133">
        <v>7653.8419999999996</v>
      </c>
      <c r="DE133">
        <v>10269.52</v>
      </c>
      <c r="DF133">
        <v>8156.6530000000002</v>
      </c>
      <c r="DG133">
        <v>9873.7620000000006</v>
      </c>
      <c r="DH133">
        <v>20831.82</v>
      </c>
      <c r="DI133">
        <v>15694.09</v>
      </c>
      <c r="DJ133">
        <v>11035.21</v>
      </c>
      <c r="DK133">
        <v>6264.49</v>
      </c>
      <c r="DL133">
        <v>5974.2929999999997</v>
      </c>
      <c r="DM133">
        <v>10820.59</v>
      </c>
      <c r="DN133">
        <v>19</v>
      </c>
      <c r="DO133">
        <v>21</v>
      </c>
    </row>
    <row r="134" spans="1:119" hidden="1" x14ac:dyDescent="0.35">
      <c r="A134" t="str">
        <f t="shared" si="2"/>
        <v>Aggregator-Cpower_All Day Of_44376_19-21</v>
      </c>
      <c r="B134" t="s">
        <v>51</v>
      </c>
      <c r="C134" t="s">
        <v>204</v>
      </c>
      <c r="D134" t="s">
        <v>50</v>
      </c>
      <c r="E134" t="s">
        <v>179</v>
      </c>
      <c r="F134" t="s">
        <v>50</v>
      </c>
      <c r="G134" t="s">
        <v>50</v>
      </c>
      <c r="H134" t="s">
        <v>50</v>
      </c>
      <c r="I134" t="s">
        <v>50</v>
      </c>
      <c r="J134" t="s">
        <v>50</v>
      </c>
      <c r="K134" t="s">
        <v>189</v>
      </c>
      <c r="L134" s="22">
        <v>44376</v>
      </c>
      <c r="M134">
        <v>19</v>
      </c>
      <c r="N134">
        <v>21</v>
      </c>
      <c r="O134">
        <v>112</v>
      </c>
      <c r="P134">
        <v>112</v>
      </c>
      <c r="Q134">
        <v>1</v>
      </c>
      <c r="R134">
        <v>0</v>
      </c>
      <c r="S134">
        <v>0</v>
      </c>
      <c r="T134">
        <v>0</v>
      </c>
      <c r="U134">
        <v>0</v>
      </c>
      <c r="V134">
        <v>6500.6</v>
      </c>
      <c r="W134">
        <v>6326.72</v>
      </c>
      <c r="X134">
        <v>6112.91</v>
      </c>
      <c r="Y134">
        <v>6072.3450000000003</v>
      </c>
      <c r="Z134">
        <v>6204.54</v>
      </c>
      <c r="AA134">
        <v>6630.85</v>
      </c>
      <c r="AB134">
        <v>7119.8850000000002</v>
      </c>
      <c r="AC134">
        <v>7103.95</v>
      </c>
      <c r="AD134">
        <v>8323.0550000000003</v>
      </c>
      <c r="AE134">
        <v>8372.5349999999999</v>
      </c>
      <c r="AF134">
        <v>8226.0149999999994</v>
      </c>
      <c r="AG134">
        <v>8434.0949999999993</v>
      </c>
      <c r="AH134">
        <v>8685.92</v>
      </c>
      <c r="AI134">
        <v>8638.36</v>
      </c>
      <c r="AJ134">
        <v>8957.0849999999991</v>
      </c>
      <c r="AK134">
        <v>8980.0949999999993</v>
      </c>
      <c r="AL134">
        <v>9426.25</v>
      </c>
      <c r="AM134">
        <v>9948.2350000000006</v>
      </c>
      <c r="AN134">
        <v>10107.504999999999</v>
      </c>
      <c r="AO134">
        <v>10323.52</v>
      </c>
      <c r="AP134">
        <v>10353.215</v>
      </c>
      <c r="AQ134">
        <v>9207.91</v>
      </c>
      <c r="AR134">
        <v>6866.13</v>
      </c>
      <c r="AS134">
        <v>6464.8950000000004</v>
      </c>
      <c r="AT134">
        <v>64.785713999999999</v>
      </c>
      <c r="AU134">
        <v>64.776786000000001</v>
      </c>
      <c r="AV134">
        <v>64.598213999999999</v>
      </c>
      <c r="AW134">
        <v>64.964286000000001</v>
      </c>
      <c r="AX134">
        <v>64.633928999999995</v>
      </c>
      <c r="AY134">
        <v>64.571428999999995</v>
      </c>
      <c r="AZ134">
        <v>64.508928999999995</v>
      </c>
      <c r="BA134">
        <v>64.5625</v>
      </c>
      <c r="BB134">
        <v>65.428571000000005</v>
      </c>
      <c r="BC134">
        <v>66.696428999999995</v>
      </c>
      <c r="BD134">
        <v>67.696428999999995</v>
      </c>
      <c r="BE134">
        <v>69.151786000000001</v>
      </c>
      <c r="BF134">
        <v>69.955357000000006</v>
      </c>
      <c r="BG134">
        <v>71.714286000000001</v>
      </c>
      <c r="BH134">
        <v>72.071428999999995</v>
      </c>
      <c r="BI134">
        <v>72.625</v>
      </c>
      <c r="BJ134">
        <v>71.205357000000006</v>
      </c>
      <c r="BK134">
        <v>70.901786000000001</v>
      </c>
      <c r="BL134">
        <v>69.428571000000005</v>
      </c>
      <c r="BM134">
        <v>67.705357000000006</v>
      </c>
      <c r="BN134">
        <v>66.133928999999995</v>
      </c>
      <c r="BO134">
        <v>65.339286000000001</v>
      </c>
      <c r="BP134">
        <v>65.392857000000006</v>
      </c>
      <c r="BQ134">
        <v>65.410713999999999</v>
      </c>
      <c r="BR134">
        <v>27.626259999999998</v>
      </c>
      <c r="BS134">
        <v>26.719090000000001</v>
      </c>
      <c r="BT134">
        <v>-18.256160000000001</v>
      </c>
      <c r="BU134">
        <v>22.123169999999998</v>
      </c>
      <c r="BV134">
        <v>-21.321449999999999</v>
      </c>
      <c r="BW134">
        <v>-98.125919999999994</v>
      </c>
      <c r="BX134">
        <v>-66.38579</v>
      </c>
      <c r="BY134">
        <v>19.04842</v>
      </c>
      <c r="BZ134">
        <v>46.090820000000001</v>
      </c>
      <c r="CA134">
        <v>122.4342</v>
      </c>
      <c r="CB134">
        <v>31.238409999999998</v>
      </c>
      <c r="CC134">
        <v>-51.29598</v>
      </c>
      <c r="CD134">
        <v>8.7818909999999999</v>
      </c>
      <c r="CE134">
        <v>9.7286490000000008</v>
      </c>
      <c r="CF134">
        <v>8.970675</v>
      </c>
      <c r="CG134">
        <v>-34.056690000000003</v>
      </c>
      <c r="CH134">
        <v>-137.5789</v>
      </c>
      <c r="CI134">
        <v>137.74549999999999</v>
      </c>
      <c r="CJ134">
        <v>336.60539999999997</v>
      </c>
      <c r="CK134">
        <v>286.29849999999999</v>
      </c>
      <c r="CL134">
        <v>343.84</v>
      </c>
      <c r="CM134">
        <v>273.6173</v>
      </c>
      <c r="CN134">
        <v>245.65780000000001</v>
      </c>
      <c r="CO134">
        <v>153.78110000000001</v>
      </c>
      <c r="CP134">
        <v>7438.72</v>
      </c>
      <c r="CQ134">
        <v>14118.11</v>
      </c>
      <c r="CR134">
        <v>9722.5290000000005</v>
      </c>
      <c r="CS134">
        <v>2658.6439999999998</v>
      </c>
      <c r="CT134">
        <v>1203.9490000000001</v>
      </c>
      <c r="CU134">
        <v>1440.329</v>
      </c>
      <c r="CV134">
        <v>1107.7329999999999</v>
      </c>
      <c r="CW134">
        <v>1429.1010000000001</v>
      </c>
      <c r="CX134">
        <v>1929.6379999999999</v>
      </c>
      <c r="CY134">
        <v>3595.1819999999998</v>
      </c>
      <c r="CZ134">
        <v>2781.9989999999998</v>
      </c>
      <c r="DA134">
        <v>1154.366</v>
      </c>
      <c r="DB134">
        <v>2370.3530000000001</v>
      </c>
      <c r="DC134">
        <v>3377.1460000000002</v>
      </c>
      <c r="DD134">
        <v>6309.25</v>
      </c>
      <c r="DE134">
        <v>7312.3760000000002</v>
      </c>
      <c r="DF134">
        <v>7759.4219999999996</v>
      </c>
      <c r="DG134">
        <v>7605.0439999999999</v>
      </c>
      <c r="DH134">
        <v>8844.6939999999995</v>
      </c>
      <c r="DI134">
        <v>7625.2659999999996</v>
      </c>
      <c r="DJ134">
        <v>7219.7669999999998</v>
      </c>
      <c r="DK134">
        <v>6061.8360000000002</v>
      </c>
      <c r="DL134">
        <v>4490.2539999999999</v>
      </c>
      <c r="DM134">
        <v>10612.3</v>
      </c>
      <c r="DN134">
        <v>19</v>
      </c>
      <c r="DO134">
        <v>21</v>
      </c>
    </row>
    <row r="135" spans="1:119" hidden="1" x14ac:dyDescent="0.35">
      <c r="A135" t="str">
        <f t="shared" si="2"/>
        <v>Aggregator-Cpower_All Day Of_44386_19-20</v>
      </c>
      <c r="B135" t="s">
        <v>51</v>
      </c>
      <c r="C135" t="s">
        <v>204</v>
      </c>
      <c r="D135" t="s">
        <v>50</v>
      </c>
      <c r="E135" t="s">
        <v>179</v>
      </c>
      <c r="F135" t="s">
        <v>50</v>
      </c>
      <c r="G135" t="s">
        <v>50</v>
      </c>
      <c r="H135" t="s">
        <v>50</v>
      </c>
      <c r="I135" t="s">
        <v>50</v>
      </c>
      <c r="J135" t="s">
        <v>50</v>
      </c>
      <c r="K135" t="s">
        <v>189</v>
      </c>
      <c r="L135" s="22">
        <v>44386</v>
      </c>
      <c r="M135">
        <v>19</v>
      </c>
      <c r="N135">
        <v>20</v>
      </c>
      <c r="O135">
        <v>111</v>
      </c>
      <c r="P135">
        <v>111</v>
      </c>
      <c r="Q135">
        <v>1</v>
      </c>
      <c r="R135">
        <v>0</v>
      </c>
      <c r="S135">
        <v>0</v>
      </c>
      <c r="T135">
        <v>0</v>
      </c>
      <c r="U135">
        <v>0</v>
      </c>
      <c r="V135">
        <v>6628.75</v>
      </c>
      <c r="W135">
        <v>6340.8149999999996</v>
      </c>
      <c r="X135">
        <v>6145.5349999999999</v>
      </c>
      <c r="Y135">
        <v>6313.18</v>
      </c>
      <c r="Z135">
        <v>6507.9</v>
      </c>
      <c r="AA135">
        <v>6669.375</v>
      </c>
      <c r="AB135">
        <v>7146.67</v>
      </c>
      <c r="AC135">
        <v>7103.79</v>
      </c>
      <c r="AD135">
        <v>8351.84</v>
      </c>
      <c r="AE135">
        <v>8803.5300000000007</v>
      </c>
      <c r="AF135">
        <v>8952.6350000000002</v>
      </c>
      <c r="AG135">
        <v>9132.5499999999993</v>
      </c>
      <c r="AH135">
        <v>9555.2999999999993</v>
      </c>
      <c r="AI135">
        <v>9695.3050000000003</v>
      </c>
      <c r="AJ135">
        <v>9932.1450000000004</v>
      </c>
      <c r="AK135">
        <v>10129.799999999999</v>
      </c>
      <c r="AL135">
        <v>10611.625</v>
      </c>
      <c r="AM135">
        <v>10458.155000000001</v>
      </c>
      <c r="AN135">
        <v>11116.49</v>
      </c>
      <c r="AO135">
        <v>11124.6</v>
      </c>
      <c r="AP135">
        <v>11292.475</v>
      </c>
      <c r="AQ135">
        <v>10237.405000000001</v>
      </c>
      <c r="AR135">
        <v>7709.7749999999996</v>
      </c>
      <c r="AS135">
        <v>6890.15</v>
      </c>
      <c r="AT135">
        <v>67.288287999999994</v>
      </c>
      <c r="AU135">
        <v>66.738738999999995</v>
      </c>
      <c r="AV135">
        <v>66.504504999999995</v>
      </c>
      <c r="AW135">
        <v>66.432432000000006</v>
      </c>
      <c r="AX135">
        <v>66.198198000000005</v>
      </c>
      <c r="AY135">
        <v>65.954954999999998</v>
      </c>
      <c r="AZ135">
        <v>65.621622000000002</v>
      </c>
      <c r="BA135">
        <v>67.504504999999995</v>
      </c>
      <c r="BB135">
        <v>70.918919000000002</v>
      </c>
      <c r="BC135">
        <v>74.738738999999995</v>
      </c>
      <c r="BD135">
        <v>76.666667000000004</v>
      </c>
      <c r="BE135">
        <v>78.315314999999998</v>
      </c>
      <c r="BF135">
        <v>79.864864999999995</v>
      </c>
      <c r="BG135">
        <v>79.234234000000001</v>
      </c>
      <c r="BH135">
        <v>79.882883000000007</v>
      </c>
      <c r="BI135">
        <v>80.990990999999994</v>
      </c>
      <c r="BJ135">
        <v>80.171171000000001</v>
      </c>
      <c r="BK135">
        <v>79.729730000000004</v>
      </c>
      <c r="BL135">
        <v>78.378377999999998</v>
      </c>
      <c r="BM135">
        <v>76.063063</v>
      </c>
      <c r="BN135">
        <v>73.684685000000002</v>
      </c>
      <c r="BO135">
        <v>71.558559000000002</v>
      </c>
      <c r="BP135">
        <v>70.315314999999998</v>
      </c>
      <c r="BQ135">
        <v>69.702703</v>
      </c>
      <c r="BR135">
        <v>33.89161</v>
      </c>
      <c r="BS135">
        <v>57.479469999999999</v>
      </c>
      <c r="BT135">
        <v>15.06344</v>
      </c>
      <c r="BU135">
        <v>-3.1813639999999999</v>
      </c>
      <c r="BV135">
        <v>-8.462631</v>
      </c>
      <c r="BW135">
        <v>33.81579</v>
      </c>
      <c r="BX135">
        <v>-2.079726</v>
      </c>
      <c r="BY135">
        <v>-1.18144</v>
      </c>
      <c r="BZ135">
        <v>-20.040240000000001</v>
      </c>
      <c r="CA135">
        <v>2.9002129999999999</v>
      </c>
      <c r="CB135">
        <v>-18.299189999999999</v>
      </c>
      <c r="CC135">
        <v>11.687760000000001</v>
      </c>
      <c r="CD135">
        <v>27.636990000000001</v>
      </c>
      <c r="CE135">
        <v>-21.303070000000002</v>
      </c>
      <c r="CF135">
        <v>64.275750000000002</v>
      </c>
      <c r="CG135">
        <v>62.667679999999997</v>
      </c>
      <c r="CH135">
        <v>-88.841130000000007</v>
      </c>
      <c r="CI135">
        <v>78.961449999999999</v>
      </c>
      <c r="CJ135">
        <v>41.099620000000002</v>
      </c>
      <c r="CK135">
        <v>84.504109999999997</v>
      </c>
      <c r="CL135">
        <v>-13.068479999999999</v>
      </c>
      <c r="CM135">
        <v>-28.082419999999999</v>
      </c>
      <c r="CN135">
        <v>-62.374310000000001</v>
      </c>
      <c r="CO135">
        <v>-136.16849999999999</v>
      </c>
      <c r="CP135">
        <v>4347.2139999999999</v>
      </c>
      <c r="CQ135">
        <v>4781.357</v>
      </c>
      <c r="CR135">
        <v>4340.8540000000003</v>
      </c>
      <c r="CS135">
        <v>2280.61</v>
      </c>
      <c r="CT135">
        <v>1379.903</v>
      </c>
      <c r="CU135">
        <v>897.31870000000004</v>
      </c>
      <c r="CV135">
        <v>1186.3789999999999</v>
      </c>
      <c r="CW135">
        <v>1173.171</v>
      </c>
      <c r="CX135">
        <v>1519.289</v>
      </c>
      <c r="CY135">
        <v>2551.8780000000002</v>
      </c>
      <c r="CZ135">
        <v>2432.3649999999998</v>
      </c>
      <c r="DA135">
        <v>988.02049999999997</v>
      </c>
      <c r="DB135">
        <v>1294.298</v>
      </c>
      <c r="DC135">
        <v>2201.3989999999999</v>
      </c>
      <c r="DD135">
        <v>3610.1260000000002</v>
      </c>
      <c r="DE135">
        <v>5198.0169999999998</v>
      </c>
      <c r="DF135">
        <v>4911.1019999999999</v>
      </c>
      <c r="DG135">
        <v>6804.58</v>
      </c>
      <c r="DH135">
        <v>5773.8069999999998</v>
      </c>
      <c r="DI135">
        <v>6319.2749999999996</v>
      </c>
      <c r="DJ135">
        <v>6936.1310000000003</v>
      </c>
      <c r="DK135">
        <v>6258.7039999999997</v>
      </c>
      <c r="DL135">
        <v>4009.2550000000001</v>
      </c>
      <c r="DM135">
        <v>4960.6710000000003</v>
      </c>
      <c r="DN135">
        <v>19</v>
      </c>
      <c r="DO135">
        <v>20</v>
      </c>
    </row>
    <row r="136" spans="1:119" hidden="1" x14ac:dyDescent="0.35">
      <c r="A136" t="str">
        <f t="shared" si="2"/>
        <v>Aggregator-Cpower_All Day Of_44389_19-21</v>
      </c>
      <c r="B136" t="s">
        <v>51</v>
      </c>
      <c r="C136" t="s">
        <v>204</v>
      </c>
      <c r="D136" t="s">
        <v>50</v>
      </c>
      <c r="E136" t="s">
        <v>179</v>
      </c>
      <c r="F136" t="s">
        <v>50</v>
      </c>
      <c r="G136" t="s">
        <v>50</v>
      </c>
      <c r="H136" t="s">
        <v>50</v>
      </c>
      <c r="I136" t="s">
        <v>50</v>
      </c>
      <c r="J136" t="s">
        <v>50</v>
      </c>
      <c r="K136" t="s">
        <v>189</v>
      </c>
      <c r="L136" s="22">
        <v>44389</v>
      </c>
      <c r="M136">
        <v>19</v>
      </c>
      <c r="N136">
        <v>21</v>
      </c>
      <c r="O136">
        <v>111</v>
      </c>
      <c r="P136">
        <v>111</v>
      </c>
      <c r="Q136">
        <v>1</v>
      </c>
      <c r="R136">
        <v>0</v>
      </c>
      <c r="S136">
        <v>0</v>
      </c>
      <c r="T136">
        <v>0</v>
      </c>
      <c r="U136">
        <v>0</v>
      </c>
      <c r="V136">
        <v>6136.6850000000004</v>
      </c>
      <c r="W136">
        <v>6020.0749999999998</v>
      </c>
      <c r="X136">
        <v>5878.585</v>
      </c>
      <c r="Y136">
        <v>6064.74</v>
      </c>
      <c r="Z136">
        <v>6227.29</v>
      </c>
      <c r="AA136">
        <v>6662.4250000000002</v>
      </c>
      <c r="AB136">
        <v>7215.5349999999999</v>
      </c>
      <c r="AC136">
        <v>7398.5249999999996</v>
      </c>
      <c r="AD136">
        <v>8637.1550000000007</v>
      </c>
      <c r="AE136">
        <v>8675.2150000000001</v>
      </c>
      <c r="AF136">
        <v>8326.9850000000006</v>
      </c>
      <c r="AG136">
        <v>8751.8799999999992</v>
      </c>
      <c r="AH136">
        <v>9204.6450000000004</v>
      </c>
      <c r="AI136">
        <v>9373.07</v>
      </c>
      <c r="AJ136">
        <v>9546.85</v>
      </c>
      <c r="AK136">
        <v>9838.73</v>
      </c>
      <c r="AL136">
        <v>10225.775</v>
      </c>
      <c r="AM136">
        <v>10860.155000000001</v>
      </c>
      <c r="AN136">
        <v>11375.945</v>
      </c>
      <c r="AO136">
        <v>11240.025</v>
      </c>
      <c r="AP136">
        <v>11665.23</v>
      </c>
      <c r="AQ136">
        <v>10315.445</v>
      </c>
      <c r="AR136">
        <v>7738.5150000000003</v>
      </c>
      <c r="AS136">
        <v>7180.08</v>
      </c>
      <c r="AT136">
        <v>66.414413999999994</v>
      </c>
      <c r="AU136">
        <v>66.072072000000006</v>
      </c>
      <c r="AV136">
        <v>66.576577</v>
      </c>
      <c r="AW136">
        <v>66.612612999999996</v>
      </c>
      <c r="AX136">
        <v>66.855856000000003</v>
      </c>
      <c r="AY136">
        <v>66.774775000000005</v>
      </c>
      <c r="AZ136">
        <v>66.774775000000005</v>
      </c>
      <c r="BA136">
        <v>67.036035999999996</v>
      </c>
      <c r="BB136">
        <v>67.972972999999996</v>
      </c>
      <c r="BC136">
        <v>68.909909999999996</v>
      </c>
      <c r="BD136">
        <v>70.783783999999997</v>
      </c>
      <c r="BE136">
        <v>73.621622000000002</v>
      </c>
      <c r="BF136">
        <v>76.036035999999996</v>
      </c>
      <c r="BG136">
        <v>76.540541000000005</v>
      </c>
      <c r="BH136">
        <v>77.243243000000007</v>
      </c>
      <c r="BI136">
        <v>76.342342000000002</v>
      </c>
      <c r="BJ136">
        <v>75.864864999999995</v>
      </c>
      <c r="BK136">
        <v>74.855856000000003</v>
      </c>
      <c r="BL136">
        <v>72.423423</v>
      </c>
      <c r="BM136">
        <v>70.603604000000004</v>
      </c>
      <c r="BN136">
        <v>69.126125999999999</v>
      </c>
      <c r="BO136">
        <v>68.261261000000005</v>
      </c>
      <c r="BP136">
        <v>67.936937</v>
      </c>
      <c r="BQ136">
        <v>67.954954999999998</v>
      </c>
      <c r="BR136">
        <v>-65.775779999999997</v>
      </c>
      <c r="BS136">
        <v>-119.15430000000001</v>
      </c>
      <c r="BT136">
        <v>-172.9753</v>
      </c>
      <c r="BU136">
        <v>48.109819999999999</v>
      </c>
      <c r="BV136">
        <v>-69.214740000000006</v>
      </c>
      <c r="BW136">
        <v>-134.45930000000001</v>
      </c>
      <c r="BX136">
        <v>-54.415199999999999</v>
      </c>
      <c r="BY136">
        <v>65.776790000000005</v>
      </c>
      <c r="BZ136">
        <v>28.623249999999999</v>
      </c>
      <c r="CA136">
        <v>82.927019999999999</v>
      </c>
      <c r="CB136">
        <v>171.14850000000001</v>
      </c>
      <c r="CC136">
        <v>9.5830880000000001</v>
      </c>
      <c r="CD136">
        <v>-98.415210000000002</v>
      </c>
      <c r="CE136">
        <v>-108.75530000000001</v>
      </c>
      <c r="CF136">
        <v>16.238890000000001</v>
      </c>
      <c r="CG136">
        <v>-49.266190000000002</v>
      </c>
      <c r="CH136">
        <v>-204.49520000000001</v>
      </c>
      <c r="CI136">
        <v>-403.15519999999998</v>
      </c>
      <c r="CJ136">
        <v>-98.401719999999997</v>
      </c>
      <c r="CK136">
        <v>115.1724</v>
      </c>
      <c r="CL136">
        <v>-226.303</v>
      </c>
      <c r="CM136">
        <v>-350.03699999999998</v>
      </c>
      <c r="CN136">
        <v>-274.88889999999998</v>
      </c>
      <c r="CO136">
        <v>-138.7296</v>
      </c>
      <c r="CP136">
        <v>10023.09</v>
      </c>
      <c r="CQ136">
        <v>13335.31</v>
      </c>
      <c r="CR136">
        <v>12503.88</v>
      </c>
      <c r="CS136">
        <v>3987.32</v>
      </c>
      <c r="CT136">
        <v>1670.252</v>
      </c>
      <c r="CU136">
        <v>1915.2180000000001</v>
      </c>
      <c r="CV136">
        <v>2009.3969999999999</v>
      </c>
      <c r="CW136">
        <v>2005.2529999999999</v>
      </c>
      <c r="CX136">
        <v>3638.4079999999999</v>
      </c>
      <c r="CY136">
        <v>6564.3739999999998</v>
      </c>
      <c r="CZ136">
        <v>5909.2969999999996</v>
      </c>
      <c r="DA136">
        <v>1605.4169999999999</v>
      </c>
      <c r="DB136">
        <v>4628.2510000000002</v>
      </c>
      <c r="DC136">
        <v>4384.9309999999996</v>
      </c>
      <c r="DD136">
        <v>7416.415</v>
      </c>
      <c r="DE136">
        <v>9910.3529999999992</v>
      </c>
      <c r="DF136">
        <v>7455.7650000000003</v>
      </c>
      <c r="DG136">
        <v>13339.65</v>
      </c>
      <c r="DH136">
        <v>22148.37</v>
      </c>
      <c r="DI136">
        <v>17326.46</v>
      </c>
      <c r="DJ136">
        <v>19981.419999999998</v>
      </c>
      <c r="DK136">
        <v>9349.0769999999993</v>
      </c>
      <c r="DL136">
        <v>7196.2629999999999</v>
      </c>
      <c r="DM136">
        <v>15944.51</v>
      </c>
      <c r="DN136">
        <v>19</v>
      </c>
      <c r="DO136">
        <v>21</v>
      </c>
    </row>
    <row r="137" spans="1:119" hidden="1" x14ac:dyDescent="0.35">
      <c r="A137" t="str">
        <f t="shared" si="2"/>
        <v>Aggregator-Cpower_All Day Of_44396_19-20</v>
      </c>
      <c r="B137" t="s">
        <v>51</v>
      </c>
      <c r="C137" t="s">
        <v>204</v>
      </c>
      <c r="D137" t="s">
        <v>50</v>
      </c>
      <c r="E137" t="s">
        <v>179</v>
      </c>
      <c r="F137" t="s">
        <v>50</v>
      </c>
      <c r="G137" t="s">
        <v>50</v>
      </c>
      <c r="H137" t="s">
        <v>50</v>
      </c>
      <c r="I137" t="s">
        <v>50</v>
      </c>
      <c r="J137" t="s">
        <v>50</v>
      </c>
      <c r="K137" t="s">
        <v>189</v>
      </c>
      <c r="L137" s="22">
        <v>44396</v>
      </c>
      <c r="M137">
        <v>19</v>
      </c>
      <c r="N137">
        <v>20</v>
      </c>
      <c r="O137">
        <v>111</v>
      </c>
      <c r="P137">
        <v>111</v>
      </c>
      <c r="Q137">
        <v>1</v>
      </c>
      <c r="R137">
        <v>0</v>
      </c>
      <c r="S137">
        <v>0</v>
      </c>
      <c r="T137">
        <v>0</v>
      </c>
      <c r="U137">
        <v>0</v>
      </c>
      <c r="V137">
        <v>6534.56</v>
      </c>
      <c r="W137">
        <v>6370.7349999999997</v>
      </c>
      <c r="X137">
        <v>6140.3249999999998</v>
      </c>
      <c r="Y137">
        <v>6381.6</v>
      </c>
      <c r="Z137">
        <v>6435.2749999999996</v>
      </c>
      <c r="AA137">
        <v>6751.9849999999997</v>
      </c>
      <c r="AB137">
        <v>7280.6049999999996</v>
      </c>
      <c r="AC137">
        <v>7500.52</v>
      </c>
      <c r="AD137">
        <v>8693.5249999999996</v>
      </c>
      <c r="AE137">
        <v>9422.24</v>
      </c>
      <c r="AF137">
        <v>9655.67</v>
      </c>
      <c r="AG137">
        <v>10173.905000000001</v>
      </c>
      <c r="AH137">
        <v>10671.75</v>
      </c>
      <c r="AI137">
        <v>10792.2</v>
      </c>
      <c r="AJ137">
        <v>10963.37</v>
      </c>
      <c r="AK137">
        <v>10897.85</v>
      </c>
      <c r="AL137">
        <v>11209.955</v>
      </c>
      <c r="AM137">
        <v>11402.735000000001</v>
      </c>
      <c r="AN137">
        <v>11726.83</v>
      </c>
      <c r="AO137">
        <v>11740.174999999999</v>
      </c>
      <c r="AP137">
        <v>11737.23</v>
      </c>
      <c r="AQ137">
        <v>10522.19</v>
      </c>
      <c r="AR137">
        <v>7784.55</v>
      </c>
      <c r="AS137">
        <v>7292.88</v>
      </c>
      <c r="AT137">
        <v>70.990990999999994</v>
      </c>
      <c r="AU137">
        <v>70.297297</v>
      </c>
      <c r="AV137">
        <v>69.432432000000006</v>
      </c>
      <c r="AW137">
        <v>69.036035999999996</v>
      </c>
      <c r="AX137">
        <v>68.126125999999999</v>
      </c>
      <c r="AY137">
        <v>67.234234000000001</v>
      </c>
      <c r="AZ137">
        <v>66.720720999999998</v>
      </c>
      <c r="BA137">
        <v>69.756756999999993</v>
      </c>
      <c r="BB137">
        <v>73.225224999999995</v>
      </c>
      <c r="BC137">
        <v>76.270269999999996</v>
      </c>
      <c r="BD137">
        <v>78.981982000000002</v>
      </c>
      <c r="BE137">
        <v>80.783783999999997</v>
      </c>
      <c r="BF137">
        <v>82.171171000000001</v>
      </c>
      <c r="BG137">
        <v>83.333332999999996</v>
      </c>
      <c r="BH137">
        <v>83.099098999999995</v>
      </c>
      <c r="BI137">
        <v>82.540541000000005</v>
      </c>
      <c r="BJ137">
        <v>81.603604000000004</v>
      </c>
      <c r="BK137">
        <v>80.315314999999998</v>
      </c>
      <c r="BL137">
        <v>78.927927999999994</v>
      </c>
      <c r="BM137">
        <v>77.144143999999997</v>
      </c>
      <c r="BN137">
        <v>74.846846999999997</v>
      </c>
      <c r="BO137">
        <v>73.126125999999999</v>
      </c>
      <c r="BP137">
        <v>71.954954999999998</v>
      </c>
      <c r="BQ137">
        <v>70.090090000000004</v>
      </c>
      <c r="BR137">
        <v>33.89161</v>
      </c>
      <c r="BS137">
        <v>57.479439999999997</v>
      </c>
      <c r="BT137">
        <v>15.063409999999999</v>
      </c>
      <c r="BU137">
        <v>-3.1813980000000002</v>
      </c>
      <c r="BV137">
        <v>-8.4626020000000004</v>
      </c>
      <c r="BW137">
        <v>33.815809999999999</v>
      </c>
      <c r="BX137">
        <v>-2.079698</v>
      </c>
      <c r="BY137">
        <v>-1.1814340000000001</v>
      </c>
      <c r="BZ137">
        <v>-20.040240000000001</v>
      </c>
      <c r="CA137">
        <v>2.9001869999999998</v>
      </c>
      <c r="CB137">
        <v>-18.299189999999999</v>
      </c>
      <c r="CC137">
        <v>11.68777</v>
      </c>
      <c r="CD137">
        <v>27.636959999999998</v>
      </c>
      <c r="CE137">
        <v>-21.30312</v>
      </c>
      <c r="CF137">
        <v>64.275729999999996</v>
      </c>
      <c r="CG137">
        <v>62.66769</v>
      </c>
      <c r="CH137">
        <v>-88.841160000000002</v>
      </c>
      <c r="CI137">
        <v>78.961449999999999</v>
      </c>
      <c r="CJ137">
        <v>41.099620000000002</v>
      </c>
      <c r="CK137">
        <v>84.504109999999997</v>
      </c>
      <c r="CL137">
        <v>-13.068490000000001</v>
      </c>
      <c r="CM137">
        <v>-28.082429999999999</v>
      </c>
      <c r="CN137">
        <v>-62.374310000000001</v>
      </c>
      <c r="CO137">
        <v>-136.16849999999999</v>
      </c>
      <c r="CP137">
        <v>4745.0739999999996</v>
      </c>
      <c r="CQ137">
        <v>5300.9949999999999</v>
      </c>
      <c r="CR137">
        <v>4282.0110000000004</v>
      </c>
      <c r="CS137">
        <v>2339.1460000000002</v>
      </c>
      <c r="CT137">
        <v>1541.107</v>
      </c>
      <c r="CU137">
        <v>1003.48</v>
      </c>
      <c r="CV137">
        <v>1306.2750000000001</v>
      </c>
      <c r="CW137">
        <v>1461.4469999999999</v>
      </c>
      <c r="CX137">
        <v>1629.8579999999999</v>
      </c>
      <c r="CY137">
        <v>2555.7379999999998</v>
      </c>
      <c r="CZ137">
        <v>2340.9369999999999</v>
      </c>
      <c r="DA137">
        <v>1052.5830000000001</v>
      </c>
      <c r="DB137">
        <v>1243.9749999999999</v>
      </c>
      <c r="DC137">
        <v>2370.0210000000002</v>
      </c>
      <c r="DD137">
        <v>3921.788</v>
      </c>
      <c r="DE137">
        <v>5580.5190000000002</v>
      </c>
      <c r="DF137">
        <v>5548.2809999999999</v>
      </c>
      <c r="DG137">
        <v>6530.71</v>
      </c>
      <c r="DH137">
        <v>6390.96</v>
      </c>
      <c r="DI137">
        <v>6699.8050000000003</v>
      </c>
      <c r="DJ137">
        <v>7884.9809999999998</v>
      </c>
      <c r="DK137">
        <v>8571.027</v>
      </c>
      <c r="DL137">
        <v>5052.9750000000004</v>
      </c>
      <c r="DM137">
        <v>5464.98</v>
      </c>
      <c r="DN137">
        <v>19</v>
      </c>
      <c r="DO137">
        <v>20</v>
      </c>
    </row>
    <row r="138" spans="1:119" hidden="1" x14ac:dyDescent="0.35">
      <c r="A138" t="str">
        <f t="shared" si="2"/>
        <v>Aggregator-Cpower_All Day Of_44405_19-20</v>
      </c>
      <c r="B138" t="s">
        <v>51</v>
      </c>
      <c r="C138" t="s">
        <v>204</v>
      </c>
      <c r="D138" t="s">
        <v>50</v>
      </c>
      <c r="E138" t="s">
        <v>179</v>
      </c>
      <c r="F138" t="s">
        <v>50</v>
      </c>
      <c r="G138" t="s">
        <v>50</v>
      </c>
      <c r="H138" t="s">
        <v>50</v>
      </c>
      <c r="I138" t="s">
        <v>50</v>
      </c>
      <c r="J138" t="s">
        <v>50</v>
      </c>
      <c r="K138" t="s">
        <v>189</v>
      </c>
      <c r="L138" s="22">
        <v>44405</v>
      </c>
      <c r="M138">
        <v>19</v>
      </c>
      <c r="N138">
        <v>20</v>
      </c>
      <c r="O138">
        <v>111</v>
      </c>
      <c r="P138">
        <v>111</v>
      </c>
      <c r="Q138">
        <v>1</v>
      </c>
      <c r="R138">
        <v>0</v>
      </c>
      <c r="S138">
        <v>0</v>
      </c>
      <c r="T138">
        <v>0</v>
      </c>
      <c r="U138">
        <v>0</v>
      </c>
      <c r="V138">
        <v>6768.67</v>
      </c>
      <c r="W138">
        <v>6366.51</v>
      </c>
      <c r="X138">
        <v>6268.0649999999996</v>
      </c>
      <c r="Y138">
        <v>6480.03</v>
      </c>
      <c r="Z138">
        <v>6533.9650000000001</v>
      </c>
      <c r="AA138">
        <v>6719.8549999999996</v>
      </c>
      <c r="AB138">
        <v>7056.67</v>
      </c>
      <c r="AC138">
        <v>7194.09</v>
      </c>
      <c r="AD138">
        <v>8094.69</v>
      </c>
      <c r="AE138">
        <v>8782.14</v>
      </c>
      <c r="AF138">
        <v>9122.9150000000009</v>
      </c>
      <c r="AG138">
        <v>9630.1149999999998</v>
      </c>
      <c r="AH138">
        <v>9947.8799999999992</v>
      </c>
      <c r="AI138">
        <v>10160.915000000001</v>
      </c>
      <c r="AJ138">
        <v>10575.77</v>
      </c>
      <c r="AK138">
        <v>10703.7</v>
      </c>
      <c r="AL138">
        <v>11062.47</v>
      </c>
      <c r="AM138">
        <v>11185.26</v>
      </c>
      <c r="AN138">
        <v>9130.5550000000003</v>
      </c>
      <c r="AO138">
        <v>9319</v>
      </c>
      <c r="AP138">
        <v>11093.965</v>
      </c>
      <c r="AQ138">
        <v>10560.54</v>
      </c>
      <c r="AR138">
        <v>7945.665</v>
      </c>
      <c r="AS138">
        <v>7517.8</v>
      </c>
      <c r="AT138">
        <v>67.612612999999996</v>
      </c>
      <c r="AU138">
        <v>67.108108000000001</v>
      </c>
      <c r="AV138">
        <v>66.522523000000007</v>
      </c>
      <c r="AW138">
        <v>66.279279000000002</v>
      </c>
      <c r="AX138">
        <v>65.828828999999999</v>
      </c>
      <c r="AY138">
        <v>65.585586000000006</v>
      </c>
      <c r="AZ138">
        <v>65.072072000000006</v>
      </c>
      <c r="BA138">
        <v>65.504504999999995</v>
      </c>
      <c r="BB138">
        <v>67.720720999999998</v>
      </c>
      <c r="BC138">
        <v>72.378377999999998</v>
      </c>
      <c r="BD138">
        <v>76.324324000000004</v>
      </c>
      <c r="BE138">
        <v>78.657657999999998</v>
      </c>
      <c r="BF138">
        <v>78.819820000000007</v>
      </c>
      <c r="BG138">
        <v>79.450450000000004</v>
      </c>
      <c r="BH138">
        <v>80.684685000000002</v>
      </c>
      <c r="BI138">
        <v>80.396395999999996</v>
      </c>
      <c r="BJ138">
        <v>80.585586000000006</v>
      </c>
      <c r="BK138">
        <v>79.936937</v>
      </c>
      <c r="BL138">
        <v>77.522523000000007</v>
      </c>
      <c r="BM138">
        <v>75.054053999999994</v>
      </c>
      <c r="BN138">
        <v>71.630630999999994</v>
      </c>
      <c r="BO138">
        <v>69.630630999999994</v>
      </c>
      <c r="BP138">
        <v>69.378377999999998</v>
      </c>
      <c r="BQ138">
        <v>68.540541000000005</v>
      </c>
      <c r="BR138">
        <v>-69.449809999999999</v>
      </c>
      <c r="BS138">
        <v>-57.973500000000001</v>
      </c>
      <c r="BT138">
        <v>-116.1718</v>
      </c>
      <c r="BU138">
        <v>-130.89109999999999</v>
      </c>
      <c r="BV138">
        <v>-144.4213</v>
      </c>
      <c r="BW138">
        <v>5.288551</v>
      </c>
      <c r="BX138">
        <v>12.9337</v>
      </c>
      <c r="BY138">
        <v>-20.561810000000001</v>
      </c>
      <c r="BZ138">
        <v>82.000399999999999</v>
      </c>
      <c r="CA138">
        <v>39.206580000000002</v>
      </c>
      <c r="CB138">
        <v>53.409790000000001</v>
      </c>
      <c r="CC138">
        <v>104.17749999999999</v>
      </c>
      <c r="CD138">
        <v>-11.07559</v>
      </c>
      <c r="CE138">
        <v>-143.24600000000001</v>
      </c>
      <c r="CF138">
        <v>-52.854979999999998</v>
      </c>
      <c r="CG138">
        <v>-241.21889999999999</v>
      </c>
      <c r="CH138">
        <v>-616.65329999999994</v>
      </c>
      <c r="CI138">
        <v>-350.08429999999998</v>
      </c>
      <c r="CJ138">
        <v>917.20479999999998</v>
      </c>
      <c r="CK138">
        <v>925.95050000000003</v>
      </c>
      <c r="CL138">
        <v>-608.36980000000005</v>
      </c>
      <c r="CM138">
        <v>-533.69119999999998</v>
      </c>
      <c r="CN138">
        <v>-392.41109999999998</v>
      </c>
      <c r="CO138">
        <v>-441.60449999999997</v>
      </c>
      <c r="CP138">
        <v>5664.848</v>
      </c>
      <c r="CQ138">
        <v>5703.08</v>
      </c>
      <c r="CR138">
        <v>5268.817</v>
      </c>
      <c r="CS138">
        <v>3485.5839999999998</v>
      </c>
      <c r="CT138">
        <v>1950.2249999999999</v>
      </c>
      <c r="CU138">
        <v>1554.64</v>
      </c>
      <c r="CV138">
        <v>2233.1</v>
      </c>
      <c r="CW138">
        <v>2163.5639999999999</v>
      </c>
      <c r="CX138">
        <v>3065.7379999999998</v>
      </c>
      <c r="CY138">
        <v>6099.2790000000005</v>
      </c>
      <c r="CZ138">
        <v>3400.8589999999999</v>
      </c>
      <c r="DA138">
        <v>1394.8140000000001</v>
      </c>
      <c r="DB138">
        <v>1499.232</v>
      </c>
      <c r="DC138">
        <v>3686.0250000000001</v>
      </c>
      <c r="DD138">
        <v>5903.7420000000002</v>
      </c>
      <c r="DE138">
        <v>8213.6659999999993</v>
      </c>
      <c r="DF138">
        <v>6466.143</v>
      </c>
      <c r="DG138">
        <v>8900.8809999999994</v>
      </c>
      <c r="DH138">
        <v>18356.16</v>
      </c>
      <c r="DI138">
        <v>14792.42</v>
      </c>
      <c r="DJ138">
        <v>18203.93</v>
      </c>
      <c r="DK138">
        <v>6998.7659999999996</v>
      </c>
      <c r="DL138">
        <v>5864.8119999999999</v>
      </c>
      <c r="DM138">
        <v>6318.6180000000004</v>
      </c>
      <c r="DN138">
        <v>19</v>
      </c>
      <c r="DO138">
        <v>20</v>
      </c>
    </row>
    <row r="139" spans="1:119" hidden="1" x14ac:dyDescent="0.35">
      <c r="A139" t="str">
        <f t="shared" si="2"/>
        <v>Aggregator-Cpower_All Day Of_44407_18-20</v>
      </c>
      <c r="B139" t="s">
        <v>51</v>
      </c>
      <c r="C139" t="s">
        <v>204</v>
      </c>
      <c r="D139" t="s">
        <v>50</v>
      </c>
      <c r="E139" t="s">
        <v>179</v>
      </c>
      <c r="F139" t="s">
        <v>50</v>
      </c>
      <c r="G139" t="s">
        <v>50</v>
      </c>
      <c r="H139" t="s">
        <v>50</v>
      </c>
      <c r="I139" t="s">
        <v>50</v>
      </c>
      <c r="J139" t="s">
        <v>50</v>
      </c>
      <c r="K139" t="s">
        <v>189</v>
      </c>
      <c r="L139" s="22">
        <v>44407</v>
      </c>
      <c r="M139">
        <v>18</v>
      </c>
      <c r="N139">
        <v>20</v>
      </c>
      <c r="O139">
        <v>111</v>
      </c>
      <c r="P139">
        <v>111</v>
      </c>
      <c r="Q139">
        <v>1</v>
      </c>
      <c r="R139">
        <v>0</v>
      </c>
      <c r="S139">
        <v>0</v>
      </c>
      <c r="T139">
        <v>0</v>
      </c>
      <c r="U139">
        <v>0</v>
      </c>
      <c r="V139">
        <v>7133.69</v>
      </c>
      <c r="W139">
        <v>6779.59</v>
      </c>
      <c r="X139">
        <v>6561.14</v>
      </c>
      <c r="Y139">
        <v>6532.2150000000001</v>
      </c>
      <c r="Z139">
        <v>6622.27</v>
      </c>
      <c r="AA139">
        <v>6846.54</v>
      </c>
      <c r="AB139">
        <v>7383.62</v>
      </c>
      <c r="AC139">
        <v>7497.915</v>
      </c>
      <c r="AD139">
        <v>8685.02</v>
      </c>
      <c r="AE139">
        <v>8850.1200000000008</v>
      </c>
      <c r="AF139">
        <v>8822.1650000000009</v>
      </c>
      <c r="AG139">
        <v>9438.3250000000007</v>
      </c>
      <c r="AH139">
        <v>9889.8850000000002</v>
      </c>
      <c r="AI139">
        <v>10206.81</v>
      </c>
      <c r="AJ139">
        <v>10610.88</v>
      </c>
      <c r="AK139">
        <v>10927.105</v>
      </c>
      <c r="AL139">
        <v>10986.87</v>
      </c>
      <c r="AM139">
        <v>10815.225</v>
      </c>
      <c r="AN139">
        <v>11362.205</v>
      </c>
      <c r="AO139">
        <v>11099.55</v>
      </c>
      <c r="AP139">
        <v>10849.885</v>
      </c>
      <c r="AQ139">
        <v>9892.4850000000006</v>
      </c>
      <c r="AR139">
        <v>7235.78</v>
      </c>
      <c r="AS139">
        <v>6568.15</v>
      </c>
      <c r="AT139">
        <v>67.234234000000001</v>
      </c>
      <c r="AU139">
        <v>66.342342000000002</v>
      </c>
      <c r="AV139">
        <v>66.441440999999998</v>
      </c>
      <c r="AW139">
        <v>65.909909999999996</v>
      </c>
      <c r="AX139">
        <v>65.234234000000001</v>
      </c>
      <c r="AY139">
        <v>64.846846999999997</v>
      </c>
      <c r="AZ139">
        <v>64.324324000000004</v>
      </c>
      <c r="BA139">
        <v>65.027027000000004</v>
      </c>
      <c r="BB139">
        <v>66.684685000000002</v>
      </c>
      <c r="BC139">
        <v>68.963964000000004</v>
      </c>
      <c r="BD139">
        <v>72.486485999999999</v>
      </c>
      <c r="BE139">
        <v>75.702703</v>
      </c>
      <c r="BF139">
        <v>77.207206999999997</v>
      </c>
      <c r="BG139">
        <v>78.540541000000005</v>
      </c>
      <c r="BH139">
        <v>78.342342000000002</v>
      </c>
      <c r="BI139">
        <v>78.567567999999994</v>
      </c>
      <c r="BJ139">
        <v>77.675675999999996</v>
      </c>
      <c r="BK139">
        <v>76.558559000000002</v>
      </c>
      <c r="BL139">
        <v>74.936937</v>
      </c>
      <c r="BM139">
        <v>72.549549999999996</v>
      </c>
      <c r="BN139">
        <v>70.225224999999995</v>
      </c>
      <c r="BO139">
        <v>68.954954999999998</v>
      </c>
      <c r="BP139">
        <v>67.810811000000001</v>
      </c>
      <c r="BQ139">
        <v>67.009009000000006</v>
      </c>
      <c r="BR139">
        <v>-583.35929999999996</v>
      </c>
      <c r="BS139">
        <v>-435.6687</v>
      </c>
      <c r="BT139">
        <v>-385.78579999999999</v>
      </c>
      <c r="BU139">
        <v>-140.40369999999999</v>
      </c>
      <c r="BV139">
        <v>-135.4819</v>
      </c>
      <c r="BW139">
        <v>-71.246669999999995</v>
      </c>
      <c r="BX139">
        <v>-90.625339999999994</v>
      </c>
      <c r="BY139">
        <v>-20.2027</v>
      </c>
      <c r="BZ139">
        <v>-0.1330836</v>
      </c>
      <c r="CA139">
        <v>245.38339999999999</v>
      </c>
      <c r="CB139">
        <v>259.79640000000001</v>
      </c>
      <c r="CC139">
        <v>2.2139679999999999</v>
      </c>
      <c r="CD139">
        <v>-74.474010000000007</v>
      </c>
      <c r="CE139">
        <v>-216.74359999999999</v>
      </c>
      <c r="CF139">
        <v>-320.54140000000001</v>
      </c>
      <c r="CG139">
        <v>-580.56539999999995</v>
      </c>
      <c r="CH139">
        <v>-527.06650000000002</v>
      </c>
      <c r="CI139">
        <v>-108.35509999999999</v>
      </c>
      <c r="CJ139">
        <v>-617.86770000000001</v>
      </c>
      <c r="CK139">
        <v>-329.50700000000001</v>
      </c>
      <c r="CL139">
        <v>-90.173460000000006</v>
      </c>
      <c r="CM139">
        <v>56.912059999999997</v>
      </c>
      <c r="CN139">
        <v>166.23769999999999</v>
      </c>
      <c r="CO139">
        <v>233.93870000000001</v>
      </c>
      <c r="CP139">
        <v>2173.0509999999999</v>
      </c>
      <c r="CQ139">
        <v>1664.204</v>
      </c>
      <c r="CR139">
        <v>1653.25</v>
      </c>
      <c r="CS139">
        <v>1292.5260000000001</v>
      </c>
      <c r="CT139">
        <v>584.65480000000002</v>
      </c>
      <c r="CU139">
        <v>542.10239999999999</v>
      </c>
      <c r="CV139">
        <v>504.24169999999998</v>
      </c>
      <c r="CW139">
        <v>702.97090000000003</v>
      </c>
      <c r="CX139">
        <v>822.77729999999997</v>
      </c>
      <c r="CY139">
        <v>1564.3889999999999</v>
      </c>
      <c r="CZ139">
        <v>895.28989999999999</v>
      </c>
      <c r="DA139">
        <v>386.02870000000001</v>
      </c>
      <c r="DB139">
        <v>363.88560000000001</v>
      </c>
      <c r="DC139">
        <v>887.65189999999996</v>
      </c>
      <c r="DD139">
        <v>1683.912</v>
      </c>
      <c r="DE139">
        <v>2410.5450000000001</v>
      </c>
      <c r="DF139">
        <v>2731.98</v>
      </c>
      <c r="DG139">
        <v>2940.5920000000001</v>
      </c>
      <c r="DH139">
        <v>2797.7660000000001</v>
      </c>
      <c r="DI139">
        <v>3109.86</v>
      </c>
      <c r="DJ139">
        <v>10589.05</v>
      </c>
      <c r="DK139">
        <v>2005.5619999999999</v>
      </c>
      <c r="DL139">
        <v>1896.0609999999999</v>
      </c>
      <c r="DM139">
        <v>1789.8050000000001</v>
      </c>
      <c r="DN139">
        <v>18</v>
      </c>
      <c r="DO139">
        <v>20</v>
      </c>
    </row>
    <row r="140" spans="1:119" hidden="1" x14ac:dyDescent="0.35">
      <c r="A140" t="str">
        <f t="shared" si="2"/>
        <v>Aggregator-Cpower_All Day Of_44434_19-19</v>
      </c>
      <c r="B140" t="s">
        <v>51</v>
      </c>
      <c r="C140" t="s">
        <v>204</v>
      </c>
      <c r="D140" t="s">
        <v>50</v>
      </c>
      <c r="E140" t="s">
        <v>179</v>
      </c>
      <c r="F140" t="s">
        <v>50</v>
      </c>
      <c r="G140" t="s">
        <v>50</v>
      </c>
      <c r="H140" t="s">
        <v>50</v>
      </c>
      <c r="I140" t="s">
        <v>50</v>
      </c>
      <c r="J140" t="s">
        <v>50</v>
      </c>
      <c r="K140" t="s">
        <v>189</v>
      </c>
      <c r="L140" s="22">
        <v>44434</v>
      </c>
      <c r="M140">
        <v>19</v>
      </c>
      <c r="N140">
        <v>19</v>
      </c>
      <c r="O140">
        <v>122</v>
      </c>
      <c r="P140">
        <v>122</v>
      </c>
      <c r="Q140">
        <v>2</v>
      </c>
      <c r="R140">
        <v>0</v>
      </c>
      <c r="S140">
        <v>0</v>
      </c>
      <c r="T140">
        <v>0</v>
      </c>
      <c r="U140">
        <v>0</v>
      </c>
      <c r="V140">
        <v>8557.875</v>
      </c>
      <c r="W140">
        <v>8309.6049999999996</v>
      </c>
      <c r="X140">
        <v>8140.9750000000004</v>
      </c>
      <c r="Y140">
        <v>8334.1</v>
      </c>
      <c r="Z140">
        <v>8329.1200000000008</v>
      </c>
      <c r="AA140">
        <v>8499.1149999999998</v>
      </c>
      <c r="AB140">
        <v>9029.1450000000004</v>
      </c>
      <c r="AC140">
        <v>9021.7000000000007</v>
      </c>
      <c r="AD140">
        <v>10143.264999999999</v>
      </c>
      <c r="AE140">
        <v>11348.91</v>
      </c>
      <c r="AF140">
        <v>12534.79</v>
      </c>
      <c r="AG140">
        <v>13205.434999999999</v>
      </c>
      <c r="AH140">
        <v>13692.825000000001</v>
      </c>
      <c r="AI140">
        <v>13697.125</v>
      </c>
      <c r="AJ140">
        <v>13885.57</v>
      </c>
      <c r="AK140">
        <v>13737.7</v>
      </c>
      <c r="AL140">
        <v>13671.25</v>
      </c>
      <c r="AM140">
        <v>11857.125</v>
      </c>
      <c r="AN140">
        <v>12461.06</v>
      </c>
      <c r="AO140">
        <v>12714.705</v>
      </c>
      <c r="AP140">
        <v>13499.115</v>
      </c>
      <c r="AQ140">
        <v>12671.555</v>
      </c>
      <c r="AR140">
        <v>9969.92</v>
      </c>
      <c r="AS140">
        <v>9125.11</v>
      </c>
      <c r="AT140">
        <v>69.565573999999998</v>
      </c>
      <c r="AU140">
        <v>68.647541000000004</v>
      </c>
      <c r="AV140">
        <v>68</v>
      </c>
      <c r="AW140">
        <v>67.5</v>
      </c>
      <c r="AX140">
        <v>66.983607000000006</v>
      </c>
      <c r="AY140">
        <v>66.229507999999996</v>
      </c>
      <c r="AZ140">
        <v>65.877049</v>
      </c>
      <c r="BA140">
        <v>65.950819999999993</v>
      </c>
      <c r="BB140">
        <v>71.057377000000002</v>
      </c>
      <c r="BC140">
        <v>76.573769999999996</v>
      </c>
      <c r="BD140">
        <v>80.680328000000003</v>
      </c>
      <c r="BE140">
        <v>83.573769999999996</v>
      </c>
      <c r="BF140">
        <v>85.5</v>
      </c>
      <c r="BG140">
        <v>85.467213000000001</v>
      </c>
      <c r="BH140">
        <v>85.770492000000004</v>
      </c>
      <c r="BI140">
        <v>84.893443000000005</v>
      </c>
      <c r="BJ140">
        <v>84.098360999999997</v>
      </c>
      <c r="BK140">
        <v>83.303279000000003</v>
      </c>
      <c r="BL140">
        <v>80.967213000000001</v>
      </c>
      <c r="BM140">
        <v>77.639343999999994</v>
      </c>
      <c r="BN140">
        <v>73.950819999999993</v>
      </c>
      <c r="BO140">
        <v>72.073769999999996</v>
      </c>
      <c r="BP140">
        <v>71.245902000000001</v>
      </c>
      <c r="BQ140">
        <v>69.426230000000004</v>
      </c>
      <c r="BR140">
        <v>-216.80850000000001</v>
      </c>
      <c r="BS140">
        <v>-192.7199</v>
      </c>
      <c r="BT140">
        <v>-272.38650000000001</v>
      </c>
      <c r="BU140">
        <v>-128.55080000000001</v>
      </c>
      <c r="BV140">
        <v>-131.46629999999999</v>
      </c>
      <c r="BW140">
        <v>-38.282760000000003</v>
      </c>
      <c r="BX140">
        <v>-51.962139999999998</v>
      </c>
      <c r="BY140">
        <v>135.37780000000001</v>
      </c>
      <c r="BZ140">
        <v>189.19829999999999</v>
      </c>
      <c r="CA140">
        <v>-54.324109999999997</v>
      </c>
      <c r="CB140">
        <v>28.0688</v>
      </c>
      <c r="CC140">
        <v>-166.52690000000001</v>
      </c>
      <c r="CD140">
        <v>-20.576419999999999</v>
      </c>
      <c r="CE140">
        <v>219.76259999999999</v>
      </c>
      <c r="CF140">
        <v>197.06440000000001</v>
      </c>
      <c r="CG140">
        <v>155.81950000000001</v>
      </c>
      <c r="CH140">
        <v>275.70179999999999</v>
      </c>
      <c r="CI140">
        <v>2368.6849999999999</v>
      </c>
      <c r="CJ140">
        <v>1894.375</v>
      </c>
      <c r="CK140">
        <v>1508.7460000000001</v>
      </c>
      <c r="CL140">
        <v>514.98969999999997</v>
      </c>
      <c r="CM140">
        <v>24.188130000000001</v>
      </c>
      <c r="CN140">
        <v>-139.00020000000001</v>
      </c>
      <c r="CO140">
        <v>177.87200000000001</v>
      </c>
      <c r="CP140">
        <v>14413.02</v>
      </c>
      <c r="CQ140">
        <v>17892.310000000001</v>
      </c>
      <c r="CR140">
        <v>21938.639999999999</v>
      </c>
      <c r="CS140">
        <v>2067.8150000000001</v>
      </c>
      <c r="CT140">
        <v>2224.13</v>
      </c>
      <c r="CU140">
        <v>999.35180000000003</v>
      </c>
      <c r="CV140">
        <v>1086.4190000000001</v>
      </c>
      <c r="CW140">
        <v>1699.0309999999999</v>
      </c>
      <c r="CX140">
        <v>2723.5729999999999</v>
      </c>
      <c r="CY140">
        <v>9208.8860000000004</v>
      </c>
      <c r="CZ140">
        <v>7837.7939999999999</v>
      </c>
      <c r="DA140">
        <v>3971.5279999999998</v>
      </c>
      <c r="DB140">
        <v>2233.982</v>
      </c>
      <c r="DC140">
        <v>3830.8249999999998</v>
      </c>
      <c r="DD140">
        <v>7175.7049999999999</v>
      </c>
      <c r="DE140">
        <v>5469.8969999999999</v>
      </c>
      <c r="DF140">
        <v>10968.22</v>
      </c>
      <c r="DG140">
        <v>9775.3060000000005</v>
      </c>
      <c r="DH140">
        <v>8164.366</v>
      </c>
      <c r="DI140">
        <v>6663.2380000000003</v>
      </c>
      <c r="DJ140">
        <v>7781.3230000000003</v>
      </c>
      <c r="DK140">
        <v>9100.875</v>
      </c>
      <c r="DL140">
        <v>7976.6719999999996</v>
      </c>
      <c r="DM140">
        <v>10563.97</v>
      </c>
      <c r="DN140">
        <v>18</v>
      </c>
      <c r="DO140">
        <v>20</v>
      </c>
    </row>
    <row r="141" spans="1:119" hidden="1" x14ac:dyDescent="0.35">
      <c r="A141" t="str">
        <f t="shared" si="2"/>
        <v>Aggregator-Cpower_All Day Of_44435_18-19</v>
      </c>
      <c r="B141" t="s">
        <v>51</v>
      </c>
      <c r="C141" t="s">
        <v>204</v>
      </c>
      <c r="D141" t="s">
        <v>50</v>
      </c>
      <c r="E141" t="s">
        <v>179</v>
      </c>
      <c r="F141" t="s">
        <v>50</v>
      </c>
      <c r="G141" t="s">
        <v>50</v>
      </c>
      <c r="H141" t="s">
        <v>50</v>
      </c>
      <c r="I141" t="s">
        <v>50</v>
      </c>
      <c r="J141" t="s">
        <v>50</v>
      </c>
      <c r="K141" t="s">
        <v>189</v>
      </c>
      <c r="L141" s="22">
        <v>44435</v>
      </c>
      <c r="M141">
        <v>18</v>
      </c>
      <c r="N141">
        <v>19</v>
      </c>
      <c r="O141">
        <v>122</v>
      </c>
      <c r="P141">
        <v>122</v>
      </c>
      <c r="Q141">
        <v>2</v>
      </c>
      <c r="R141">
        <v>0</v>
      </c>
      <c r="S141">
        <v>0</v>
      </c>
      <c r="T141">
        <v>0</v>
      </c>
      <c r="U141">
        <v>0</v>
      </c>
      <c r="V141">
        <v>8518.23</v>
      </c>
      <c r="W141">
        <v>8211.48</v>
      </c>
      <c r="X141">
        <v>8050.8950000000004</v>
      </c>
      <c r="Y141">
        <v>7935.9849999999997</v>
      </c>
      <c r="Z141">
        <v>8070.0050000000001</v>
      </c>
      <c r="AA141">
        <v>8198.5400000000009</v>
      </c>
      <c r="AB141">
        <v>8757.1</v>
      </c>
      <c r="AC141">
        <v>8602.49</v>
      </c>
      <c r="AD141">
        <v>9844.4750000000004</v>
      </c>
      <c r="AE141">
        <v>11107.59</v>
      </c>
      <c r="AF141">
        <v>11839.295</v>
      </c>
      <c r="AG141">
        <v>12966.445</v>
      </c>
      <c r="AH141">
        <v>13586.34</v>
      </c>
      <c r="AI141">
        <v>13585.334999999999</v>
      </c>
      <c r="AJ141">
        <v>13751.43</v>
      </c>
      <c r="AK141">
        <v>13983.584999999999</v>
      </c>
      <c r="AL141">
        <v>13887.6</v>
      </c>
      <c r="AM141">
        <v>13535.28</v>
      </c>
      <c r="AN141">
        <v>13854.165000000001</v>
      </c>
      <c r="AO141">
        <v>13743.37</v>
      </c>
      <c r="AP141">
        <v>12850.455</v>
      </c>
      <c r="AQ141">
        <v>12064.225</v>
      </c>
      <c r="AR141">
        <v>9356.875</v>
      </c>
      <c r="AS141">
        <v>8620.6550000000007</v>
      </c>
      <c r="AT141">
        <v>68.606556999999995</v>
      </c>
      <c r="AU141">
        <v>67.377049</v>
      </c>
      <c r="AV141">
        <v>66.795081999999994</v>
      </c>
      <c r="AW141">
        <v>66.057377000000002</v>
      </c>
      <c r="AX141">
        <v>65.188524999999998</v>
      </c>
      <c r="AY141">
        <v>64.827869000000007</v>
      </c>
      <c r="AZ141">
        <v>64.172130999999993</v>
      </c>
      <c r="BA141">
        <v>64.245902000000001</v>
      </c>
      <c r="BB141">
        <v>66.975409999999997</v>
      </c>
      <c r="BC141">
        <v>72.434426000000002</v>
      </c>
      <c r="BD141">
        <v>77.959016000000005</v>
      </c>
      <c r="BE141">
        <v>82.196720999999997</v>
      </c>
      <c r="BF141">
        <v>83.942622999999998</v>
      </c>
      <c r="BG141">
        <v>84.409835999999999</v>
      </c>
      <c r="BH141">
        <v>84.377049</v>
      </c>
      <c r="BI141">
        <v>82.885245999999995</v>
      </c>
      <c r="BJ141">
        <v>82.270492000000004</v>
      </c>
      <c r="BK141">
        <v>81.090164000000001</v>
      </c>
      <c r="BL141">
        <v>79.049180000000007</v>
      </c>
      <c r="BM141">
        <v>75.090164000000001</v>
      </c>
      <c r="BN141">
        <v>70.877049</v>
      </c>
      <c r="BO141">
        <v>69.360656000000006</v>
      </c>
      <c r="BP141">
        <v>67.795081999999994</v>
      </c>
      <c r="BQ141">
        <v>67.295081999999994</v>
      </c>
      <c r="BR141">
        <v>-45.578299999999999</v>
      </c>
      <c r="BS141">
        <v>-70.179770000000005</v>
      </c>
      <c r="BT141">
        <v>-136.55119999999999</v>
      </c>
      <c r="BU141">
        <v>-88.740470000000002</v>
      </c>
      <c r="BV141">
        <v>-112.2654</v>
      </c>
      <c r="BW141">
        <v>-33.556480000000001</v>
      </c>
      <c r="BX141">
        <v>49.837330000000001</v>
      </c>
      <c r="BY141">
        <v>157.5598</v>
      </c>
      <c r="BZ141">
        <v>95.476100000000002</v>
      </c>
      <c r="CA141">
        <v>-152.8475</v>
      </c>
      <c r="CB141">
        <v>-64.007400000000004</v>
      </c>
      <c r="CC141">
        <v>-204.57650000000001</v>
      </c>
      <c r="CD141">
        <v>21.081530000000001</v>
      </c>
      <c r="CE141">
        <v>247.64689999999999</v>
      </c>
      <c r="CF141">
        <v>198.6251</v>
      </c>
      <c r="CG141">
        <v>170.89830000000001</v>
      </c>
      <c r="CH141">
        <v>346.05849999999998</v>
      </c>
      <c r="CI141">
        <v>659.45100000000002</v>
      </c>
      <c r="CJ141">
        <v>461.21609999999998</v>
      </c>
      <c r="CK141">
        <v>281.62729999999999</v>
      </c>
      <c r="CL141">
        <v>232.33940000000001</v>
      </c>
      <c r="CM141">
        <v>152.80760000000001</v>
      </c>
      <c r="CN141">
        <v>40.453429999999997</v>
      </c>
      <c r="CO141">
        <v>21.425879999999999</v>
      </c>
      <c r="CP141">
        <v>15130.87</v>
      </c>
      <c r="CQ141">
        <v>17681.89</v>
      </c>
      <c r="CR141">
        <v>21652.42</v>
      </c>
      <c r="CS141">
        <v>2144.6149999999998</v>
      </c>
      <c r="CT141">
        <v>2244.444</v>
      </c>
      <c r="CU141">
        <v>1018.9690000000001</v>
      </c>
      <c r="CV141">
        <v>1202.1099999999999</v>
      </c>
      <c r="CW141">
        <v>1816.241</v>
      </c>
      <c r="CX141">
        <v>2849.306</v>
      </c>
      <c r="CY141">
        <v>9457.1659999999993</v>
      </c>
      <c r="CZ141">
        <v>8061.42</v>
      </c>
      <c r="DA141">
        <v>4119.9989999999998</v>
      </c>
      <c r="DB141">
        <v>2397.6689999999999</v>
      </c>
      <c r="DC141">
        <v>4061.377</v>
      </c>
      <c r="DD141">
        <v>7712.192</v>
      </c>
      <c r="DE141">
        <v>6405.4070000000002</v>
      </c>
      <c r="DF141">
        <v>12211.59</v>
      </c>
      <c r="DG141">
        <v>10677.98</v>
      </c>
      <c r="DH141">
        <v>8369.2350000000006</v>
      </c>
      <c r="DI141">
        <v>6377.134</v>
      </c>
      <c r="DJ141">
        <v>7911.9639999999999</v>
      </c>
      <c r="DK141">
        <v>8923.5949999999993</v>
      </c>
      <c r="DL141">
        <v>7917.5079999999998</v>
      </c>
      <c r="DM141">
        <v>8698.4570000000003</v>
      </c>
      <c r="DN141">
        <v>18</v>
      </c>
      <c r="DO141">
        <v>20</v>
      </c>
    </row>
    <row r="142" spans="1:119" hidden="1" x14ac:dyDescent="0.35">
      <c r="A142" t="str">
        <f t="shared" si="2"/>
        <v>Aggregator-Cpower_All Day Of_44447_19-19</v>
      </c>
      <c r="B142" t="s">
        <v>51</v>
      </c>
      <c r="C142" t="s">
        <v>204</v>
      </c>
      <c r="D142" t="s">
        <v>50</v>
      </c>
      <c r="E142" t="s">
        <v>179</v>
      </c>
      <c r="F142" t="s">
        <v>50</v>
      </c>
      <c r="G142" t="s">
        <v>50</v>
      </c>
      <c r="H142" t="s">
        <v>50</v>
      </c>
      <c r="I142" t="s">
        <v>50</v>
      </c>
      <c r="J142" t="s">
        <v>50</v>
      </c>
      <c r="K142" t="s">
        <v>189</v>
      </c>
      <c r="L142" s="22">
        <v>44447</v>
      </c>
      <c r="M142">
        <v>19</v>
      </c>
      <c r="N142">
        <v>19</v>
      </c>
      <c r="O142">
        <v>119</v>
      </c>
      <c r="P142">
        <v>119</v>
      </c>
      <c r="Q142">
        <v>2</v>
      </c>
      <c r="R142">
        <v>0</v>
      </c>
      <c r="S142">
        <v>0</v>
      </c>
      <c r="T142">
        <v>0</v>
      </c>
      <c r="U142">
        <v>0</v>
      </c>
      <c r="V142">
        <v>8288.0750000000007</v>
      </c>
      <c r="W142">
        <v>8026.4750000000004</v>
      </c>
      <c r="X142">
        <v>7724.6149999999998</v>
      </c>
      <c r="Y142">
        <v>7850.52</v>
      </c>
      <c r="Z142">
        <v>8059.64</v>
      </c>
      <c r="AA142">
        <v>8356.27</v>
      </c>
      <c r="AB142">
        <v>9168.2649999999994</v>
      </c>
      <c r="AC142">
        <v>9218.4249999999993</v>
      </c>
      <c r="AD142">
        <v>10143.299999999999</v>
      </c>
      <c r="AE142">
        <v>10866.995000000001</v>
      </c>
      <c r="AF142">
        <v>11120.79</v>
      </c>
      <c r="AG142">
        <v>11871.83</v>
      </c>
      <c r="AH142">
        <v>12552.805</v>
      </c>
      <c r="AI142">
        <v>12961.31</v>
      </c>
      <c r="AJ142">
        <v>13521.305</v>
      </c>
      <c r="AK142">
        <v>13978.96</v>
      </c>
      <c r="AL142">
        <v>14292.03</v>
      </c>
      <c r="AM142">
        <v>11542.215</v>
      </c>
      <c r="AN142">
        <v>12144.465</v>
      </c>
      <c r="AO142">
        <v>12091.43</v>
      </c>
      <c r="AP142">
        <v>11620.615</v>
      </c>
      <c r="AQ142">
        <v>12303.83</v>
      </c>
      <c r="AR142">
        <v>10355.69</v>
      </c>
      <c r="AS142">
        <v>9493.7250000000004</v>
      </c>
      <c r="AT142">
        <v>68.613444999999999</v>
      </c>
      <c r="AU142">
        <v>68.142857000000006</v>
      </c>
      <c r="AV142">
        <v>67.680672000000001</v>
      </c>
      <c r="AW142">
        <v>67.512604999999994</v>
      </c>
      <c r="AX142">
        <v>68</v>
      </c>
      <c r="AY142">
        <v>66.983193</v>
      </c>
      <c r="AZ142">
        <v>67.042017000000001</v>
      </c>
      <c r="BA142">
        <v>67.831933000000006</v>
      </c>
      <c r="BB142">
        <v>68.899159999999995</v>
      </c>
      <c r="BC142">
        <v>71.932772999999997</v>
      </c>
      <c r="BD142">
        <v>74.529411999999994</v>
      </c>
      <c r="BE142">
        <v>76.193276999999995</v>
      </c>
      <c r="BF142">
        <v>79.831933000000006</v>
      </c>
      <c r="BG142">
        <v>81.361345</v>
      </c>
      <c r="BH142">
        <v>82.218486999999996</v>
      </c>
      <c r="BI142">
        <v>83.294117999999997</v>
      </c>
      <c r="BJ142">
        <v>83.050420000000003</v>
      </c>
      <c r="BK142">
        <v>79.621848999999997</v>
      </c>
      <c r="BL142">
        <v>76.865545999999995</v>
      </c>
      <c r="BM142">
        <v>72.630251999999999</v>
      </c>
      <c r="BN142">
        <v>70.731092000000004</v>
      </c>
      <c r="BO142">
        <v>70.596638999999996</v>
      </c>
      <c r="BP142">
        <v>69.941175999999999</v>
      </c>
      <c r="BQ142">
        <v>69.210083999999995</v>
      </c>
      <c r="BR142">
        <v>-16.027609999999999</v>
      </c>
      <c r="BS142">
        <v>23.699850000000001</v>
      </c>
      <c r="BT142">
        <v>-5.7179820000000001</v>
      </c>
      <c r="BU142">
        <v>-20.029250000000001</v>
      </c>
      <c r="BV142">
        <v>-99.041910000000001</v>
      </c>
      <c r="BW142">
        <v>-80.987340000000003</v>
      </c>
      <c r="BX142">
        <v>-88.154129999999995</v>
      </c>
      <c r="BY142">
        <v>79.591449999999995</v>
      </c>
      <c r="BZ142">
        <v>185.16720000000001</v>
      </c>
      <c r="CA142">
        <v>-11.928419999999999</v>
      </c>
      <c r="CB142">
        <v>14.73612</v>
      </c>
      <c r="CC142">
        <v>-15.79017</v>
      </c>
      <c r="CD142">
        <v>7.8672469999999999</v>
      </c>
      <c r="CE142">
        <v>1.355305</v>
      </c>
      <c r="CF142">
        <v>-344.2561</v>
      </c>
      <c r="CG142">
        <v>-586.77530000000002</v>
      </c>
      <c r="CH142">
        <v>-523.59990000000005</v>
      </c>
      <c r="CI142">
        <v>2397.0810000000001</v>
      </c>
      <c r="CJ142">
        <v>1896.8969999999999</v>
      </c>
      <c r="CK142">
        <v>1485.261</v>
      </c>
      <c r="CL142">
        <v>648.09190000000001</v>
      </c>
      <c r="CM142">
        <v>-431.1309</v>
      </c>
      <c r="CN142">
        <v>-650.68309999999997</v>
      </c>
      <c r="CO142">
        <v>-609.03309999999999</v>
      </c>
      <c r="CP142">
        <v>11539.27</v>
      </c>
      <c r="CQ142">
        <v>3737.556</v>
      </c>
      <c r="CR142">
        <v>2773.6480000000001</v>
      </c>
      <c r="CS142">
        <v>2227.9409999999998</v>
      </c>
      <c r="CT142">
        <v>1433.85</v>
      </c>
      <c r="CU142">
        <v>2243.5320000000002</v>
      </c>
      <c r="CV142">
        <v>1597.3440000000001</v>
      </c>
      <c r="CW142">
        <v>2901.8</v>
      </c>
      <c r="CX142">
        <v>2592.3330000000001</v>
      </c>
      <c r="CY142">
        <v>3375.6239999999998</v>
      </c>
      <c r="CZ142">
        <v>9942.1610000000001</v>
      </c>
      <c r="DA142">
        <v>1672.4559999999999</v>
      </c>
      <c r="DB142">
        <v>2009.383</v>
      </c>
      <c r="DC142">
        <v>3733.0990000000002</v>
      </c>
      <c r="DD142">
        <v>5730.3969999999999</v>
      </c>
      <c r="DE142">
        <v>8193.4920000000002</v>
      </c>
      <c r="DF142">
        <v>9623.3340000000007</v>
      </c>
      <c r="DG142">
        <v>10247.07</v>
      </c>
      <c r="DH142">
        <v>10372.11</v>
      </c>
      <c r="DI142">
        <v>12580.22</v>
      </c>
      <c r="DJ142">
        <v>17692.53</v>
      </c>
      <c r="DK142">
        <v>24420.93</v>
      </c>
      <c r="DL142">
        <v>12208.4</v>
      </c>
      <c r="DM142">
        <v>11168.19</v>
      </c>
      <c r="DN142">
        <v>18</v>
      </c>
      <c r="DO142">
        <v>20</v>
      </c>
    </row>
    <row r="143" spans="1:119" hidden="1" x14ac:dyDescent="0.35">
      <c r="A143" t="str">
        <f t="shared" si="2"/>
        <v>Aggregator-Cpower_All Day Of_44448_18-19</v>
      </c>
      <c r="B143" t="s">
        <v>51</v>
      </c>
      <c r="C143" t="s">
        <v>204</v>
      </c>
      <c r="D143" t="s">
        <v>50</v>
      </c>
      <c r="E143" t="s">
        <v>179</v>
      </c>
      <c r="F143" t="s">
        <v>50</v>
      </c>
      <c r="G143" t="s">
        <v>50</v>
      </c>
      <c r="H143" t="s">
        <v>50</v>
      </c>
      <c r="I143" t="s">
        <v>50</v>
      </c>
      <c r="J143" t="s">
        <v>50</v>
      </c>
      <c r="K143" t="s">
        <v>189</v>
      </c>
      <c r="L143" s="22">
        <v>44448</v>
      </c>
      <c r="M143">
        <v>18</v>
      </c>
      <c r="N143">
        <v>19</v>
      </c>
      <c r="O143">
        <v>119</v>
      </c>
      <c r="P143">
        <v>119</v>
      </c>
      <c r="Q143">
        <v>2</v>
      </c>
      <c r="R143">
        <v>0</v>
      </c>
      <c r="S143">
        <v>0</v>
      </c>
      <c r="T143">
        <v>0</v>
      </c>
      <c r="U143">
        <v>0</v>
      </c>
      <c r="V143">
        <v>8475.08</v>
      </c>
      <c r="W143">
        <v>8169.415</v>
      </c>
      <c r="X143">
        <v>8082.3549999999996</v>
      </c>
      <c r="Y143">
        <v>8284.65</v>
      </c>
      <c r="Z143">
        <v>8425.73</v>
      </c>
      <c r="AA143">
        <v>8642.1049999999996</v>
      </c>
      <c r="AB143">
        <v>9256.9150000000009</v>
      </c>
      <c r="AC143">
        <v>9175.7849999999999</v>
      </c>
      <c r="AD143">
        <v>10437.785</v>
      </c>
      <c r="AE143">
        <v>11603.565000000001</v>
      </c>
      <c r="AF143">
        <v>12283.825000000001</v>
      </c>
      <c r="AG143">
        <v>12683.27</v>
      </c>
      <c r="AH143">
        <v>13058.635</v>
      </c>
      <c r="AI143">
        <v>13334.795</v>
      </c>
      <c r="AJ143">
        <v>13860.93</v>
      </c>
      <c r="AK143">
        <v>14174.934999999999</v>
      </c>
      <c r="AL143">
        <v>14153.61</v>
      </c>
      <c r="AM143">
        <v>11557.605</v>
      </c>
      <c r="AN143">
        <v>11914.26</v>
      </c>
      <c r="AO143">
        <v>12169.95</v>
      </c>
      <c r="AP143">
        <v>12903.475</v>
      </c>
      <c r="AQ143">
        <v>12388.895</v>
      </c>
      <c r="AR143">
        <v>9553.1749999999993</v>
      </c>
      <c r="AS143">
        <v>9043.82</v>
      </c>
      <c r="AT143">
        <v>68.932772999999997</v>
      </c>
      <c r="AU143">
        <v>68.605041999999997</v>
      </c>
      <c r="AV143">
        <v>68.613444999999999</v>
      </c>
      <c r="AW143">
        <v>68.058824000000001</v>
      </c>
      <c r="AX143">
        <v>67.302520999999999</v>
      </c>
      <c r="AY143">
        <v>67.319327999999999</v>
      </c>
      <c r="AZ143">
        <v>66.764706000000004</v>
      </c>
      <c r="BA143">
        <v>67.689076</v>
      </c>
      <c r="BB143">
        <v>71.605041999999997</v>
      </c>
      <c r="BC143">
        <v>75.201680999999994</v>
      </c>
      <c r="BD143">
        <v>78.151261000000005</v>
      </c>
      <c r="BE143">
        <v>80.302520999999999</v>
      </c>
      <c r="BF143">
        <v>81.630251999999999</v>
      </c>
      <c r="BG143">
        <v>83.100840000000005</v>
      </c>
      <c r="BH143">
        <v>84.672269</v>
      </c>
      <c r="BI143">
        <v>85.882352999999995</v>
      </c>
      <c r="BJ143">
        <v>84.563024999999996</v>
      </c>
      <c r="BK143">
        <v>83.773109000000005</v>
      </c>
      <c r="BL143">
        <v>82.537814999999995</v>
      </c>
      <c r="BM143">
        <v>77.470588000000006</v>
      </c>
      <c r="BN143">
        <v>74.151261000000005</v>
      </c>
      <c r="BO143">
        <v>72.470588000000006</v>
      </c>
      <c r="BP143">
        <v>71.478992000000005</v>
      </c>
      <c r="BQ143">
        <v>70.647058999999999</v>
      </c>
      <c r="BR143">
        <v>-16.027570000000001</v>
      </c>
      <c r="BS143">
        <v>23.699909999999999</v>
      </c>
      <c r="BT143">
        <v>-5.7180859999999996</v>
      </c>
      <c r="BU143">
        <v>-20.02927</v>
      </c>
      <c r="BV143">
        <v>-99.041820000000001</v>
      </c>
      <c r="BW143">
        <v>-80.987229999999997</v>
      </c>
      <c r="BX143">
        <v>-88.154079999999993</v>
      </c>
      <c r="BY143">
        <v>79.591440000000006</v>
      </c>
      <c r="BZ143">
        <v>185.16720000000001</v>
      </c>
      <c r="CA143">
        <v>-11.92834</v>
      </c>
      <c r="CB143">
        <v>14.736129999999999</v>
      </c>
      <c r="CC143">
        <v>-15.79013</v>
      </c>
      <c r="CD143">
        <v>7.8672009999999997</v>
      </c>
      <c r="CE143">
        <v>1.3553919999999999</v>
      </c>
      <c r="CF143">
        <v>-344.25599999999997</v>
      </c>
      <c r="CG143">
        <v>-586.77539999999999</v>
      </c>
      <c r="CH143">
        <v>-523.59969999999998</v>
      </c>
      <c r="CI143">
        <v>2397.0819999999999</v>
      </c>
      <c r="CJ143">
        <v>1896.8969999999999</v>
      </c>
      <c r="CK143">
        <v>1485.261</v>
      </c>
      <c r="CL143">
        <v>648.09180000000003</v>
      </c>
      <c r="CM143">
        <v>-431.1309</v>
      </c>
      <c r="CN143">
        <v>-650.68299999999999</v>
      </c>
      <c r="CO143">
        <v>-609.03309999999999</v>
      </c>
      <c r="CP143">
        <v>12276.48</v>
      </c>
      <c r="CQ143">
        <v>3927.5479999999998</v>
      </c>
      <c r="CR143">
        <v>3069.81</v>
      </c>
      <c r="CS143">
        <v>2367.9859999999999</v>
      </c>
      <c r="CT143">
        <v>1494.2049999999999</v>
      </c>
      <c r="CU143">
        <v>2312.58</v>
      </c>
      <c r="CV143">
        <v>1609.2370000000001</v>
      </c>
      <c r="CW143">
        <v>2985.123</v>
      </c>
      <c r="CX143">
        <v>2718.741</v>
      </c>
      <c r="CY143">
        <v>3463.0059999999999</v>
      </c>
      <c r="CZ143">
        <v>10012.450000000001</v>
      </c>
      <c r="DA143">
        <v>1765.8440000000001</v>
      </c>
      <c r="DB143">
        <v>1983.777</v>
      </c>
      <c r="DC143">
        <v>3874.1779999999999</v>
      </c>
      <c r="DD143">
        <v>5737.9970000000003</v>
      </c>
      <c r="DE143">
        <v>8432.7849999999999</v>
      </c>
      <c r="DF143">
        <v>9944.3729999999996</v>
      </c>
      <c r="DG143">
        <v>10291.77</v>
      </c>
      <c r="DH143">
        <v>10547.92</v>
      </c>
      <c r="DI143">
        <v>12963.92</v>
      </c>
      <c r="DJ143">
        <v>18154.5</v>
      </c>
      <c r="DK143">
        <v>24604.65</v>
      </c>
      <c r="DL143">
        <v>12252.09</v>
      </c>
      <c r="DM143">
        <v>11410.89</v>
      </c>
      <c r="DN143">
        <v>18</v>
      </c>
      <c r="DO143">
        <v>21</v>
      </c>
    </row>
    <row r="144" spans="1:119" hidden="1" x14ac:dyDescent="0.35">
      <c r="A144" t="str">
        <f t="shared" si="2"/>
        <v>Aggregator-Cpower_All Day Of_44449_18-19</v>
      </c>
      <c r="B144" t="s">
        <v>51</v>
      </c>
      <c r="C144" t="s">
        <v>204</v>
      </c>
      <c r="D144" t="s">
        <v>50</v>
      </c>
      <c r="E144" t="s">
        <v>179</v>
      </c>
      <c r="F144" t="s">
        <v>50</v>
      </c>
      <c r="G144" t="s">
        <v>50</v>
      </c>
      <c r="H144" t="s">
        <v>50</v>
      </c>
      <c r="I144" t="s">
        <v>50</v>
      </c>
      <c r="J144" t="s">
        <v>50</v>
      </c>
      <c r="K144" t="s">
        <v>189</v>
      </c>
      <c r="L144" s="22">
        <v>44449</v>
      </c>
      <c r="M144">
        <v>18</v>
      </c>
      <c r="N144">
        <v>19</v>
      </c>
      <c r="O144">
        <v>119</v>
      </c>
      <c r="P144">
        <v>119</v>
      </c>
      <c r="Q144">
        <v>2</v>
      </c>
      <c r="R144">
        <v>0</v>
      </c>
      <c r="S144">
        <v>0</v>
      </c>
      <c r="T144">
        <v>0</v>
      </c>
      <c r="U144">
        <v>0</v>
      </c>
      <c r="V144">
        <v>8959.7049999999999</v>
      </c>
      <c r="W144">
        <v>8640.19</v>
      </c>
      <c r="X144">
        <v>8229.8349999999991</v>
      </c>
      <c r="Y144">
        <v>8395.9</v>
      </c>
      <c r="Z144">
        <v>8510.5450000000001</v>
      </c>
      <c r="AA144">
        <v>8995.43</v>
      </c>
      <c r="AB144">
        <v>9517.7099999999991</v>
      </c>
      <c r="AC144">
        <v>9555.99</v>
      </c>
      <c r="AD144">
        <v>10736.004999999999</v>
      </c>
      <c r="AE144">
        <v>11628.89</v>
      </c>
      <c r="AF144">
        <v>11895.86</v>
      </c>
      <c r="AG144">
        <v>12147.12</v>
      </c>
      <c r="AH144">
        <v>12886.955</v>
      </c>
      <c r="AI144">
        <v>13510.754999999999</v>
      </c>
      <c r="AJ144">
        <v>13839.12</v>
      </c>
      <c r="AK144">
        <v>13939.68</v>
      </c>
      <c r="AL144">
        <v>14000.424999999999</v>
      </c>
      <c r="AM144">
        <v>14691.995000000001</v>
      </c>
      <c r="AN144">
        <v>14644.424999999999</v>
      </c>
      <c r="AO144">
        <v>14176.17</v>
      </c>
      <c r="AP144">
        <v>13327.61</v>
      </c>
      <c r="AQ144">
        <v>11879.95</v>
      </c>
      <c r="AR144">
        <v>9021.6200000000008</v>
      </c>
      <c r="AS144">
        <v>8369.7950000000001</v>
      </c>
      <c r="AT144">
        <v>70.672269</v>
      </c>
      <c r="AU144">
        <v>70.067227000000003</v>
      </c>
      <c r="AV144">
        <v>69.890755999999996</v>
      </c>
      <c r="AW144">
        <v>69.243696999999997</v>
      </c>
      <c r="AX144">
        <v>69</v>
      </c>
      <c r="AY144">
        <v>68.243696999999997</v>
      </c>
      <c r="AZ144">
        <v>68.579831999999996</v>
      </c>
      <c r="BA144">
        <v>68.369748000000001</v>
      </c>
      <c r="BB144">
        <v>70.731092000000004</v>
      </c>
      <c r="BC144">
        <v>76.168066999999994</v>
      </c>
      <c r="BD144">
        <v>79.243696999999997</v>
      </c>
      <c r="BE144">
        <v>80.134454000000005</v>
      </c>
      <c r="BF144">
        <v>80.991596999999999</v>
      </c>
      <c r="BG144">
        <v>83.621848999999997</v>
      </c>
      <c r="BH144">
        <v>84.420168000000004</v>
      </c>
      <c r="BI144">
        <v>83.840335999999994</v>
      </c>
      <c r="BJ144">
        <v>82.957982999999999</v>
      </c>
      <c r="BK144">
        <v>81.067227000000003</v>
      </c>
      <c r="BL144">
        <v>77.126050000000006</v>
      </c>
      <c r="BM144">
        <v>73.764706000000004</v>
      </c>
      <c r="BN144">
        <v>71.798319000000006</v>
      </c>
      <c r="BO144">
        <v>70.983193</v>
      </c>
      <c r="BP144">
        <v>70.302520999999999</v>
      </c>
      <c r="BQ144">
        <v>70.075630000000004</v>
      </c>
      <c r="BR144">
        <v>-22.518470000000001</v>
      </c>
      <c r="BS144">
        <v>27.72494</v>
      </c>
      <c r="BT144">
        <v>119.05070000000001</v>
      </c>
      <c r="BU144">
        <v>48.638809999999999</v>
      </c>
      <c r="BV144">
        <v>47.29074</v>
      </c>
      <c r="BW144">
        <v>-3.961735</v>
      </c>
      <c r="BX144">
        <v>6.9492279999999997</v>
      </c>
      <c r="BY144">
        <v>50.360169999999997</v>
      </c>
      <c r="BZ144">
        <v>51.942790000000002</v>
      </c>
      <c r="CA144">
        <v>-132.1241</v>
      </c>
      <c r="CB144">
        <v>-69.63109</v>
      </c>
      <c r="CC144">
        <v>20.370650000000001</v>
      </c>
      <c r="CD144">
        <v>53.780419999999999</v>
      </c>
      <c r="CE144">
        <v>-12.29294</v>
      </c>
      <c r="CF144">
        <v>-43.103299999999997</v>
      </c>
      <c r="CG144">
        <v>55.758220000000001</v>
      </c>
      <c r="CH144">
        <v>152.4605</v>
      </c>
      <c r="CI144">
        <v>258.49</v>
      </c>
      <c r="CJ144">
        <v>379.57889999999998</v>
      </c>
      <c r="CK144">
        <v>367.3947</v>
      </c>
      <c r="CL144">
        <v>381.5573</v>
      </c>
      <c r="CM144">
        <v>304.52690000000001</v>
      </c>
      <c r="CN144">
        <v>157.54069999999999</v>
      </c>
      <c r="CO144">
        <v>57.354500000000002</v>
      </c>
      <c r="CP144">
        <v>22431.79</v>
      </c>
      <c r="CQ144">
        <v>16790.12</v>
      </c>
      <c r="CR144">
        <v>5058.835</v>
      </c>
      <c r="CS144">
        <v>3045.2759999999998</v>
      </c>
      <c r="CT144">
        <v>3150.1729999999998</v>
      </c>
      <c r="CU144">
        <v>6679.4009999999998</v>
      </c>
      <c r="CV144">
        <v>5161.5540000000001</v>
      </c>
      <c r="CW144">
        <v>2288.011</v>
      </c>
      <c r="CX144">
        <v>20701.439999999999</v>
      </c>
      <c r="CY144">
        <v>9562.34</v>
      </c>
      <c r="CZ144">
        <v>8280.1830000000009</v>
      </c>
      <c r="DA144">
        <v>2922.674</v>
      </c>
      <c r="DB144">
        <v>2555.143</v>
      </c>
      <c r="DC144">
        <v>7664.6639999999998</v>
      </c>
      <c r="DD144">
        <v>15920.58</v>
      </c>
      <c r="DE144">
        <v>31492.43</v>
      </c>
      <c r="DF144">
        <v>20455.240000000002</v>
      </c>
      <c r="DG144">
        <v>35190.629999999997</v>
      </c>
      <c r="DH144">
        <v>18204.830000000002</v>
      </c>
      <c r="DI144">
        <v>16208.37</v>
      </c>
      <c r="DJ144">
        <v>22406.639999999999</v>
      </c>
      <c r="DK144">
        <v>35380.76</v>
      </c>
      <c r="DL144">
        <v>31414.18</v>
      </c>
      <c r="DM144">
        <v>16508.240000000002</v>
      </c>
      <c r="DN144">
        <v>17</v>
      </c>
      <c r="DO144">
        <v>20</v>
      </c>
    </row>
    <row r="145" spans="1:119" hidden="1" x14ac:dyDescent="0.35">
      <c r="A145" t="str">
        <f t="shared" si="2"/>
        <v>Aggregator-Cpower_All Day Of_44460_18-19</v>
      </c>
      <c r="B145" t="s">
        <v>51</v>
      </c>
      <c r="C145" t="s">
        <v>204</v>
      </c>
      <c r="D145" t="s">
        <v>50</v>
      </c>
      <c r="E145" t="s">
        <v>179</v>
      </c>
      <c r="F145" t="s">
        <v>50</v>
      </c>
      <c r="G145" t="s">
        <v>50</v>
      </c>
      <c r="H145" t="s">
        <v>50</v>
      </c>
      <c r="I145" t="s">
        <v>50</v>
      </c>
      <c r="J145" t="s">
        <v>50</v>
      </c>
      <c r="K145" t="s">
        <v>189</v>
      </c>
      <c r="L145" s="22">
        <v>44460</v>
      </c>
      <c r="M145">
        <v>18</v>
      </c>
      <c r="N145">
        <v>19</v>
      </c>
      <c r="O145">
        <v>119</v>
      </c>
      <c r="P145">
        <v>119</v>
      </c>
      <c r="Q145">
        <v>2</v>
      </c>
      <c r="R145">
        <v>0</v>
      </c>
      <c r="S145">
        <v>0</v>
      </c>
      <c r="T145">
        <v>0</v>
      </c>
      <c r="U145">
        <v>0</v>
      </c>
      <c r="V145">
        <v>7350.56</v>
      </c>
      <c r="W145">
        <v>7091.42</v>
      </c>
      <c r="X145">
        <v>6795.1949999999997</v>
      </c>
      <c r="Y145">
        <v>7057.1750000000002</v>
      </c>
      <c r="Z145">
        <v>7115.22</v>
      </c>
      <c r="AA145">
        <v>7304.57</v>
      </c>
      <c r="AB145">
        <v>8074.9350000000004</v>
      </c>
      <c r="AC145">
        <v>8061.7</v>
      </c>
      <c r="AD145">
        <v>9302.7749999999996</v>
      </c>
      <c r="AE145">
        <v>10703.655000000001</v>
      </c>
      <c r="AF145">
        <v>11597.12</v>
      </c>
      <c r="AG145">
        <v>12371.3</v>
      </c>
      <c r="AH145">
        <v>12852.934999999999</v>
      </c>
      <c r="AI145">
        <v>13184.96</v>
      </c>
      <c r="AJ145">
        <v>13292.645</v>
      </c>
      <c r="AK145">
        <v>13360.83</v>
      </c>
      <c r="AL145">
        <v>13433.275</v>
      </c>
      <c r="AM145">
        <v>11050.975</v>
      </c>
      <c r="AN145">
        <v>11332.4</v>
      </c>
      <c r="AO145">
        <v>12772.54</v>
      </c>
      <c r="AP145">
        <v>12725.51</v>
      </c>
      <c r="AQ145">
        <v>11631.26</v>
      </c>
      <c r="AR145">
        <v>9189.8799999999992</v>
      </c>
      <c r="AS145">
        <v>8566.3649999999998</v>
      </c>
      <c r="AT145">
        <v>64.109244000000004</v>
      </c>
      <c r="AU145">
        <v>63.378151000000003</v>
      </c>
      <c r="AV145">
        <v>62.579832000000003</v>
      </c>
      <c r="AW145">
        <v>63.117646999999998</v>
      </c>
      <c r="AX145">
        <v>62.890756000000003</v>
      </c>
      <c r="AY145">
        <v>62.008403000000001</v>
      </c>
      <c r="AZ145">
        <v>61.605041999999997</v>
      </c>
      <c r="BA145">
        <v>61.647058999999999</v>
      </c>
      <c r="BB145">
        <v>68.117647000000005</v>
      </c>
      <c r="BC145">
        <v>74.991596999999999</v>
      </c>
      <c r="BD145">
        <v>82.260503999999997</v>
      </c>
      <c r="BE145">
        <v>87.588234999999997</v>
      </c>
      <c r="BF145">
        <v>90.386555000000001</v>
      </c>
      <c r="BG145">
        <v>90.823528999999994</v>
      </c>
      <c r="BH145">
        <v>89.445378000000005</v>
      </c>
      <c r="BI145">
        <v>87.722689000000003</v>
      </c>
      <c r="BJ145">
        <v>84.394958000000003</v>
      </c>
      <c r="BK145">
        <v>82.361345</v>
      </c>
      <c r="BL145">
        <v>80.722689000000003</v>
      </c>
      <c r="BM145">
        <v>77.865545999999995</v>
      </c>
      <c r="BN145">
        <v>75.672269</v>
      </c>
      <c r="BO145">
        <v>74.117647000000005</v>
      </c>
      <c r="BP145">
        <v>72.563024999999996</v>
      </c>
      <c r="BQ145">
        <v>71.235293999999996</v>
      </c>
      <c r="BR145">
        <v>78.829759999999993</v>
      </c>
      <c r="BS145">
        <v>119.72329999999999</v>
      </c>
      <c r="BT145">
        <v>246.5513</v>
      </c>
      <c r="BU145">
        <v>90.660049999999998</v>
      </c>
      <c r="BV145">
        <v>39.429169999999999</v>
      </c>
      <c r="BW145">
        <v>-1.2289639999999999</v>
      </c>
      <c r="BX145">
        <v>-169.02879999999999</v>
      </c>
      <c r="BY145">
        <v>-2.0219680000000002</v>
      </c>
      <c r="BZ145">
        <v>194.41419999999999</v>
      </c>
      <c r="CA145">
        <v>-3.5761720000000001</v>
      </c>
      <c r="CB145">
        <v>99.088660000000004</v>
      </c>
      <c r="CC145">
        <v>-11.27905</v>
      </c>
      <c r="CD145">
        <v>18.141310000000001</v>
      </c>
      <c r="CE145">
        <v>-78.915099999999995</v>
      </c>
      <c r="CF145">
        <v>-166.7253</v>
      </c>
      <c r="CG145">
        <v>-148.0532</v>
      </c>
      <c r="CH145">
        <v>-110.9594</v>
      </c>
      <c r="CI145">
        <v>2249.2240000000002</v>
      </c>
      <c r="CJ145">
        <v>2008.7739999999999</v>
      </c>
      <c r="CK145">
        <v>288.33569999999997</v>
      </c>
      <c r="CL145">
        <v>276.57139999999998</v>
      </c>
      <c r="CM145">
        <v>354.35789999999997</v>
      </c>
      <c r="CN145">
        <v>-17.465959999999999</v>
      </c>
      <c r="CO145">
        <v>-143.0634</v>
      </c>
      <c r="CP145">
        <v>21436.76</v>
      </c>
      <c r="CQ145">
        <v>16741.490000000002</v>
      </c>
      <c r="CR145">
        <v>4967.7150000000001</v>
      </c>
      <c r="CS145">
        <v>3015.442</v>
      </c>
      <c r="CT145">
        <v>2824.7930000000001</v>
      </c>
      <c r="CU145">
        <v>6392.6360000000004</v>
      </c>
      <c r="CV145">
        <v>4947.1030000000001</v>
      </c>
      <c r="CW145">
        <v>2120.7829999999999</v>
      </c>
      <c r="CX145">
        <v>20199.759999999998</v>
      </c>
      <c r="CY145">
        <v>9100.2099999999991</v>
      </c>
      <c r="CZ145">
        <v>8169.6390000000001</v>
      </c>
      <c r="DA145">
        <v>2873.5070000000001</v>
      </c>
      <c r="DB145">
        <v>2537.6</v>
      </c>
      <c r="DC145">
        <v>7726.5730000000003</v>
      </c>
      <c r="DD145">
        <v>16320.75</v>
      </c>
      <c r="DE145">
        <v>30956.52</v>
      </c>
      <c r="DF145">
        <v>19269.759999999998</v>
      </c>
      <c r="DG145">
        <v>33388.9</v>
      </c>
      <c r="DH145">
        <v>17214.14</v>
      </c>
      <c r="DI145">
        <v>15910.36</v>
      </c>
      <c r="DJ145">
        <v>22392.39</v>
      </c>
      <c r="DK145">
        <v>36274.53</v>
      </c>
      <c r="DL145">
        <v>31619.040000000001</v>
      </c>
      <c r="DM145">
        <v>17176.560000000001</v>
      </c>
      <c r="DN145">
        <v>17</v>
      </c>
      <c r="DO145">
        <v>20</v>
      </c>
    </row>
    <row r="146" spans="1:119" hidden="1" x14ac:dyDescent="0.35">
      <c r="A146" t="str">
        <f t="shared" si="2"/>
        <v>Aggregator-Cpower_All Day Of_44461_18-19</v>
      </c>
      <c r="B146" t="s">
        <v>51</v>
      </c>
      <c r="C146" t="s">
        <v>204</v>
      </c>
      <c r="D146" t="s">
        <v>50</v>
      </c>
      <c r="E146" t="s">
        <v>179</v>
      </c>
      <c r="F146" t="s">
        <v>50</v>
      </c>
      <c r="G146" t="s">
        <v>50</v>
      </c>
      <c r="H146" t="s">
        <v>50</v>
      </c>
      <c r="I146" t="s">
        <v>50</v>
      </c>
      <c r="J146" t="s">
        <v>50</v>
      </c>
      <c r="K146" t="s">
        <v>189</v>
      </c>
      <c r="L146" s="22">
        <v>44461</v>
      </c>
      <c r="M146">
        <v>18</v>
      </c>
      <c r="N146">
        <v>19</v>
      </c>
      <c r="O146">
        <v>119</v>
      </c>
      <c r="P146">
        <v>119</v>
      </c>
      <c r="Q146">
        <v>2</v>
      </c>
      <c r="R146">
        <v>0</v>
      </c>
      <c r="S146">
        <v>0</v>
      </c>
      <c r="T146">
        <v>0</v>
      </c>
      <c r="U146">
        <v>0</v>
      </c>
      <c r="V146">
        <v>7858.13</v>
      </c>
      <c r="W146">
        <v>7704.2150000000001</v>
      </c>
      <c r="X146">
        <v>7450.8050000000003</v>
      </c>
      <c r="Y146">
        <v>7585.36</v>
      </c>
      <c r="Z146">
        <v>7706.1850000000004</v>
      </c>
      <c r="AA146">
        <v>7914.22</v>
      </c>
      <c r="AB146">
        <v>8509.6200000000008</v>
      </c>
      <c r="AC146">
        <v>8608.7000000000007</v>
      </c>
      <c r="AD146">
        <v>9820.64</v>
      </c>
      <c r="AE146">
        <v>10970.834999999999</v>
      </c>
      <c r="AF146">
        <v>11586.975</v>
      </c>
      <c r="AG146">
        <v>12611.455</v>
      </c>
      <c r="AH146">
        <v>13135.4</v>
      </c>
      <c r="AI146">
        <v>13481.754999999999</v>
      </c>
      <c r="AJ146">
        <v>13084.905000000001</v>
      </c>
      <c r="AK146">
        <v>12967.115</v>
      </c>
      <c r="AL146">
        <v>13062.915000000001</v>
      </c>
      <c r="AM146">
        <v>13140.705</v>
      </c>
      <c r="AN146">
        <v>13162.15</v>
      </c>
      <c r="AO146">
        <v>12712.655000000001</v>
      </c>
      <c r="AP146">
        <v>12157.99</v>
      </c>
      <c r="AQ146">
        <v>11227.825000000001</v>
      </c>
      <c r="AR146">
        <v>8404.7900000000009</v>
      </c>
      <c r="AS146">
        <v>7675.585</v>
      </c>
      <c r="AT146">
        <v>70.747899000000004</v>
      </c>
      <c r="AU146">
        <v>68.924369999999996</v>
      </c>
      <c r="AV146">
        <v>67.773109000000005</v>
      </c>
      <c r="AW146">
        <v>68.058824000000001</v>
      </c>
      <c r="AX146">
        <v>67.336134000000001</v>
      </c>
      <c r="AY146">
        <v>66.193276999999995</v>
      </c>
      <c r="AZ146">
        <v>66.361345</v>
      </c>
      <c r="BA146">
        <v>66.420168000000004</v>
      </c>
      <c r="BB146">
        <v>71.285713999999999</v>
      </c>
      <c r="BC146">
        <v>76.899159999999995</v>
      </c>
      <c r="BD146">
        <v>82.722689000000003</v>
      </c>
      <c r="BE146">
        <v>85.714286000000001</v>
      </c>
      <c r="BF146">
        <v>88.100840000000005</v>
      </c>
      <c r="BG146">
        <v>89.798319000000006</v>
      </c>
      <c r="BH146">
        <v>85.411765000000003</v>
      </c>
      <c r="BI146">
        <v>82.873949999999994</v>
      </c>
      <c r="BJ146">
        <v>81.394958000000003</v>
      </c>
      <c r="BK146">
        <v>80.268907999999996</v>
      </c>
      <c r="BL146">
        <v>78.512604999999994</v>
      </c>
      <c r="BM146">
        <v>76.235293999999996</v>
      </c>
      <c r="BN146">
        <v>75.394958000000003</v>
      </c>
      <c r="BO146">
        <v>73.268907999999996</v>
      </c>
      <c r="BP146">
        <v>72.008403000000001</v>
      </c>
      <c r="BQ146">
        <v>70.579831999999996</v>
      </c>
      <c r="BR146">
        <v>57.58032</v>
      </c>
      <c r="BS146">
        <v>31.824919999999999</v>
      </c>
      <c r="BT146">
        <v>15.891529999999999</v>
      </c>
      <c r="BU146">
        <v>16.346789999999999</v>
      </c>
      <c r="BV146">
        <v>0.13346530000000001</v>
      </c>
      <c r="BW146">
        <v>4.9676150000000003</v>
      </c>
      <c r="BX146">
        <v>-15.236219999999999</v>
      </c>
      <c r="BY146">
        <v>14.504300000000001</v>
      </c>
      <c r="BZ146">
        <v>68.425030000000007</v>
      </c>
      <c r="CA146">
        <v>-68.865830000000003</v>
      </c>
      <c r="CB146">
        <v>-5.5992470000000001</v>
      </c>
      <c r="CC146">
        <v>-16.34646</v>
      </c>
      <c r="CD146">
        <v>-13.73306</v>
      </c>
      <c r="CE146">
        <v>23.342009999999998</v>
      </c>
      <c r="CF146">
        <v>19.641539999999999</v>
      </c>
      <c r="CG146">
        <v>18.828679999999999</v>
      </c>
      <c r="CH146">
        <v>-15.7942</v>
      </c>
      <c r="CI146">
        <v>156.18219999999999</v>
      </c>
      <c r="CJ146">
        <v>142.15559999999999</v>
      </c>
      <c r="CK146">
        <v>52.959099999999999</v>
      </c>
      <c r="CL146">
        <v>77.283760000000001</v>
      </c>
      <c r="CM146">
        <v>43.700890000000001</v>
      </c>
      <c r="CN146">
        <v>45.568390000000001</v>
      </c>
      <c r="CO146">
        <v>29.16987</v>
      </c>
      <c r="CP146">
        <v>6928.799</v>
      </c>
      <c r="CQ146">
        <v>5015.491</v>
      </c>
      <c r="CR146">
        <v>3947.81</v>
      </c>
      <c r="CS146">
        <v>2180.2049999999999</v>
      </c>
      <c r="CT146">
        <v>1065.1130000000001</v>
      </c>
      <c r="CU146">
        <v>1102.1790000000001</v>
      </c>
      <c r="CV146">
        <v>1133.3710000000001</v>
      </c>
      <c r="CW146">
        <v>1485.7429999999999</v>
      </c>
      <c r="CX146">
        <v>1602.2439999999999</v>
      </c>
      <c r="CY146">
        <v>2863.654</v>
      </c>
      <c r="CZ146">
        <v>2778.8649999999998</v>
      </c>
      <c r="DA146">
        <v>1211.9680000000001</v>
      </c>
      <c r="DB146">
        <v>1112.221</v>
      </c>
      <c r="DC146">
        <v>2588.415</v>
      </c>
      <c r="DD146">
        <v>8206.7520000000004</v>
      </c>
      <c r="DE146">
        <v>10293.44</v>
      </c>
      <c r="DF146">
        <v>9020.3279999999995</v>
      </c>
      <c r="DG146">
        <v>10745.84</v>
      </c>
      <c r="DH146">
        <v>11537.59</v>
      </c>
      <c r="DI146">
        <v>12828.59</v>
      </c>
      <c r="DJ146">
        <v>11957.57</v>
      </c>
      <c r="DK146">
        <v>11077.96</v>
      </c>
      <c r="DL146">
        <v>10359.65</v>
      </c>
      <c r="DM146">
        <v>10450.450000000001</v>
      </c>
      <c r="DN146">
        <v>18</v>
      </c>
      <c r="DO146">
        <v>19</v>
      </c>
    </row>
    <row r="147" spans="1:119" hidden="1" x14ac:dyDescent="0.35">
      <c r="A147" t="str">
        <f t="shared" si="2"/>
        <v>Aggregator-Cpower_All Day Of_44462_18-19</v>
      </c>
      <c r="B147" t="s">
        <v>51</v>
      </c>
      <c r="C147" t="s">
        <v>204</v>
      </c>
      <c r="D147" t="s">
        <v>50</v>
      </c>
      <c r="E147" t="s">
        <v>179</v>
      </c>
      <c r="F147" t="s">
        <v>50</v>
      </c>
      <c r="G147" t="s">
        <v>50</v>
      </c>
      <c r="H147" t="s">
        <v>50</v>
      </c>
      <c r="I147" t="s">
        <v>50</v>
      </c>
      <c r="J147" t="s">
        <v>50</v>
      </c>
      <c r="K147" t="s">
        <v>189</v>
      </c>
      <c r="L147" s="22">
        <v>44462</v>
      </c>
      <c r="M147">
        <v>18</v>
      </c>
      <c r="N147">
        <v>19</v>
      </c>
      <c r="O147">
        <v>11</v>
      </c>
      <c r="P147">
        <v>11</v>
      </c>
      <c r="Q147">
        <v>1</v>
      </c>
      <c r="R147">
        <v>0</v>
      </c>
      <c r="S147">
        <v>0</v>
      </c>
      <c r="T147">
        <v>0</v>
      </c>
      <c r="U147">
        <v>0</v>
      </c>
      <c r="V147">
        <v>1743.3050000000001</v>
      </c>
      <c r="W147">
        <v>1723.55</v>
      </c>
      <c r="X147">
        <v>1699.2349999999999</v>
      </c>
      <c r="Y147">
        <v>1667.635</v>
      </c>
      <c r="Z147">
        <v>1693.19</v>
      </c>
      <c r="AA147">
        <v>1735.24</v>
      </c>
      <c r="AB147">
        <v>1769.59</v>
      </c>
      <c r="AC147">
        <v>1803.71</v>
      </c>
      <c r="AD147">
        <v>1969.91</v>
      </c>
      <c r="AE147">
        <v>2421.5549999999998</v>
      </c>
      <c r="AF147">
        <v>2638.21</v>
      </c>
      <c r="AG147">
        <v>2770.0050000000001</v>
      </c>
      <c r="AH147">
        <v>2820.2350000000001</v>
      </c>
      <c r="AI147">
        <v>2820.2849999999999</v>
      </c>
      <c r="AJ147">
        <v>2727.9850000000001</v>
      </c>
      <c r="AK147">
        <v>2681.39</v>
      </c>
      <c r="AL147">
        <v>2654.375</v>
      </c>
      <c r="AM147">
        <v>2363.2800000000002</v>
      </c>
      <c r="AN147">
        <v>2365.8850000000002</v>
      </c>
      <c r="AO147">
        <v>2340.83</v>
      </c>
      <c r="AP147">
        <v>2006.09</v>
      </c>
      <c r="AQ147">
        <v>1899.16</v>
      </c>
      <c r="AR147">
        <v>1829.34</v>
      </c>
      <c r="AS147">
        <v>1781.53</v>
      </c>
      <c r="AT147">
        <v>67.454544999999996</v>
      </c>
      <c r="AU147">
        <v>67.454544999999996</v>
      </c>
      <c r="AV147">
        <v>65.818181999999993</v>
      </c>
      <c r="AW147">
        <v>66.363636</v>
      </c>
      <c r="AX147">
        <v>65.454544999999996</v>
      </c>
      <c r="AY147">
        <v>64.636364</v>
      </c>
      <c r="AZ147">
        <v>64.545455000000004</v>
      </c>
      <c r="BA147">
        <v>64.363636</v>
      </c>
      <c r="BB147">
        <v>69.545455000000004</v>
      </c>
      <c r="BC147">
        <v>69.363636</v>
      </c>
      <c r="BD147">
        <v>74.181818000000007</v>
      </c>
      <c r="BE147">
        <v>77.818181999999993</v>
      </c>
      <c r="BF147">
        <v>77.909091000000004</v>
      </c>
      <c r="BG147">
        <v>77.636364</v>
      </c>
      <c r="BH147">
        <v>77</v>
      </c>
      <c r="BI147">
        <v>76</v>
      </c>
      <c r="BJ147">
        <v>75.090908999999996</v>
      </c>
      <c r="BK147">
        <v>73.090908999999996</v>
      </c>
      <c r="BL147">
        <v>67.454544999999996</v>
      </c>
      <c r="BM147">
        <v>64.545455000000004</v>
      </c>
      <c r="BN147">
        <v>64.454544999999996</v>
      </c>
      <c r="BO147">
        <v>64.363636</v>
      </c>
      <c r="BP147">
        <v>63.454545000000003</v>
      </c>
      <c r="BQ147">
        <v>62.636364</v>
      </c>
      <c r="BR147">
        <v>58.121769999999998</v>
      </c>
      <c r="BS147">
        <v>31.413319999999999</v>
      </c>
      <c r="BT147">
        <v>15.692970000000001</v>
      </c>
      <c r="BU147">
        <v>16.223600000000001</v>
      </c>
      <c r="BV147">
        <v>0.4569764</v>
      </c>
      <c r="BW147">
        <v>4.4395769999999999</v>
      </c>
      <c r="BX147">
        <v>-14.85483</v>
      </c>
      <c r="BY147">
        <v>14.292199999999999</v>
      </c>
      <c r="BZ147">
        <v>68.979050000000001</v>
      </c>
      <c r="CA147">
        <v>-69.301379999999995</v>
      </c>
      <c r="CB147">
        <v>-5.4655189999999996</v>
      </c>
      <c r="CC147">
        <v>-16.518270000000001</v>
      </c>
      <c r="CD147">
        <v>-13.39439</v>
      </c>
      <c r="CE147">
        <v>23.062270000000002</v>
      </c>
      <c r="CF147">
        <v>19.39406</v>
      </c>
      <c r="CG147">
        <v>18.640440000000002</v>
      </c>
      <c r="CH147">
        <v>-16.355460000000001</v>
      </c>
      <c r="CI147">
        <v>155.0224</v>
      </c>
      <c r="CJ147">
        <v>142.68700000000001</v>
      </c>
      <c r="CK147">
        <v>53.55209</v>
      </c>
      <c r="CL147">
        <v>77.955340000000007</v>
      </c>
      <c r="CM147">
        <v>42.522750000000002</v>
      </c>
      <c r="CN147">
        <v>45.726849999999999</v>
      </c>
      <c r="CO147">
        <v>28.98602</v>
      </c>
      <c r="CP147">
        <v>381.29309999999998</v>
      </c>
      <c r="CQ147">
        <v>338.65120000000002</v>
      </c>
      <c r="CR147">
        <v>216.74449999999999</v>
      </c>
      <c r="CS147">
        <v>144.4753</v>
      </c>
      <c r="CT147">
        <v>110.8565</v>
      </c>
      <c r="CU147">
        <v>118.9598</v>
      </c>
      <c r="CV147">
        <v>184.03800000000001</v>
      </c>
      <c r="CW147">
        <v>136.67080000000001</v>
      </c>
      <c r="CX147">
        <v>303.1293</v>
      </c>
      <c r="CY147">
        <v>327.04320000000001</v>
      </c>
      <c r="CZ147">
        <v>550.22910000000002</v>
      </c>
      <c r="DA147">
        <v>98.388300000000001</v>
      </c>
      <c r="DB147">
        <v>145.8409</v>
      </c>
      <c r="DC147">
        <v>282.98989999999998</v>
      </c>
      <c r="DD147">
        <v>668.73350000000005</v>
      </c>
      <c r="DE147">
        <v>1113.6110000000001</v>
      </c>
      <c r="DF147">
        <v>1449.4949999999999</v>
      </c>
      <c r="DG147">
        <v>3710.5619999999999</v>
      </c>
      <c r="DH147">
        <v>4752.0439999999999</v>
      </c>
      <c r="DI147">
        <v>6539.2749999999996</v>
      </c>
      <c r="DJ147">
        <v>4702.3239999999996</v>
      </c>
      <c r="DK147">
        <v>4405.9979999999996</v>
      </c>
      <c r="DL147">
        <v>4069.3629999999998</v>
      </c>
      <c r="DM147">
        <v>3898.607</v>
      </c>
      <c r="DN147">
        <v>18</v>
      </c>
      <c r="DO147">
        <v>19</v>
      </c>
    </row>
    <row r="148" spans="1:119" hidden="1" x14ac:dyDescent="0.35">
      <c r="A148" t="str">
        <f t="shared" si="2"/>
        <v>Aggregator-Cpower_All Day Of_44488_19-20</v>
      </c>
      <c r="B148" t="s">
        <v>51</v>
      </c>
      <c r="C148" t="s">
        <v>204</v>
      </c>
      <c r="D148" t="s">
        <v>50</v>
      </c>
      <c r="E148" t="s">
        <v>179</v>
      </c>
      <c r="F148" t="s">
        <v>50</v>
      </c>
      <c r="G148" t="s">
        <v>50</v>
      </c>
      <c r="H148" t="s">
        <v>50</v>
      </c>
      <c r="I148" t="s">
        <v>50</v>
      </c>
      <c r="J148" t="s">
        <v>50</v>
      </c>
      <c r="K148" t="s">
        <v>189</v>
      </c>
      <c r="L148" s="22">
        <v>44488</v>
      </c>
      <c r="M148">
        <v>19</v>
      </c>
      <c r="N148">
        <v>20</v>
      </c>
      <c r="O148">
        <v>109</v>
      </c>
      <c r="P148">
        <v>107</v>
      </c>
      <c r="Q148">
        <v>1</v>
      </c>
      <c r="R148">
        <v>0</v>
      </c>
      <c r="S148">
        <v>0</v>
      </c>
      <c r="T148">
        <v>0</v>
      </c>
      <c r="U148">
        <v>0</v>
      </c>
      <c r="V148">
        <v>4502.7</v>
      </c>
      <c r="W148">
        <v>4445.2049999999999</v>
      </c>
      <c r="X148">
        <v>4413.3599999999997</v>
      </c>
      <c r="Y148">
        <v>4757.6149999999998</v>
      </c>
      <c r="Z148">
        <v>4733.7950000000001</v>
      </c>
      <c r="AA148">
        <v>4874.8</v>
      </c>
      <c r="AB148">
        <v>5723.7950000000001</v>
      </c>
      <c r="AC148">
        <v>5483.9650000000001</v>
      </c>
      <c r="AD148">
        <v>5819.47</v>
      </c>
      <c r="AE148">
        <v>5600.66</v>
      </c>
      <c r="AF148">
        <v>5326.7950000000001</v>
      </c>
      <c r="AG148">
        <v>5397.83</v>
      </c>
      <c r="AH148">
        <v>5591.8249999999998</v>
      </c>
      <c r="AI148">
        <v>5700.7049999999999</v>
      </c>
      <c r="AJ148">
        <v>5796.085</v>
      </c>
      <c r="AK148">
        <v>5860.0450000000001</v>
      </c>
      <c r="AL148">
        <v>6562.1549999999997</v>
      </c>
      <c r="AM148">
        <v>7344.08</v>
      </c>
      <c r="AN148">
        <v>6824.3450000000003</v>
      </c>
      <c r="AO148">
        <v>6795.56</v>
      </c>
      <c r="AP148">
        <v>7192.6450000000004</v>
      </c>
      <c r="AQ148">
        <v>6924.5649999999996</v>
      </c>
      <c r="AR148">
        <v>5184.3450000000003</v>
      </c>
      <c r="AS148">
        <v>5012.6949999999997</v>
      </c>
      <c r="AT148">
        <v>51.457943999999998</v>
      </c>
      <c r="AU148">
        <v>50.728971999999999</v>
      </c>
      <c r="AV148">
        <v>50.719625999999998</v>
      </c>
      <c r="AW148">
        <v>49.560747999999997</v>
      </c>
      <c r="AX148">
        <v>49.056075</v>
      </c>
      <c r="AY148">
        <v>47.504672999999997</v>
      </c>
      <c r="AZ148">
        <v>47.289720000000003</v>
      </c>
      <c r="BA148">
        <v>48.009346000000001</v>
      </c>
      <c r="BB148">
        <v>51.158878999999999</v>
      </c>
      <c r="BC148">
        <v>57.009346000000001</v>
      </c>
      <c r="BD148">
        <v>60.448597999999997</v>
      </c>
      <c r="BE148">
        <v>63.448597999999997</v>
      </c>
      <c r="BF148">
        <v>65.018692000000001</v>
      </c>
      <c r="BG148">
        <v>66.168223999999995</v>
      </c>
      <c r="BH148">
        <v>66.934578999999999</v>
      </c>
      <c r="BI148">
        <v>66.710279999999997</v>
      </c>
      <c r="BJ148">
        <v>66.018692000000001</v>
      </c>
      <c r="BK148">
        <v>64.672897000000006</v>
      </c>
      <c r="BL148">
        <v>62.317757</v>
      </c>
      <c r="BM148">
        <v>60.140186999999997</v>
      </c>
      <c r="BN148">
        <v>58.130840999999997</v>
      </c>
      <c r="BO148">
        <v>56.588785000000001</v>
      </c>
      <c r="BP148">
        <v>54.88785</v>
      </c>
      <c r="BQ148">
        <v>53.850467000000002</v>
      </c>
      <c r="BR148">
        <v>-229.41069999999999</v>
      </c>
      <c r="BS148">
        <v>-155.79079999999999</v>
      </c>
      <c r="BT148">
        <v>-166.5788</v>
      </c>
      <c r="BU148">
        <v>-201.0823</v>
      </c>
      <c r="BV148">
        <v>-94.419139999999999</v>
      </c>
      <c r="BW148">
        <v>-35.31879</v>
      </c>
      <c r="BX148">
        <v>-184.2457</v>
      </c>
      <c r="BY148">
        <v>-17.165050000000001</v>
      </c>
      <c r="BZ148">
        <v>100.696</v>
      </c>
      <c r="CA148">
        <v>237.2159</v>
      </c>
      <c r="CB148">
        <v>151.30930000000001</v>
      </c>
      <c r="CC148">
        <v>24.401150000000001</v>
      </c>
      <c r="CD148">
        <v>-89.59263</v>
      </c>
      <c r="CE148">
        <v>-70.172460000000001</v>
      </c>
      <c r="CF148">
        <v>103.762</v>
      </c>
      <c r="CG148">
        <v>278.20339999999999</v>
      </c>
      <c r="CH148">
        <v>127.9615</v>
      </c>
      <c r="CI148">
        <v>53.53107</v>
      </c>
      <c r="CJ148">
        <v>1163.144</v>
      </c>
      <c r="CK148">
        <v>1191.164</v>
      </c>
      <c r="CL148">
        <v>564.29909999999995</v>
      </c>
      <c r="CM148">
        <v>-50.454140000000002</v>
      </c>
      <c r="CN148">
        <v>-48.395890000000001</v>
      </c>
      <c r="CO148">
        <v>-118.48309999999999</v>
      </c>
      <c r="CP148">
        <v>2276.4920000000002</v>
      </c>
      <c r="CQ148">
        <v>1740.914</v>
      </c>
      <c r="CR148">
        <v>1350.7460000000001</v>
      </c>
      <c r="CS148">
        <v>1094.383</v>
      </c>
      <c r="CT148">
        <v>1026.126</v>
      </c>
      <c r="CU148">
        <v>645.74180000000001</v>
      </c>
      <c r="CV148">
        <v>1124.54</v>
      </c>
      <c r="CW148">
        <v>1180.46</v>
      </c>
      <c r="CX148">
        <v>1620.528</v>
      </c>
      <c r="CY148">
        <v>1159.364</v>
      </c>
      <c r="CZ148">
        <v>728.63149999999996</v>
      </c>
      <c r="DA148">
        <v>533.06619999999998</v>
      </c>
      <c r="DB148">
        <v>421.8134</v>
      </c>
      <c r="DC148">
        <v>1613.607</v>
      </c>
      <c r="DD148">
        <v>2574.8870000000002</v>
      </c>
      <c r="DE148">
        <v>7037.7610000000004</v>
      </c>
      <c r="DF148">
        <v>10650.66</v>
      </c>
      <c r="DG148">
        <v>7806.3339999999998</v>
      </c>
      <c r="DH148">
        <v>3459.76</v>
      </c>
      <c r="DI148">
        <v>2602.0659999999998</v>
      </c>
      <c r="DJ148">
        <v>4094.6709999999998</v>
      </c>
      <c r="DK148">
        <v>6094.3720000000003</v>
      </c>
      <c r="DL148">
        <v>6310.0820000000003</v>
      </c>
      <c r="DM148">
        <v>6021.4750000000004</v>
      </c>
      <c r="DN148">
        <v>19</v>
      </c>
      <c r="DO148">
        <v>20</v>
      </c>
    </row>
    <row r="149" spans="1:119" hidden="1" x14ac:dyDescent="0.35">
      <c r="A149" t="str">
        <f t="shared" si="2"/>
        <v>Aggregator-Cpower_All Day Of_44490_18-19</v>
      </c>
      <c r="B149" t="s">
        <v>51</v>
      </c>
      <c r="C149" t="s">
        <v>204</v>
      </c>
      <c r="D149" t="s">
        <v>50</v>
      </c>
      <c r="E149" t="s">
        <v>179</v>
      </c>
      <c r="F149" t="s">
        <v>50</v>
      </c>
      <c r="G149" t="s">
        <v>50</v>
      </c>
      <c r="H149" t="s">
        <v>50</v>
      </c>
      <c r="I149" t="s">
        <v>50</v>
      </c>
      <c r="J149" t="s">
        <v>50</v>
      </c>
      <c r="K149" t="s">
        <v>189</v>
      </c>
      <c r="L149" s="22">
        <v>44490</v>
      </c>
      <c r="M149">
        <v>18</v>
      </c>
      <c r="N149">
        <v>19</v>
      </c>
      <c r="O149">
        <v>11</v>
      </c>
      <c r="P149">
        <v>10</v>
      </c>
      <c r="Q149">
        <v>1</v>
      </c>
      <c r="R149">
        <v>0</v>
      </c>
      <c r="S149">
        <v>0</v>
      </c>
      <c r="T149">
        <v>0</v>
      </c>
      <c r="U149">
        <v>0</v>
      </c>
      <c r="V149">
        <v>0</v>
      </c>
      <c r="W149">
        <v>1502.9749999999999</v>
      </c>
      <c r="X149">
        <v>1459.105</v>
      </c>
      <c r="Y149">
        <v>1411.72</v>
      </c>
      <c r="Z149">
        <v>1417.65</v>
      </c>
      <c r="AA149">
        <v>1505.925</v>
      </c>
      <c r="AB149">
        <v>1542.3150000000001</v>
      </c>
      <c r="AC149">
        <v>1557.855</v>
      </c>
      <c r="AD149">
        <v>1623.325</v>
      </c>
      <c r="AE149">
        <v>1928.2550000000001</v>
      </c>
      <c r="AF149">
        <v>2168.58</v>
      </c>
      <c r="AG149">
        <v>2291.895</v>
      </c>
      <c r="AH149">
        <v>2362.69</v>
      </c>
      <c r="AI149">
        <v>2421.2350000000001</v>
      </c>
      <c r="AJ149">
        <v>2417.5250000000001</v>
      </c>
      <c r="AK149">
        <v>2364.5349999999999</v>
      </c>
      <c r="AL149">
        <v>2333.7800000000002</v>
      </c>
      <c r="AM149">
        <v>2230.4499999999998</v>
      </c>
      <c r="AN149">
        <v>2176.83</v>
      </c>
      <c r="AO149">
        <v>2104.7750000000001</v>
      </c>
      <c r="AP149">
        <v>1887.385</v>
      </c>
      <c r="AQ149">
        <v>1790.64</v>
      </c>
      <c r="AR149">
        <v>1764.77</v>
      </c>
      <c r="AS149">
        <v>1689.165</v>
      </c>
      <c r="AT149">
        <v>50.6</v>
      </c>
      <c r="AU149">
        <v>51.2</v>
      </c>
      <c r="AV149">
        <v>50.3</v>
      </c>
      <c r="AW149">
        <v>50.1</v>
      </c>
      <c r="AX149">
        <v>49.9</v>
      </c>
      <c r="AY149">
        <v>49</v>
      </c>
      <c r="AZ149">
        <v>49.9</v>
      </c>
      <c r="BA149">
        <v>49</v>
      </c>
      <c r="BB149">
        <v>54.4</v>
      </c>
      <c r="BC149">
        <v>61.1</v>
      </c>
      <c r="BD149">
        <v>66.8</v>
      </c>
      <c r="BE149">
        <v>70</v>
      </c>
      <c r="BF149">
        <v>72.7</v>
      </c>
      <c r="BG149">
        <v>70</v>
      </c>
      <c r="BH149">
        <v>70.099999999999994</v>
      </c>
      <c r="BI149">
        <v>70</v>
      </c>
      <c r="BJ149">
        <v>69.099999999999994</v>
      </c>
      <c r="BK149">
        <v>68</v>
      </c>
      <c r="BL149">
        <v>61.6</v>
      </c>
      <c r="BM149">
        <v>59.7</v>
      </c>
      <c r="BN149">
        <v>58.7</v>
      </c>
      <c r="BO149">
        <v>55.5</v>
      </c>
      <c r="BP149">
        <v>57.7</v>
      </c>
      <c r="BQ149">
        <v>52.9</v>
      </c>
      <c r="BR149">
        <v>366.46609999999998</v>
      </c>
      <c r="BS149">
        <v>5.9215359999999997</v>
      </c>
      <c r="BT149">
        <v>4.5003200000000003</v>
      </c>
      <c r="BU149">
        <v>4.0993310000000003</v>
      </c>
      <c r="BV149">
        <v>-1.606136</v>
      </c>
      <c r="BW149">
        <v>13.0733</v>
      </c>
      <c r="BX149">
        <v>-22.994230000000002</v>
      </c>
      <c r="BY149">
        <v>24.13861</v>
      </c>
      <c r="BZ149">
        <v>28.62904</v>
      </c>
      <c r="CA149">
        <v>-49.972520000000003</v>
      </c>
      <c r="CB149">
        <v>-39.16874</v>
      </c>
      <c r="CC149">
        <v>26.170300000000001</v>
      </c>
      <c r="CD149">
        <v>12.66222</v>
      </c>
      <c r="CE149">
        <v>-4.7754240000000001</v>
      </c>
      <c r="CF149">
        <v>-10.615880000000001</v>
      </c>
      <c r="CG149">
        <v>-30.69031</v>
      </c>
      <c r="CH149">
        <v>-65.516260000000003</v>
      </c>
      <c r="CI149">
        <v>-64.159480000000002</v>
      </c>
      <c r="CJ149">
        <v>-41.94012</v>
      </c>
      <c r="CK149">
        <v>-16.65138</v>
      </c>
      <c r="CL149">
        <v>-38.972250000000003</v>
      </c>
      <c r="CM149">
        <v>-46.206679999999999</v>
      </c>
      <c r="CN149">
        <v>-53.818170000000002</v>
      </c>
      <c r="CO149">
        <v>-88.991039999999998</v>
      </c>
      <c r="CP149">
        <v>81145.73</v>
      </c>
      <c r="CQ149">
        <v>307.08460000000002</v>
      </c>
      <c r="CR149">
        <v>228.501</v>
      </c>
      <c r="CS149">
        <v>165.416</v>
      </c>
      <c r="CT149">
        <v>98.590779999999995</v>
      </c>
      <c r="CU149">
        <v>567.2636</v>
      </c>
      <c r="CV149">
        <v>207.3022</v>
      </c>
      <c r="CW149">
        <v>122.85599999999999</v>
      </c>
      <c r="CX149">
        <v>516.29520000000002</v>
      </c>
      <c r="CY149">
        <v>326.87520000000001</v>
      </c>
      <c r="CZ149">
        <v>221.4862</v>
      </c>
      <c r="DA149">
        <v>142.21119999999999</v>
      </c>
      <c r="DB149">
        <v>64.623109999999997</v>
      </c>
      <c r="DC149">
        <v>291.09840000000003</v>
      </c>
      <c r="DD149">
        <v>1005.631</v>
      </c>
      <c r="DE149">
        <v>514.78030000000001</v>
      </c>
      <c r="DF149">
        <v>1102.5070000000001</v>
      </c>
      <c r="DG149">
        <v>2637.3960000000002</v>
      </c>
      <c r="DH149">
        <v>2346.9180000000001</v>
      </c>
      <c r="DI149">
        <v>2703.8719999999998</v>
      </c>
      <c r="DJ149">
        <v>1389.3810000000001</v>
      </c>
      <c r="DK149">
        <v>862.98360000000002</v>
      </c>
      <c r="DL149">
        <v>894.47659999999996</v>
      </c>
      <c r="DM149">
        <v>713.71979999999996</v>
      </c>
      <c r="DN149">
        <v>18</v>
      </c>
      <c r="DO149">
        <v>19</v>
      </c>
    </row>
    <row r="150" spans="1:119" hidden="1" x14ac:dyDescent="0.35">
      <c r="A150" t="str">
        <f t="shared" si="2"/>
        <v>Aggregator-Cpower_All Day Of_44496_18-19</v>
      </c>
      <c r="B150" t="s">
        <v>51</v>
      </c>
      <c r="C150" t="s">
        <v>204</v>
      </c>
      <c r="D150" t="s">
        <v>50</v>
      </c>
      <c r="E150" t="s">
        <v>179</v>
      </c>
      <c r="F150" t="s">
        <v>50</v>
      </c>
      <c r="G150" t="s">
        <v>50</v>
      </c>
      <c r="H150" t="s">
        <v>50</v>
      </c>
      <c r="I150" t="s">
        <v>50</v>
      </c>
      <c r="J150" t="s">
        <v>50</v>
      </c>
      <c r="K150" t="s">
        <v>189</v>
      </c>
      <c r="L150" s="22">
        <v>44496</v>
      </c>
      <c r="M150">
        <v>18</v>
      </c>
      <c r="N150">
        <v>19</v>
      </c>
      <c r="O150">
        <v>11</v>
      </c>
      <c r="P150">
        <v>10</v>
      </c>
      <c r="Q150">
        <v>1</v>
      </c>
      <c r="R150">
        <v>0</v>
      </c>
      <c r="S150">
        <v>0</v>
      </c>
      <c r="T150">
        <v>0</v>
      </c>
      <c r="U150">
        <v>0</v>
      </c>
      <c r="V150">
        <v>1459.165</v>
      </c>
      <c r="W150">
        <v>1433.2349999999999</v>
      </c>
      <c r="X150">
        <v>1403.125</v>
      </c>
      <c r="Y150">
        <v>1408.21</v>
      </c>
      <c r="Z150">
        <v>1414.18</v>
      </c>
      <c r="AA150">
        <v>1334.645</v>
      </c>
      <c r="AB150">
        <v>1479.0550000000001</v>
      </c>
      <c r="AC150">
        <v>1551.22</v>
      </c>
      <c r="AD150">
        <v>1661.15</v>
      </c>
      <c r="AE150">
        <v>1921.56</v>
      </c>
      <c r="AF150">
        <v>2182.7249999999999</v>
      </c>
      <c r="AG150">
        <v>2278.0149999999999</v>
      </c>
      <c r="AH150">
        <v>2384.34</v>
      </c>
      <c r="AI150">
        <v>2400.4349999999999</v>
      </c>
      <c r="AJ150">
        <v>2425.73</v>
      </c>
      <c r="AK150">
        <v>2334.9499999999998</v>
      </c>
      <c r="AL150">
        <v>2276.3649999999998</v>
      </c>
      <c r="AM150">
        <v>2135.71</v>
      </c>
      <c r="AN150">
        <v>2064.145</v>
      </c>
      <c r="AO150">
        <v>1984.94</v>
      </c>
      <c r="AP150">
        <v>1750.625</v>
      </c>
      <c r="AQ150">
        <v>1660.31</v>
      </c>
      <c r="AR150">
        <v>1625.2750000000001</v>
      </c>
      <c r="AS150">
        <v>1596.5250000000001</v>
      </c>
      <c r="AT150">
        <v>52.1</v>
      </c>
      <c r="AU150">
        <v>50.9</v>
      </c>
      <c r="AV150">
        <v>50.7</v>
      </c>
      <c r="AW150">
        <v>50.7</v>
      </c>
      <c r="AX150">
        <v>49.9</v>
      </c>
      <c r="AY150">
        <v>50.7</v>
      </c>
      <c r="AZ150">
        <v>49.7</v>
      </c>
      <c r="BA150">
        <v>49</v>
      </c>
      <c r="BB150">
        <v>54.5</v>
      </c>
      <c r="BC150">
        <v>64.2</v>
      </c>
      <c r="BD150">
        <v>70.8</v>
      </c>
      <c r="BE150">
        <v>73.400000000000006</v>
      </c>
      <c r="BF150">
        <v>76.599999999999994</v>
      </c>
      <c r="BG150">
        <v>77.3</v>
      </c>
      <c r="BH150">
        <v>75.8</v>
      </c>
      <c r="BI150">
        <v>74.2</v>
      </c>
      <c r="BJ150">
        <v>74.2</v>
      </c>
      <c r="BK150">
        <v>73</v>
      </c>
      <c r="BL150">
        <v>67.3</v>
      </c>
      <c r="BM150">
        <v>65.5</v>
      </c>
      <c r="BN150">
        <v>64.3</v>
      </c>
      <c r="BO150">
        <v>59.3</v>
      </c>
      <c r="BP150">
        <v>58.3</v>
      </c>
      <c r="BQ150">
        <v>56.6</v>
      </c>
      <c r="BR150">
        <v>366.46620000000001</v>
      </c>
      <c r="BS150">
        <v>5.9215350000000004</v>
      </c>
      <c r="BT150">
        <v>4.5003130000000002</v>
      </c>
      <c r="BU150">
        <v>4.0993190000000004</v>
      </c>
      <c r="BV150">
        <v>-1.6062590000000001</v>
      </c>
      <c r="BW150">
        <v>13.073309999999999</v>
      </c>
      <c r="BX150">
        <v>-22.994219999999999</v>
      </c>
      <c r="BY150">
        <v>24.13861</v>
      </c>
      <c r="BZ150">
        <v>28.629049999999999</v>
      </c>
      <c r="CA150">
        <v>-49.972520000000003</v>
      </c>
      <c r="CB150">
        <v>-39.168849999999999</v>
      </c>
      <c r="CC150">
        <v>26.170310000000001</v>
      </c>
      <c r="CD150">
        <v>12.662229999999999</v>
      </c>
      <c r="CE150">
        <v>-4.7754390000000004</v>
      </c>
      <c r="CF150">
        <v>-10.615780000000001</v>
      </c>
      <c r="CG150">
        <v>-30.690169999999998</v>
      </c>
      <c r="CH150">
        <v>-65.516260000000003</v>
      </c>
      <c r="CI150">
        <v>-64.159480000000002</v>
      </c>
      <c r="CJ150">
        <v>-41.940089999999998</v>
      </c>
      <c r="CK150">
        <v>-16.651489999999999</v>
      </c>
      <c r="CL150">
        <v>-38.972369999999998</v>
      </c>
      <c r="CM150">
        <v>-46.206679999999999</v>
      </c>
      <c r="CN150">
        <v>-53.818179999999998</v>
      </c>
      <c r="CO150">
        <v>-88.99118</v>
      </c>
      <c r="CP150">
        <v>71082.2</v>
      </c>
      <c r="CQ150">
        <v>289.07310000000001</v>
      </c>
      <c r="CR150">
        <v>200.9187</v>
      </c>
      <c r="CS150">
        <v>176.0052</v>
      </c>
      <c r="CT150">
        <v>109.4504</v>
      </c>
      <c r="CU150">
        <v>591.49429999999995</v>
      </c>
      <c r="CV150">
        <v>217.4873</v>
      </c>
      <c r="CW150">
        <v>124.37609999999999</v>
      </c>
      <c r="CX150">
        <v>504.87290000000002</v>
      </c>
      <c r="CY150">
        <v>359.15710000000001</v>
      </c>
      <c r="CZ150">
        <v>181.35679999999999</v>
      </c>
      <c r="DA150">
        <v>132.1541</v>
      </c>
      <c r="DB150">
        <v>54.356020000000001</v>
      </c>
      <c r="DC150">
        <v>261.84500000000003</v>
      </c>
      <c r="DD150">
        <v>930.32349999999997</v>
      </c>
      <c r="DE150">
        <v>460.82679999999999</v>
      </c>
      <c r="DF150">
        <v>984.02149999999995</v>
      </c>
      <c r="DG150">
        <v>2673.6819999999998</v>
      </c>
      <c r="DH150">
        <v>2406.0830000000001</v>
      </c>
      <c r="DI150">
        <v>2765.2910000000002</v>
      </c>
      <c r="DJ150">
        <v>1345.5429999999999</v>
      </c>
      <c r="DK150">
        <v>805.39919999999995</v>
      </c>
      <c r="DL150">
        <v>875.02189999999996</v>
      </c>
      <c r="DM150">
        <v>677.40009999999995</v>
      </c>
      <c r="DN150">
        <v>18</v>
      </c>
      <c r="DO150">
        <v>19</v>
      </c>
    </row>
    <row r="151" spans="1:119" hidden="1" x14ac:dyDescent="0.35">
      <c r="A151" t="str">
        <f t="shared" si="2"/>
        <v>Aggregator-Cpower_All Day Of_44497_19-19</v>
      </c>
      <c r="B151" t="s">
        <v>51</v>
      </c>
      <c r="C151" t="s">
        <v>204</v>
      </c>
      <c r="D151" t="s">
        <v>50</v>
      </c>
      <c r="E151" t="s">
        <v>179</v>
      </c>
      <c r="F151" t="s">
        <v>50</v>
      </c>
      <c r="G151" t="s">
        <v>50</v>
      </c>
      <c r="H151" t="s">
        <v>50</v>
      </c>
      <c r="I151" t="s">
        <v>50</v>
      </c>
      <c r="J151" t="s">
        <v>50</v>
      </c>
      <c r="K151" t="s">
        <v>189</v>
      </c>
      <c r="L151" s="22">
        <v>44497</v>
      </c>
      <c r="M151">
        <v>19</v>
      </c>
      <c r="N151">
        <v>19</v>
      </c>
      <c r="O151">
        <v>120</v>
      </c>
      <c r="P151">
        <v>119</v>
      </c>
      <c r="Q151">
        <v>2</v>
      </c>
      <c r="R151">
        <v>0</v>
      </c>
      <c r="S151">
        <v>0</v>
      </c>
      <c r="T151">
        <v>0</v>
      </c>
      <c r="U151">
        <v>0</v>
      </c>
      <c r="V151">
        <v>6323.7449999999999</v>
      </c>
      <c r="W151">
        <v>6227.5450000000001</v>
      </c>
      <c r="X151">
        <v>6156.25</v>
      </c>
      <c r="Y151">
        <v>6504.3</v>
      </c>
      <c r="Z151">
        <v>6486</v>
      </c>
      <c r="AA151">
        <v>6638.39</v>
      </c>
      <c r="AB151">
        <v>7501.0450000000001</v>
      </c>
      <c r="AC151">
        <v>7334.7150000000001</v>
      </c>
      <c r="AD151">
        <v>7776.94</v>
      </c>
      <c r="AE151">
        <v>7850.1149999999998</v>
      </c>
      <c r="AF151">
        <v>8196.7049999999999</v>
      </c>
      <c r="AG151">
        <v>8728.5750000000007</v>
      </c>
      <c r="AH151">
        <v>9240.61</v>
      </c>
      <c r="AI151">
        <v>9363.7000000000007</v>
      </c>
      <c r="AJ151">
        <v>9625.4050000000007</v>
      </c>
      <c r="AK151">
        <v>10169.575000000001</v>
      </c>
      <c r="AL151">
        <v>10950.57</v>
      </c>
      <c r="AM151">
        <v>11520.2</v>
      </c>
      <c r="AN151">
        <v>10215.205</v>
      </c>
      <c r="AO151">
        <v>9971.7199999999993</v>
      </c>
      <c r="AP151">
        <v>10174.42</v>
      </c>
      <c r="AQ151">
        <v>9530.6650000000009</v>
      </c>
      <c r="AR151">
        <v>7520.5749999999998</v>
      </c>
      <c r="AS151">
        <v>6990.2650000000003</v>
      </c>
      <c r="AT151">
        <v>58.860833</v>
      </c>
      <c r="AU151">
        <v>58.458333000000003</v>
      </c>
      <c r="AV151">
        <v>57.744166999999997</v>
      </c>
      <c r="AW151">
        <v>56.976666999999999</v>
      </c>
      <c r="AX151">
        <v>56.474167000000001</v>
      </c>
      <c r="AY151">
        <v>56.491667</v>
      </c>
      <c r="AZ151">
        <v>55.767499999999998</v>
      </c>
      <c r="BA151">
        <v>55.453333000000001</v>
      </c>
      <c r="BB151">
        <v>60.199167000000003</v>
      </c>
      <c r="BC151">
        <v>68.681667000000004</v>
      </c>
      <c r="BD151">
        <v>74.932500000000005</v>
      </c>
      <c r="BE151">
        <v>80.084166999999994</v>
      </c>
      <c r="BF151">
        <v>83.060833000000002</v>
      </c>
      <c r="BG151">
        <v>84.056667000000004</v>
      </c>
      <c r="BH151">
        <v>84.179167000000007</v>
      </c>
      <c r="BI151">
        <v>82.482500000000002</v>
      </c>
      <c r="BJ151">
        <v>81.481667000000002</v>
      </c>
      <c r="BK151">
        <v>79.652500000000003</v>
      </c>
      <c r="BL151">
        <v>74.904167000000001</v>
      </c>
      <c r="BM151">
        <v>70.965000000000003</v>
      </c>
      <c r="BN151">
        <v>68.840833000000003</v>
      </c>
      <c r="BO151">
        <v>65.662499999999994</v>
      </c>
      <c r="BP151">
        <v>64.512500000000003</v>
      </c>
      <c r="BQ151">
        <v>62.645833000000003</v>
      </c>
      <c r="BR151">
        <v>105.371</v>
      </c>
      <c r="BS151">
        <v>-146.99080000000001</v>
      </c>
      <c r="BT151">
        <v>-166.78960000000001</v>
      </c>
      <c r="BU151">
        <v>-196.9237</v>
      </c>
      <c r="BV151">
        <v>-96.649609999999996</v>
      </c>
      <c r="BW151">
        <v>-20.205439999999999</v>
      </c>
      <c r="BX151">
        <v>-199.33519999999999</v>
      </c>
      <c r="BY151">
        <v>8.0476840000000003</v>
      </c>
      <c r="BZ151">
        <v>126.24720000000001</v>
      </c>
      <c r="CA151">
        <v>180.28149999999999</v>
      </c>
      <c r="CB151">
        <v>113.1728</v>
      </c>
      <c r="CC151">
        <v>41.363410000000002</v>
      </c>
      <c r="CD151">
        <v>-77.388720000000006</v>
      </c>
      <c r="CE151">
        <v>-64.329449999999994</v>
      </c>
      <c r="CF151">
        <v>113.6904</v>
      </c>
      <c r="CG151">
        <v>264.39210000000003</v>
      </c>
      <c r="CH151">
        <v>79.41525</v>
      </c>
      <c r="CI151">
        <v>10.70055</v>
      </c>
      <c r="CJ151">
        <v>1154.7829999999999</v>
      </c>
      <c r="CK151">
        <v>1214.8699999999999</v>
      </c>
      <c r="CL151">
        <v>541.17330000000004</v>
      </c>
      <c r="CM151">
        <v>-57.73115</v>
      </c>
      <c r="CN151">
        <v>-96.116410000000002</v>
      </c>
      <c r="CO151">
        <v>-211.14940000000001</v>
      </c>
      <c r="CP151">
        <v>76093.990000000005</v>
      </c>
      <c r="CQ151">
        <v>2150.5639999999999</v>
      </c>
      <c r="CR151">
        <v>1659.356</v>
      </c>
      <c r="CS151">
        <v>1303.337</v>
      </c>
      <c r="CT151">
        <v>1162.8979999999999</v>
      </c>
      <c r="CU151">
        <v>1205.663</v>
      </c>
      <c r="CV151">
        <v>1353.76</v>
      </c>
      <c r="CW151">
        <v>1311.652</v>
      </c>
      <c r="CX151">
        <v>2135.6579999999999</v>
      </c>
      <c r="CY151">
        <v>1501.9059999999999</v>
      </c>
      <c r="CZ151">
        <v>998.20169999999996</v>
      </c>
      <c r="DA151">
        <v>697.33770000000004</v>
      </c>
      <c r="DB151">
        <v>525.44799999999998</v>
      </c>
      <c r="DC151">
        <v>2023.8530000000001</v>
      </c>
      <c r="DD151">
        <v>3781.3380000000002</v>
      </c>
      <c r="DE151">
        <v>7795.0230000000001</v>
      </c>
      <c r="DF151">
        <v>12040.31</v>
      </c>
      <c r="DG151">
        <v>11139.22</v>
      </c>
      <c r="DH151">
        <v>6426.5959999999995</v>
      </c>
      <c r="DI151">
        <v>5805.7209999999995</v>
      </c>
      <c r="DJ151">
        <v>5887.7860000000001</v>
      </c>
      <c r="DK151">
        <v>7359.5110000000004</v>
      </c>
      <c r="DL151">
        <v>7384.4610000000002</v>
      </c>
      <c r="DM151">
        <v>6951.5720000000001</v>
      </c>
      <c r="DN151">
        <v>18</v>
      </c>
      <c r="DO151">
        <v>20</v>
      </c>
    </row>
    <row r="152" spans="1:119" hidden="1" x14ac:dyDescent="0.35">
      <c r="A152" t="str">
        <f t="shared" si="2"/>
        <v>Aggregator-Cpower_All Day Of_44498_18-19</v>
      </c>
      <c r="B152" t="s">
        <v>51</v>
      </c>
      <c r="C152" t="s">
        <v>204</v>
      </c>
      <c r="D152" t="s">
        <v>50</v>
      </c>
      <c r="E152" t="s">
        <v>179</v>
      </c>
      <c r="F152" t="s">
        <v>50</v>
      </c>
      <c r="G152" t="s">
        <v>50</v>
      </c>
      <c r="H152" t="s">
        <v>50</v>
      </c>
      <c r="I152" t="s">
        <v>50</v>
      </c>
      <c r="J152" t="s">
        <v>50</v>
      </c>
      <c r="K152" t="s">
        <v>189</v>
      </c>
      <c r="L152" s="22">
        <v>44498</v>
      </c>
      <c r="M152">
        <v>18</v>
      </c>
      <c r="N152">
        <v>19</v>
      </c>
      <c r="O152">
        <v>120</v>
      </c>
      <c r="P152">
        <v>118</v>
      </c>
      <c r="Q152">
        <v>2</v>
      </c>
      <c r="R152">
        <v>0</v>
      </c>
      <c r="S152">
        <v>0</v>
      </c>
      <c r="T152">
        <v>0</v>
      </c>
      <c r="U152">
        <v>0</v>
      </c>
      <c r="V152">
        <v>6519.97</v>
      </c>
      <c r="W152">
        <v>6363.4750000000004</v>
      </c>
      <c r="X152">
        <v>6216.59</v>
      </c>
      <c r="Y152">
        <v>6437.3950000000004</v>
      </c>
      <c r="Z152">
        <v>6414.35</v>
      </c>
      <c r="AA152">
        <v>6599.87</v>
      </c>
      <c r="AB152">
        <v>7442.82</v>
      </c>
      <c r="AC152">
        <v>7253.06</v>
      </c>
      <c r="AD152">
        <v>7826.4849999999997</v>
      </c>
      <c r="AE152">
        <v>8079.1149999999998</v>
      </c>
      <c r="AF152">
        <v>8303.2099999999991</v>
      </c>
      <c r="AG152">
        <v>8657.15</v>
      </c>
      <c r="AH152">
        <v>9030.7450000000008</v>
      </c>
      <c r="AI152">
        <v>9239.5499999999993</v>
      </c>
      <c r="AJ152">
        <v>9719.43</v>
      </c>
      <c r="AK152">
        <v>10075.514999999999</v>
      </c>
      <c r="AL152">
        <v>11027.36</v>
      </c>
      <c r="AM152">
        <v>10015.44</v>
      </c>
      <c r="AN152">
        <v>10288.15</v>
      </c>
      <c r="AO152">
        <v>11200.915000000001</v>
      </c>
      <c r="AP152">
        <v>10845.09</v>
      </c>
      <c r="AQ152">
        <v>9808.92</v>
      </c>
      <c r="AR152">
        <v>7648.6450000000004</v>
      </c>
      <c r="AS152">
        <v>7098.44</v>
      </c>
      <c r="AT152">
        <v>60.692869999999999</v>
      </c>
      <c r="AU152">
        <v>60.374028000000003</v>
      </c>
      <c r="AV152">
        <v>59.717824</v>
      </c>
      <c r="AW152">
        <v>58.453409999999998</v>
      </c>
      <c r="AX152">
        <v>58.697221999999996</v>
      </c>
      <c r="AY152">
        <v>57.088642</v>
      </c>
      <c r="AZ152">
        <v>56.751466000000001</v>
      </c>
      <c r="BA152">
        <v>57.855417000000003</v>
      </c>
      <c r="BB152">
        <v>62.078626999999997</v>
      </c>
      <c r="BC152">
        <v>70.146480999999994</v>
      </c>
      <c r="BD152">
        <v>74.508224999999996</v>
      </c>
      <c r="BE152">
        <v>76.667361</v>
      </c>
      <c r="BF152">
        <v>77.677377000000007</v>
      </c>
      <c r="BG152">
        <v>77.930447999999998</v>
      </c>
      <c r="BH152">
        <v>78.175956999999997</v>
      </c>
      <c r="BI152">
        <v>79.340200999999993</v>
      </c>
      <c r="BJ152">
        <v>78.038179</v>
      </c>
      <c r="BK152">
        <v>74.880741</v>
      </c>
      <c r="BL152">
        <v>68.795309000000003</v>
      </c>
      <c r="BM152">
        <v>66.014922999999996</v>
      </c>
      <c r="BN152">
        <v>64.465123000000006</v>
      </c>
      <c r="BO152">
        <v>62.156295999999998</v>
      </c>
      <c r="BP152">
        <v>61.556033999999997</v>
      </c>
      <c r="BQ152">
        <v>61.348703999999998</v>
      </c>
      <c r="BR152">
        <v>-55.058750000000003</v>
      </c>
      <c r="BS152">
        <v>-220.6258</v>
      </c>
      <c r="BT152">
        <v>-194.56030000000001</v>
      </c>
      <c r="BU152">
        <v>-179.12559999999999</v>
      </c>
      <c r="BV152">
        <v>-59.413589999999999</v>
      </c>
      <c r="BW152">
        <v>-25.31033</v>
      </c>
      <c r="BX152">
        <v>-237.79390000000001</v>
      </c>
      <c r="BY152">
        <v>-9.965776</v>
      </c>
      <c r="BZ152">
        <v>161.6267</v>
      </c>
      <c r="CA152">
        <v>152.4547</v>
      </c>
      <c r="CB152">
        <v>26.72287</v>
      </c>
      <c r="CC152">
        <v>-1.735527</v>
      </c>
      <c r="CD152">
        <v>-51.037529999999997</v>
      </c>
      <c r="CE152">
        <v>9.0448869999999992</v>
      </c>
      <c r="CF152">
        <v>-68.875559999999993</v>
      </c>
      <c r="CG152">
        <v>-43.974220000000003</v>
      </c>
      <c r="CH152">
        <v>-441.803</v>
      </c>
      <c r="CI152">
        <v>1082.7550000000001</v>
      </c>
      <c r="CJ152">
        <v>1058.595</v>
      </c>
      <c r="CK152">
        <v>-45.497059999999998</v>
      </c>
      <c r="CL152">
        <v>-205.13460000000001</v>
      </c>
      <c r="CM152">
        <v>-487.64350000000002</v>
      </c>
      <c r="CN152">
        <v>-420.0729</v>
      </c>
      <c r="CO152">
        <v>-575.11279999999999</v>
      </c>
      <c r="CP152">
        <v>71094.95</v>
      </c>
      <c r="CQ152">
        <v>624.66729999999995</v>
      </c>
      <c r="CR152">
        <v>521.47429999999997</v>
      </c>
      <c r="CS152">
        <v>408.18049999999999</v>
      </c>
      <c r="CT152">
        <v>275.33359999999999</v>
      </c>
      <c r="CU152">
        <v>687.40409999999997</v>
      </c>
      <c r="CV152">
        <v>386.92520000000002</v>
      </c>
      <c r="CW152">
        <v>430.89780000000002</v>
      </c>
      <c r="CX152">
        <v>958.33929999999998</v>
      </c>
      <c r="CY152">
        <v>905.76610000000005</v>
      </c>
      <c r="CZ152">
        <v>511.78559999999999</v>
      </c>
      <c r="DA152">
        <v>259.16419999999999</v>
      </c>
      <c r="DB152">
        <v>203.1104</v>
      </c>
      <c r="DC152">
        <v>574.86760000000004</v>
      </c>
      <c r="DD152">
        <v>1632.2329999999999</v>
      </c>
      <c r="DE152">
        <v>2077.4270000000001</v>
      </c>
      <c r="DF152">
        <v>2759.951</v>
      </c>
      <c r="DG152">
        <v>4402.6729999999998</v>
      </c>
      <c r="DH152">
        <v>3891.7359999999999</v>
      </c>
      <c r="DI152">
        <v>3826.88</v>
      </c>
      <c r="DJ152">
        <v>2280.9609999999998</v>
      </c>
      <c r="DK152">
        <v>1362.136</v>
      </c>
      <c r="DL152">
        <v>1612.8040000000001</v>
      </c>
      <c r="DM152">
        <v>2920.6860000000001</v>
      </c>
      <c r="DN152">
        <v>18</v>
      </c>
      <c r="DO152">
        <v>19</v>
      </c>
    </row>
    <row r="153" spans="1:119" hidden="1" x14ac:dyDescent="0.35">
      <c r="A153" t="str">
        <f t="shared" si="2"/>
        <v>Aggregator-Enersponse_All Day Ahead_44362_19-20</v>
      </c>
      <c r="B153" t="s">
        <v>51</v>
      </c>
      <c r="C153" t="s">
        <v>205</v>
      </c>
      <c r="D153" t="s">
        <v>50</v>
      </c>
      <c r="E153" t="s">
        <v>96</v>
      </c>
      <c r="F153" t="s">
        <v>50</v>
      </c>
      <c r="G153" t="s">
        <v>50</v>
      </c>
      <c r="H153" t="s">
        <v>50</v>
      </c>
      <c r="I153" t="s">
        <v>50</v>
      </c>
      <c r="J153" t="s">
        <v>50</v>
      </c>
      <c r="K153" t="s">
        <v>187</v>
      </c>
      <c r="L153" s="22">
        <v>44362</v>
      </c>
      <c r="M153">
        <v>19</v>
      </c>
      <c r="N153">
        <v>20</v>
      </c>
      <c r="O153">
        <v>12</v>
      </c>
      <c r="P153">
        <v>12</v>
      </c>
      <c r="Q153">
        <v>1</v>
      </c>
      <c r="R153">
        <v>0</v>
      </c>
      <c r="S153">
        <v>0</v>
      </c>
      <c r="T153">
        <v>0</v>
      </c>
      <c r="U153">
        <v>0</v>
      </c>
      <c r="V153">
        <v>98.211600000000004</v>
      </c>
      <c r="W153">
        <v>97.931600000000003</v>
      </c>
      <c r="X153">
        <v>98.011600000000001</v>
      </c>
      <c r="Y153">
        <v>97.7316</v>
      </c>
      <c r="Z153">
        <v>97.531599999999997</v>
      </c>
      <c r="AA153">
        <v>102.3516</v>
      </c>
      <c r="AB153">
        <v>147.55160000000001</v>
      </c>
      <c r="AC153">
        <v>256.77159999999998</v>
      </c>
      <c r="AD153">
        <v>297.53160000000003</v>
      </c>
      <c r="AE153">
        <v>381.59160000000003</v>
      </c>
      <c r="AF153">
        <v>501.85160000000002</v>
      </c>
      <c r="AG153">
        <v>517.53160000000003</v>
      </c>
      <c r="AH153">
        <v>533.55160000000001</v>
      </c>
      <c r="AI153">
        <v>545.79160000000002</v>
      </c>
      <c r="AJ153">
        <v>552.01160000000004</v>
      </c>
      <c r="AK153">
        <v>562.51160000000004</v>
      </c>
      <c r="AL153">
        <v>573.03160000000003</v>
      </c>
      <c r="AM153">
        <v>554.51520000000005</v>
      </c>
      <c r="AN153">
        <v>478.6352</v>
      </c>
      <c r="AO153">
        <v>462.0752</v>
      </c>
      <c r="AP153">
        <v>401.17520000000002</v>
      </c>
      <c r="AQ153">
        <v>185.89519999999999</v>
      </c>
      <c r="AR153">
        <v>108.7752</v>
      </c>
      <c r="AS153">
        <v>98.255200000000002</v>
      </c>
      <c r="AT153">
        <v>64.416667000000004</v>
      </c>
      <c r="AU153">
        <v>63.666666999999997</v>
      </c>
      <c r="AV153">
        <v>63.25</v>
      </c>
      <c r="AW153">
        <v>62.833333000000003</v>
      </c>
      <c r="AX153">
        <v>62.916666999999997</v>
      </c>
      <c r="AY153">
        <v>62.416666999999997</v>
      </c>
      <c r="AZ153">
        <v>62.583333000000003</v>
      </c>
      <c r="BA153">
        <v>64.833332999999996</v>
      </c>
      <c r="BB153">
        <v>69.333332999999996</v>
      </c>
      <c r="BC153">
        <v>73.75</v>
      </c>
      <c r="BD153">
        <v>78.5</v>
      </c>
      <c r="BE153">
        <v>79.583332999999996</v>
      </c>
      <c r="BF153">
        <v>81.25</v>
      </c>
      <c r="BG153">
        <v>82.166667000000004</v>
      </c>
      <c r="BH153">
        <v>84</v>
      </c>
      <c r="BI153">
        <v>86.166667000000004</v>
      </c>
      <c r="BJ153">
        <v>86.666667000000004</v>
      </c>
      <c r="BK153">
        <v>88.333332999999996</v>
      </c>
      <c r="BL153">
        <v>85.083332999999996</v>
      </c>
      <c r="BM153">
        <v>77.5</v>
      </c>
      <c r="BN153">
        <v>72.5</v>
      </c>
      <c r="BO153">
        <v>69.833332999999996</v>
      </c>
      <c r="BP153">
        <v>68</v>
      </c>
      <c r="BQ153">
        <v>66.083332999999996</v>
      </c>
      <c r="BR153">
        <v>-1.2710429999999999</v>
      </c>
      <c r="BS153">
        <v>-1.23126</v>
      </c>
      <c r="BT153">
        <v>-1.040092</v>
      </c>
      <c r="BU153">
        <v>1.1307320000000001</v>
      </c>
      <c r="BV153">
        <v>2.3615910000000002</v>
      </c>
      <c r="BW153">
        <v>3.4610989999999999</v>
      </c>
      <c r="BX153">
        <v>-2.4281779999999999</v>
      </c>
      <c r="BY153">
        <v>-15.680910000000001</v>
      </c>
      <c r="BZ153">
        <v>2.2375210000000001</v>
      </c>
      <c r="CA153">
        <v>-2.283995</v>
      </c>
      <c r="CB153">
        <v>-1.372555</v>
      </c>
      <c r="CC153">
        <v>1.796764</v>
      </c>
      <c r="CD153">
        <v>-2.1151279999999999</v>
      </c>
      <c r="CE153">
        <v>2.3025760000000002</v>
      </c>
      <c r="CF153">
        <v>-2.0990220000000002</v>
      </c>
      <c r="CG153">
        <v>-10.97091</v>
      </c>
      <c r="CH153">
        <v>2.6763880000000002</v>
      </c>
      <c r="CI153">
        <v>-10.24221</v>
      </c>
      <c r="CJ153">
        <v>18.141290000000001</v>
      </c>
      <c r="CK153">
        <v>7.588419</v>
      </c>
      <c r="CL153">
        <v>-22.372990000000001</v>
      </c>
      <c r="CM153">
        <v>-30.07518</v>
      </c>
      <c r="CN153">
        <v>-22.094539999999999</v>
      </c>
      <c r="CO153">
        <v>-9.1390840000000004</v>
      </c>
      <c r="CP153">
        <v>3.041722</v>
      </c>
      <c r="CQ153">
        <v>2.631615</v>
      </c>
      <c r="CR153">
        <v>2.7552029999999998</v>
      </c>
      <c r="CS153">
        <v>4.3042429999999996</v>
      </c>
      <c r="CT153">
        <v>8.0172930000000004</v>
      </c>
      <c r="CU153">
        <v>99.265309999999999</v>
      </c>
      <c r="CV153">
        <v>96.508960000000002</v>
      </c>
      <c r="CW153">
        <v>106.4314</v>
      </c>
      <c r="CX153">
        <v>155.96559999999999</v>
      </c>
      <c r="CY153">
        <v>49.996720000000003</v>
      </c>
      <c r="CZ153">
        <v>20.573789999999999</v>
      </c>
      <c r="DA153">
        <v>5.8396660000000002</v>
      </c>
      <c r="DB153">
        <v>9.1854650000000007</v>
      </c>
      <c r="DC153">
        <v>9.1161530000000006</v>
      </c>
      <c r="DD153">
        <v>6.7791119999999996</v>
      </c>
      <c r="DE153">
        <v>9.4025999999999996</v>
      </c>
      <c r="DF153">
        <v>238.5455</v>
      </c>
      <c r="DG153">
        <v>52.427689999999998</v>
      </c>
      <c r="DH153">
        <v>68.850120000000004</v>
      </c>
      <c r="DI153">
        <v>109.67489999999999</v>
      </c>
      <c r="DJ153">
        <v>197.09829999999999</v>
      </c>
      <c r="DK153">
        <v>219.26730000000001</v>
      </c>
      <c r="DL153">
        <v>127.85429999999999</v>
      </c>
      <c r="DM153">
        <v>21.9072</v>
      </c>
      <c r="DN153">
        <v>19</v>
      </c>
      <c r="DO153">
        <v>20</v>
      </c>
    </row>
    <row r="154" spans="1:119" hidden="1" x14ac:dyDescent="0.35">
      <c r="A154" t="str">
        <f t="shared" si="2"/>
        <v>Aggregator-Enersponse_All Day Ahead_44363_19-20</v>
      </c>
      <c r="B154" t="s">
        <v>51</v>
      </c>
      <c r="C154" t="s">
        <v>205</v>
      </c>
      <c r="D154" t="s">
        <v>50</v>
      </c>
      <c r="E154" t="s">
        <v>96</v>
      </c>
      <c r="F154" t="s">
        <v>50</v>
      </c>
      <c r="G154" t="s">
        <v>50</v>
      </c>
      <c r="H154" t="s">
        <v>50</v>
      </c>
      <c r="I154" t="s">
        <v>50</v>
      </c>
      <c r="J154" t="s">
        <v>50</v>
      </c>
      <c r="K154" t="s">
        <v>187</v>
      </c>
      <c r="L154" s="22">
        <v>44363</v>
      </c>
      <c r="M154">
        <v>19</v>
      </c>
      <c r="N154">
        <v>20</v>
      </c>
      <c r="O154">
        <v>12</v>
      </c>
      <c r="P154">
        <v>12</v>
      </c>
      <c r="Q154">
        <v>1</v>
      </c>
      <c r="R154">
        <v>0</v>
      </c>
      <c r="S154">
        <v>0</v>
      </c>
      <c r="T154">
        <v>0</v>
      </c>
      <c r="U154">
        <v>0</v>
      </c>
      <c r="V154">
        <v>98.715199999999996</v>
      </c>
      <c r="W154">
        <v>98.8352</v>
      </c>
      <c r="X154">
        <v>99.115200000000002</v>
      </c>
      <c r="Y154">
        <v>98.775199999999998</v>
      </c>
      <c r="Z154">
        <v>105.0552</v>
      </c>
      <c r="AA154">
        <v>128.29519999999999</v>
      </c>
      <c r="AB154">
        <v>192.8552</v>
      </c>
      <c r="AC154">
        <v>301.97519999999997</v>
      </c>
      <c r="AD154">
        <v>357.65519999999998</v>
      </c>
      <c r="AE154">
        <v>357.1952</v>
      </c>
      <c r="AF154">
        <v>482.73520000000002</v>
      </c>
      <c r="AG154">
        <v>512.17520000000002</v>
      </c>
      <c r="AH154">
        <v>525.05520000000001</v>
      </c>
      <c r="AI154">
        <v>516.71519999999998</v>
      </c>
      <c r="AJ154">
        <v>520.39520000000005</v>
      </c>
      <c r="AK154">
        <v>527.91520000000003</v>
      </c>
      <c r="AL154">
        <v>516.91520000000003</v>
      </c>
      <c r="AM154">
        <v>514.28319999999997</v>
      </c>
      <c r="AN154">
        <v>500.76319999999998</v>
      </c>
      <c r="AO154">
        <v>479.40320000000003</v>
      </c>
      <c r="AP154">
        <v>472.50319999999999</v>
      </c>
      <c r="AQ154">
        <v>379.98320000000001</v>
      </c>
      <c r="AR154">
        <v>188.9632</v>
      </c>
      <c r="AS154">
        <v>119.7632</v>
      </c>
      <c r="AT154">
        <v>65.333332999999996</v>
      </c>
      <c r="AU154">
        <v>65.583332999999996</v>
      </c>
      <c r="AV154">
        <v>64.75</v>
      </c>
      <c r="AW154">
        <v>65.333332999999996</v>
      </c>
      <c r="AX154">
        <v>65.083332999999996</v>
      </c>
      <c r="AY154">
        <v>63.333333000000003</v>
      </c>
      <c r="AZ154">
        <v>64.083332999999996</v>
      </c>
      <c r="BA154">
        <v>65.166667000000004</v>
      </c>
      <c r="BB154">
        <v>66.75</v>
      </c>
      <c r="BC154">
        <v>68.083332999999996</v>
      </c>
      <c r="BD154">
        <v>69.166667000000004</v>
      </c>
      <c r="BE154">
        <v>73.25</v>
      </c>
      <c r="BF154">
        <v>77.166667000000004</v>
      </c>
      <c r="BG154">
        <v>78.25</v>
      </c>
      <c r="BH154">
        <v>76.083332999999996</v>
      </c>
      <c r="BI154">
        <v>76.916667000000004</v>
      </c>
      <c r="BJ154">
        <v>77.166667000000004</v>
      </c>
      <c r="BK154">
        <v>75.666667000000004</v>
      </c>
      <c r="BL154">
        <v>73.5</v>
      </c>
      <c r="BM154">
        <v>71</v>
      </c>
      <c r="BN154">
        <v>67.916667000000004</v>
      </c>
      <c r="BO154">
        <v>65.666667000000004</v>
      </c>
      <c r="BP154">
        <v>64.666667000000004</v>
      </c>
      <c r="BQ154">
        <v>64.083332999999996</v>
      </c>
      <c r="BR154">
        <v>-1.2710440000000001</v>
      </c>
      <c r="BS154">
        <v>-1.2312620000000001</v>
      </c>
      <c r="BT154">
        <v>-1.04009</v>
      </c>
      <c r="BU154">
        <v>1.1307309999999999</v>
      </c>
      <c r="BV154">
        <v>2.3615919999999999</v>
      </c>
      <c r="BW154">
        <v>3.4611010000000002</v>
      </c>
      <c r="BX154">
        <v>-2.4281809999999999</v>
      </c>
      <c r="BY154">
        <v>-15.680899999999999</v>
      </c>
      <c r="BZ154">
        <v>2.237527</v>
      </c>
      <c r="CA154">
        <v>-2.2839849999999999</v>
      </c>
      <c r="CB154">
        <v>-1.3725430000000001</v>
      </c>
      <c r="CC154">
        <v>1.7967759999999999</v>
      </c>
      <c r="CD154">
        <v>-2.1151200000000001</v>
      </c>
      <c r="CE154">
        <v>2.302578</v>
      </c>
      <c r="CF154">
        <v>-2.09903</v>
      </c>
      <c r="CG154">
        <v>-10.9709</v>
      </c>
      <c r="CH154">
        <v>2.676399</v>
      </c>
      <c r="CI154">
        <v>-10.24221</v>
      </c>
      <c r="CJ154">
        <v>18.141290000000001</v>
      </c>
      <c r="CK154">
        <v>7.588425</v>
      </c>
      <c r="CL154">
        <v>-22.372990000000001</v>
      </c>
      <c r="CM154">
        <v>-30.07518</v>
      </c>
      <c r="CN154">
        <v>-22.094539999999999</v>
      </c>
      <c r="CO154">
        <v>-9.1390849999999997</v>
      </c>
      <c r="CP154">
        <v>2.9337260000000001</v>
      </c>
      <c r="CQ154">
        <v>2.44774</v>
      </c>
      <c r="CR154">
        <v>2.579666</v>
      </c>
      <c r="CS154">
        <v>4.7748670000000004</v>
      </c>
      <c r="CT154">
        <v>10.10416</v>
      </c>
      <c r="CU154">
        <v>101.3373</v>
      </c>
      <c r="CV154">
        <v>96.872450000000001</v>
      </c>
      <c r="CW154">
        <v>106.5252</v>
      </c>
      <c r="CX154">
        <v>157.28630000000001</v>
      </c>
      <c r="CY154">
        <v>50.899610000000003</v>
      </c>
      <c r="CZ154">
        <v>20.400320000000001</v>
      </c>
      <c r="DA154">
        <v>5.8545670000000003</v>
      </c>
      <c r="DB154">
        <v>9.2030279999999998</v>
      </c>
      <c r="DC154">
        <v>9.1558980000000005</v>
      </c>
      <c r="DD154">
        <v>6.8583109999999996</v>
      </c>
      <c r="DE154">
        <v>9.0647979999999997</v>
      </c>
      <c r="DF154">
        <v>640.41449999999998</v>
      </c>
      <c r="DG154">
        <v>49.5899</v>
      </c>
      <c r="DH154">
        <v>59.330060000000003</v>
      </c>
      <c r="DI154">
        <v>80.772580000000005</v>
      </c>
      <c r="DJ154">
        <v>148.4127</v>
      </c>
      <c r="DK154">
        <v>204.376</v>
      </c>
      <c r="DL154">
        <v>123.7026</v>
      </c>
      <c r="DM154">
        <v>21.90943</v>
      </c>
      <c r="DN154">
        <v>19</v>
      </c>
      <c r="DO154">
        <v>20</v>
      </c>
    </row>
    <row r="155" spans="1:119" hidden="1" x14ac:dyDescent="0.35">
      <c r="A155" t="str">
        <f t="shared" si="2"/>
        <v>Aggregator-Enersponse_All Day Ahead_44364_19-21</v>
      </c>
      <c r="B155" t="s">
        <v>51</v>
      </c>
      <c r="C155" t="s">
        <v>205</v>
      </c>
      <c r="D155" t="s">
        <v>50</v>
      </c>
      <c r="E155" t="s">
        <v>96</v>
      </c>
      <c r="F155" t="s">
        <v>50</v>
      </c>
      <c r="G155" t="s">
        <v>50</v>
      </c>
      <c r="H155" t="s">
        <v>50</v>
      </c>
      <c r="I155" t="s">
        <v>50</v>
      </c>
      <c r="J155" t="s">
        <v>50</v>
      </c>
      <c r="K155" t="s">
        <v>187</v>
      </c>
      <c r="L155" s="22">
        <v>44364</v>
      </c>
      <c r="M155">
        <v>19</v>
      </c>
      <c r="N155">
        <v>21</v>
      </c>
      <c r="O155">
        <v>12</v>
      </c>
      <c r="P155">
        <v>12</v>
      </c>
      <c r="Q155">
        <v>1</v>
      </c>
      <c r="R155">
        <v>0</v>
      </c>
      <c r="S155">
        <v>0</v>
      </c>
      <c r="T155">
        <v>0</v>
      </c>
      <c r="U155">
        <v>0</v>
      </c>
      <c r="V155">
        <v>97.843199999999996</v>
      </c>
      <c r="W155">
        <v>98.543199999999999</v>
      </c>
      <c r="X155">
        <v>97.943200000000004</v>
      </c>
      <c r="Y155">
        <v>97.783199999999994</v>
      </c>
      <c r="Z155">
        <v>97.703199999999995</v>
      </c>
      <c r="AA155">
        <v>98.263199999999998</v>
      </c>
      <c r="AB155">
        <v>120.9832</v>
      </c>
      <c r="AC155">
        <v>257.02319999999997</v>
      </c>
      <c r="AD155">
        <v>342.04320000000001</v>
      </c>
      <c r="AE155">
        <v>376.1832</v>
      </c>
      <c r="AF155">
        <v>490.00319999999999</v>
      </c>
      <c r="AG155">
        <v>515.14319999999998</v>
      </c>
      <c r="AH155">
        <v>515.16319999999996</v>
      </c>
      <c r="AI155">
        <v>528.78319999999997</v>
      </c>
      <c r="AJ155">
        <v>533.26319999999998</v>
      </c>
      <c r="AK155">
        <v>531.10320000000002</v>
      </c>
      <c r="AL155">
        <v>526.56320000000005</v>
      </c>
      <c r="AM155">
        <v>548.01239999999996</v>
      </c>
      <c r="AN155">
        <v>472.0924</v>
      </c>
      <c r="AO155">
        <v>446.11239999999998</v>
      </c>
      <c r="AP155">
        <v>464.83240000000001</v>
      </c>
      <c r="AQ155">
        <v>389.5324</v>
      </c>
      <c r="AR155">
        <v>142.73240000000001</v>
      </c>
      <c r="AS155">
        <v>100.7124</v>
      </c>
      <c r="AT155">
        <v>63.666666999999997</v>
      </c>
      <c r="AU155">
        <v>63</v>
      </c>
      <c r="AV155">
        <v>62.5</v>
      </c>
      <c r="AW155">
        <v>62.166666999999997</v>
      </c>
      <c r="AX155">
        <v>62.583333000000003</v>
      </c>
      <c r="AY155">
        <v>62.5</v>
      </c>
      <c r="AZ155">
        <v>62.25</v>
      </c>
      <c r="BA155">
        <v>63.166666999999997</v>
      </c>
      <c r="BB155">
        <v>64.5</v>
      </c>
      <c r="BC155">
        <v>66.25</v>
      </c>
      <c r="BD155">
        <v>70.666667000000004</v>
      </c>
      <c r="BE155">
        <v>75.25</v>
      </c>
      <c r="BF155">
        <v>77.166667000000004</v>
      </c>
      <c r="BG155">
        <v>76.5</v>
      </c>
      <c r="BH155">
        <v>76.5</v>
      </c>
      <c r="BI155">
        <v>77.166667000000004</v>
      </c>
      <c r="BJ155">
        <v>77.083332999999996</v>
      </c>
      <c r="BK155">
        <v>75.333332999999996</v>
      </c>
      <c r="BL155">
        <v>72.083332999999996</v>
      </c>
      <c r="BM155">
        <v>68.666667000000004</v>
      </c>
      <c r="BN155">
        <v>65.916667000000004</v>
      </c>
      <c r="BO155">
        <v>65.083332999999996</v>
      </c>
      <c r="BP155">
        <v>64.25</v>
      </c>
      <c r="BQ155">
        <v>64.583332999999996</v>
      </c>
      <c r="BR155">
        <v>2.5910679999999999</v>
      </c>
      <c r="BS155">
        <v>2.0273599999999998</v>
      </c>
      <c r="BT155">
        <v>2.279509</v>
      </c>
      <c r="BU155">
        <v>6.0994359999999999</v>
      </c>
      <c r="BV155">
        <v>9.4326810000000005</v>
      </c>
      <c r="BW155">
        <v>7.9910860000000001</v>
      </c>
      <c r="BX155">
        <v>8.4218270000000004</v>
      </c>
      <c r="BY155">
        <v>-16.763470000000002</v>
      </c>
      <c r="BZ155">
        <v>-18.011479999999999</v>
      </c>
      <c r="CA155">
        <v>2.0348809999999999</v>
      </c>
      <c r="CB155">
        <v>7.5625879999999999</v>
      </c>
      <c r="CC155">
        <v>-4.1379809999999999</v>
      </c>
      <c r="CD155">
        <v>3.4282590000000002</v>
      </c>
      <c r="CE155">
        <v>-5.7210939999999999</v>
      </c>
      <c r="CF155">
        <v>-9.7204510000000006</v>
      </c>
      <c r="CG155">
        <v>-9.7245010000000001</v>
      </c>
      <c r="CH155">
        <v>-17.107600000000001</v>
      </c>
      <c r="CI155">
        <v>-37.610469999999999</v>
      </c>
      <c r="CJ155">
        <v>22.027149999999999</v>
      </c>
      <c r="CK155">
        <v>19.295010000000001</v>
      </c>
      <c r="CL155">
        <v>-20.966560000000001</v>
      </c>
      <c r="CM155">
        <v>-54.620069999999998</v>
      </c>
      <c r="CN155">
        <v>-0.12906599999999999</v>
      </c>
      <c r="CO155">
        <v>2.9761549999999999</v>
      </c>
      <c r="CP155">
        <v>1.115988</v>
      </c>
      <c r="CQ155">
        <v>0.88480689999999995</v>
      </c>
      <c r="CR155">
        <v>0.87462660000000003</v>
      </c>
      <c r="CS155">
        <v>3.3699750000000002</v>
      </c>
      <c r="CT155">
        <v>4.0881309999999997</v>
      </c>
      <c r="CU155">
        <v>9.3981700000000004</v>
      </c>
      <c r="CV155">
        <v>12.61617</v>
      </c>
      <c r="CW155">
        <v>16.795559999999998</v>
      </c>
      <c r="CX155">
        <v>18.04571</v>
      </c>
      <c r="CY155">
        <v>13.2094</v>
      </c>
      <c r="CZ155">
        <v>3.3123969999999998</v>
      </c>
      <c r="DA155">
        <v>1.0670809999999999</v>
      </c>
      <c r="DB155">
        <v>1.1185</v>
      </c>
      <c r="DC155">
        <v>1.3313109999999999</v>
      </c>
      <c r="DD155">
        <v>1.8388009999999999</v>
      </c>
      <c r="DE155">
        <v>1.797768</v>
      </c>
      <c r="DF155">
        <v>191.9</v>
      </c>
      <c r="DG155">
        <v>5.7448990000000002</v>
      </c>
      <c r="DH155">
        <v>7.6517999999999997</v>
      </c>
      <c r="DI155">
        <v>39.846620000000001</v>
      </c>
      <c r="DJ155">
        <v>60.956200000000003</v>
      </c>
      <c r="DK155">
        <v>48.65408</v>
      </c>
      <c r="DL155">
        <v>10.5402</v>
      </c>
      <c r="DM155">
        <v>2.6505350000000001</v>
      </c>
      <c r="DN155">
        <v>19</v>
      </c>
      <c r="DO155">
        <v>21</v>
      </c>
    </row>
    <row r="156" spans="1:119" hidden="1" x14ac:dyDescent="0.35">
      <c r="A156" t="str">
        <f t="shared" si="2"/>
        <v>Aggregator-Enersponse_All Day Ahead_44375_18-21</v>
      </c>
      <c r="B156" t="s">
        <v>51</v>
      </c>
      <c r="C156" t="s">
        <v>205</v>
      </c>
      <c r="D156" t="s">
        <v>50</v>
      </c>
      <c r="E156" t="s">
        <v>96</v>
      </c>
      <c r="F156" t="s">
        <v>50</v>
      </c>
      <c r="G156" t="s">
        <v>50</v>
      </c>
      <c r="H156" t="s">
        <v>50</v>
      </c>
      <c r="I156" t="s">
        <v>50</v>
      </c>
      <c r="J156" t="s">
        <v>50</v>
      </c>
      <c r="K156" t="s">
        <v>187</v>
      </c>
      <c r="L156" s="22">
        <v>44375</v>
      </c>
      <c r="M156">
        <v>18</v>
      </c>
      <c r="N156">
        <v>21</v>
      </c>
      <c r="O156">
        <v>12</v>
      </c>
      <c r="P156">
        <v>12</v>
      </c>
      <c r="Q156">
        <v>1</v>
      </c>
      <c r="R156">
        <v>0</v>
      </c>
      <c r="S156">
        <v>0</v>
      </c>
      <c r="T156">
        <v>0</v>
      </c>
      <c r="U156">
        <v>0</v>
      </c>
      <c r="V156">
        <v>100.53919999999999</v>
      </c>
      <c r="W156">
        <v>99.599199999999996</v>
      </c>
      <c r="X156">
        <v>99.779200000000003</v>
      </c>
      <c r="Y156">
        <v>99.659199999999998</v>
      </c>
      <c r="Z156">
        <v>100.1392</v>
      </c>
      <c r="AA156">
        <v>155.13919999999999</v>
      </c>
      <c r="AB156">
        <v>220.8792</v>
      </c>
      <c r="AC156">
        <v>295.1592</v>
      </c>
      <c r="AD156">
        <v>322.0992</v>
      </c>
      <c r="AE156">
        <v>352.45920000000001</v>
      </c>
      <c r="AF156">
        <v>490.41919999999999</v>
      </c>
      <c r="AG156">
        <v>502.6592</v>
      </c>
      <c r="AH156">
        <v>511.25920000000002</v>
      </c>
      <c r="AI156">
        <v>521.77919999999995</v>
      </c>
      <c r="AJ156">
        <v>516.75919999999996</v>
      </c>
      <c r="AK156">
        <v>533.91920000000005</v>
      </c>
      <c r="AL156">
        <v>565.83920000000001</v>
      </c>
      <c r="AM156">
        <v>490.42039999999997</v>
      </c>
      <c r="AN156">
        <v>462.30040000000002</v>
      </c>
      <c r="AO156">
        <v>480.0204</v>
      </c>
      <c r="AP156">
        <v>405.54039999999998</v>
      </c>
      <c r="AQ156">
        <v>169.90039999999999</v>
      </c>
      <c r="AR156">
        <v>97.680400000000006</v>
      </c>
      <c r="AS156">
        <v>97.960400000000007</v>
      </c>
      <c r="AT156">
        <v>63.666666999999997</v>
      </c>
      <c r="AU156">
        <v>63.083333000000003</v>
      </c>
      <c r="AV156">
        <v>63.583333000000003</v>
      </c>
      <c r="AW156">
        <v>63.833333000000003</v>
      </c>
      <c r="AX156">
        <v>63.75</v>
      </c>
      <c r="AY156">
        <v>63.583333000000003</v>
      </c>
      <c r="AZ156">
        <v>63.75</v>
      </c>
      <c r="BA156">
        <v>64.666667000000004</v>
      </c>
      <c r="BB156">
        <v>67</v>
      </c>
      <c r="BC156">
        <v>72.083332999999996</v>
      </c>
      <c r="BD156">
        <v>73.166667000000004</v>
      </c>
      <c r="BE156">
        <v>73.916667000000004</v>
      </c>
      <c r="BF156">
        <v>74.166667000000004</v>
      </c>
      <c r="BG156">
        <v>74.333332999999996</v>
      </c>
      <c r="BH156">
        <v>74.166667000000004</v>
      </c>
      <c r="BI156">
        <v>73.333332999999996</v>
      </c>
      <c r="BJ156">
        <v>71.916667000000004</v>
      </c>
      <c r="BK156">
        <v>71.25</v>
      </c>
      <c r="BL156">
        <v>69.666667000000004</v>
      </c>
      <c r="BM156">
        <v>67.416667000000004</v>
      </c>
      <c r="BN156">
        <v>65.833332999999996</v>
      </c>
      <c r="BO156">
        <v>65.166667000000004</v>
      </c>
      <c r="BP156">
        <v>64.333332999999996</v>
      </c>
      <c r="BQ156">
        <v>64.25</v>
      </c>
      <c r="BR156">
        <v>1.011884</v>
      </c>
      <c r="BS156">
        <v>1.9146860000000001</v>
      </c>
      <c r="BT156">
        <v>1.3989990000000001</v>
      </c>
      <c r="BU156">
        <v>3.2285940000000002</v>
      </c>
      <c r="BV156">
        <v>-1.75078</v>
      </c>
      <c r="BW156">
        <v>-13.093780000000001</v>
      </c>
      <c r="BX156">
        <v>-4.7165840000000001</v>
      </c>
      <c r="BY156">
        <v>15.21123</v>
      </c>
      <c r="BZ156">
        <v>-5.2033060000000004</v>
      </c>
      <c r="CA156">
        <v>3.3426520000000002</v>
      </c>
      <c r="CB156">
        <v>7.8137629999999998</v>
      </c>
      <c r="CC156">
        <v>-1.885599</v>
      </c>
      <c r="CD156">
        <v>-3.0269740000000001</v>
      </c>
      <c r="CE156">
        <v>-2.9751780000000001</v>
      </c>
      <c r="CF156">
        <v>-4.7286720000000004</v>
      </c>
      <c r="CG156">
        <v>-15.25234</v>
      </c>
      <c r="CH156">
        <v>-48.310139999999997</v>
      </c>
      <c r="CI156">
        <v>6.3482839999999996</v>
      </c>
      <c r="CJ156">
        <v>12.71377</v>
      </c>
      <c r="CK156">
        <v>-11.18003</v>
      </c>
      <c r="CL156">
        <v>-10.898020000000001</v>
      </c>
      <c r="CM156">
        <v>42.406730000000003</v>
      </c>
      <c r="CN156">
        <v>17.354089999999999</v>
      </c>
      <c r="CO156">
        <v>3.5935169999999999</v>
      </c>
      <c r="CP156">
        <v>3.6162559999999999</v>
      </c>
      <c r="CQ156">
        <v>3.1165289999999999</v>
      </c>
      <c r="CR156">
        <v>3.2017540000000002</v>
      </c>
      <c r="CS156">
        <v>4.4751880000000002</v>
      </c>
      <c r="CT156">
        <v>23.053170000000001</v>
      </c>
      <c r="CU156">
        <v>25.141570000000002</v>
      </c>
      <c r="CV156">
        <v>67.244330000000005</v>
      </c>
      <c r="CW156">
        <v>64.277439999999999</v>
      </c>
      <c r="CX156">
        <v>42.060589999999998</v>
      </c>
      <c r="CY156">
        <v>40.749839999999999</v>
      </c>
      <c r="CZ156">
        <v>14.21449</v>
      </c>
      <c r="DA156">
        <v>3.5937730000000001</v>
      </c>
      <c r="DB156">
        <v>4.197343</v>
      </c>
      <c r="DC156">
        <v>4.2600749999999996</v>
      </c>
      <c r="DD156">
        <v>9.1290250000000004</v>
      </c>
      <c r="DE156">
        <v>14.21984</v>
      </c>
      <c r="DF156">
        <v>108.51819999999999</v>
      </c>
      <c r="DG156">
        <v>45.275770000000001</v>
      </c>
      <c r="DH156">
        <v>38.22092</v>
      </c>
      <c r="DI156">
        <v>60.051720000000003</v>
      </c>
      <c r="DJ156">
        <v>76.734700000000004</v>
      </c>
      <c r="DK156">
        <v>56.02328</v>
      </c>
      <c r="DL156">
        <v>10.437670000000001</v>
      </c>
      <c r="DM156">
        <v>3.8188059999999999</v>
      </c>
      <c r="DN156">
        <v>18</v>
      </c>
      <c r="DO156">
        <v>21</v>
      </c>
    </row>
    <row r="157" spans="1:119" hidden="1" x14ac:dyDescent="0.35">
      <c r="A157" t="str">
        <f t="shared" si="2"/>
        <v>Aggregator-Enersponse_All Day Ahead_44376_18-21</v>
      </c>
      <c r="B157" t="s">
        <v>51</v>
      </c>
      <c r="C157" t="s">
        <v>205</v>
      </c>
      <c r="D157" t="s">
        <v>50</v>
      </c>
      <c r="E157" t="s">
        <v>96</v>
      </c>
      <c r="F157" t="s">
        <v>50</v>
      </c>
      <c r="G157" t="s">
        <v>50</v>
      </c>
      <c r="H157" t="s">
        <v>50</v>
      </c>
      <c r="I157" t="s">
        <v>50</v>
      </c>
      <c r="J157" t="s">
        <v>50</v>
      </c>
      <c r="K157" t="s">
        <v>187</v>
      </c>
      <c r="L157" s="22">
        <v>44376</v>
      </c>
      <c r="M157">
        <v>18</v>
      </c>
      <c r="N157">
        <v>21</v>
      </c>
      <c r="O157">
        <v>12</v>
      </c>
      <c r="P157">
        <v>12</v>
      </c>
      <c r="Q157">
        <v>1</v>
      </c>
      <c r="R157">
        <v>0</v>
      </c>
      <c r="S157">
        <v>0</v>
      </c>
      <c r="T157">
        <v>0</v>
      </c>
      <c r="U157">
        <v>0</v>
      </c>
      <c r="V157">
        <v>97.380399999999995</v>
      </c>
      <c r="W157">
        <v>97.320400000000006</v>
      </c>
      <c r="X157">
        <v>97.820400000000006</v>
      </c>
      <c r="Y157">
        <v>96.940399999999997</v>
      </c>
      <c r="Z157">
        <v>110.04040000000001</v>
      </c>
      <c r="AA157">
        <v>141.4204</v>
      </c>
      <c r="AB157">
        <v>160.3604</v>
      </c>
      <c r="AC157">
        <v>205.96039999999999</v>
      </c>
      <c r="AD157">
        <v>322.50040000000001</v>
      </c>
      <c r="AE157">
        <v>355.18040000000002</v>
      </c>
      <c r="AF157">
        <v>461.90039999999999</v>
      </c>
      <c r="AG157">
        <v>498.78039999999999</v>
      </c>
      <c r="AH157">
        <v>509.62040000000002</v>
      </c>
      <c r="AI157">
        <v>508.7604</v>
      </c>
      <c r="AJ157">
        <v>516.04039999999998</v>
      </c>
      <c r="AK157">
        <v>516.58040000000005</v>
      </c>
      <c r="AL157">
        <v>564.46040000000005</v>
      </c>
      <c r="AM157">
        <v>504.39920000000001</v>
      </c>
      <c r="AN157">
        <v>494.31920000000002</v>
      </c>
      <c r="AO157">
        <v>476.39920000000001</v>
      </c>
      <c r="AP157">
        <v>407.79919999999998</v>
      </c>
      <c r="AQ157">
        <v>155.29920000000001</v>
      </c>
      <c r="AR157">
        <v>101.39919999999999</v>
      </c>
      <c r="AS157">
        <v>100.3592</v>
      </c>
      <c r="AT157">
        <v>64.166667000000004</v>
      </c>
      <c r="AU157">
        <v>64.166667000000004</v>
      </c>
      <c r="AV157">
        <v>64.25</v>
      </c>
      <c r="AW157">
        <v>64.5</v>
      </c>
      <c r="AX157">
        <v>64.416667000000004</v>
      </c>
      <c r="AY157">
        <v>64.166667000000004</v>
      </c>
      <c r="AZ157">
        <v>64</v>
      </c>
      <c r="BA157">
        <v>64.083332999999996</v>
      </c>
      <c r="BB157">
        <v>65.083332999999996</v>
      </c>
      <c r="BC157">
        <v>66.75</v>
      </c>
      <c r="BD157">
        <v>67.583332999999996</v>
      </c>
      <c r="BE157">
        <v>69.583332999999996</v>
      </c>
      <c r="BF157">
        <v>70.083332999999996</v>
      </c>
      <c r="BG157">
        <v>72.166667000000004</v>
      </c>
      <c r="BH157">
        <v>72.833332999999996</v>
      </c>
      <c r="BI157">
        <v>73.5</v>
      </c>
      <c r="BJ157">
        <v>71.916667000000004</v>
      </c>
      <c r="BK157">
        <v>71.833332999999996</v>
      </c>
      <c r="BL157">
        <v>69.833332999999996</v>
      </c>
      <c r="BM157">
        <v>67.666667000000004</v>
      </c>
      <c r="BN157">
        <v>65.666667000000004</v>
      </c>
      <c r="BO157">
        <v>64.75</v>
      </c>
      <c r="BP157">
        <v>64.833332999999996</v>
      </c>
      <c r="BQ157">
        <v>65.083332999999996</v>
      </c>
      <c r="BR157">
        <v>1.011884</v>
      </c>
      <c r="BS157">
        <v>1.914685</v>
      </c>
      <c r="BT157">
        <v>1.3990009999999999</v>
      </c>
      <c r="BU157">
        <v>3.2285970000000002</v>
      </c>
      <c r="BV157">
        <v>-1.7507809999999999</v>
      </c>
      <c r="BW157">
        <v>-13.093780000000001</v>
      </c>
      <c r="BX157">
        <v>-4.7165819999999998</v>
      </c>
      <c r="BY157">
        <v>15.21124</v>
      </c>
      <c r="BZ157">
        <v>-5.203303</v>
      </c>
      <c r="CA157">
        <v>3.3426550000000002</v>
      </c>
      <c r="CB157">
        <v>7.8137740000000004</v>
      </c>
      <c r="CC157">
        <v>-1.885605</v>
      </c>
      <c r="CD157">
        <v>-3.0269780000000002</v>
      </c>
      <c r="CE157">
        <v>-2.9751780000000001</v>
      </c>
      <c r="CF157">
        <v>-4.7286659999999996</v>
      </c>
      <c r="CG157">
        <v>-15.25235</v>
      </c>
      <c r="CH157">
        <v>-48.310139999999997</v>
      </c>
      <c r="CI157">
        <v>6.3482820000000002</v>
      </c>
      <c r="CJ157">
        <v>12.713760000000001</v>
      </c>
      <c r="CK157">
        <v>-11.18004</v>
      </c>
      <c r="CL157">
        <v>-10.898020000000001</v>
      </c>
      <c r="CM157">
        <v>42.406730000000003</v>
      </c>
      <c r="CN157">
        <v>17.354089999999999</v>
      </c>
      <c r="CO157">
        <v>3.5935190000000001</v>
      </c>
      <c r="CP157">
        <v>3.2780499999999999</v>
      </c>
      <c r="CQ157">
        <v>3.1426210000000001</v>
      </c>
      <c r="CR157">
        <v>3.2175470000000002</v>
      </c>
      <c r="CS157">
        <v>4.3063149999999997</v>
      </c>
      <c r="CT157">
        <v>22.192609999999998</v>
      </c>
      <c r="CU157">
        <v>24.389299999999999</v>
      </c>
      <c r="CV157">
        <v>67.036990000000003</v>
      </c>
      <c r="CW157">
        <v>65.042190000000005</v>
      </c>
      <c r="CX157">
        <v>41.38082</v>
      </c>
      <c r="CY157">
        <v>39.750140000000002</v>
      </c>
      <c r="CZ157">
        <v>13.58046</v>
      </c>
      <c r="DA157">
        <v>3.4853510000000001</v>
      </c>
      <c r="DB157">
        <v>4.1909789999999996</v>
      </c>
      <c r="DC157">
        <v>4.2291809999999996</v>
      </c>
      <c r="DD157">
        <v>8.8718179999999993</v>
      </c>
      <c r="DE157">
        <v>14.2157</v>
      </c>
      <c r="DF157">
        <v>213.0034</v>
      </c>
      <c r="DG157">
        <v>44.749560000000002</v>
      </c>
      <c r="DH157">
        <v>38.260509999999996</v>
      </c>
      <c r="DI157">
        <v>56.438969999999998</v>
      </c>
      <c r="DJ157">
        <v>76.490930000000006</v>
      </c>
      <c r="DK157">
        <v>56.662779999999998</v>
      </c>
      <c r="DL157">
        <v>10.564579999999999</v>
      </c>
      <c r="DM157">
        <v>3.69495</v>
      </c>
      <c r="DN157">
        <v>18</v>
      </c>
      <c r="DO157">
        <v>21</v>
      </c>
    </row>
    <row r="158" spans="1:119" hidden="1" x14ac:dyDescent="0.35">
      <c r="A158" t="str">
        <f t="shared" si="2"/>
        <v>Aggregator-Enersponse_All Day Ahead_44377_20-21</v>
      </c>
      <c r="B158" t="s">
        <v>51</v>
      </c>
      <c r="C158" t="s">
        <v>205</v>
      </c>
      <c r="D158" t="s">
        <v>50</v>
      </c>
      <c r="E158" t="s">
        <v>96</v>
      </c>
      <c r="F158" t="s">
        <v>50</v>
      </c>
      <c r="G158" t="s">
        <v>50</v>
      </c>
      <c r="H158" t="s">
        <v>50</v>
      </c>
      <c r="I158" t="s">
        <v>50</v>
      </c>
      <c r="J158" t="s">
        <v>50</v>
      </c>
      <c r="K158" t="s">
        <v>187</v>
      </c>
      <c r="L158" s="22">
        <v>44377</v>
      </c>
      <c r="M158">
        <v>20</v>
      </c>
      <c r="N158">
        <v>21</v>
      </c>
      <c r="O158">
        <v>12</v>
      </c>
      <c r="P158">
        <v>12</v>
      </c>
      <c r="Q158">
        <v>1</v>
      </c>
      <c r="R158">
        <v>0</v>
      </c>
      <c r="S158">
        <v>0</v>
      </c>
      <c r="T158">
        <v>0</v>
      </c>
      <c r="U158">
        <v>0</v>
      </c>
      <c r="V158">
        <v>100.89919999999999</v>
      </c>
      <c r="W158">
        <v>101.1592</v>
      </c>
      <c r="X158">
        <v>101.5792</v>
      </c>
      <c r="Y158">
        <v>101.0792</v>
      </c>
      <c r="Z158">
        <v>101.1592</v>
      </c>
      <c r="AA158">
        <v>101.61920000000001</v>
      </c>
      <c r="AB158">
        <v>141.83920000000001</v>
      </c>
      <c r="AC158">
        <v>242.95920000000001</v>
      </c>
      <c r="AD158">
        <v>306.85919999999999</v>
      </c>
      <c r="AE158">
        <v>353.91919999999999</v>
      </c>
      <c r="AF158">
        <v>481.01920000000001</v>
      </c>
      <c r="AG158">
        <v>504.31920000000002</v>
      </c>
      <c r="AH158">
        <v>515.13919999999996</v>
      </c>
      <c r="AI158">
        <v>521.37919999999997</v>
      </c>
      <c r="AJ158">
        <v>521.67920000000004</v>
      </c>
      <c r="AK158">
        <v>516.61919999999998</v>
      </c>
      <c r="AL158">
        <v>513.29920000000004</v>
      </c>
      <c r="AM158">
        <v>520.4348</v>
      </c>
      <c r="AN158">
        <v>511.6148</v>
      </c>
      <c r="AO158">
        <v>498.21480000000003</v>
      </c>
      <c r="AP158">
        <v>487.27480000000003</v>
      </c>
      <c r="AQ158">
        <v>395.31479999999999</v>
      </c>
      <c r="AR158">
        <v>179.75479999999999</v>
      </c>
      <c r="AS158">
        <v>103.6748</v>
      </c>
      <c r="AT158">
        <v>65.083332999999996</v>
      </c>
      <c r="AU158">
        <v>64.666667000000004</v>
      </c>
      <c r="AV158">
        <v>64.75</v>
      </c>
      <c r="AW158">
        <v>64.833332999999996</v>
      </c>
      <c r="AX158">
        <v>64.416667000000004</v>
      </c>
      <c r="AY158">
        <v>64.5</v>
      </c>
      <c r="AZ158">
        <v>64.666667000000004</v>
      </c>
      <c r="BA158">
        <v>65</v>
      </c>
      <c r="BB158">
        <v>66.75</v>
      </c>
      <c r="BC158">
        <v>69.166667000000004</v>
      </c>
      <c r="BD158">
        <v>71.75</v>
      </c>
      <c r="BE158">
        <v>72.833332999999996</v>
      </c>
      <c r="BF158">
        <v>73.583332999999996</v>
      </c>
      <c r="BG158">
        <v>74.75</v>
      </c>
      <c r="BH158">
        <v>75</v>
      </c>
      <c r="BI158">
        <v>74.833332999999996</v>
      </c>
      <c r="BJ158">
        <v>73.25</v>
      </c>
      <c r="BK158">
        <v>71.833332999999996</v>
      </c>
      <c r="BL158">
        <v>69.833332999999996</v>
      </c>
      <c r="BM158">
        <v>67.916667000000004</v>
      </c>
      <c r="BN158">
        <v>65.916667000000004</v>
      </c>
      <c r="BO158">
        <v>65.083332999999996</v>
      </c>
      <c r="BP158">
        <v>64.916667000000004</v>
      </c>
      <c r="BQ158">
        <v>64.583332999999996</v>
      </c>
      <c r="BR158">
        <v>0.97155199999999997</v>
      </c>
      <c r="BS158">
        <v>-4.3963700000000001E-2</v>
      </c>
      <c r="BT158">
        <v>-0.20769660000000001</v>
      </c>
      <c r="BU158">
        <v>0.27735729999999997</v>
      </c>
      <c r="BV158">
        <v>-1.1781299999999999</v>
      </c>
      <c r="BW158">
        <v>2.3833760000000002</v>
      </c>
      <c r="BX158">
        <v>8.1350020000000001</v>
      </c>
      <c r="BY158">
        <v>2.039987</v>
      </c>
      <c r="BZ158">
        <v>-2.7656640000000001</v>
      </c>
      <c r="CA158">
        <v>-11.09498</v>
      </c>
      <c r="CB158">
        <v>7.0544929999999999</v>
      </c>
      <c r="CC158">
        <v>-1.264248</v>
      </c>
      <c r="CD158">
        <v>-2.9943119999999999</v>
      </c>
      <c r="CE158">
        <v>-3.7293319999999999</v>
      </c>
      <c r="CF158">
        <v>-3.4751829999999999</v>
      </c>
      <c r="CG158">
        <v>1.3445469999999999</v>
      </c>
      <c r="CH158">
        <v>38.6982</v>
      </c>
      <c r="CI158">
        <v>-11.799189999999999</v>
      </c>
      <c r="CJ158">
        <v>-15.166370000000001</v>
      </c>
      <c r="CK158">
        <v>-31.425509999999999</v>
      </c>
      <c r="CL158">
        <v>-60.341659999999997</v>
      </c>
      <c r="CM158">
        <v>-84.328450000000004</v>
      </c>
      <c r="CN158">
        <v>-33.317700000000002</v>
      </c>
      <c r="CO158">
        <v>2.1862330000000001</v>
      </c>
      <c r="CP158">
        <v>0.87927219999999995</v>
      </c>
      <c r="CQ158">
        <v>0.7541194</v>
      </c>
      <c r="CR158">
        <v>0.86736069999999998</v>
      </c>
      <c r="CS158">
        <v>1.128649</v>
      </c>
      <c r="CT158">
        <v>1.80298</v>
      </c>
      <c r="CU158">
        <v>9.0255170000000007</v>
      </c>
      <c r="CV158">
        <v>13.679119999999999</v>
      </c>
      <c r="CW158">
        <v>16.06297</v>
      </c>
      <c r="CX158">
        <v>13.739089999999999</v>
      </c>
      <c r="CY158">
        <v>11.56719</v>
      </c>
      <c r="CZ158">
        <v>3.3213170000000001</v>
      </c>
      <c r="DA158">
        <v>1.000232</v>
      </c>
      <c r="DB158">
        <v>1.08182</v>
      </c>
      <c r="DC158">
        <v>1.143594</v>
      </c>
      <c r="DD158">
        <v>1.6631929999999999</v>
      </c>
      <c r="DE158">
        <v>1.65798</v>
      </c>
      <c r="DF158">
        <v>934.19100000000003</v>
      </c>
      <c r="DG158">
        <v>4.6924340000000004</v>
      </c>
      <c r="DH158">
        <v>6.2281490000000002</v>
      </c>
      <c r="DI158">
        <v>33.8429</v>
      </c>
      <c r="DJ158">
        <v>50.134729999999998</v>
      </c>
      <c r="DK158">
        <v>40.45776</v>
      </c>
      <c r="DL158">
        <v>11.6846</v>
      </c>
      <c r="DM158">
        <v>2.0938029999999999</v>
      </c>
      <c r="DN158">
        <v>20</v>
      </c>
      <c r="DO158">
        <v>21</v>
      </c>
    </row>
    <row r="159" spans="1:119" hidden="1" x14ac:dyDescent="0.35">
      <c r="A159" t="str">
        <f t="shared" si="2"/>
        <v>Aggregator-Enersponse_All Day Ahead_44434_18-19</v>
      </c>
      <c r="B159" t="s">
        <v>51</v>
      </c>
      <c r="C159" t="s">
        <v>205</v>
      </c>
      <c r="D159" t="s">
        <v>50</v>
      </c>
      <c r="E159" t="s">
        <v>96</v>
      </c>
      <c r="F159" t="s">
        <v>50</v>
      </c>
      <c r="G159" t="s">
        <v>50</v>
      </c>
      <c r="H159" t="s">
        <v>50</v>
      </c>
      <c r="I159" t="s">
        <v>50</v>
      </c>
      <c r="J159" t="s">
        <v>50</v>
      </c>
      <c r="K159" t="s">
        <v>187</v>
      </c>
      <c r="L159" s="22">
        <v>44434</v>
      </c>
      <c r="M159">
        <v>18</v>
      </c>
      <c r="N159">
        <v>19</v>
      </c>
      <c r="O159">
        <v>12</v>
      </c>
      <c r="P159">
        <v>12</v>
      </c>
      <c r="Q159">
        <v>1</v>
      </c>
      <c r="R159">
        <v>0</v>
      </c>
      <c r="S159">
        <v>0</v>
      </c>
      <c r="T159">
        <v>0</v>
      </c>
      <c r="U159">
        <v>0</v>
      </c>
      <c r="V159">
        <v>89.3</v>
      </c>
      <c r="W159">
        <v>88.84</v>
      </c>
      <c r="X159">
        <v>89.56</v>
      </c>
      <c r="Y159">
        <v>88.98</v>
      </c>
      <c r="Z159">
        <v>88.34</v>
      </c>
      <c r="AA159">
        <v>88.32</v>
      </c>
      <c r="AB159">
        <v>150.4</v>
      </c>
      <c r="AC159">
        <v>272.56</v>
      </c>
      <c r="AD159">
        <v>376.04</v>
      </c>
      <c r="AE159">
        <v>425.48</v>
      </c>
      <c r="AF159">
        <v>547.08000000000004</v>
      </c>
      <c r="AG159">
        <v>560.74</v>
      </c>
      <c r="AH159">
        <v>577.04</v>
      </c>
      <c r="AI159">
        <v>577.70000000000005</v>
      </c>
      <c r="AJ159">
        <v>591.48</v>
      </c>
      <c r="AK159">
        <v>590.12</v>
      </c>
      <c r="AL159">
        <v>663.04</v>
      </c>
      <c r="AM159">
        <v>596.79999999999995</v>
      </c>
      <c r="AN159">
        <v>549.12</v>
      </c>
      <c r="AO159">
        <v>529.72</v>
      </c>
      <c r="AP159">
        <v>480.8</v>
      </c>
      <c r="AQ159">
        <v>376.94</v>
      </c>
      <c r="AR159">
        <v>153.19999999999999</v>
      </c>
      <c r="AS159">
        <v>90.06</v>
      </c>
      <c r="AT159">
        <v>68.916667000000004</v>
      </c>
      <c r="AU159">
        <v>68.083332999999996</v>
      </c>
      <c r="AV159">
        <v>67.416667000000004</v>
      </c>
      <c r="AW159">
        <v>66.75</v>
      </c>
      <c r="AX159">
        <v>66.5</v>
      </c>
      <c r="AY159">
        <v>65.833332999999996</v>
      </c>
      <c r="AZ159">
        <v>65.583332999999996</v>
      </c>
      <c r="BA159">
        <v>65.75</v>
      </c>
      <c r="BB159">
        <v>71.25</v>
      </c>
      <c r="BC159">
        <v>76.833332999999996</v>
      </c>
      <c r="BD159">
        <v>81.416667000000004</v>
      </c>
      <c r="BE159">
        <v>83.833332999999996</v>
      </c>
      <c r="BF159">
        <v>85.666667000000004</v>
      </c>
      <c r="BG159">
        <v>85.583332999999996</v>
      </c>
      <c r="BH159">
        <v>85.75</v>
      </c>
      <c r="BI159">
        <v>85.416667000000004</v>
      </c>
      <c r="BJ159">
        <v>83.833332999999996</v>
      </c>
      <c r="BK159">
        <v>82.916667000000004</v>
      </c>
      <c r="BL159">
        <v>80.583332999999996</v>
      </c>
      <c r="BM159">
        <v>76.916667000000004</v>
      </c>
      <c r="BN159">
        <v>72.916667000000004</v>
      </c>
      <c r="BO159">
        <v>71.416667000000004</v>
      </c>
      <c r="BP159">
        <v>70.25</v>
      </c>
      <c r="BQ159">
        <v>68.666667000000004</v>
      </c>
      <c r="BR159">
        <v>2.1534589999999998</v>
      </c>
      <c r="BS159">
        <v>2.0776240000000001</v>
      </c>
      <c r="BT159">
        <v>1.0584579999999999</v>
      </c>
      <c r="BU159">
        <v>1.5674060000000001</v>
      </c>
      <c r="BV159">
        <v>6.4971759999999996</v>
      </c>
      <c r="BW159">
        <v>23.664439999999999</v>
      </c>
      <c r="BX159">
        <v>15.07131</v>
      </c>
      <c r="BY159">
        <v>-10.201029999999999</v>
      </c>
      <c r="BZ159">
        <v>-19.605509999999999</v>
      </c>
      <c r="CA159">
        <v>-14.78922</v>
      </c>
      <c r="CB159">
        <v>-14.90451</v>
      </c>
      <c r="CC159">
        <v>1.8632299999999999</v>
      </c>
      <c r="CD159">
        <v>3.698645</v>
      </c>
      <c r="CE159">
        <v>9.1586300000000005</v>
      </c>
      <c r="CF159">
        <v>5.6738619999999997</v>
      </c>
      <c r="CG159">
        <v>4.3268469999999999</v>
      </c>
      <c r="CH159">
        <v>-75.382999999999996</v>
      </c>
      <c r="CI159">
        <v>-11.484540000000001</v>
      </c>
      <c r="CJ159">
        <v>0.59413910000000003</v>
      </c>
      <c r="CK159">
        <v>-2.7581060000000002</v>
      </c>
      <c r="CL159">
        <v>-15.733549999999999</v>
      </c>
      <c r="CM159">
        <v>-22.059139999999999</v>
      </c>
      <c r="CN159">
        <v>-5.6039729999999999</v>
      </c>
      <c r="CO159">
        <v>1.758901</v>
      </c>
      <c r="CP159">
        <v>6.5061159999999996</v>
      </c>
      <c r="CQ159">
        <v>5.6730609999999997</v>
      </c>
      <c r="CR159">
        <v>6.4894860000000003</v>
      </c>
      <c r="CS159">
        <v>7.800211</v>
      </c>
      <c r="CT159">
        <v>10.106680000000001</v>
      </c>
      <c r="CU159">
        <v>43.338180000000001</v>
      </c>
      <c r="CV159">
        <v>83.170590000000004</v>
      </c>
      <c r="CW159">
        <v>89.332210000000003</v>
      </c>
      <c r="CX159">
        <v>83.192139999999995</v>
      </c>
      <c r="CY159">
        <v>22.358609999999999</v>
      </c>
      <c r="CZ159">
        <v>8.3289039999999996</v>
      </c>
      <c r="DA159">
        <v>2.2745549999999999</v>
      </c>
      <c r="DB159">
        <v>4.6299760000000001</v>
      </c>
      <c r="DC159">
        <v>6.2535270000000001</v>
      </c>
      <c r="DD159">
        <v>15.658239999999999</v>
      </c>
      <c r="DE159">
        <v>8.9640039999999992</v>
      </c>
      <c r="DF159">
        <v>1220.1980000000001</v>
      </c>
      <c r="DG159">
        <v>51.511830000000003</v>
      </c>
      <c r="DH159">
        <v>36.380549999999999</v>
      </c>
      <c r="DI159">
        <v>73.816969999999998</v>
      </c>
      <c r="DJ159">
        <v>269.95729999999998</v>
      </c>
      <c r="DK159">
        <v>206.84530000000001</v>
      </c>
      <c r="DL159">
        <v>84.994039999999998</v>
      </c>
      <c r="DM159">
        <v>14.042730000000001</v>
      </c>
      <c r="DN159">
        <v>18</v>
      </c>
      <c r="DO159">
        <v>19</v>
      </c>
    </row>
    <row r="160" spans="1:119" hidden="1" x14ac:dyDescent="0.35">
      <c r="A160" t="str">
        <f t="shared" si="2"/>
        <v>Aggregator-Enersponse_All Day Ahead_44435_16-19</v>
      </c>
      <c r="B160" t="s">
        <v>51</v>
      </c>
      <c r="C160" t="s">
        <v>205</v>
      </c>
      <c r="D160" t="s">
        <v>50</v>
      </c>
      <c r="E160" t="s">
        <v>96</v>
      </c>
      <c r="F160" t="s">
        <v>50</v>
      </c>
      <c r="G160" t="s">
        <v>50</v>
      </c>
      <c r="H160" t="s">
        <v>50</v>
      </c>
      <c r="I160" t="s">
        <v>50</v>
      </c>
      <c r="J160" t="s">
        <v>50</v>
      </c>
      <c r="K160" t="s">
        <v>187</v>
      </c>
      <c r="L160" s="22">
        <v>44435</v>
      </c>
      <c r="M160">
        <v>16</v>
      </c>
      <c r="N160">
        <v>19</v>
      </c>
      <c r="O160">
        <v>12</v>
      </c>
      <c r="P160">
        <v>12</v>
      </c>
      <c r="Q160">
        <v>1</v>
      </c>
      <c r="R160">
        <v>0</v>
      </c>
      <c r="S160">
        <v>0</v>
      </c>
      <c r="T160">
        <v>0</v>
      </c>
      <c r="U160">
        <v>0</v>
      </c>
      <c r="V160">
        <v>89.4</v>
      </c>
      <c r="W160">
        <v>89.38</v>
      </c>
      <c r="X160">
        <v>89.44</v>
      </c>
      <c r="Y160">
        <v>89.84</v>
      </c>
      <c r="Z160">
        <v>94.24</v>
      </c>
      <c r="AA160">
        <v>163.13999999999999</v>
      </c>
      <c r="AB160">
        <v>377.92</v>
      </c>
      <c r="AC160">
        <v>369.8</v>
      </c>
      <c r="AD160">
        <v>395.4</v>
      </c>
      <c r="AE160">
        <v>429.28</v>
      </c>
      <c r="AF160">
        <v>540.14</v>
      </c>
      <c r="AG160">
        <v>560.70000000000005</v>
      </c>
      <c r="AH160">
        <v>571.29999999999995</v>
      </c>
      <c r="AI160">
        <v>585.05999999999995</v>
      </c>
      <c r="AJ160">
        <v>655.74</v>
      </c>
      <c r="AK160">
        <v>503.54</v>
      </c>
      <c r="AL160">
        <v>565.70000000000005</v>
      </c>
      <c r="AM160">
        <v>569.17999999999995</v>
      </c>
      <c r="AN160">
        <v>546.62</v>
      </c>
      <c r="AO160">
        <v>531.02</v>
      </c>
      <c r="AP160">
        <v>482.28</v>
      </c>
      <c r="AQ160">
        <v>391.68</v>
      </c>
      <c r="AR160">
        <v>187.3</v>
      </c>
      <c r="AS160">
        <v>100.98</v>
      </c>
      <c r="AT160">
        <v>68</v>
      </c>
      <c r="AU160">
        <v>66.5</v>
      </c>
      <c r="AV160">
        <v>66</v>
      </c>
      <c r="AW160">
        <v>65.333332999999996</v>
      </c>
      <c r="AX160">
        <v>64.75</v>
      </c>
      <c r="AY160">
        <v>64.583332999999996</v>
      </c>
      <c r="AZ160">
        <v>63.833333000000003</v>
      </c>
      <c r="BA160">
        <v>63.833333000000003</v>
      </c>
      <c r="BB160">
        <v>67.083332999999996</v>
      </c>
      <c r="BC160">
        <v>72.833332999999996</v>
      </c>
      <c r="BD160">
        <v>78.416667000000004</v>
      </c>
      <c r="BE160">
        <v>82.75</v>
      </c>
      <c r="BF160">
        <v>84.333332999999996</v>
      </c>
      <c r="BG160">
        <v>84.083332999999996</v>
      </c>
      <c r="BH160">
        <v>84.083332999999996</v>
      </c>
      <c r="BI160">
        <v>82.666667000000004</v>
      </c>
      <c r="BJ160">
        <v>81.916667000000004</v>
      </c>
      <c r="BK160">
        <v>80.75</v>
      </c>
      <c r="BL160">
        <v>78.166667000000004</v>
      </c>
      <c r="BM160">
        <v>74.416667000000004</v>
      </c>
      <c r="BN160">
        <v>69.833332999999996</v>
      </c>
      <c r="BO160">
        <v>68.666667000000004</v>
      </c>
      <c r="BP160">
        <v>67.083332999999996</v>
      </c>
      <c r="BQ160">
        <v>66.166667000000004</v>
      </c>
      <c r="BR160">
        <v>2.1907770000000002</v>
      </c>
      <c r="BS160">
        <v>3.3796010000000001</v>
      </c>
      <c r="BT160">
        <v>3.7650009999999998</v>
      </c>
      <c r="BU160">
        <v>4.5139389999999997</v>
      </c>
      <c r="BV160">
        <v>9.1106920000000002</v>
      </c>
      <c r="BW160">
        <v>12.381030000000001</v>
      </c>
      <c r="BX160">
        <v>-55.728349999999999</v>
      </c>
      <c r="BY160">
        <v>8.1088400000000007</v>
      </c>
      <c r="BZ160">
        <v>8.0866779999999991</v>
      </c>
      <c r="CA160">
        <v>4.2478769999999999</v>
      </c>
      <c r="CB160">
        <v>-3.290813</v>
      </c>
      <c r="CC160">
        <v>1.9583839999999999</v>
      </c>
      <c r="CD160">
        <v>4.7960719999999997</v>
      </c>
      <c r="CE160">
        <v>-2.40733</v>
      </c>
      <c r="CF160">
        <v>-71.311400000000006</v>
      </c>
      <c r="CG160">
        <v>79.371229999999997</v>
      </c>
      <c r="CH160">
        <v>-22.666360000000001</v>
      </c>
      <c r="CI160">
        <v>-9.7815689999999993</v>
      </c>
      <c r="CJ160">
        <v>-12.41752</v>
      </c>
      <c r="CK160">
        <v>-19.64414</v>
      </c>
      <c r="CL160">
        <v>-16.951039999999999</v>
      </c>
      <c r="CM160">
        <v>-51.1999</v>
      </c>
      <c r="CN160">
        <v>-52.273359999999997</v>
      </c>
      <c r="CO160">
        <v>-6.0243140000000004</v>
      </c>
      <c r="CP160">
        <v>1.1993039999999999</v>
      </c>
      <c r="CQ160">
        <v>0.93024859999999998</v>
      </c>
      <c r="CR160">
        <v>1.0407580000000001</v>
      </c>
      <c r="CS160">
        <v>1.4396770000000001</v>
      </c>
      <c r="CT160">
        <v>3.7014149999999999</v>
      </c>
      <c r="CU160">
        <v>14.07629</v>
      </c>
      <c r="CV160">
        <v>17.837309999999999</v>
      </c>
      <c r="CW160">
        <v>13.942030000000001</v>
      </c>
      <c r="CX160">
        <v>11.6989</v>
      </c>
      <c r="CY160">
        <v>11.214499999999999</v>
      </c>
      <c r="CZ160">
        <v>3.5669149999999998</v>
      </c>
      <c r="DA160">
        <v>1.0323640000000001</v>
      </c>
      <c r="DB160">
        <v>1.239282</v>
      </c>
      <c r="DC160">
        <v>1.524931</v>
      </c>
      <c r="DD160">
        <v>1.986839</v>
      </c>
      <c r="DE160">
        <v>2.4108170000000002</v>
      </c>
      <c r="DF160">
        <v>1082.155</v>
      </c>
      <c r="DG160">
        <v>5.5468120000000001</v>
      </c>
      <c r="DH160">
        <v>8.4592639999999992</v>
      </c>
      <c r="DI160">
        <v>34.216239999999999</v>
      </c>
      <c r="DJ160">
        <v>60.517710000000001</v>
      </c>
      <c r="DK160">
        <v>40.881189999999997</v>
      </c>
      <c r="DL160">
        <v>8.6970880000000008</v>
      </c>
      <c r="DM160">
        <v>1.76685</v>
      </c>
      <c r="DN160">
        <v>16</v>
      </c>
      <c r="DO160">
        <v>19</v>
      </c>
    </row>
    <row r="161" spans="1:119" hidden="1" x14ac:dyDescent="0.35">
      <c r="A161" t="str">
        <f t="shared" si="2"/>
        <v>Aggregator-Enersponse_All Day Ahead_44439_18-19</v>
      </c>
      <c r="B161" t="s">
        <v>51</v>
      </c>
      <c r="C161" t="s">
        <v>205</v>
      </c>
      <c r="D161" t="s">
        <v>50</v>
      </c>
      <c r="E161" t="s">
        <v>96</v>
      </c>
      <c r="F161" t="s">
        <v>50</v>
      </c>
      <c r="G161" t="s">
        <v>50</v>
      </c>
      <c r="H161" t="s">
        <v>50</v>
      </c>
      <c r="I161" t="s">
        <v>50</v>
      </c>
      <c r="J161" t="s">
        <v>50</v>
      </c>
      <c r="K161" t="s">
        <v>187</v>
      </c>
      <c r="L161" s="22">
        <v>44439</v>
      </c>
      <c r="M161">
        <v>18</v>
      </c>
      <c r="N161">
        <v>19</v>
      </c>
      <c r="O161">
        <v>12</v>
      </c>
      <c r="P161">
        <v>12</v>
      </c>
      <c r="Q161">
        <v>1</v>
      </c>
      <c r="R161">
        <v>0</v>
      </c>
      <c r="S161">
        <v>0</v>
      </c>
      <c r="T161">
        <v>0</v>
      </c>
      <c r="U161">
        <v>0</v>
      </c>
      <c r="V161">
        <v>88.38</v>
      </c>
      <c r="W161">
        <v>88.4</v>
      </c>
      <c r="X161">
        <v>88.9</v>
      </c>
      <c r="Y161">
        <v>89.38</v>
      </c>
      <c r="Z161">
        <v>88.78</v>
      </c>
      <c r="AA161">
        <v>121.46</v>
      </c>
      <c r="AB161">
        <v>170.58</v>
      </c>
      <c r="AC161">
        <v>284.33999999999997</v>
      </c>
      <c r="AD161">
        <v>347.16</v>
      </c>
      <c r="AE161">
        <v>373.76</v>
      </c>
      <c r="AF161">
        <v>493.26</v>
      </c>
      <c r="AG161">
        <v>509.74</v>
      </c>
      <c r="AH161">
        <v>515.9</v>
      </c>
      <c r="AI161">
        <v>520.32000000000005</v>
      </c>
      <c r="AJ161">
        <v>518.36</v>
      </c>
      <c r="AK161">
        <v>525.76</v>
      </c>
      <c r="AL161">
        <v>527.28</v>
      </c>
      <c r="AM161">
        <v>519.84</v>
      </c>
      <c r="AN161">
        <v>508.24</v>
      </c>
      <c r="AO161">
        <v>497.18</v>
      </c>
      <c r="AP161">
        <v>402.3</v>
      </c>
      <c r="AQ161">
        <v>181.18</v>
      </c>
      <c r="AR161">
        <v>93.48</v>
      </c>
      <c r="AS161">
        <v>89.06</v>
      </c>
      <c r="AT161">
        <v>67.166667000000004</v>
      </c>
      <c r="AU161">
        <v>67.166667000000004</v>
      </c>
      <c r="AV161">
        <v>66.916667000000004</v>
      </c>
      <c r="AW161">
        <v>66.75</v>
      </c>
      <c r="AX161">
        <v>67</v>
      </c>
      <c r="AY161">
        <v>66.833332999999996</v>
      </c>
      <c r="AZ161">
        <v>66.416667000000004</v>
      </c>
      <c r="BA161">
        <v>66.166667000000004</v>
      </c>
      <c r="BB161">
        <v>66.583332999999996</v>
      </c>
      <c r="BC161">
        <v>67.083332999999996</v>
      </c>
      <c r="BD161">
        <v>67.916667000000004</v>
      </c>
      <c r="BE161">
        <v>68.75</v>
      </c>
      <c r="BF161">
        <v>69.166667000000004</v>
      </c>
      <c r="BG161">
        <v>71.5</v>
      </c>
      <c r="BH161">
        <v>72.333332999999996</v>
      </c>
      <c r="BI161">
        <v>72.25</v>
      </c>
      <c r="BJ161">
        <v>71.833332999999996</v>
      </c>
      <c r="BK161">
        <v>71.833332999999996</v>
      </c>
      <c r="BL161">
        <v>71.666667000000004</v>
      </c>
      <c r="BM161">
        <v>68.916667000000004</v>
      </c>
      <c r="BN161">
        <v>67.5</v>
      </c>
      <c r="BO161">
        <v>67.333332999999996</v>
      </c>
      <c r="BP161">
        <v>67.333332999999996</v>
      </c>
      <c r="BQ161">
        <v>67.416667000000004</v>
      </c>
      <c r="BR161">
        <v>2.1534559999999998</v>
      </c>
      <c r="BS161">
        <v>2.0776249999999998</v>
      </c>
      <c r="BT161">
        <v>1.058457</v>
      </c>
      <c r="BU161">
        <v>1.567404</v>
      </c>
      <c r="BV161">
        <v>6.4971740000000002</v>
      </c>
      <c r="BW161">
        <v>23.664439999999999</v>
      </c>
      <c r="BX161">
        <v>15.07132</v>
      </c>
      <c r="BY161">
        <v>-10.20102</v>
      </c>
      <c r="BZ161">
        <v>-19.605499999999999</v>
      </c>
      <c r="CA161">
        <v>-14.78923</v>
      </c>
      <c r="CB161">
        <v>-14.904500000000001</v>
      </c>
      <c r="CC161">
        <v>1.8632280000000001</v>
      </c>
      <c r="CD161">
        <v>3.6986479999999999</v>
      </c>
      <c r="CE161">
        <v>9.1586250000000007</v>
      </c>
      <c r="CF161">
        <v>5.6738619999999997</v>
      </c>
      <c r="CG161">
        <v>4.3268589999999998</v>
      </c>
      <c r="CH161">
        <v>-75.382980000000003</v>
      </c>
      <c r="CI161">
        <v>-11.48455</v>
      </c>
      <c r="CJ161">
        <v>0.59413720000000003</v>
      </c>
      <c r="CK161">
        <v>-2.7581060000000002</v>
      </c>
      <c r="CL161">
        <v>-15.73354</v>
      </c>
      <c r="CM161">
        <v>-22.059139999999999</v>
      </c>
      <c r="CN161">
        <v>-5.603974</v>
      </c>
      <c r="CO161">
        <v>1.7588999999999999</v>
      </c>
      <c r="CP161">
        <v>6.4447910000000004</v>
      </c>
      <c r="CQ161">
        <v>5.6694440000000004</v>
      </c>
      <c r="CR161">
        <v>6.6166720000000003</v>
      </c>
      <c r="CS161">
        <v>8.1402750000000008</v>
      </c>
      <c r="CT161">
        <v>10.55599</v>
      </c>
      <c r="CU161">
        <v>43.857410000000002</v>
      </c>
      <c r="CV161">
        <v>85.853669999999994</v>
      </c>
      <c r="CW161">
        <v>90.883480000000006</v>
      </c>
      <c r="CX161">
        <v>82.275679999999994</v>
      </c>
      <c r="CY161">
        <v>21.80341</v>
      </c>
      <c r="CZ161">
        <v>8.5342909999999996</v>
      </c>
      <c r="DA161">
        <v>2.2673610000000002</v>
      </c>
      <c r="DB161">
        <v>4.6057930000000002</v>
      </c>
      <c r="DC161">
        <v>6.2784469999999999</v>
      </c>
      <c r="DD161">
        <v>15.475250000000001</v>
      </c>
      <c r="DE161">
        <v>9.2459900000000008</v>
      </c>
      <c r="DF161">
        <v>1574.559</v>
      </c>
      <c r="DG161">
        <v>51.142989999999998</v>
      </c>
      <c r="DH161">
        <v>35.864829999999998</v>
      </c>
      <c r="DI161">
        <v>76.973299999999995</v>
      </c>
      <c r="DJ161">
        <v>264.60410000000002</v>
      </c>
      <c r="DK161">
        <v>198.59479999999999</v>
      </c>
      <c r="DL161">
        <v>82.407660000000007</v>
      </c>
      <c r="DM161">
        <v>7.1490809999999998</v>
      </c>
      <c r="DN161">
        <v>18</v>
      </c>
      <c r="DO161">
        <v>19</v>
      </c>
    </row>
    <row r="162" spans="1:119" hidden="1" x14ac:dyDescent="0.35">
      <c r="A162" t="str">
        <f t="shared" si="2"/>
        <v>Aggregator-Enersponse_All Day Ahead_44484_18-19</v>
      </c>
      <c r="B162" t="s">
        <v>51</v>
      </c>
      <c r="C162" t="s">
        <v>205</v>
      </c>
      <c r="D162" t="s">
        <v>50</v>
      </c>
      <c r="E162" t="s">
        <v>96</v>
      </c>
      <c r="F162" t="s">
        <v>50</v>
      </c>
      <c r="G162" t="s">
        <v>50</v>
      </c>
      <c r="H162" t="s">
        <v>50</v>
      </c>
      <c r="I162" t="s">
        <v>50</v>
      </c>
      <c r="J162" t="s">
        <v>50</v>
      </c>
      <c r="K162" t="s">
        <v>187</v>
      </c>
      <c r="L162" s="22">
        <v>44484</v>
      </c>
      <c r="M162">
        <v>18</v>
      </c>
      <c r="N162">
        <v>19</v>
      </c>
      <c r="O162">
        <v>12</v>
      </c>
      <c r="P162">
        <v>12</v>
      </c>
      <c r="Q162">
        <v>1</v>
      </c>
      <c r="R162">
        <v>0</v>
      </c>
      <c r="S162">
        <v>0</v>
      </c>
      <c r="T162">
        <v>0</v>
      </c>
      <c r="U162">
        <v>0</v>
      </c>
      <c r="V162">
        <v>0</v>
      </c>
      <c r="W162">
        <v>81.12</v>
      </c>
      <c r="X162">
        <v>80.92</v>
      </c>
      <c r="Y162">
        <v>81.44</v>
      </c>
      <c r="Z162">
        <v>83.08</v>
      </c>
      <c r="AA162">
        <v>115.16</v>
      </c>
      <c r="AB162">
        <v>243.02</v>
      </c>
      <c r="AC162">
        <v>295.83999999999997</v>
      </c>
      <c r="AD162">
        <v>330.64</v>
      </c>
      <c r="AE162">
        <v>383.12</v>
      </c>
      <c r="AF162">
        <v>492.28</v>
      </c>
      <c r="AG162">
        <v>514.52</v>
      </c>
      <c r="AH162">
        <v>533.64</v>
      </c>
      <c r="AI162">
        <v>541.26</v>
      </c>
      <c r="AJ162">
        <v>548.64</v>
      </c>
      <c r="AK162">
        <v>538.38</v>
      </c>
      <c r="AL162">
        <v>624.17999999999995</v>
      </c>
      <c r="AM162">
        <v>440.98</v>
      </c>
      <c r="AN162">
        <v>463.74</v>
      </c>
      <c r="AO162">
        <v>508.26</v>
      </c>
      <c r="AP162">
        <v>472.7</v>
      </c>
      <c r="AQ162">
        <v>384.84</v>
      </c>
      <c r="AR162">
        <v>152.96</v>
      </c>
      <c r="AS162">
        <v>91.5</v>
      </c>
      <c r="AT162">
        <v>55.416666999999997</v>
      </c>
      <c r="AU162">
        <v>53.75</v>
      </c>
      <c r="AV162">
        <v>52.25</v>
      </c>
      <c r="AW162">
        <v>51</v>
      </c>
      <c r="AX162">
        <v>53.083333000000003</v>
      </c>
      <c r="AY162">
        <v>54.083333000000003</v>
      </c>
      <c r="AZ162">
        <v>54.166666999999997</v>
      </c>
      <c r="BA162">
        <v>55.25</v>
      </c>
      <c r="BB162">
        <v>61.333333000000003</v>
      </c>
      <c r="BC162">
        <v>71.75</v>
      </c>
      <c r="BD162">
        <v>78.333332999999996</v>
      </c>
      <c r="BE162">
        <v>83.333332999999996</v>
      </c>
      <c r="BF162">
        <v>85.083332999999996</v>
      </c>
      <c r="BG162">
        <v>84.916667000000004</v>
      </c>
      <c r="BH162">
        <v>84.083332999999996</v>
      </c>
      <c r="BI162">
        <v>83.166667000000004</v>
      </c>
      <c r="BJ162">
        <v>82.166667000000004</v>
      </c>
      <c r="BK162">
        <v>80.916667000000004</v>
      </c>
      <c r="BL162">
        <v>76.5</v>
      </c>
      <c r="BM162">
        <v>71.75</v>
      </c>
      <c r="BN162">
        <v>68.583332999999996</v>
      </c>
      <c r="BO162">
        <v>63.916666999999997</v>
      </c>
      <c r="BP162">
        <v>62.833333000000003</v>
      </c>
      <c r="BQ162">
        <v>60.166666999999997</v>
      </c>
      <c r="BR162">
        <v>6.7433199999999998</v>
      </c>
      <c r="BS162">
        <v>-1.2410239999999999</v>
      </c>
      <c r="BT162">
        <v>3.4976759999999998</v>
      </c>
      <c r="BU162">
        <v>2.1137959999999998</v>
      </c>
      <c r="BV162">
        <v>-1.416723</v>
      </c>
      <c r="BW162">
        <v>-12.893969999999999</v>
      </c>
      <c r="BX162">
        <v>0.1031046</v>
      </c>
      <c r="BY162">
        <v>-17.669599999999999</v>
      </c>
      <c r="BZ162">
        <v>-3.1452010000000001</v>
      </c>
      <c r="CA162">
        <v>-16.02505</v>
      </c>
      <c r="CB162">
        <v>-6.7347159999999997</v>
      </c>
      <c r="CC162">
        <v>-0.80207629999999996</v>
      </c>
      <c r="CD162">
        <v>-0.59244920000000001</v>
      </c>
      <c r="CE162">
        <v>7.4953079999999996</v>
      </c>
      <c r="CF162">
        <v>24.077729999999999</v>
      </c>
      <c r="CG162">
        <v>-44.707079999999998</v>
      </c>
      <c r="CH162">
        <v>-49.107379999999999</v>
      </c>
      <c r="CI162">
        <v>14.86876</v>
      </c>
      <c r="CJ162">
        <v>23.028359999999999</v>
      </c>
      <c r="CK162">
        <v>-37.210990000000002</v>
      </c>
      <c r="CL162">
        <v>-62.150500000000001</v>
      </c>
      <c r="CM162">
        <v>2.3236949999999998</v>
      </c>
      <c r="CN162">
        <v>33.011049999999997</v>
      </c>
      <c r="CO162">
        <v>-4.8474909999999998</v>
      </c>
      <c r="CP162">
        <v>72.596199999999996</v>
      </c>
      <c r="CQ162">
        <v>2.7287469999999998</v>
      </c>
      <c r="CR162">
        <v>2.158919</v>
      </c>
      <c r="CS162">
        <v>3.801863</v>
      </c>
      <c r="CT162">
        <v>11.033709999999999</v>
      </c>
      <c r="CU162">
        <v>41.146369999999997</v>
      </c>
      <c r="CV162">
        <v>63.310090000000002</v>
      </c>
      <c r="CW162">
        <v>70.727400000000003</v>
      </c>
      <c r="CX162">
        <v>79.421459999999996</v>
      </c>
      <c r="CY162">
        <v>42.726950000000002</v>
      </c>
      <c r="CZ162">
        <v>12.72523</v>
      </c>
      <c r="DA162">
        <v>4.7295730000000002</v>
      </c>
      <c r="DB162">
        <v>8.7288879999999995</v>
      </c>
      <c r="DC162">
        <v>7.8176290000000002</v>
      </c>
      <c r="DD162">
        <v>12.21475</v>
      </c>
      <c r="DE162">
        <v>13.0555</v>
      </c>
      <c r="DF162">
        <v>214.40010000000001</v>
      </c>
      <c r="DG162">
        <v>68.307400000000001</v>
      </c>
      <c r="DH162">
        <v>33.216920000000002</v>
      </c>
      <c r="DI162">
        <v>63.80791</v>
      </c>
      <c r="DJ162">
        <v>300.72199999999998</v>
      </c>
      <c r="DK162">
        <v>304.82929999999999</v>
      </c>
      <c r="DL162">
        <v>84.034869999999998</v>
      </c>
      <c r="DM162">
        <v>12.16296</v>
      </c>
      <c r="DN162">
        <v>18</v>
      </c>
      <c r="DO162">
        <v>19</v>
      </c>
    </row>
    <row r="163" spans="1:119" hidden="1" x14ac:dyDescent="0.35">
      <c r="A163" t="str">
        <f t="shared" si="2"/>
        <v>Aggregator-Enersponse_All Day Ahead_44490_18-19</v>
      </c>
      <c r="B163" t="s">
        <v>51</v>
      </c>
      <c r="C163" t="s">
        <v>205</v>
      </c>
      <c r="D163" t="s">
        <v>50</v>
      </c>
      <c r="E163" t="s">
        <v>96</v>
      </c>
      <c r="F163" t="s">
        <v>50</v>
      </c>
      <c r="G163" t="s">
        <v>50</v>
      </c>
      <c r="H163" t="s">
        <v>50</v>
      </c>
      <c r="I163" t="s">
        <v>50</v>
      </c>
      <c r="J163" t="s">
        <v>50</v>
      </c>
      <c r="K163" t="s">
        <v>187</v>
      </c>
      <c r="L163" s="22">
        <v>44490</v>
      </c>
      <c r="M163">
        <v>18</v>
      </c>
      <c r="N163">
        <v>19</v>
      </c>
      <c r="O163">
        <v>12</v>
      </c>
      <c r="P163">
        <v>12</v>
      </c>
      <c r="Q163">
        <v>1</v>
      </c>
      <c r="R163">
        <v>0</v>
      </c>
      <c r="S163">
        <v>0</v>
      </c>
      <c r="T163">
        <v>0</v>
      </c>
      <c r="U163">
        <v>0</v>
      </c>
      <c r="V163">
        <v>0</v>
      </c>
      <c r="W163">
        <v>81.58</v>
      </c>
      <c r="X163">
        <v>81.36</v>
      </c>
      <c r="Y163">
        <v>81.540000000000006</v>
      </c>
      <c r="Z163">
        <v>80.760000000000005</v>
      </c>
      <c r="AA163">
        <v>81.760000000000005</v>
      </c>
      <c r="AB163">
        <v>90.44</v>
      </c>
      <c r="AC163">
        <v>157.02000000000001</v>
      </c>
      <c r="AD163">
        <v>205.86</v>
      </c>
      <c r="AE163">
        <v>300.7</v>
      </c>
      <c r="AF163">
        <v>452.64</v>
      </c>
      <c r="AG163">
        <v>470.16</v>
      </c>
      <c r="AH163">
        <v>479.1</v>
      </c>
      <c r="AI163">
        <v>494.34</v>
      </c>
      <c r="AJ163">
        <v>502.88</v>
      </c>
      <c r="AK163">
        <v>503.58</v>
      </c>
      <c r="AL163">
        <v>581.16</v>
      </c>
      <c r="AM163">
        <v>413.34</v>
      </c>
      <c r="AN163">
        <v>421.3</v>
      </c>
      <c r="AO163">
        <v>474.6</v>
      </c>
      <c r="AP163">
        <v>438.92</v>
      </c>
      <c r="AQ163">
        <v>353.94</v>
      </c>
      <c r="AR163">
        <v>143.34</v>
      </c>
      <c r="AS163">
        <v>94</v>
      </c>
      <c r="AT163">
        <v>53.416666999999997</v>
      </c>
      <c r="AU163">
        <v>53</v>
      </c>
      <c r="AV163">
        <v>52.333333000000003</v>
      </c>
      <c r="AW163">
        <v>51.75</v>
      </c>
      <c r="AX163">
        <v>50.833333000000003</v>
      </c>
      <c r="AY163">
        <v>50.166666999999997</v>
      </c>
      <c r="AZ163">
        <v>49.666666999999997</v>
      </c>
      <c r="BA163">
        <v>49.416666999999997</v>
      </c>
      <c r="BB163">
        <v>54</v>
      </c>
      <c r="BC163">
        <v>60.833333000000003</v>
      </c>
      <c r="BD163">
        <v>67</v>
      </c>
      <c r="BE163">
        <v>71.083332999999996</v>
      </c>
      <c r="BF163">
        <v>73.083332999999996</v>
      </c>
      <c r="BG163">
        <v>71.5</v>
      </c>
      <c r="BH163">
        <v>71.75</v>
      </c>
      <c r="BI163">
        <v>71.25</v>
      </c>
      <c r="BJ163">
        <v>69.916667000000004</v>
      </c>
      <c r="BK163">
        <v>68.5</v>
      </c>
      <c r="BL163">
        <v>63.75</v>
      </c>
      <c r="BM163">
        <v>61.416666999999997</v>
      </c>
      <c r="BN163">
        <v>59.75</v>
      </c>
      <c r="BO163">
        <v>57.75</v>
      </c>
      <c r="BP163">
        <v>57.833333000000003</v>
      </c>
      <c r="BQ163">
        <v>56.25</v>
      </c>
      <c r="BR163">
        <v>6.7433209999999999</v>
      </c>
      <c r="BS163">
        <v>-1.241026</v>
      </c>
      <c r="BT163">
        <v>3.4976739999999999</v>
      </c>
      <c r="BU163">
        <v>2.1137929999999998</v>
      </c>
      <c r="BV163">
        <v>-1.4167240000000001</v>
      </c>
      <c r="BW163">
        <v>-12.893969999999999</v>
      </c>
      <c r="BX163">
        <v>0.10310130000000001</v>
      </c>
      <c r="BY163">
        <v>-17.669599999999999</v>
      </c>
      <c r="BZ163">
        <v>-3.1452010000000001</v>
      </c>
      <c r="CA163">
        <v>-16.025040000000001</v>
      </c>
      <c r="CB163">
        <v>-6.7347010000000003</v>
      </c>
      <c r="CC163">
        <v>-0.80207249999999997</v>
      </c>
      <c r="CD163">
        <v>-0.5924644</v>
      </c>
      <c r="CE163">
        <v>7.4953019999999997</v>
      </c>
      <c r="CF163">
        <v>24.077729999999999</v>
      </c>
      <c r="CG163">
        <v>-44.707079999999998</v>
      </c>
      <c r="CH163">
        <v>-49.107370000000003</v>
      </c>
      <c r="CI163">
        <v>14.86876</v>
      </c>
      <c r="CJ163">
        <v>23.02835</v>
      </c>
      <c r="CK163">
        <v>-37.210990000000002</v>
      </c>
      <c r="CL163">
        <v>-62.150509999999997</v>
      </c>
      <c r="CM163">
        <v>2.323696</v>
      </c>
      <c r="CN163">
        <v>33.011049999999997</v>
      </c>
      <c r="CO163">
        <v>-4.8474890000000004</v>
      </c>
      <c r="CP163">
        <v>74.154240000000001</v>
      </c>
      <c r="CQ163">
        <v>3.3237760000000001</v>
      </c>
      <c r="CR163">
        <v>1.6565829999999999</v>
      </c>
      <c r="CS163">
        <v>3.0314489999999998</v>
      </c>
      <c r="CT163">
        <v>11.614369999999999</v>
      </c>
      <c r="CU163">
        <v>39.634180000000001</v>
      </c>
      <c r="CV163">
        <v>61.355350000000001</v>
      </c>
      <c r="CW163">
        <v>76.586910000000003</v>
      </c>
      <c r="CX163">
        <v>90.141220000000004</v>
      </c>
      <c r="CY163">
        <v>43.552549999999997</v>
      </c>
      <c r="CZ163">
        <v>12.861510000000001</v>
      </c>
      <c r="DA163">
        <v>5.2206289999999997</v>
      </c>
      <c r="DB163">
        <v>8.9360689999999998</v>
      </c>
      <c r="DC163">
        <v>8.2271599999999996</v>
      </c>
      <c r="DD163">
        <v>12.854950000000001</v>
      </c>
      <c r="DE163">
        <v>13.954739999999999</v>
      </c>
      <c r="DF163">
        <v>302.45510000000002</v>
      </c>
      <c r="DG163">
        <v>66.016639999999995</v>
      </c>
      <c r="DH163">
        <v>30.928599999999999</v>
      </c>
      <c r="DI163">
        <v>64.395790000000005</v>
      </c>
      <c r="DJ163">
        <v>322.53750000000002</v>
      </c>
      <c r="DK163">
        <v>317.33100000000002</v>
      </c>
      <c r="DL163">
        <v>88.008930000000007</v>
      </c>
      <c r="DM163">
        <v>14.298310000000001</v>
      </c>
      <c r="DN163">
        <v>18</v>
      </c>
      <c r="DO163">
        <v>19</v>
      </c>
    </row>
    <row r="164" spans="1:119" hidden="1" x14ac:dyDescent="0.35">
      <c r="A164" t="str">
        <f t="shared" si="2"/>
        <v>Aggregator-Enersponse_All Day Ahead_44495_18-19</v>
      </c>
      <c r="B164" t="s">
        <v>51</v>
      </c>
      <c r="C164" t="s">
        <v>205</v>
      </c>
      <c r="D164" t="s">
        <v>50</v>
      </c>
      <c r="E164" t="s">
        <v>96</v>
      </c>
      <c r="F164" t="s">
        <v>50</v>
      </c>
      <c r="G164" t="s">
        <v>50</v>
      </c>
      <c r="H164" t="s">
        <v>50</v>
      </c>
      <c r="I164" t="s">
        <v>50</v>
      </c>
      <c r="J164" t="s">
        <v>50</v>
      </c>
      <c r="K164" t="s">
        <v>187</v>
      </c>
      <c r="L164" s="22">
        <v>44495</v>
      </c>
      <c r="M164">
        <v>18</v>
      </c>
      <c r="N164">
        <v>19</v>
      </c>
      <c r="O164">
        <v>12</v>
      </c>
      <c r="P164">
        <v>12</v>
      </c>
      <c r="Q164">
        <v>1</v>
      </c>
      <c r="R164">
        <v>0</v>
      </c>
      <c r="S164">
        <v>0</v>
      </c>
      <c r="T164">
        <v>0</v>
      </c>
      <c r="U164">
        <v>0</v>
      </c>
      <c r="V164">
        <v>81.42</v>
      </c>
      <c r="W164">
        <v>80.72</v>
      </c>
      <c r="X164">
        <v>80.86</v>
      </c>
      <c r="Y164">
        <v>81.319999999999993</v>
      </c>
      <c r="Z164">
        <v>99.6</v>
      </c>
      <c r="AA164">
        <v>138.04</v>
      </c>
      <c r="AB164">
        <v>209.78</v>
      </c>
      <c r="AC164">
        <v>267.06</v>
      </c>
      <c r="AD164">
        <v>288.12</v>
      </c>
      <c r="AE164">
        <v>340.08</v>
      </c>
      <c r="AF164">
        <v>440.64</v>
      </c>
      <c r="AG164">
        <v>463.52</v>
      </c>
      <c r="AH164">
        <v>464.18</v>
      </c>
      <c r="AI164">
        <v>482.8</v>
      </c>
      <c r="AJ164">
        <v>481.9</v>
      </c>
      <c r="AK164">
        <v>469.74</v>
      </c>
      <c r="AL164">
        <v>461.14</v>
      </c>
      <c r="AM164">
        <v>449.14</v>
      </c>
      <c r="AN164">
        <v>438.86</v>
      </c>
      <c r="AO164">
        <v>428.94</v>
      </c>
      <c r="AP164">
        <v>321.58</v>
      </c>
      <c r="AQ164">
        <v>128.30000000000001</v>
      </c>
      <c r="AR164">
        <v>94.38</v>
      </c>
      <c r="AS164">
        <v>80.84</v>
      </c>
      <c r="AT164">
        <v>53.75</v>
      </c>
      <c r="AU164">
        <v>53.166666999999997</v>
      </c>
      <c r="AV164">
        <v>54.333333000000003</v>
      </c>
      <c r="AW164">
        <v>53.5</v>
      </c>
      <c r="AX164">
        <v>53.25</v>
      </c>
      <c r="AY164">
        <v>52.75</v>
      </c>
      <c r="AZ164">
        <v>51.583333000000003</v>
      </c>
      <c r="BA164">
        <v>51.416666999999997</v>
      </c>
      <c r="BB164">
        <v>53.083333000000003</v>
      </c>
      <c r="BC164">
        <v>57.833333000000003</v>
      </c>
      <c r="BD164">
        <v>60.583333000000003</v>
      </c>
      <c r="BE164">
        <v>62.666666999999997</v>
      </c>
      <c r="BF164">
        <v>65.166667000000004</v>
      </c>
      <c r="BG164">
        <v>65.083332999999996</v>
      </c>
      <c r="BH164">
        <v>66.416667000000004</v>
      </c>
      <c r="BI164">
        <v>66</v>
      </c>
      <c r="BJ164">
        <v>64.833332999999996</v>
      </c>
      <c r="BK164">
        <v>63.583333000000003</v>
      </c>
      <c r="BL164">
        <v>61.083333000000003</v>
      </c>
      <c r="BM164">
        <v>59.833333000000003</v>
      </c>
      <c r="BN164">
        <v>58.25</v>
      </c>
      <c r="BO164">
        <v>57.25</v>
      </c>
      <c r="BP164">
        <v>56.583333000000003</v>
      </c>
      <c r="BQ164">
        <v>54.666666999999997</v>
      </c>
      <c r="BR164">
        <v>6.7433209999999999</v>
      </c>
      <c r="BS164">
        <v>-1.241025</v>
      </c>
      <c r="BT164">
        <v>3.4976750000000001</v>
      </c>
      <c r="BU164">
        <v>2.1137950000000001</v>
      </c>
      <c r="BV164">
        <v>-1.416723</v>
      </c>
      <c r="BW164">
        <v>-12.893980000000001</v>
      </c>
      <c r="BX164">
        <v>0.1031072</v>
      </c>
      <c r="BY164">
        <v>-17.669599999999999</v>
      </c>
      <c r="BZ164">
        <v>-3.1451959999999999</v>
      </c>
      <c r="CA164">
        <v>-16.025040000000001</v>
      </c>
      <c r="CB164">
        <v>-6.7347010000000003</v>
      </c>
      <c r="CC164">
        <v>-0.80208020000000002</v>
      </c>
      <c r="CD164">
        <v>-0.59245300000000001</v>
      </c>
      <c r="CE164">
        <v>7.4953060000000002</v>
      </c>
      <c r="CF164">
        <v>24.077729999999999</v>
      </c>
      <c r="CG164">
        <v>-44.707079999999998</v>
      </c>
      <c r="CH164">
        <v>-49.107379999999999</v>
      </c>
      <c r="CI164">
        <v>14.86877</v>
      </c>
      <c r="CJ164">
        <v>23.02835</v>
      </c>
      <c r="CK164">
        <v>-37.210990000000002</v>
      </c>
      <c r="CL164">
        <v>-62.150500000000001</v>
      </c>
      <c r="CM164">
        <v>2.32369</v>
      </c>
      <c r="CN164">
        <v>33.011049999999997</v>
      </c>
      <c r="CO164">
        <v>-4.8474919999999999</v>
      </c>
      <c r="CP164">
        <v>71.121570000000006</v>
      </c>
      <c r="CQ164">
        <v>3.3529040000000001</v>
      </c>
      <c r="CR164">
        <v>1.599912</v>
      </c>
      <c r="CS164">
        <v>3.1543939999999999</v>
      </c>
      <c r="CT164">
        <v>20.183309999999999</v>
      </c>
      <c r="CU164">
        <v>60.52608</v>
      </c>
      <c r="CV164">
        <v>69.42671</v>
      </c>
      <c r="CW164">
        <v>81.942070000000001</v>
      </c>
      <c r="CX164">
        <v>93.295850000000002</v>
      </c>
      <c r="CY164">
        <v>46.361919999999998</v>
      </c>
      <c r="CZ164">
        <v>13.1493</v>
      </c>
      <c r="DA164">
        <v>5.3143700000000003</v>
      </c>
      <c r="DB164">
        <v>8.9479729999999993</v>
      </c>
      <c r="DC164">
        <v>8.3418679999999998</v>
      </c>
      <c r="DD164">
        <v>12.95651</v>
      </c>
      <c r="DE164">
        <v>13.902810000000001</v>
      </c>
      <c r="DF164">
        <v>704.65359999999998</v>
      </c>
      <c r="DG164">
        <v>68.269649999999999</v>
      </c>
      <c r="DH164">
        <v>31.540179999999999</v>
      </c>
      <c r="DI164">
        <v>66.560299999999998</v>
      </c>
      <c r="DJ164">
        <v>336.40120000000002</v>
      </c>
      <c r="DK164">
        <v>313.83859999999999</v>
      </c>
      <c r="DL164">
        <v>87.202129999999997</v>
      </c>
      <c r="DM164">
        <v>15.33666</v>
      </c>
      <c r="DN164">
        <v>18</v>
      </c>
      <c r="DO164">
        <v>19</v>
      </c>
    </row>
    <row r="165" spans="1:119" hidden="1" x14ac:dyDescent="0.35">
      <c r="A165" t="str">
        <f t="shared" si="2"/>
        <v>Aggregator-Enersponse_All Day Ahead_44496_18-19</v>
      </c>
      <c r="B165" t="s">
        <v>51</v>
      </c>
      <c r="C165" t="s">
        <v>205</v>
      </c>
      <c r="D165" t="s">
        <v>50</v>
      </c>
      <c r="E165" t="s">
        <v>96</v>
      </c>
      <c r="F165" t="s">
        <v>50</v>
      </c>
      <c r="G165" t="s">
        <v>50</v>
      </c>
      <c r="H165" t="s">
        <v>50</v>
      </c>
      <c r="I165" t="s">
        <v>50</v>
      </c>
      <c r="J165" t="s">
        <v>50</v>
      </c>
      <c r="K165" t="s">
        <v>187</v>
      </c>
      <c r="L165" s="22">
        <v>44496</v>
      </c>
      <c r="M165">
        <v>18</v>
      </c>
      <c r="N165">
        <v>19</v>
      </c>
      <c r="O165">
        <v>12</v>
      </c>
      <c r="P165">
        <v>12</v>
      </c>
      <c r="Q165">
        <v>1</v>
      </c>
      <c r="R165">
        <v>0</v>
      </c>
      <c r="S165">
        <v>0</v>
      </c>
      <c r="T165">
        <v>0</v>
      </c>
      <c r="U165">
        <v>0</v>
      </c>
      <c r="V165">
        <v>81.16</v>
      </c>
      <c r="W165">
        <v>81.52</v>
      </c>
      <c r="X165">
        <v>81.040000000000006</v>
      </c>
      <c r="Y165">
        <v>80.5</v>
      </c>
      <c r="Z165">
        <v>82.46</v>
      </c>
      <c r="AA165">
        <v>101.1</v>
      </c>
      <c r="AB165">
        <v>143.56</v>
      </c>
      <c r="AC165">
        <v>201.12</v>
      </c>
      <c r="AD165">
        <v>276.3</v>
      </c>
      <c r="AE165">
        <v>331.9</v>
      </c>
      <c r="AF165">
        <v>462.2</v>
      </c>
      <c r="AG165">
        <v>486.4</v>
      </c>
      <c r="AH165">
        <v>497.94</v>
      </c>
      <c r="AI165">
        <v>505.4</v>
      </c>
      <c r="AJ165">
        <v>510.04</v>
      </c>
      <c r="AK165">
        <v>505.12</v>
      </c>
      <c r="AL165">
        <v>510.82</v>
      </c>
      <c r="AM165">
        <v>490.78</v>
      </c>
      <c r="AN165">
        <v>469.58</v>
      </c>
      <c r="AO165">
        <v>459.24</v>
      </c>
      <c r="AP165">
        <v>369.54</v>
      </c>
      <c r="AQ165">
        <v>156.63999999999999</v>
      </c>
      <c r="AR165">
        <v>87.5</v>
      </c>
      <c r="AS165">
        <v>79.8</v>
      </c>
      <c r="AT165">
        <v>53.75</v>
      </c>
      <c r="AU165">
        <v>52.083333000000003</v>
      </c>
      <c r="AV165">
        <v>51.416666999999997</v>
      </c>
      <c r="AW165">
        <v>51.166666999999997</v>
      </c>
      <c r="AX165">
        <v>50.166666999999997</v>
      </c>
      <c r="AY165">
        <v>50.583333000000003</v>
      </c>
      <c r="AZ165">
        <v>49.583333000000003</v>
      </c>
      <c r="BA165">
        <v>49.75</v>
      </c>
      <c r="BB165">
        <v>54.833333000000003</v>
      </c>
      <c r="BC165">
        <v>63.166666999999997</v>
      </c>
      <c r="BD165">
        <v>70.166667000000004</v>
      </c>
      <c r="BE165">
        <v>74.916667000000004</v>
      </c>
      <c r="BF165">
        <v>76.916667000000004</v>
      </c>
      <c r="BG165">
        <v>77.416667000000004</v>
      </c>
      <c r="BH165">
        <v>77.166667000000004</v>
      </c>
      <c r="BI165">
        <v>76.25</v>
      </c>
      <c r="BJ165">
        <v>75.666667000000004</v>
      </c>
      <c r="BK165">
        <v>74.166667000000004</v>
      </c>
      <c r="BL165">
        <v>68.583332999999996</v>
      </c>
      <c r="BM165">
        <v>66.25</v>
      </c>
      <c r="BN165">
        <v>63.75</v>
      </c>
      <c r="BO165">
        <v>61.25</v>
      </c>
      <c r="BP165">
        <v>60.666666999999997</v>
      </c>
      <c r="BQ165">
        <v>59.75</v>
      </c>
      <c r="BR165">
        <v>6.7433209999999999</v>
      </c>
      <c r="BS165">
        <v>-1.241025</v>
      </c>
      <c r="BT165">
        <v>3.4976739999999999</v>
      </c>
      <c r="BU165">
        <v>2.1137959999999998</v>
      </c>
      <c r="BV165">
        <v>-1.416723</v>
      </c>
      <c r="BW165">
        <v>-12.893980000000001</v>
      </c>
      <c r="BX165">
        <v>0.1031029</v>
      </c>
      <c r="BY165">
        <v>-17.669599999999999</v>
      </c>
      <c r="BZ165">
        <v>-3.1451980000000002</v>
      </c>
      <c r="CA165">
        <v>-16.02505</v>
      </c>
      <c r="CB165">
        <v>-6.7347010000000003</v>
      </c>
      <c r="CC165">
        <v>-0.80207439999999997</v>
      </c>
      <c r="CD165">
        <v>-0.59245300000000001</v>
      </c>
      <c r="CE165">
        <v>7.495298</v>
      </c>
      <c r="CF165">
        <v>24.077729999999999</v>
      </c>
      <c r="CG165">
        <v>-44.707079999999998</v>
      </c>
      <c r="CH165">
        <v>-49.107379999999999</v>
      </c>
      <c r="CI165">
        <v>14.86877</v>
      </c>
      <c r="CJ165">
        <v>23.028359999999999</v>
      </c>
      <c r="CK165">
        <v>-37.210979999999999</v>
      </c>
      <c r="CL165">
        <v>-62.150500000000001</v>
      </c>
      <c r="CM165">
        <v>2.323696</v>
      </c>
      <c r="CN165">
        <v>33.011049999999997</v>
      </c>
      <c r="CO165">
        <v>-4.8474899999999996</v>
      </c>
      <c r="CP165">
        <v>70.781909999999996</v>
      </c>
      <c r="CQ165">
        <v>3.0655250000000001</v>
      </c>
      <c r="CR165">
        <v>1.8960440000000001</v>
      </c>
      <c r="CS165">
        <v>2.993881</v>
      </c>
      <c r="CT165">
        <v>10.806749999999999</v>
      </c>
      <c r="CU165">
        <v>41.108150000000002</v>
      </c>
      <c r="CV165">
        <v>66.662570000000002</v>
      </c>
      <c r="CW165">
        <v>78.209500000000006</v>
      </c>
      <c r="CX165">
        <v>89.779210000000006</v>
      </c>
      <c r="CY165">
        <v>47.147869999999998</v>
      </c>
      <c r="CZ165">
        <v>13.01735</v>
      </c>
      <c r="DA165">
        <v>4.9609610000000002</v>
      </c>
      <c r="DB165">
        <v>9.3061039999999995</v>
      </c>
      <c r="DC165">
        <v>7.9537319999999996</v>
      </c>
      <c r="DD165">
        <v>12.4145</v>
      </c>
      <c r="DE165">
        <v>13.26628</v>
      </c>
      <c r="DF165">
        <v>1042.348</v>
      </c>
      <c r="DG165">
        <v>68.358400000000003</v>
      </c>
      <c r="DH165">
        <v>29.423380000000002</v>
      </c>
      <c r="DI165">
        <v>65.049430000000001</v>
      </c>
      <c r="DJ165">
        <v>324.40899999999999</v>
      </c>
      <c r="DK165">
        <v>333.38479999999998</v>
      </c>
      <c r="DL165">
        <v>90.745909999999995</v>
      </c>
      <c r="DM165">
        <v>13.47583</v>
      </c>
      <c r="DN165">
        <v>18</v>
      </c>
      <c r="DO165">
        <v>19</v>
      </c>
    </row>
    <row r="166" spans="1:119" hidden="1" x14ac:dyDescent="0.35">
      <c r="A166" t="str">
        <f t="shared" si="2"/>
        <v>Aggregator-Enersponse_All Day Ahead_44497_18-19</v>
      </c>
      <c r="B166" t="s">
        <v>51</v>
      </c>
      <c r="C166" t="s">
        <v>205</v>
      </c>
      <c r="D166" t="s">
        <v>50</v>
      </c>
      <c r="E166" t="s">
        <v>96</v>
      </c>
      <c r="F166" t="s">
        <v>50</v>
      </c>
      <c r="G166" t="s">
        <v>50</v>
      </c>
      <c r="H166" t="s">
        <v>50</v>
      </c>
      <c r="I166" t="s">
        <v>50</v>
      </c>
      <c r="J166" t="s">
        <v>50</v>
      </c>
      <c r="K166" t="s">
        <v>187</v>
      </c>
      <c r="L166" s="22">
        <v>44497</v>
      </c>
      <c r="M166">
        <v>18</v>
      </c>
      <c r="N166">
        <v>19</v>
      </c>
      <c r="O166">
        <v>12</v>
      </c>
      <c r="P166">
        <v>12</v>
      </c>
      <c r="Q166">
        <v>1</v>
      </c>
      <c r="R166">
        <v>0</v>
      </c>
      <c r="S166">
        <v>0</v>
      </c>
      <c r="T166">
        <v>0</v>
      </c>
      <c r="U166">
        <v>0</v>
      </c>
      <c r="V166">
        <v>81.02</v>
      </c>
      <c r="W166">
        <v>80.16</v>
      </c>
      <c r="X166">
        <v>80.88</v>
      </c>
      <c r="Y166">
        <v>81.14</v>
      </c>
      <c r="Z166">
        <v>80.62</v>
      </c>
      <c r="AA166">
        <v>80.58</v>
      </c>
      <c r="AB166">
        <v>109.4</v>
      </c>
      <c r="AC166">
        <v>177.9</v>
      </c>
      <c r="AD166">
        <v>255.94</v>
      </c>
      <c r="AE166">
        <v>359.72</v>
      </c>
      <c r="AF166">
        <v>481.68</v>
      </c>
      <c r="AG166">
        <v>516.04</v>
      </c>
      <c r="AH166">
        <v>538.26</v>
      </c>
      <c r="AI166">
        <v>541.66</v>
      </c>
      <c r="AJ166">
        <v>533.54</v>
      </c>
      <c r="AK166">
        <v>541.24</v>
      </c>
      <c r="AL166">
        <v>586.96</v>
      </c>
      <c r="AM166">
        <v>460</v>
      </c>
      <c r="AN166">
        <v>487.22</v>
      </c>
      <c r="AO166">
        <v>493.6</v>
      </c>
      <c r="AP166">
        <v>468.78</v>
      </c>
      <c r="AQ166">
        <v>347.36</v>
      </c>
      <c r="AR166">
        <v>150.1</v>
      </c>
      <c r="AS166">
        <v>98.68</v>
      </c>
      <c r="AT166">
        <v>58.416666999999997</v>
      </c>
      <c r="AU166">
        <v>59.166666999999997</v>
      </c>
      <c r="AV166">
        <v>57.666666999999997</v>
      </c>
      <c r="AW166">
        <v>57.083333000000003</v>
      </c>
      <c r="AX166">
        <v>57.25</v>
      </c>
      <c r="AY166">
        <v>57.166666999999997</v>
      </c>
      <c r="AZ166">
        <v>56.833333000000003</v>
      </c>
      <c r="BA166">
        <v>55.916666999999997</v>
      </c>
      <c r="BB166">
        <v>61.75</v>
      </c>
      <c r="BC166">
        <v>70.666667000000004</v>
      </c>
      <c r="BD166">
        <v>77.416667000000004</v>
      </c>
      <c r="BE166">
        <v>81.333332999999996</v>
      </c>
      <c r="BF166">
        <v>83.416667000000004</v>
      </c>
      <c r="BG166">
        <v>84.666667000000004</v>
      </c>
      <c r="BH166">
        <v>84.583332999999996</v>
      </c>
      <c r="BI166">
        <v>82.75</v>
      </c>
      <c r="BJ166">
        <v>81.583332999999996</v>
      </c>
      <c r="BK166">
        <v>79.5</v>
      </c>
      <c r="BL166">
        <v>74.5</v>
      </c>
      <c r="BM166">
        <v>70.166667000000004</v>
      </c>
      <c r="BN166">
        <v>67.416667000000004</v>
      </c>
      <c r="BO166">
        <v>65.083332999999996</v>
      </c>
      <c r="BP166">
        <v>63.583333000000003</v>
      </c>
      <c r="BQ166">
        <v>62.166666999999997</v>
      </c>
      <c r="BR166">
        <v>6.7433199999999998</v>
      </c>
      <c r="BS166">
        <v>-1.2410239999999999</v>
      </c>
      <c r="BT166">
        <v>3.4976769999999999</v>
      </c>
      <c r="BU166">
        <v>2.1137959999999998</v>
      </c>
      <c r="BV166">
        <v>-1.416723</v>
      </c>
      <c r="BW166">
        <v>-12.893969999999999</v>
      </c>
      <c r="BX166">
        <v>0.10310469999999999</v>
      </c>
      <c r="BY166">
        <v>-17.669599999999999</v>
      </c>
      <c r="BZ166">
        <v>-3.1451980000000002</v>
      </c>
      <c r="CA166">
        <v>-16.025040000000001</v>
      </c>
      <c r="CB166">
        <v>-6.7347159999999997</v>
      </c>
      <c r="CC166">
        <v>-0.80207439999999997</v>
      </c>
      <c r="CD166">
        <v>-0.5924606</v>
      </c>
      <c r="CE166">
        <v>7.4953060000000002</v>
      </c>
      <c r="CF166">
        <v>24.077719999999999</v>
      </c>
      <c r="CG166">
        <v>-44.707070000000002</v>
      </c>
      <c r="CH166">
        <v>-49.107370000000003</v>
      </c>
      <c r="CI166">
        <v>14.86876</v>
      </c>
      <c r="CJ166">
        <v>23.028359999999999</v>
      </c>
      <c r="CK166">
        <v>-37.210979999999999</v>
      </c>
      <c r="CL166">
        <v>-62.150509999999997</v>
      </c>
      <c r="CM166">
        <v>2.3236889999999999</v>
      </c>
      <c r="CN166">
        <v>33.011049999999997</v>
      </c>
      <c r="CO166">
        <v>-4.8474919999999999</v>
      </c>
      <c r="CP166">
        <v>73.761150000000001</v>
      </c>
      <c r="CQ166">
        <v>3.3561990000000002</v>
      </c>
      <c r="CR166">
        <v>1.605386</v>
      </c>
      <c r="CS166">
        <v>2.9482360000000001</v>
      </c>
      <c r="CT166">
        <v>10.498139999999999</v>
      </c>
      <c r="CU166">
        <v>39.634250000000002</v>
      </c>
      <c r="CV166">
        <v>62.531509999999997</v>
      </c>
      <c r="CW166">
        <v>77.113720000000001</v>
      </c>
      <c r="CX166">
        <v>89.868930000000006</v>
      </c>
      <c r="CY166">
        <v>44.148299999999999</v>
      </c>
      <c r="CZ166">
        <v>12.85141</v>
      </c>
      <c r="DA166">
        <v>5.0912119999999996</v>
      </c>
      <c r="DB166">
        <v>8.9055999999999997</v>
      </c>
      <c r="DC166">
        <v>8.146274</v>
      </c>
      <c r="DD166">
        <v>12.74539</v>
      </c>
      <c r="DE166">
        <v>13.74469</v>
      </c>
      <c r="DF166">
        <v>427.30189999999999</v>
      </c>
      <c r="DG166">
        <v>67.311899999999994</v>
      </c>
      <c r="DH166">
        <v>32.121519999999997</v>
      </c>
      <c r="DI166">
        <v>65.66628</v>
      </c>
      <c r="DJ166">
        <v>333.3</v>
      </c>
      <c r="DK166">
        <v>321.97710000000001</v>
      </c>
      <c r="DL166">
        <v>88.641919999999999</v>
      </c>
      <c r="DM166">
        <v>14.063700000000001</v>
      </c>
      <c r="DN166">
        <v>18</v>
      </c>
      <c r="DO166">
        <v>19</v>
      </c>
    </row>
    <row r="167" spans="1:119" hidden="1" x14ac:dyDescent="0.35">
      <c r="A167" t="str">
        <f t="shared" si="2"/>
        <v>Aggregator-IPKeys Power Partners_All Day Ahead_44362_17-19</v>
      </c>
      <c r="B167" t="s">
        <v>51</v>
      </c>
      <c r="C167" t="s">
        <v>206</v>
      </c>
      <c r="D167" t="s">
        <v>50</v>
      </c>
      <c r="E167" t="s">
        <v>166</v>
      </c>
      <c r="F167" t="s">
        <v>50</v>
      </c>
      <c r="G167" t="s">
        <v>50</v>
      </c>
      <c r="H167" t="s">
        <v>50</v>
      </c>
      <c r="I167" t="s">
        <v>50</v>
      </c>
      <c r="J167" t="s">
        <v>50</v>
      </c>
      <c r="K167" t="s">
        <v>187</v>
      </c>
      <c r="L167" s="22">
        <v>44362</v>
      </c>
      <c r="M167">
        <v>17</v>
      </c>
      <c r="N167">
        <v>19</v>
      </c>
      <c r="O167">
        <v>1</v>
      </c>
      <c r="P167">
        <v>1</v>
      </c>
      <c r="Q167">
        <v>1</v>
      </c>
      <c r="R167">
        <v>0</v>
      </c>
      <c r="S167">
        <v>0</v>
      </c>
      <c r="T167">
        <v>0</v>
      </c>
      <c r="U167">
        <v>0</v>
      </c>
      <c r="V167">
        <v>253.24</v>
      </c>
      <c r="W167">
        <v>252.88</v>
      </c>
      <c r="X167">
        <v>252.72</v>
      </c>
      <c r="Y167">
        <v>252.64</v>
      </c>
      <c r="Z167">
        <v>252.68</v>
      </c>
      <c r="AA167">
        <v>252.64</v>
      </c>
      <c r="AB167">
        <v>252.52</v>
      </c>
      <c r="AC167">
        <v>252.48</v>
      </c>
      <c r="AD167">
        <v>252.4</v>
      </c>
      <c r="AE167">
        <v>253.08</v>
      </c>
      <c r="AF167">
        <v>253.44</v>
      </c>
      <c r="AG167">
        <v>253.68</v>
      </c>
      <c r="AH167">
        <v>254.36</v>
      </c>
      <c r="AI167">
        <v>254.76</v>
      </c>
      <c r="AJ167">
        <v>254.24</v>
      </c>
      <c r="AK167">
        <v>164.88</v>
      </c>
      <c r="AL167">
        <v>2.04</v>
      </c>
      <c r="AM167">
        <v>1.04</v>
      </c>
      <c r="AN167">
        <v>0.96</v>
      </c>
      <c r="AO167">
        <v>185.64</v>
      </c>
      <c r="AP167">
        <v>253.2</v>
      </c>
      <c r="AQ167">
        <v>252.44</v>
      </c>
      <c r="AR167">
        <v>252.48</v>
      </c>
      <c r="AS167">
        <v>252.6</v>
      </c>
      <c r="AT167">
        <v>68</v>
      </c>
      <c r="AU167">
        <v>67</v>
      </c>
      <c r="AV167">
        <v>66</v>
      </c>
      <c r="AW167">
        <v>67</v>
      </c>
      <c r="AX167">
        <v>68</v>
      </c>
      <c r="AY167">
        <v>70</v>
      </c>
      <c r="AZ167">
        <v>73</v>
      </c>
      <c r="BA167">
        <v>77</v>
      </c>
      <c r="BB167">
        <v>81</v>
      </c>
      <c r="BC167">
        <v>86</v>
      </c>
      <c r="BD167">
        <v>93</v>
      </c>
      <c r="BE167">
        <v>97</v>
      </c>
      <c r="BF167">
        <v>99</v>
      </c>
      <c r="BG167">
        <v>100</v>
      </c>
      <c r="BH167">
        <v>100</v>
      </c>
      <c r="BI167">
        <v>100</v>
      </c>
      <c r="BJ167">
        <v>99</v>
      </c>
      <c r="BK167">
        <v>98</v>
      </c>
      <c r="BL167">
        <v>93</v>
      </c>
      <c r="BM167">
        <v>87</v>
      </c>
      <c r="BN167">
        <v>83</v>
      </c>
      <c r="BO167">
        <v>79</v>
      </c>
      <c r="BP167">
        <v>75</v>
      </c>
      <c r="BQ167">
        <v>74</v>
      </c>
      <c r="BR167">
        <v>-18.219180000000001</v>
      </c>
      <c r="BS167">
        <v>-7.0101930000000001</v>
      </c>
      <c r="BT167">
        <v>8.5710909999999991</v>
      </c>
      <c r="BU167">
        <v>-14.53711</v>
      </c>
      <c r="BV167">
        <v>5.727646</v>
      </c>
      <c r="BW167">
        <v>6.5153660000000002</v>
      </c>
      <c r="BX167">
        <v>8.0139309999999995</v>
      </c>
      <c r="BY167">
        <v>4.9317320000000002</v>
      </c>
      <c r="BZ167">
        <v>5.1452030000000004</v>
      </c>
      <c r="CA167">
        <v>-24.819980000000001</v>
      </c>
      <c r="CB167">
        <v>-32.883800000000001</v>
      </c>
      <c r="CC167">
        <v>-2.8347929999999999</v>
      </c>
      <c r="CD167">
        <v>0.70669559999999998</v>
      </c>
      <c r="CE167">
        <v>41.029800000000002</v>
      </c>
      <c r="CF167">
        <v>93.853560000000002</v>
      </c>
      <c r="CG167">
        <v>155.0624</v>
      </c>
      <c r="CH167">
        <v>247.36189999999999</v>
      </c>
      <c r="CI167">
        <v>188.02860000000001</v>
      </c>
      <c r="CJ167">
        <v>175.4752</v>
      </c>
      <c r="CK167">
        <v>67.072249999999997</v>
      </c>
      <c r="CL167">
        <v>38.670180000000002</v>
      </c>
      <c r="CM167">
        <v>-3.8375849999999998</v>
      </c>
      <c r="CN167">
        <v>-58.834470000000003</v>
      </c>
      <c r="CO167">
        <v>-44.737949999999998</v>
      </c>
      <c r="CP167">
        <v>2437.1819999999998</v>
      </c>
      <c r="CQ167">
        <v>2041.704</v>
      </c>
      <c r="CR167">
        <v>2382.2289999999998</v>
      </c>
      <c r="CS167">
        <v>407.3519</v>
      </c>
      <c r="CT167">
        <v>97.857299999999995</v>
      </c>
      <c r="CU167">
        <v>66.169269999999997</v>
      </c>
      <c r="CV167">
        <v>56.132210000000001</v>
      </c>
      <c r="CW167">
        <v>33.155900000000003</v>
      </c>
      <c r="CX167">
        <v>87.225790000000003</v>
      </c>
      <c r="CY167">
        <v>238.83340000000001</v>
      </c>
      <c r="CZ167">
        <v>455.25139999999999</v>
      </c>
      <c r="DA167">
        <v>183.20419999999999</v>
      </c>
      <c r="DB167">
        <v>127.2453</v>
      </c>
      <c r="DC167">
        <v>379.79239999999999</v>
      </c>
      <c r="DD167">
        <v>1667.0809999999999</v>
      </c>
      <c r="DE167">
        <v>1139.4159999999999</v>
      </c>
      <c r="DF167">
        <v>1503.2360000000001</v>
      </c>
      <c r="DG167">
        <v>4961.6440000000002</v>
      </c>
      <c r="DH167">
        <v>4446.4160000000002</v>
      </c>
      <c r="DI167">
        <v>1382.433</v>
      </c>
      <c r="DJ167">
        <v>1203.1110000000001</v>
      </c>
      <c r="DK167">
        <v>1518.94</v>
      </c>
      <c r="DL167">
        <v>1531.009</v>
      </c>
      <c r="DM167">
        <v>1972.396</v>
      </c>
      <c r="DN167">
        <v>17</v>
      </c>
      <c r="DO167">
        <v>19</v>
      </c>
    </row>
    <row r="168" spans="1:119" hidden="1" x14ac:dyDescent="0.35">
      <c r="A168" t="str">
        <f t="shared" si="2"/>
        <v>Aggregator-IPKeys Power Partners_All Day Ahead_44363_18-19</v>
      </c>
      <c r="B168" t="s">
        <v>51</v>
      </c>
      <c r="C168" t="s">
        <v>206</v>
      </c>
      <c r="D168" t="s">
        <v>50</v>
      </c>
      <c r="E168" t="s">
        <v>166</v>
      </c>
      <c r="F168" t="s">
        <v>50</v>
      </c>
      <c r="G168" t="s">
        <v>50</v>
      </c>
      <c r="H168" t="s">
        <v>50</v>
      </c>
      <c r="I168" t="s">
        <v>50</v>
      </c>
      <c r="J168" t="s">
        <v>50</v>
      </c>
      <c r="K168" t="s">
        <v>187</v>
      </c>
      <c r="L168" s="22">
        <v>44363</v>
      </c>
      <c r="M168">
        <v>18</v>
      </c>
      <c r="N168">
        <v>19</v>
      </c>
      <c r="O168">
        <v>1</v>
      </c>
      <c r="P168">
        <v>1</v>
      </c>
      <c r="Q168">
        <v>1</v>
      </c>
      <c r="R168">
        <v>0</v>
      </c>
      <c r="S168">
        <v>0</v>
      </c>
      <c r="T168">
        <v>0</v>
      </c>
      <c r="U168">
        <v>0</v>
      </c>
      <c r="V168">
        <v>253.12</v>
      </c>
      <c r="W168">
        <v>253.04</v>
      </c>
      <c r="X168">
        <v>252.68</v>
      </c>
      <c r="Y168">
        <v>252.08</v>
      </c>
      <c r="Z168">
        <v>252.12</v>
      </c>
      <c r="AA168">
        <v>252.2</v>
      </c>
      <c r="AB168">
        <v>251.96</v>
      </c>
      <c r="AC168">
        <v>252.04</v>
      </c>
      <c r="AD168">
        <v>252.08</v>
      </c>
      <c r="AE168">
        <v>252.36</v>
      </c>
      <c r="AF168">
        <v>252.88</v>
      </c>
      <c r="AG168">
        <v>253</v>
      </c>
      <c r="AH168">
        <v>252.88</v>
      </c>
      <c r="AI168">
        <v>146.24</v>
      </c>
      <c r="AJ168">
        <v>1.4</v>
      </c>
      <c r="AK168">
        <v>1.1599999999999999</v>
      </c>
      <c r="AL168">
        <v>1.2</v>
      </c>
      <c r="AM168">
        <v>1.32</v>
      </c>
      <c r="AN168">
        <v>1.24</v>
      </c>
      <c r="AO168">
        <v>186.12</v>
      </c>
      <c r="AP168">
        <v>253.36</v>
      </c>
      <c r="AQ168">
        <v>253</v>
      </c>
      <c r="AR168">
        <v>252.92</v>
      </c>
      <c r="AS168">
        <v>252.96</v>
      </c>
      <c r="AT168">
        <v>71</v>
      </c>
      <c r="AU168">
        <v>70</v>
      </c>
      <c r="AV168">
        <v>69</v>
      </c>
      <c r="AW168">
        <v>68</v>
      </c>
      <c r="AX168">
        <v>69</v>
      </c>
      <c r="AY168">
        <v>71</v>
      </c>
      <c r="AZ168">
        <v>73</v>
      </c>
      <c r="BA168">
        <v>78</v>
      </c>
      <c r="BB168">
        <v>83</v>
      </c>
      <c r="BC168">
        <v>87</v>
      </c>
      <c r="BD168">
        <v>92</v>
      </c>
      <c r="BE168">
        <v>97</v>
      </c>
      <c r="BF168">
        <v>99</v>
      </c>
      <c r="BG168">
        <v>98</v>
      </c>
      <c r="BH168">
        <v>98</v>
      </c>
      <c r="BI168">
        <v>98</v>
      </c>
      <c r="BJ168">
        <v>96</v>
      </c>
      <c r="BK168">
        <v>93</v>
      </c>
      <c r="BL168">
        <v>88</v>
      </c>
      <c r="BM168">
        <v>84</v>
      </c>
      <c r="BN168">
        <v>81</v>
      </c>
      <c r="BO168">
        <v>77</v>
      </c>
      <c r="BP168">
        <v>74</v>
      </c>
      <c r="BQ168">
        <v>73</v>
      </c>
      <c r="BR168">
        <v>-5.6693119999999997</v>
      </c>
      <c r="BS168">
        <v>6.1594090000000001</v>
      </c>
      <c r="BT168">
        <v>5.6430049999999996</v>
      </c>
      <c r="BU168">
        <v>12.592219999999999</v>
      </c>
      <c r="BV168">
        <v>15.150270000000001</v>
      </c>
      <c r="BW168">
        <v>12.067780000000001</v>
      </c>
      <c r="BX168">
        <v>9.7154389999999999</v>
      </c>
      <c r="BY168">
        <v>6.5227050000000002</v>
      </c>
      <c r="BZ168">
        <v>-1.1607209999999999</v>
      </c>
      <c r="CA168">
        <v>-41.062359999999998</v>
      </c>
      <c r="CB168">
        <v>-33.063929999999999</v>
      </c>
      <c r="CC168">
        <v>-16.65314</v>
      </c>
      <c r="CD168">
        <v>-6.6788179999999997</v>
      </c>
      <c r="CE168">
        <v>64.579650000000001</v>
      </c>
      <c r="CF168">
        <v>115.5985</v>
      </c>
      <c r="CG168">
        <v>153.4743</v>
      </c>
      <c r="CH168">
        <v>228.7439</v>
      </c>
      <c r="CI168">
        <v>195.92070000000001</v>
      </c>
      <c r="CJ168">
        <v>193.64109999999999</v>
      </c>
      <c r="CK168">
        <v>100.6917</v>
      </c>
      <c r="CL168">
        <v>83.826980000000006</v>
      </c>
      <c r="CM168">
        <v>52.16104</v>
      </c>
      <c r="CN168">
        <v>-0.38301089999999999</v>
      </c>
      <c r="CO168">
        <v>9.9513850000000001</v>
      </c>
      <c r="CP168">
        <v>1006.333</v>
      </c>
      <c r="CQ168">
        <v>682.72500000000002</v>
      </c>
      <c r="CR168">
        <v>525.9932</v>
      </c>
      <c r="CS168">
        <v>216.5</v>
      </c>
      <c r="CT168">
        <v>82.223849999999999</v>
      </c>
      <c r="CU168">
        <v>57.3855</v>
      </c>
      <c r="CV168">
        <v>30.952819999999999</v>
      </c>
      <c r="CW168">
        <v>19.068709999999999</v>
      </c>
      <c r="CX168">
        <v>51.653790000000001</v>
      </c>
      <c r="CY168">
        <v>281.96690000000001</v>
      </c>
      <c r="CZ168">
        <v>455.73500000000001</v>
      </c>
      <c r="DA168">
        <v>257.85570000000001</v>
      </c>
      <c r="DB168">
        <v>177.6671</v>
      </c>
      <c r="DC168">
        <v>626.6925</v>
      </c>
      <c r="DD168">
        <v>2268.8229999999999</v>
      </c>
      <c r="DE168">
        <v>2235.2190000000001</v>
      </c>
      <c r="DF168">
        <v>1779.8789999999999</v>
      </c>
      <c r="DG168">
        <v>3719.9349999999999</v>
      </c>
      <c r="DH168">
        <v>3493.95</v>
      </c>
      <c r="DI168">
        <v>1159.1020000000001</v>
      </c>
      <c r="DJ168">
        <v>1447.4349999999999</v>
      </c>
      <c r="DK168">
        <v>2137.2350000000001</v>
      </c>
      <c r="DL168">
        <v>1712.94</v>
      </c>
      <c r="DM168">
        <v>1863.229</v>
      </c>
      <c r="DN168">
        <v>18</v>
      </c>
      <c r="DO168">
        <v>19</v>
      </c>
    </row>
    <row r="169" spans="1:119" hidden="1" x14ac:dyDescent="0.35">
      <c r="A169" t="str">
        <f t="shared" si="2"/>
        <v>Aggregator-IPKeys Power Partners_All Day Ahead_44364_18-19</v>
      </c>
      <c r="B169" t="s">
        <v>51</v>
      </c>
      <c r="C169" t="s">
        <v>206</v>
      </c>
      <c r="D169" t="s">
        <v>50</v>
      </c>
      <c r="E169" t="s">
        <v>166</v>
      </c>
      <c r="F169" t="s">
        <v>50</v>
      </c>
      <c r="G169" t="s">
        <v>50</v>
      </c>
      <c r="H169" t="s">
        <v>50</v>
      </c>
      <c r="I169" t="s">
        <v>50</v>
      </c>
      <c r="J169" t="s">
        <v>50</v>
      </c>
      <c r="K169" t="s">
        <v>187</v>
      </c>
      <c r="L169" s="22">
        <v>44364</v>
      </c>
      <c r="M169">
        <v>18</v>
      </c>
      <c r="N169">
        <v>19</v>
      </c>
      <c r="O169">
        <v>1</v>
      </c>
      <c r="P169">
        <v>1</v>
      </c>
      <c r="Q169">
        <v>1</v>
      </c>
      <c r="R169">
        <v>0</v>
      </c>
      <c r="S169">
        <v>0</v>
      </c>
      <c r="T169">
        <v>0</v>
      </c>
      <c r="U169">
        <v>0</v>
      </c>
      <c r="V169">
        <v>252.64</v>
      </c>
      <c r="W169">
        <v>252.76</v>
      </c>
      <c r="X169">
        <v>252.8</v>
      </c>
      <c r="Y169">
        <v>252.6</v>
      </c>
      <c r="Z169">
        <v>252.28</v>
      </c>
      <c r="AA169">
        <v>252.28</v>
      </c>
      <c r="AB169">
        <v>252.16</v>
      </c>
      <c r="AC169">
        <v>252.24</v>
      </c>
      <c r="AD169">
        <v>252.36</v>
      </c>
      <c r="AE169">
        <v>252.44</v>
      </c>
      <c r="AF169">
        <v>211</v>
      </c>
      <c r="AG169">
        <v>32.520000000000003</v>
      </c>
      <c r="AH169">
        <v>1.1200000000000001</v>
      </c>
      <c r="AI169">
        <v>1.2</v>
      </c>
      <c r="AJ169">
        <v>1.28</v>
      </c>
      <c r="AK169">
        <v>1.24</v>
      </c>
      <c r="AL169">
        <v>1.24</v>
      </c>
      <c r="AM169">
        <v>254.28</v>
      </c>
      <c r="AN169">
        <v>254.44</v>
      </c>
      <c r="AO169">
        <v>254.44</v>
      </c>
      <c r="AP169">
        <v>254.48</v>
      </c>
      <c r="AQ169">
        <v>253.96</v>
      </c>
      <c r="AR169">
        <v>253.64</v>
      </c>
      <c r="AS169">
        <v>253.44</v>
      </c>
      <c r="AT169">
        <v>71</v>
      </c>
      <c r="AU169">
        <v>69</v>
      </c>
      <c r="AV169">
        <v>68</v>
      </c>
      <c r="AW169">
        <v>68</v>
      </c>
      <c r="AX169">
        <v>70</v>
      </c>
      <c r="AY169">
        <v>71</v>
      </c>
      <c r="AZ169">
        <v>74</v>
      </c>
      <c r="BA169">
        <v>79</v>
      </c>
      <c r="BB169">
        <v>84</v>
      </c>
      <c r="BC169">
        <v>88</v>
      </c>
      <c r="BD169">
        <v>91</v>
      </c>
      <c r="BE169">
        <v>94</v>
      </c>
      <c r="BF169">
        <v>95</v>
      </c>
      <c r="BG169">
        <v>97</v>
      </c>
      <c r="BH169">
        <v>98</v>
      </c>
      <c r="BI169">
        <v>97</v>
      </c>
      <c r="BJ169">
        <v>96</v>
      </c>
      <c r="BK169">
        <v>94</v>
      </c>
      <c r="BL169">
        <v>90</v>
      </c>
      <c r="BM169">
        <v>86</v>
      </c>
      <c r="BN169">
        <v>82</v>
      </c>
      <c r="BO169">
        <v>79</v>
      </c>
      <c r="BP169">
        <v>75</v>
      </c>
      <c r="BQ169">
        <v>73</v>
      </c>
      <c r="BR169">
        <v>-5.6693119999999997</v>
      </c>
      <c r="BS169">
        <v>6.1594239999999996</v>
      </c>
      <c r="BT169">
        <v>5.6430049999999996</v>
      </c>
      <c r="BU169">
        <v>12.592219999999999</v>
      </c>
      <c r="BV169">
        <v>15.150270000000001</v>
      </c>
      <c r="BW169">
        <v>12.067780000000001</v>
      </c>
      <c r="BX169">
        <v>9.7154240000000005</v>
      </c>
      <c r="BY169">
        <v>6.5227050000000002</v>
      </c>
      <c r="BZ169">
        <v>-1.1607209999999999</v>
      </c>
      <c r="CA169">
        <v>-41.062379999999997</v>
      </c>
      <c r="CB169">
        <v>-33.063929999999999</v>
      </c>
      <c r="CC169">
        <v>-16.65314</v>
      </c>
      <c r="CD169">
        <v>-6.6788230000000004</v>
      </c>
      <c r="CE169">
        <v>64.579660000000004</v>
      </c>
      <c r="CF169">
        <v>115.5985</v>
      </c>
      <c r="CG169">
        <v>153.4743</v>
      </c>
      <c r="CH169">
        <v>228.7439</v>
      </c>
      <c r="CI169">
        <v>195.92080000000001</v>
      </c>
      <c r="CJ169">
        <v>193.64109999999999</v>
      </c>
      <c r="CK169">
        <v>100.6917</v>
      </c>
      <c r="CL169">
        <v>83.826999999999998</v>
      </c>
      <c r="CM169">
        <v>52.16104</v>
      </c>
      <c r="CN169">
        <v>-0.38302609999999998</v>
      </c>
      <c r="CO169">
        <v>9.9513850000000001</v>
      </c>
      <c r="CP169">
        <v>933.98879999999997</v>
      </c>
      <c r="CQ169">
        <v>917.77589999999998</v>
      </c>
      <c r="CR169">
        <v>700.96600000000001</v>
      </c>
      <c r="CS169">
        <v>302.75709999999998</v>
      </c>
      <c r="CT169">
        <v>123.35120000000001</v>
      </c>
      <c r="CU169">
        <v>103.7491</v>
      </c>
      <c r="CV169">
        <v>46.189190000000004</v>
      </c>
      <c r="CW169">
        <v>54.303759999999997</v>
      </c>
      <c r="CX169">
        <v>117.55370000000001</v>
      </c>
      <c r="CY169">
        <v>448.10059999999999</v>
      </c>
      <c r="CZ169">
        <v>694.23979999999995</v>
      </c>
      <c r="DA169">
        <v>305.36250000000001</v>
      </c>
      <c r="DB169">
        <v>218.8759</v>
      </c>
      <c r="DC169">
        <v>582.01350000000002</v>
      </c>
      <c r="DD169">
        <v>2348.636</v>
      </c>
      <c r="DE169">
        <v>2258.8960000000002</v>
      </c>
      <c r="DF169">
        <v>2049.989</v>
      </c>
      <c r="DG169">
        <v>4311.8850000000002</v>
      </c>
      <c r="DH169">
        <v>4205.3590000000004</v>
      </c>
      <c r="DI169">
        <v>1392.5139999999999</v>
      </c>
      <c r="DJ169">
        <v>1710.0940000000001</v>
      </c>
      <c r="DK169">
        <v>2266.913</v>
      </c>
      <c r="DL169">
        <v>2129.5749999999998</v>
      </c>
      <c r="DM169">
        <v>1928.4839999999999</v>
      </c>
      <c r="DN169">
        <v>18</v>
      </c>
      <c r="DO169">
        <v>19</v>
      </c>
    </row>
    <row r="170" spans="1:119" hidden="1" x14ac:dyDescent="0.35">
      <c r="A170" t="str">
        <f t="shared" si="2"/>
        <v>Aggregator-IPKeys Power Partners_All Day Ahead_44375_16-19</v>
      </c>
      <c r="B170" t="s">
        <v>51</v>
      </c>
      <c r="C170" t="s">
        <v>206</v>
      </c>
      <c r="D170" t="s">
        <v>50</v>
      </c>
      <c r="E170" t="s">
        <v>166</v>
      </c>
      <c r="F170" t="s">
        <v>50</v>
      </c>
      <c r="G170" t="s">
        <v>50</v>
      </c>
      <c r="H170" t="s">
        <v>50</v>
      </c>
      <c r="I170" t="s">
        <v>50</v>
      </c>
      <c r="J170" t="s">
        <v>50</v>
      </c>
      <c r="K170" t="s">
        <v>187</v>
      </c>
      <c r="L170" s="22">
        <v>44375</v>
      </c>
      <c r="M170">
        <v>16</v>
      </c>
      <c r="N170">
        <v>19</v>
      </c>
      <c r="O170">
        <v>1</v>
      </c>
      <c r="P170">
        <v>1</v>
      </c>
      <c r="Q170">
        <v>1</v>
      </c>
      <c r="R170">
        <v>0</v>
      </c>
      <c r="S170">
        <v>0</v>
      </c>
      <c r="T170">
        <v>0</v>
      </c>
      <c r="U170">
        <v>0</v>
      </c>
      <c r="V170">
        <v>258.24</v>
      </c>
      <c r="W170">
        <v>258.16000000000003</v>
      </c>
      <c r="X170">
        <v>258.04000000000002</v>
      </c>
      <c r="Y170">
        <v>258.12</v>
      </c>
      <c r="Z170">
        <v>258.12</v>
      </c>
      <c r="AA170">
        <v>257.92</v>
      </c>
      <c r="AB170">
        <v>257.83999999999997</v>
      </c>
      <c r="AC170">
        <v>257.95999999999998</v>
      </c>
      <c r="AD170">
        <v>257.83999999999997</v>
      </c>
      <c r="AE170">
        <v>257.95999999999998</v>
      </c>
      <c r="AF170">
        <v>258.12</v>
      </c>
      <c r="AG170">
        <v>258.2</v>
      </c>
      <c r="AH170">
        <v>258.24</v>
      </c>
      <c r="AI170">
        <v>258.36</v>
      </c>
      <c r="AJ170">
        <v>217.4</v>
      </c>
      <c r="AK170">
        <v>1.56</v>
      </c>
      <c r="AL170">
        <v>1.32</v>
      </c>
      <c r="AM170">
        <v>1</v>
      </c>
      <c r="AN170">
        <v>0.96</v>
      </c>
      <c r="AO170">
        <v>202.36</v>
      </c>
      <c r="AP170">
        <v>257.48</v>
      </c>
      <c r="AQ170">
        <v>256.88</v>
      </c>
      <c r="AR170">
        <v>256.92</v>
      </c>
      <c r="AS170">
        <v>257.08</v>
      </c>
      <c r="AT170">
        <v>71</v>
      </c>
      <c r="AU170">
        <v>69</v>
      </c>
      <c r="AV170">
        <v>68</v>
      </c>
      <c r="AW170">
        <v>69</v>
      </c>
      <c r="AX170">
        <v>70</v>
      </c>
      <c r="AY170">
        <v>72</v>
      </c>
      <c r="AZ170">
        <v>77</v>
      </c>
      <c r="BA170">
        <v>81</v>
      </c>
      <c r="BB170">
        <v>86</v>
      </c>
      <c r="BC170">
        <v>90</v>
      </c>
      <c r="BD170">
        <v>95</v>
      </c>
      <c r="BE170">
        <v>98</v>
      </c>
      <c r="BF170">
        <v>100</v>
      </c>
      <c r="BG170">
        <v>101</v>
      </c>
      <c r="BH170">
        <v>100</v>
      </c>
      <c r="BI170">
        <v>99</v>
      </c>
      <c r="BJ170">
        <v>98</v>
      </c>
      <c r="BK170">
        <v>96</v>
      </c>
      <c r="BL170">
        <v>92</v>
      </c>
      <c r="BM170">
        <v>88</v>
      </c>
      <c r="BN170">
        <v>84</v>
      </c>
      <c r="BO170">
        <v>81</v>
      </c>
      <c r="BP170">
        <v>78</v>
      </c>
      <c r="BQ170">
        <v>74</v>
      </c>
      <c r="BR170">
        <v>-1.8037259999999999</v>
      </c>
      <c r="BS170">
        <v>11.33173</v>
      </c>
      <c r="BT170">
        <v>22.914429999999999</v>
      </c>
      <c r="BU170">
        <v>23.275559999999999</v>
      </c>
      <c r="BV170">
        <v>9.2433320000000005</v>
      </c>
      <c r="BW170">
        <v>7.817825</v>
      </c>
      <c r="BX170">
        <v>7.9591830000000003</v>
      </c>
      <c r="BY170">
        <v>5.7245480000000004</v>
      </c>
      <c r="BZ170">
        <v>-1.9092709999999999</v>
      </c>
      <c r="CA170">
        <v>-25.438320000000001</v>
      </c>
      <c r="CB170">
        <v>-22.0686</v>
      </c>
      <c r="CC170">
        <v>-13.35262</v>
      </c>
      <c r="CD170">
        <v>-2.9763489999999999</v>
      </c>
      <c r="CE170">
        <v>46.675289999999997</v>
      </c>
      <c r="CF170">
        <v>117.6147</v>
      </c>
      <c r="CG170">
        <v>327.57560000000001</v>
      </c>
      <c r="CH170">
        <v>302.36750000000001</v>
      </c>
      <c r="CI170">
        <v>109.1046</v>
      </c>
      <c r="CJ170">
        <v>108.9786</v>
      </c>
      <c r="CK170">
        <v>50.184489999999997</v>
      </c>
      <c r="CL170">
        <v>41.265810000000002</v>
      </c>
      <c r="CM170">
        <v>-0.89633180000000001</v>
      </c>
      <c r="CN170">
        <v>-44.272089999999999</v>
      </c>
      <c r="CO170">
        <v>-40.653590000000001</v>
      </c>
      <c r="CP170">
        <v>672.54139999999995</v>
      </c>
      <c r="CQ170">
        <v>643.89480000000003</v>
      </c>
      <c r="CR170">
        <v>477.21190000000001</v>
      </c>
      <c r="CS170">
        <v>252.16030000000001</v>
      </c>
      <c r="CT170">
        <v>47.339759999999998</v>
      </c>
      <c r="CU170">
        <v>44.237400000000001</v>
      </c>
      <c r="CV170">
        <v>24.260179999999998</v>
      </c>
      <c r="CW170">
        <v>22.815270000000002</v>
      </c>
      <c r="CX170">
        <v>53.32441</v>
      </c>
      <c r="CY170">
        <v>218.50020000000001</v>
      </c>
      <c r="CZ170">
        <v>301.77300000000002</v>
      </c>
      <c r="DA170">
        <v>176.65280000000001</v>
      </c>
      <c r="DB170">
        <v>138.2783</v>
      </c>
      <c r="DC170">
        <v>443.80759999999998</v>
      </c>
      <c r="DD170">
        <v>1226.413</v>
      </c>
      <c r="DE170">
        <v>1253.377</v>
      </c>
      <c r="DF170">
        <v>1592.87</v>
      </c>
      <c r="DG170">
        <v>6621.8220000000001</v>
      </c>
      <c r="DH170">
        <v>6641.1620000000003</v>
      </c>
      <c r="DI170">
        <v>2010.5989999999999</v>
      </c>
      <c r="DJ170">
        <v>1571.077</v>
      </c>
      <c r="DK170">
        <v>2358.0230000000001</v>
      </c>
      <c r="DL170">
        <v>2040.664</v>
      </c>
      <c r="DM170">
        <v>2208.0360000000001</v>
      </c>
      <c r="DN170">
        <v>16</v>
      </c>
      <c r="DO170">
        <v>19</v>
      </c>
    </row>
    <row r="171" spans="1:119" hidden="1" x14ac:dyDescent="0.35">
      <c r="A171" t="str">
        <f t="shared" si="2"/>
        <v>Aggregator-IPKeys Power Partners_All Day Ahead_44376_16-19</v>
      </c>
      <c r="B171" t="s">
        <v>51</v>
      </c>
      <c r="C171" t="s">
        <v>206</v>
      </c>
      <c r="D171" t="s">
        <v>50</v>
      </c>
      <c r="E171" t="s">
        <v>166</v>
      </c>
      <c r="F171" t="s">
        <v>50</v>
      </c>
      <c r="G171" t="s">
        <v>50</v>
      </c>
      <c r="H171" t="s">
        <v>50</v>
      </c>
      <c r="I171" t="s">
        <v>50</v>
      </c>
      <c r="J171" t="s">
        <v>50</v>
      </c>
      <c r="K171" t="s">
        <v>187</v>
      </c>
      <c r="L171" s="22">
        <v>44376</v>
      </c>
      <c r="M171">
        <v>16</v>
      </c>
      <c r="N171">
        <v>19</v>
      </c>
      <c r="O171">
        <v>1</v>
      </c>
      <c r="P171">
        <v>1</v>
      </c>
      <c r="Q171">
        <v>1</v>
      </c>
      <c r="R171">
        <v>0</v>
      </c>
      <c r="S171">
        <v>0</v>
      </c>
      <c r="T171">
        <v>0</v>
      </c>
      <c r="U171">
        <v>0</v>
      </c>
      <c r="V171">
        <v>257.64</v>
      </c>
      <c r="W171">
        <v>257.68</v>
      </c>
      <c r="X171">
        <v>257.64</v>
      </c>
      <c r="Y171">
        <v>257.68</v>
      </c>
      <c r="Z171">
        <v>257.44</v>
      </c>
      <c r="AA171">
        <v>257.24</v>
      </c>
      <c r="AB171">
        <v>257.27999999999997</v>
      </c>
      <c r="AC171">
        <v>257.24</v>
      </c>
      <c r="AD171">
        <v>257.60000000000002</v>
      </c>
      <c r="AE171">
        <v>257.64</v>
      </c>
      <c r="AF171">
        <v>257.72000000000003</v>
      </c>
      <c r="AG171">
        <v>257.92</v>
      </c>
      <c r="AH171">
        <v>258</v>
      </c>
      <c r="AI171">
        <v>258.32</v>
      </c>
      <c r="AJ171">
        <v>216.6</v>
      </c>
      <c r="AK171">
        <v>1.36</v>
      </c>
      <c r="AL171">
        <v>1.52</v>
      </c>
      <c r="AM171">
        <v>258.27999999999997</v>
      </c>
      <c r="AN171">
        <v>258.12</v>
      </c>
      <c r="AO171">
        <v>258.2</v>
      </c>
      <c r="AP171">
        <v>258.08</v>
      </c>
      <c r="AQ171">
        <v>257.64</v>
      </c>
      <c r="AR171">
        <v>257.44</v>
      </c>
      <c r="AS171">
        <v>257.39999999999998</v>
      </c>
      <c r="AT171">
        <v>72</v>
      </c>
      <c r="AU171">
        <v>70</v>
      </c>
      <c r="AV171">
        <v>69</v>
      </c>
      <c r="AW171">
        <v>70</v>
      </c>
      <c r="AX171">
        <v>72</v>
      </c>
      <c r="AY171">
        <v>73</v>
      </c>
      <c r="AZ171">
        <v>76</v>
      </c>
      <c r="BA171">
        <v>80</v>
      </c>
      <c r="BB171">
        <v>84</v>
      </c>
      <c r="BC171">
        <v>87</v>
      </c>
      <c r="BD171">
        <v>91</v>
      </c>
      <c r="BE171">
        <v>93</v>
      </c>
      <c r="BF171">
        <v>94</v>
      </c>
      <c r="BG171">
        <v>93</v>
      </c>
      <c r="BH171">
        <v>92</v>
      </c>
      <c r="BI171">
        <v>92</v>
      </c>
      <c r="BJ171">
        <v>90</v>
      </c>
      <c r="BK171">
        <v>89</v>
      </c>
      <c r="BL171">
        <v>87</v>
      </c>
      <c r="BM171">
        <v>84</v>
      </c>
      <c r="BN171">
        <v>82</v>
      </c>
      <c r="BO171">
        <v>80</v>
      </c>
      <c r="BP171">
        <v>77</v>
      </c>
      <c r="BQ171">
        <v>73</v>
      </c>
      <c r="BR171">
        <v>-1.8037259999999999</v>
      </c>
      <c r="BS171">
        <v>11.33173</v>
      </c>
      <c r="BT171">
        <v>22.914429999999999</v>
      </c>
      <c r="BU171">
        <v>23.275559999999999</v>
      </c>
      <c r="BV171">
        <v>9.2433320000000005</v>
      </c>
      <c r="BW171">
        <v>7.817825</v>
      </c>
      <c r="BX171">
        <v>7.9591830000000003</v>
      </c>
      <c r="BY171">
        <v>5.7245179999999998</v>
      </c>
      <c r="BZ171">
        <v>-1.9093020000000001</v>
      </c>
      <c r="CA171">
        <v>-25.438310000000001</v>
      </c>
      <c r="CB171">
        <v>-22.06859</v>
      </c>
      <c r="CC171">
        <v>-13.352600000000001</v>
      </c>
      <c r="CD171">
        <v>-2.9763639999999998</v>
      </c>
      <c r="CE171">
        <v>46.675280000000001</v>
      </c>
      <c r="CF171">
        <v>117.6147</v>
      </c>
      <c r="CG171">
        <v>327.57560000000001</v>
      </c>
      <c r="CH171">
        <v>302.36750000000001</v>
      </c>
      <c r="CI171">
        <v>109.1046</v>
      </c>
      <c r="CJ171">
        <v>108.9786</v>
      </c>
      <c r="CK171">
        <v>50.184489999999997</v>
      </c>
      <c r="CL171">
        <v>41.265819999999998</v>
      </c>
      <c r="CM171">
        <v>-0.89633180000000001</v>
      </c>
      <c r="CN171">
        <v>-44.272089999999999</v>
      </c>
      <c r="CO171">
        <v>-40.653590000000001</v>
      </c>
      <c r="CP171">
        <v>1046.367</v>
      </c>
      <c r="CQ171">
        <v>1168.9970000000001</v>
      </c>
      <c r="CR171">
        <v>547.65350000000001</v>
      </c>
      <c r="CS171">
        <v>283.73759999999999</v>
      </c>
      <c r="CT171">
        <v>51.61591</v>
      </c>
      <c r="CU171">
        <v>25.516190000000002</v>
      </c>
      <c r="CV171">
        <v>28.938020000000002</v>
      </c>
      <c r="CW171">
        <v>28.879370000000002</v>
      </c>
      <c r="CX171">
        <v>68.202150000000003</v>
      </c>
      <c r="CY171">
        <v>228.71789999999999</v>
      </c>
      <c r="CZ171">
        <v>284.31689999999998</v>
      </c>
      <c r="DA171">
        <v>151.6687</v>
      </c>
      <c r="DB171">
        <v>135.6532</v>
      </c>
      <c r="DC171">
        <v>452.02980000000002</v>
      </c>
      <c r="DD171">
        <v>1004.556</v>
      </c>
      <c r="DE171">
        <v>1149.701</v>
      </c>
      <c r="DF171">
        <v>1348.395</v>
      </c>
      <c r="DG171">
        <v>6146.3140000000003</v>
      </c>
      <c r="DH171">
        <v>6287.6040000000003</v>
      </c>
      <c r="DI171">
        <v>1757.0820000000001</v>
      </c>
      <c r="DJ171">
        <v>1551.1690000000001</v>
      </c>
      <c r="DK171">
        <v>2294.482</v>
      </c>
      <c r="DL171">
        <v>1658.5709999999999</v>
      </c>
      <c r="DM171">
        <v>2161.5369999999998</v>
      </c>
      <c r="DN171">
        <v>16</v>
      </c>
      <c r="DO171">
        <v>19</v>
      </c>
    </row>
    <row r="172" spans="1:119" hidden="1" x14ac:dyDescent="0.35">
      <c r="A172" t="str">
        <f t="shared" si="2"/>
        <v>Aggregator-IPKeys Power Partners_All Day Ahead_44386_18-19</v>
      </c>
      <c r="B172" t="s">
        <v>51</v>
      </c>
      <c r="C172" t="s">
        <v>206</v>
      </c>
      <c r="D172" t="s">
        <v>50</v>
      </c>
      <c r="E172" t="s">
        <v>166</v>
      </c>
      <c r="F172" t="s">
        <v>50</v>
      </c>
      <c r="G172" t="s">
        <v>50</v>
      </c>
      <c r="H172" t="s">
        <v>50</v>
      </c>
      <c r="I172" t="s">
        <v>50</v>
      </c>
      <c r="J172" t="s">
        <v>50</v>
      </c>
      <c r="K172" t="s">
        <v>187</v>
      </c>
      <c r="L172" s="22">
        <v>44386</v>
      </c>
      <c r="M172">
        <v>18</v>
      </c>
      <c r="N172">
        <v>19</v>
      </c>
      <c r="O172">
        <v>1</v>
      </c>
      <c r="P172">
        <v>1</v>
      </c>
      <c r="Q172">
        <v>1</v>
      </c>
      <c r="R172">
        <v>0</v>
      </c>
      <c r="S172">
        <v>0</v>
      </c>
      <c r="T172">
        <v>0</v>
      </c>
      <c r="U172">
        <v>0</v>
      </c>
      <c r="V172">
        <v>257.92</v>
      </c>
      <c r="W172">
        <v>257.88</v>
      </c>
      <c r="X172">
        <v>257.88</v>
      </c>
      <c r="Y172">
        <v>257.8</v>
      </c>
      <c r="Z172">
        <v>257.64</v>
      </c>
      <c r="AA172">
        <v>257.39999999999998</v>
      </c>
      <c r="AB172">
        <v>257.44</v>
      </c>
      <c r="AC172">
        <v>257.44</v>
      </c>
      <c r="AD172">
        <v>257.44</v>
      </c>
      <c r="AE172">
        <v>257.48</v>
      </c>
      <c r="AF172">
        <v>257.8</v>
      </c>
      <c r="AG172">
        <v>258.16000000000003</v>
      </c>
      <c r="AH172">
        <v>258.16000000000003</v>
      </c>
      <c r="AI172">
        <v>258.24</v>
      </c>
      <c r="AJ172">
        <v>258.44</v>
      </c>
      <c r="AK172">
        <v>191.44</v>
      </c>
      <c r="AL172">
        <v>1.32</v>
      </c>
      <c r="AM172">
        <v>258.36</v>
      </c>
      <c r="AN172">
        <v>258.36</v>
      </c>
      <c r="AO172">
        <v>258.27999999999997</v>
      </c>
      <c r="AP172">
        <v>258.12</v>
      </c>
      <c r="AQ172">
        <v>257.83999999999997</v>
      </c>
      <c r="AR172">
        <v>257.72000000000003</v>
      </c>
      <c r="AS172">
        <v>257.68</v>
      </c>
      <c r="AT172">
        <v>71</v>
      </c>
      <c r="AU172">
        <v>69</v>
      </c>
      <c r="AV172">
        <v>69</v>
      </c>
      <c r="AW172">
        <v>69</v>
      </c>
      <c r="AX172">
        <v>69</v>
      </c>
      <c r="AY172">
        <v>70</v>
      </c>
      <c r="AZ172">
        <v>73</v>
      </c>
      <c r="BA172">
        <v>78</v>
      </c>
      <c r="BB172">
        <v>82</v>
      </c>
      <c r="BC172">
        <v>85</v>
      </c>
      <c r="BD172">
        <v>90</v>
      </c>
      <c r="BE172">
        <v>92</v>
      </c>
      <c r="BF172">
        <v>94</v>
      </c>
      <c r="BG172">
        <v>94</v>
      </c>
      <c r="BH172">
        <v>94</v>
      </c>
      <c r="BI172">
        <v>94</v>
      </c>
      <c r="BJ172">
        <v>92</v>
      </c>
      <c r="BK172">
        <v>90</v>
      </c>
      <c r="BL172">
        <v>87</v>
      </c>
      <c r="BM172">
        <v>85</v>
      </c>
      <c r="BN172">
        <v>81</v>
      </c>
      <c r="BO172">
        <v>78</v>
      </c>
      <c r="BP172">
        <v>75</v>
      </c>
      <c r="BQ172">
        <v>73</v>
      </c>
      <c r="BR172">
        <v>-17.327680000000001</v>
      </c>
      <c r="BS172">
        <v>-7.9761050000000004</v>
      </c>
      <c r="BT172">
        <v>-1.4676210000000001</v>
      </c>
      <c r="BU172">
        <v>1.521835</v>
      </c>
      <c r="BV172">
        <v>4.1959840000000002</v>
      </c>
      <c r="BW172">
        <v>3.4961850000000001</v>
      </c>
      <c r="BX172">
        <v>5.2781370000000001</v>
      </c>
      <c r="BY172">
        <v>6.11409</v>
      </c>
      <c r="BZ172">
        <v>9.7318730000000002</v>
      </c>
      <c r="CA172">
        <v>-27.633590000000002</v>
      </c>
      <c r="CB172">
        <v>-36.989359999999998</v>
      </c>
      <c r="CC172">
        <v>-18.019909999999999</v>
      </c>
      <c r="CD172">
        <v>21.136569999999999</v>
      </c>
      <c r="CE172">
        <v>35.341030000000003</v>
      </c>
      <c r="CF172">
        <v>52.688110000000002</v>
      </c>
      <c r="CG172">
        <v>84.700149999999994</v>
      </c>
      <c r="CH172">
        <v>109.89109999999999</v>
      </c>
      <c r="CI172">
        <v>73.267529999999994</v>
      </c>
      <c r="CJ172">
        <v>79.087230000000005</v>
      </c>
      <c r="CK172">
        <v>63.302460000000004</v>
      </c>
      <c r="CL172">
        <v>59.644030000000001</v>
      </c>
      <c r="CM172">
        <v>46.806809999999999</v>
      </c>
      <c r="CN172">
        <v>38.856540000000003</v>
      </c>
      <c r="CO172">
        <v>38.681350000000002</v>
      </c>
      <c r="CP172">
        <v>683.04409999999996</v>
      </c>
      <c r="CQ172">
        <v>684.94129999999996</v>
      </c>
      <c r="CR172">
        <v>260.15559999999999</v>
      </c>
      <c r="CS172">
        <v>99.460179999999994</v>
      </c>
      <c r="CT172">
        <v>27.38335</v>
      </c>
      <c r="CU172">
        <v>26.20926</v>
      </c>
      <c r="CV172">
        <v>15.18027</v>
      </c>
      <c r="CW172">
        <v>14.65892</v>
      </c>
      <c r="CX172">
        <v>58.98715</v>
      </c>
      <c r="CY172">
        <v>267.202</v>
      </c>
      <c r="CZ172">
        <v>511.45400000000001</v>
      </c>
      <c r="DA172">
        <v>106.4926</v>
      </c>
      <c r="DB172">
        <v>140.1925</v>
      </c>
      <c r="DC172">
        <v>391.67570000000001</v>
      </c>
      <c r="DD172">
        <v>451.15989999999999</v>
      </c>
      <c r="DE172">
        <v>516.34780000000001</v>
      </c>
      <c r="DF172">
        <v>1838.925</v>
      </c>
      <c r="DG172">
        <v>3871.27</v>
      </c>
      <c r="DH172">
        <v>3884.7310000000002</v>
      </c>
      <c r="DI172">
        <v>3204.6509999999998</v>
      </c>
      <c r="DJ172">
        <v>3056.578</v>
      </c>
      <c r="DK172">
        <v>3147.2260000000001</v>
      </c>
      <c r="DL172">
        <v>3154.6350000000002</v>
      </c>
      <c r="DM172">
        <v>3087.0520000000001</v>
      </c>
      <c r="DN172">
        <v>18</v>
      </c>
      <c r="DO172">
        <v>19</v>
      </c>
    </row>
    <row r="173" spans="1:119" hidden="1" x14ac:dyDescent="0.35">
      <c r="A173" t="str">
        <f t="shared" si="2"/>
        <v>Aggregator-IPKeys Power Partners_All Day Ahead_44389_18-19</v>
      </c>
      <c r="B173" t="s">
        <v>51</v>
      </c>
      <c r="C173" t="s">
        <v>206</v>
      </c>
      <c r="D173" t="s">
        <v>50</v>
      </c>
      <c r="E173" t="s">
        <v>166</v>
      </c>
      <c r="F173" t="s">
        <v>50</v>
      </c>
      <c r="G173" t="s">
        <v>50</v>
      </c>
      <c r="H173" t="s">
        <v>50</v>
      </c>
      <c r="I173" t="s">
        <v>50</v>
      </c>
      <c r="J173" t="s">
        <v>50</v>
      </c>
      <c r="K173" t="s">
        <v>187</v>
      </c>
      <c r="L173" s="22">
        <v>44389</v>
      </c>
      <c r="M173">
        <v>18</v>
      </c>
      <c r="N173">
        <v>19</v>
      </c>
      <c r="O173">
        <v>1</v>
      </c>
      <c r="P173">
        <v>1</v>
      </c>
      <c r="Q173">
        <v>1</v>
      </c>
      <c r="R173">
        <v>0</v>
      </c>
      <c r="S173">
        <v>0</v>
      </c>
      <c r="T173">
        <v>0</v>
      </c>
      <c r="U173">
        <v>0</v>
      </c>
      <c r="V173">
        <v>257.52</v>
      </c>
      <c r="W173">
        <v>257.39999999999998</v>
      </c>
      <c r="X173">
        <v>257.44</v>
      </c>
      <c r="Y173">
        <v>257.48</v>
      </c>
      <c r="Z173">
        <v>257.16000000000003</v>
      </c>
      <c r="AA173">
        <v>256.95999999999998</v>
      </c>
      <c r="AB173">
        <v>257.2</v>
      </c>
      <c r="AC173">
        <v>257.12</v>
      </c>
      <c r="AD173">
        <v>257</v>
      </c>
      <c r="AE173">
        <v>257.08</v>
      </c>
      <c r="AF173">
        <v>257.32</v>
      </c>
      <c r="AG173">
        <v>257.68</v>
      </c>
      <c r="AH173">
        <v>257.83999999999997</v>
      </c>
      <c r="AI173">
        <v>258.24</v>
      </c>
      <c r="AJ173">
        <v>257.76</v>
      </c>
      <c r="AK173">
        <v>257.88</v>
      </c>
      <c r="AL173">
        <v>191.64</v>
      </c>
      <c r="AM173">
        <v>258.44</v>
      </c>
      <c r="AN173">
        <v>258.27999999999997</v>
      </c>
      <c r="AO173">
        <v>258.27999999999997</v>
      </c>
      <c r="AP173">
        <v>258.16000000000003</v>
      </c>
      <c r="AQ173">
        <v>257.72000000000003</v>
      </c>
      <c r="AR173">
        <v>257.64</v>
      </c>
      <c r="AS173">
        <v>257.52</v>
      </c>
      <c r="AT173">
        <v>69</v>
      </c>
      <c r="AU173">
        <v>68</v>
      </c>
      <c r="AV173">
        <v>67</v>
      </c>
      <c r="AW173">
        <v>68</v>
      </c>
      <c r="AX173">
        <v>68</v>
      </c>
      <c r="AY173">
        <v>69</v>
      </c>
      <c r="AZ173">
        <v>71</v>
      </c>
      <c r="BA173">
        <v>76</v>
      </c>
      <c r="BB173">
        <v>80</v>
      </c>
      <c r="BC173">
        <v>83</v>
      </c>
      <c r="BD173">
        <v>88</v>
      </c>
      <c r="BE173">
        <v>92</v>
      </c>
      <c r="BF173">
        <v>94</v>
      </c>
      <c r="BG173">
        <v>96</v>
      </c>
      <c r="BH173">
        <v>94</v>
      </c>
      <c r="BI173">
        <v>94</v>
      </c>
      <c r="BJ173">
        <v>92</v>
      </c>
      <c r="BK173">
        <v>89</v>
      </c>
      <c r="BL173">
        <v>86</v>
      </c>
      <c r="BM173">
        <v>82</v>
      </c>
      <c r="BN173">
        <v>79</v>
      </c>
      <c r="BO173">
        <v>76</v>
      </c>
      <c r="BP173">
        <v>73</v>
      </c>
      <c r="BQ173">
        <v>71</v>
      </c>
      <c r="BR173">
        <v>-17.327680000000001</v>
      </c>
      <c r="BS173">
        <v>-7.9761199999999999</v>
      </c>
      <c r="BT173">
        <v>-1.4676210000000001</v>
      </c>
      <c r="BU173">
        <v>1.5218510000000001</v>
      </c>
      <c r="BV173">
        <v>4.1959689999999998</v>
      </c>
      <c r="BW173">
        <v>3.4961700000000002</v>
      </c>
      <c r="BX173">
        <v>5.2781219999999998</v>
      </c>
      <c r="BY173">
        <v>6.1140749999999997</v>
      </c>
      <c r="BZ173">
        <v>9.7318730000000002</v>
      </c>
      <c r="CA173">
        <v>-27.633610000000001</v>
      </c>
      <c r="CB173">
        <v>-36.989350000000002</v>
      </c>
      <c r="CC173">
        <v>-18.019909999999999</v>
      </c>
      <c r="CD173">
        <v>21.136569999999999</v>
      </c>
      <c r="CE173">
        <v>35.341030000000003</v>
      </c>
      <c r="CF173">
        <v>52.688079999999999</v>
      </c>
      <c r="CG173">
        <v>84.700130000000001</v>
      </c>
      <c r="CH173">
        <v>109.89109999999999</v>
      </c>
      <c r="CI173">
        <v>73.267539999999997</v>
      </c>
      <c r="CJ173">
        <v>79.087239999999994</v>
      </c>
      <c r="CK173">
        <v>63.302460000000004</v>
      </c>
      <c r="CL173">
        <v>59.644010000000002</v>
      </c>
      <c r="CM173">
        <v>46.806789999999999</v>
      </c>
      <c r="CN173">
        <v>38.856540000000003</v>
      </c>
      <c r="CO173">
        <v>38.681339999999999</v>
      </c>
      <c r="CP173">
        <v>447.99130000000002</v>
      </c>
      <c r="CQ173">
        <v>360.36919999999998</v>
      </c>
      <c r="CR173">
        <v>179.0258</v>
      </c>
      <c r="CS173">
        <v>72.765839999999997</v>
      </c>
      <c r="CT173">
        <v>18.033940000000001</v>
      </c>
      <c r="CU173">
        <v>15.56634</v>
      </c>
      <c r="CV173">
        <v>8.4117549999999994</v>
      </c>
      <c r="CW173">
        <v>9.6751749999999994</v>
      </c>
      <c r="CX173">
        <v>34.009300000000003</v>
      </c>
      <c r="CY173">
        <v>226.56659999999999</v>
      </c>
      <c r="CZ173">
        <v>495.09719999999999</v>
      </c>
      <c r="DA173">
        <v>121.15479999999999</v>
      </c>
      <c r="DB173">
        <v>141.0932</v>
      </c>
      <c r="DC173">
        <v>460.51819999999998</v>
      </c>
      <c r="DD173">
        <v>477.45650000000001</v>
      </c>
      <c r="DE173">
        <v>562.63340000000005</v>
      </c>
      <c r="DF173">
        <v>1817.1479999999999</v>
      </c>
      <c r="DG173">
        <v>4438.9679999999998</v>
      </c>
      <c r="DH173">
        <v>4367.16</v>
      </c>
      <c r="DI173">
        <v>3392.627</v>
      </c>
      <c r="DJ173">
        <v>3241.6979999999999</v>
      </c>
      <c r="DK173">
        <v>3249.9580000000001</v>
      </c>
      <c r="DL173">
        <v>3458.5659999999998</v>
      </c>
      <c r="DM173">
        <v>3080.99</v>
      </c>
      <c r="DN173">
        <v>18</v>
      </c>
      <c r="DO173">
        <v>19</v>
      </c>
    </row>
    <row r="174" spans="1:119" hidden="1" x14ac:dyDescent="0.35">
      <c r="A174" t="str">
        <f t="shared" si="2"/>
        <v>Aggregator-IPKeys Power Partners_All Day Ahead_44396_18-19</v>
      </c>
      <c r="B174" t="s">
        <v>51</v>
      </c>
      <c r="C174" t="s">
        <v>206</v>
      </c>
      <c r="D174" t="s">
        <v>50</v>
      </c>
      <c r="E174" t="s">
        <v>166</v>
      </c>
      <c r="F174" t="s">
        <v>50</v>
      </c>
      <c r="G174" t="s">
        <v>50</v>
      </c>
      <c r="H174" t="s">
        <v>50</v>
      </c>
      <c r="I174" t="s">
        <v>50</v>
      </c>
      <c r="J174" t="s">
        <v>50</v>
      </c>
      <c r="K174" t="s">
        <v>187</v>
      </c>
      <c r="L174" s="22">
        <v>44396</v>
      </c>
      <c r="M174">
        <v>18</v>
      </c>
      <c r="N174">
        <v>19</v>
      </c>
      <c r="O174">
        <v>1</v>
      </c>
      <c r="P174">
        <v>1</v>
      </c>
      <c r="Q174">
        <v>1</v>
      </c>
      <c r="R174">
        <v>0</v>
      </c>
      <c r="S174">
        <v>0</v>
      </c>
      <c r="T174">
        <v>0</v>
      </c>
      <c r="U174">
        <v>0</v>
      </c>
      <c r="V174">
        <v>257.76</v>
      </c>
      <c r="W174">
        <v>257.72000000000003</v>
      </c>
      <c r="X174">
        <v>257.68</v>
      </c>
      <c r="Y174">
        <v>257.60000000000002</v>
      </c>
      <c r="Z174">
        <v>257.44</v>
      </c>
      <c r="AA174">
        <v>257.27999999999997</v>
      </c>
      <c r="AB174">
        <v>257.36</v>
      </c>
      <c r="AC174">
        <v>257.32</v>
      </c>
      <c r="AD174">
        <v>257.32</v>
      </c>
      <c r="AE174">
        <v>257.32</v>
      </c>
      <c r="AF174">
        <v>257.72000000000003</v>
      </c>
      <c r="AG174">
        <v>257.83999999999997</v>
      </c>
      <c r="AH174">
        <v>258.39999999999998</v>
      </c>
      <c r="AI174">
        <v>257.92</v>
      </c>
      <c r="AJ174">
        <v>258.12</v>
      </c>
      <c r="AK174">
        <v>211.68</v>
      </c>
      <c r="AL174">
        <v>1.24</v>
      </c>
      <c r="AM174">
        <v>258.72000000000003</v>
      </c>
      <c r="AN174">
        <v>258.32</v>
      </c>
      <c r="AO174">
        <v>258.32</v>
      </c>
      <c r="AP174">
        <v>258.32</v>
      </c>
      <c r="AQ174">
        <v>257.88</v>
      </c>
      <c r="AR174">
        <v>257.83999999999997</v>
      </c>
      <c r="AS174">
        <v>257.64</v>
      </c>
      <c r="AT174">
        <v>70</v>
      </c>
      <c r="AU174">
        <v>69</v>
      </c>
      <c r="AV174">
        <v>68</v>
      </c>
      <c r="AW174">
        <v>69</v>
      </c>
      <c r="AX174">
        <v>68</v>
      </c>
      <c r="AY174">
        <v>70</v>
      </c>
      <c r="AZ174">
        <v>72</v>
      </c>
      <c r="BA174">
        <v>77</v>
      </c>
      <c r="BB174">
        <v>81</v>
      </c>
      <c r="BC174">
        <v>84</v>
      </c>
      <c r="BD174">
        <v>89</v>
      </c>
      <c r="BE174">
        <v>93</v>
      </c>
      <c r="BF174">
        <v>94</v>
      </c>
      <c r="BG174">
        <v>96</v>
      </c>
      <c r="BH174">
        <v>94</v>
      </c>
      <c r="BI174">
        <v>93</v>
      </c>
      <c r="BJ174">
        <v>93</v>
      </c>
      <c r="BK174">
        <v>90</v>
      </c>
      <c r="BL174">
        <v>87</v>
      </c>
      <c r="BM174">
        <v>83</v>
      </c>
      <c r="BN174">
        <v>79</v>
      </c>
      <c r="BO174">
        <v>76</v>
      </c>
      <c r="BP174">
        <v>73</v>
      </c>
      <c r="BQ174">
        <v>71</v>
      </c>
      <c r="BR174">
        <v>-17.327670000000001</v>
      </c>
      <c r="BS174">
        <v>-7.9761050000000004</v>
      </c>
      <c r="BT174">
        <v>-1.4676210000000001</v>
      </c>
      <c r="BU174">
        <v>1.521835</v>
      </c>
      <c r="BV174">
        <v>4.1959689999999998</v>
      </c>
      <c r="BW174">
        <v>3.4961850000000001</v>
      </c>
      <c r="BX174">
        <v>5.2781370000000001</v>
      </c>
      <c r="BY174">
        <v>6.11409</v>
      </c>
      <c r="BZ174">
        <v>9.7318730000000002</v>
      </c>
      <c r="CA174">
        <v>-27.633590000000002</v>
      </c>
      <c r="CB174">
        <v>-36.989379999999997</v>
      </c>
      <c r="CC174">
        <v>-18.019909999999999</v>
      </c>
      <c r="CD174">
        <v>21.136569999999999</v>
      </c>
      <c r="CE174">
        <v>35.341050000000003</v>
      </c>
      <c r="CF174">
        <v>52.688099999999999</v>
      </c>
      <c r="CG174">
        <v>84.700130000000001</v>
      </c>
      <c r="CH174">
        <v>109.89109999999999</v>
      </c>
      <c r="CI174">
        <v>73.267539999999997</v>
      </c>
      <c r="CJ174">
        <v>79.087239999999994</v>
      </c>
      <c r="CK174">
        <v>63.302460000000004</v>
      </c>
      <c r="CL174">
        <v>59.644030000000001</v>
      </c>
      <c r="CM174">
        <v>46.806789999999999</v>
      </c>
      <c r="CN174">
        <v>38.856549999999999</v>
      </c>
      <c r="CO174">
        <v>38.681350000000002</v>
      </c>
      <c r="CP174">
        <v>1318.9649999999999</v>
      </c>
      <c r="CQ174">
        <v>361.02620000000002</v>
      </c>
      <c r="CR174">
        <v>178.46770000000001</v>
      </c>
      <c r="CS174">
        <v>72.466419999999999</v>
      </c>
      <c r="CT174">
        <v>17.86711</v>
      </c>
      <c r="CU174">
        <v>15.410360000000001</v>
      </c>
      <c r="CV174">
        <v>8.8522300000000005</v>
      </c>
      <c r="CW174">
        <v>10.104380000000001</v>
      </c>
      <c r="CX174">
        <v>38.389710000000001</v>
      </c>
      <c r="CY174">
        <v>231.29150000000001</v>
      </c>
      <c r="CZ174">
        <v>493.20760000000001</v>
      </c>
      <c r="DA174">
        <v>120.0626</v>
      </c>
      <c r="DB174">
        <v>143.69309999999999</v>
      </c>
      <c r="DC174">
        <v>464.31420000000003</v>
      </c>
      <c r="DD174">
        <v>479.52390000000003</v>
      </c>
      <c r="DE174">
        <v>629.65880000000004</v>
      </c>
      <c r="DF174">
        <v>1982.5</v>
      </c>
      <c r="DG174">
        <v>4462.4160000000002</v>
      </c>
      <c r="DH174">
        <v>4373.68</v>
      </c>
      <c r="DI174">
        <v>3369.1289999999999</v>
      </c>
      <c r="DJ174">
        <v>3264.944</v>
      </c>
      <c r="DK174">
        <v>3251.2089999999998</v>
      </c>
      <c r="DL174">
        <v>3457.8649999999998</v>
      </c>
      <c r="DM174">
        <v>3085.49</v>
      </c>
      <c r="DN174">
        <v>18</v>
      </c>
      <c r="DO174">
        <v>19</v>
      </c>
    </row>
    <row r="175" spans="1:119" hidden="1" x14ac:dyDescent="0.35">
      <c r="A175" t="str">
        <f t="shared" si="2"/>
        <v>Aggregator-IPKeys Power Partners_All Day Ahead_44404_18-19</v>
      </c>
      <c r="B175" t="s">
        <v>51</v>
      </c>
      <c r="C175" t="s">
        <v>206</v>
      </c>
      <c r="D175" t="s">
        <v>50</v>
      </c>
      <c r="E175" t="s">
        <v>166</v>
      </c>
      <c r="F175" t="s">
        <v>50</v>
      </c>
      <c r="G175" t="s">
        <v>50</v>
      </c>
      <c r="H175" t="s">
        <v>50</v>
      </c>
      <c r="I175" t="s">
        <v>50</v>
      </c>
      <c r="J175" t="s">
        <v>50</v>
      </c>
      <c r="K175" t="s">
        <v>187</v>
      </c>
      <c r="L175" s="22">
        <v>44404</v>
      </c>
      <c r="M175">
        <v>18</v>
      </c>
      <c r="N175">
        <v>19</v>
      </c>
      <c r="O175">
        <v>1</v>
      </c>
      <c r="P175">
        <v>1</v>
      </c>
      <c r="Q175">
        <v>1</v>
      </c>
      <c r="R175">
        <v>0</v>
      </c>
      <c r="S175">
        <v>0</v>
      </c>
      <c r="T175">
        <v>0</v>
      </c>
      <c r="U175">
        <v>0</v>
      </c>
      <c r="V175">
        <v>0.64</v>
      </c>
      <c r="W175">
        <v>0.56000000000000005</v>
      </c>
      <c r="X175">
        <v>0.48</v>
      </c>
      <c r="Y175">
        <v>0.52</v>
      </c>
      <c r="Z175">
        <v>0.56000000000000005</v>
      </c>
      <c r="AA175">
        <v>0.56000000000000005</v>
      </c>
      <c r="AB175">
        <v>0.72</v>
      </c>
      <c r="AC175">
        <v>0.68</v>
      </c>
      <c r="AD175">
        <v>0.64</v>
      </c>
      <c r="AE175">
        <v>130.12</v>
      </c>
      <c r="AF175">
        <v>258.16000000000003</v>
      </c>
      <c r="AG175">
        <v>258.83999999999997</v>
      </c>
      <c r="AH175">
        <v>258.83999999999997</v>
      </c>
      <c r="AI175">
        <v>259.12</v>
      </c>
      <c r="AJ175">
        <v>259.39999999999998</v>
      </c>
      <c r="AK175">
        <v>259.27999999999997</v>
      </c>
      <c r="AL175">
        <v>260</v>
      </c>
      <c r="AM175">
        <v>1.2</v>
      </c>
      <c r="AN175">
        <v>1.04</v>
      </c>
      <c r="AO175">
        <v>1.08</v>
      </c>
      <c r="AP175">
        <v>1</v>
      </c>
      <c r="AQ175">
        <v>0.92</v>
      </c>
      <c r="AR175">
        <v>0.96</v>
      </c>
      <c r="AS175">
        <v>0.92</v>
      </c>
      <c r="AT175">
        <v>69</v>
      </c>
      <c r="AU175">
        <v>68</v>
      </c>
      <c r="AV175">
        <v>67</v>
      </c>
      <c r="AW175">
        <v>68</v>
      </c>
      <c r="AX175">
        <v>67</v>
      </c>
      <c r="AY175">
        <v>68</v>
      </c>
      <c r="AZ175">
        <v>71</v>
      </c>
      <c r="BA175">
        <v>75</v>
      </c>
      <c r="BB175">
        <v>79</v>
      </c>
      <c r="BC175">
        <v>83</v>
      </c>
      <c r="BD175">
        <v>88</v>
      </c>
      <c r="BE175">
        <v>91</v>
      </c>
      <c r="BF175">
        <v>93</v>
      </c>
      <c r="BG175">
        <v>95</v>
      </c>
      <c r="BH175">
        <v>92</v>
      </c>
      <c r="BI175">
        <v>91</v>
      </c>
      <c r="BJ175">
        <v>91</v>
      </c>
      <c r="BK175">
        <v>89</v>
      </c>
      <c r="BL175">
        <v>86</v>
      </c>
      <c r="BM175">
        <v>84</v>
      </c>
      <c r="BN175">
        <v>80</v>
      </c>
      <c r="BO175">
        <v>76</v>
      </c>
      <c r="BP175">
        <v>74</v>
      </c>
      <c r="BQ175">
        <v>71</v>
      </c>
      <c r="BR175">
        <v>-17.327670000000001</v>
      </c>
      <c r="BS175">
        <v>-7.9761119999999996</v>
      </c>
      <c r="BT175">
        <v>-1.4676210000000001</v>
      </c>
      <c r="BU175">
        <v>1.5218430000000001</v>
      </c>
      <c r="BV175">
        <v>4.1959660000000003</v>
      </c>
      <c r="BW175">
        <v>3.4961730000000002</v>
      </c>
      <c r="BX175">
        <v>5.2781359999999999</v>
      </c>
      <c r="BY175">
        <v>6.1140850000000002</v>
      </c>
      <c r="BZ175">
        <v>9.7318800000000003</v>
      </c>
      <c r="CA175">
        <v>-27.633590000000002</v>
      </c>
      <c r="CB175">
        <v>-36.989359999999998</v>
      </c>
      <c r="CC175">
        <v>-18.019929999999999</v>
      </c>
      <c r="CD175">
        <v>21.136569999999999</v>
      </c>
      <c r="CE175">
        <v>35.341030000000003</v>
      </c>
      <c r="CF175">
        <v>52.688079999999999</v>
      </c>
      <c r="CG175">
        <v>84.700130000000001</v>
      </c>
      <c r="CH175">
        <v>109.89109999999999</v>
      </c>
      <c r="CI175">
        <v>73.26755</v>
      </c>
      <c r="CJ175">
        <v>79.087230000000005</v>
      </c>
      <c r="CK175">
        <v>63.302460000000004</v>
      </c>
      <c r="CL175">
        <v>59.644030000000001</v>
      </c>
      <c r="CM175">
        <v>46.806809999999999</v>
      </c>
      <c r="CN175">
        <v>38.856540000000003</v>
      </c>
      <c r="CO175">
        <v>38.681350000000002</v>
      </c>
      <c r="CP175">
        <v>742.08860000000004</v>
      </c>
      <c r="CQ175">
        <v>564.08010000000002</v>
      </c>
      <c r="CR175">
        <v>351.18020000000001</v>
      </c>
      <c r="CS175">
        <v>153.67779999999999</v>
      </c>
      <c r="CT175">
        <v>83.722589999999997</v>
      </c>
      <c r="CU175">
        <v>57.19426</v>
      </c>
      <c r="CV175">
        <v>42.984099999999998</v>
      </c>
      <c r="CW175">
        <v>40.937220000000003</v>
      </c>
      <c r="CX175">
        <v>97.125399999999999</v>
      </c>
      <c r="CY175">
        <v>371.64850000000001</v>
      </c>
      <c r="CZ175">
        <v>797.24680000000001</v>
      </c>
      <c r="DA175">
        <v>191.87139999999999</v>
      </c>
      <c r="DB175">
        <v>230.34379999999999</v>
      </c>
      <c r="DC175">
        <v>616.21439999999996</v>
      </c>
      <c r="DD175">
        <v>587.04169999999999</v>
      </c>
      <c r="DE175">
        <v>639.79300000000001</v>
      </c>
      <c r="DF175">
        <v>2086.7379999999998</v>
      </c>
      <c r="DG175">
        <v>4908.8779999999997</v>
      </c>
      <c r="DH175">
        <v>4934.8050000000003</v>
      </c>
      <c r="DI175">
        <v>4497.6040000000003</v>
      </c>
      <c r="DJ175">
        <v>4417.4350000000004</v>
      </c>
      <c r="DK175">
        <v>4391.0020000000004</v>
      </c>
      <c r="DL175">
        <v>4460.4459999999999</v>
      </c>
      <c r="DM175">
        <v>4524.3130000000001</v>
      </c>
      <c r="DN175">
        <v>18</v>
      </c>
      <c r="DO175">
        <v>19</v>
      </c>
    </row>
    <row r="176" spans="1:119" hidden="1" x14ac:dyDescent="0.35">
      <c r="A176" t="str">
        <f t="shared" si="2"/>
        <v>Aggregator-IPKeys Power Partners_All Day Ahead_44405_18-19</v>
      </c>
      <c r="B176" t="s">
        <v>51</v>
      </c>
      <c r="C176" t="s">
        <v>206</v>
      </c>
      <c r="D176" t="s">
        <v>50</v>
      </c>
      <c r="E176" t="s">
        <v>166</v>
      </c>
      <c r="F176" t="s">
        <v>50</v>
      </c>
      <c r="G176" t="s">
        <v>50</v>
      </c>
      <c r="H176" t="s">
        <v>50</v>
      </c>
      <c r="I176" t="s">
        <v>50</v>
      </c>
      <c r="J176" t="s">
        <v>50</v>
      </c>
      <c r="K176" t="s">
        <v>187</v>
      </c>
      <c r="L176" s="22">
        <v>44405</v>
      </c>
      <c r="M176">
        <v>18</v>
      </c>
      <c r="N176">
        <v>19</v>
      </c>
      <c r="O176">
        <v>1</v>
      </c>
      <c r="P176">
        <v>1</v>
      </c>
      <c r="Q176">
        <v>1</v>
      </c>
      <c r="R176">
        <v>0</v>
      </c>
      <c r="S176">
        <v>0</v>
      </c>
      <c r="T176">
        <v>0</v>
      </c>
      <c r="U176">
        <v>0</v>
      </c>
      <c r="V176">
        <v>257.52</v>
      </c>
      <c r="W176">
        <v>257.68</v>
      </c>
      <c r="X176">
        <v>257.56</v>
      </c>
      <c r="Y176">
        <v>257.8</v>
      </c>
      <c r="Z176">
        <v>257.72000000000003</v>
      </c>
      <c r="AA176">
        <v>265.32</v>
      </c>
      <c r="AB176">
        <v>257.60000000000002</v>
      </c>
      <c r="AC176">
        <v>257.48</v>
      </c>
      <c r="AD176">
        <v>257.56</v>
      </c>
      <c r="AE176">
        <v>257.72000000000003</v>
      </c>
      <c r="AF176">
        <v>258</v>
      </c>
      <c r="AG176">
        <v>258.24</v>
      </c>
      <c r="AH176">
        <v>258.24</v>
      </c>
      <c r="AI176">
        <v>258.56</v>
      </c>
      <c r="AJ176">
        <v>258.92</v>
      </c>
      <c r="AK176">
        <v>259.2</v>
      </c>
      <c r="AL176">
        <v>213.04</v>
      </c>
      <c r="AM176">
        <v>1.44</v>
      </c>
      <c r="AN176">
        <v>1.24</v>
      </c>
      <c r="AO176">
        <v>208.6</v>
      </c>
      <c r="AP176">
        <v>258.88</v>
      </c>
      <c r="AQ176">
        <v>258.16000000000003</v>
      </c>
      <c r="AR176">
        <v>257.95999999999998</v>
      </c>
      <c r="AS176">
        <v>258.12</v>
      </c>
      <c r="AT176">
        <v>69</v>
      </c>
      <c r="AU176">
        <v>68</v>
      </c>
      <c r="AV176">
        <v>68</v>
      </c>
      <c r="AW176">
        <v>67</v>
      </c>
      <c r="AX176">
        <v>67</v>
      </c>
      <c r="AY176">
        <v>68</v>
      </c>
      <c r="AZ176">
        <v>71</v>
      </c>
      <c r="BA176">
        <v>76</v>
      </c>
      <c r="BB176">
        <v>80</v>
      </c>
      <c r="BC176">
        <v>84</v>
      </c>
      <c r="BD176">
        <v>90</v>
      </c>
      <c r="BE176">
        <v>93</v>
      </c>
      <c r="BF176">
        <v>94</v>
      </c>
      <c r="BG176">
        <v>96</v>
      </c>
      <c r="BH176">
        <v>92</v>
      </c>
      <c r="BI176">
        <v>92</v>
      </c>
      <c r="BJ176">
        <v>92</v>
      </c>
      <c r="BK176">
        <v>90</v>
      </c>
      <c r="BL176">
        <v>88</v>
      </c>
      <c r="BM176">
        <v>84</v>
      </c>
      <c r="BN176">
        <v>81</v>
      </c>
      <c r="BO176">
        <v>77</v>
      </c>
      <c r="BP176">
        <v>74</v>
      </c>
      <c r="BQ176">
        <v>72</v>
      </c>
      <c r="BR176">
        <v>-17.327670000000001</v>
      </c>
      <c r="BS176">
        <v>-7.9761050000000004</v>
      </c>
      <c r="BT176">
        <v>-1.4676210000000001</v>
      </c>
      <c r="BU176">
        <v>1.521835</v>
      </c>
      <c r="BV176">
        <v>4.1959840000000002</v>
      </c>
      <c r="BW176">
        <v>3.4961700000000002</v>
      </c>
      <c r="BX176">
        <v>5.2781219999999998</v>
      </c>
      <c r="BY176">
        <v>6.1140749999999997</v>
      </c>
      <c r="BZ176">
        <v>9.7318879999999996</v>
      </c>
      <c r="CA176">
        <v>-27.633610000000001</v>
      </c>
      <c r="CB176">
        <v>-36.989350000000002</v>
      </c>
      <c r="CC176">
        <v>-18.019929999999999</v>
      </c>
      <c r="CD176">
        <v>21.136569999999999</v>
      </c>
      <c r="CE176">
        <v>35.341030000000003</v>
      </c>
      <c r="CF176">
        <v>52.688099999999999</v>
      </c>
      <c r="CG176">
        <v>84.700130000000001</v>
      </c>
      <c r="CH176">
        <v>109.89109999999999</v>
      </c>
      <c r="CI176">
        <v>73.267529999999994</v>
      </c>
      <c r="CJ176">
        <v>79.087239999999994</v>
      </c>
      <c r="CK176">
        <v>63.302460000000004</v>
      </c>
      <c r="CL176">
        <v>59.644010000000002</v>
      </c>
      <c r="CM176">
        <v>46.806809999999999</v>
      </c>
      <c r="CN176">
        <v>38.856549999999999</v>
      </c>
      <c r="CO176">
        <v>38.681339999999999</v>
      </c>
      <c r="CP176">
        <v>456.56740000000002</v>
      </c>
      <c r="CQ176">
        <v>388.67430000000002</v>
      </c>
      <c r="CR176">
        <v>218.11699999999999</v>
      </c>
      <c r="CS176">
        <v>124.3184</v>
      </c>
      <c r="CT176">
        <v>31.64265</v>
      </c>
      <c r="CU176">
        <v>19.506250000000001</v>
      </c>
      <c r="CV176">
        <v>10.531319999999999</v>
      </c>
      <c r="CW176">
        <v>11.310499999999999</v>
      </c>
      <c r="CX176">
        <v>36.715769999999999</v>
      </c>
      <c r="CY176">
        <v>240.92850000000001</v>
      </c>
      <c r="CZ176">
        <v>486.5915</v>
      </c>
      <c r="DA176">
        <v>81.930210000000002</v>
      </c>
      <c r="DB176">
        <v>116.6772</v>
      </c>
      <c r="DC176">
        <v>384.40730000000002</v>
      </c>
      <c r="DD176">
        <v>554.68809999999996</v>
      </c>
      <c r="DE176">
        <v>538.80769999999995</v>
      </c>
      <c r="DF176">
        <v>1814.09</v>
      </c>
      <c r="DG176">
        <v>3986.8470000000002</v>
      </c>
      <c r="DH176">
        <v>4112.2449999999999</v>
      </c>
      <c r="DI176">
        <v>3272.2109999999998</v>
      </c>
      <c r="DJ176">
        <v>3276.645</v>
      </c>
      <c r="DK176">
        <v>3415.491</v>
      </c>
      <c r="DL176">
        <v>3442.2660000000001</v>
      </c>
      <c r="DM176">
        <v>3147.375</v>
      </c>
      <c r="DN176">
        <v>18</v>
      </c>
      <c r="DO176">
        <v>19</v>
      </c>
    </row>
    <row r="177" spans="1:119" hidden="1" x14ac:dyDescent="0.35">
      <c r="A177" t="str">
        <f t="shared" si="2"/>
        <v>Aggregator-IPKeys Power Partners_All Day Ahead_44406_18-19</v>
      </c>
      <c r="B177" t="s">
        <v>51</v>
      </c>
      <c r="C177" t="s">
        <v>206</v>
      </c>
      <c r="D177" t="s">
        <v>50</v>
      </c>
      <c r="E177" t="s">
        <v>166</v>
      </c>
      <c r="F177" t="s">
        <v>50</v>
      </c>
      <c r="G177" t="s">
        <v>50</v>
      </c>
      <c r="H177" t="s">
        <v>50</v>
      </c>
      <c r="I177" t="s">
        <v>50</v>
      </c>
      <c r="J177" t="s">
        <v>50</v>
      </c>
      <c r="K177" t="s">
        <v>187</v>
      </c>
      <c r="L177" s="22">
        <v>44406</v>
      </c>
      <c r="M177">
        <v>18</v>
      </c>
      <c r="N177">
        <v>19</v>
      </c>
      <c r="O177">
        <v>1</v>
      </c>
      <c r="P177">
        <v>1</v>
      </c>
      <c r="Q177">
        <v>1</v>
      </c>
      <c r="R177">
        <v>0</v>
      </c>
      <c r="S177">
        <v>0</v>
      </c>
      <c r="T177">
        <v>0</v>
      </c>
      <c r="U177">
        <v>0</v>
      </c>
      <c r="V177">
        <v>0.72</v>
      </c>
      <c r="W177">
        <v>0.64</v>
      </c>
      <c r="X177">
        <v>0.68</v>
      </c>
      <c r="Y177">
        <v>0.6</v>
      </c>
      <c r="Z177">
        <v>0.64</v>
      </c>
      <c r="AA177">
        <v>0.8</v>
      </c>
      <c r="AB177">
        <v>0.8</v>
      </c>
      <c r="AC177">
        <v>0.76</v>
      </c>
      <c r="AD177">
        <v>0.88</v>
      </c>
      <c r="AE177">
        <v>154.76</v>
      </c>
      <c r="AF177">
        <v>258.56</v>
      </c>
      <c r="AG177">
        <v>258.64</v>
      </c>
      <c r="AH177">
        <v>258.68</v>
      </c>
      <c r="AI177">
        <v>258.83999999999997</v>
      </c>
      <c r="AJ177">
        <v>259.48</v>
      </c>
      <c r="AK177">
        <v>260.08</v>
      </c>
      <c r="AL177">
        <v>238</v>
      </c>
      <c r="AM177">
        <v>1</v>
      </c>
      <c r="AN177">
        <v>0.88</v>
      </c>
      <c r="AO177">
        <v>1.08</v>
      </c>
      <c r="AP177">
        <v>0.88</v>
      </c>
      <c r="AQ177">
        <v>0.8</v>
      </c>
      <c r="AR177">
        <v>0.64</v>
      </c>
      <c r="AS177">
        <v>0.52</v>
      </c>
      <c r="AT177">
        <v>69</v>
      </c>
      <c r="AU177">
        <v>68</v>
      </c>
      <c r="AV177">
        <v>68</v>
      </c>
      <c r="AW177">
        <v>68</v>
      </c>
      <c r="AX177">
        <v>68</v>
      </c>
      <c r="AY177">
        <v>69</v>
      </c>
      <c r="AZ177">
        <v>72</v>
      </c>
      <c r="BA177">
        <v>77</v>
      </c>
      <c r="BB177">
        <v>82</v>
      </c>
      <c r="BC177">
        <v>86</v>
      </c>
      <c r="BD177">
        <v>92</v>
      </c>
      <c r="BE177">
        <v>95</v>
      </c>
      <c r="BF177">
        <v>96</v>
      </c>
      <c r="BG177">
        <v>98</v>
      </c>
      <c r="BH177">
        <v>95</v>
      </c>
      <c r="BI177">
        <v>95</v>
      </c>
      <c r="BJ177">
        <v>94</v>
      </c>
      <c r="BK177">
        <v>91</v>
      </c>
      <c r="BL177">
        <v>88</v>
      </c>
      <c r="BM177">
        <v>84</v>
      </c>
      <c r="BN177">
        <v>80</v>
      </c>
      <c r="BO177">
        <v>77</v>
      </c>
      <c r="BP177">
        <v>74</v>
      </c>
      <c r="BQ177">
        <v>72</v>
      </c>
      <c r="BR177">
        <v>-17.327670000000001</v>
      </c>
      <c r="BS177">
        <v>-7.9761090000000001</v>
      </c>
      <c r="BT177">
        <v>-1.4676210000000001</v>
      </c>
      <c r="BU177">
        <v>1.5218430000000001</v>
      </c>
      <c r="BV177">
        <v>4.1959650000000002</v>
      </c>
      <c r="BW177">
        <v>3.4961720000000001</v>
      </c>
      <c r="BX177">
        <v>5.2781359999999999</v>
      </c>
      <c r="BY177">
        <v>6.1140850000000002</v>
      </c>
      <c r="BZ177">
        <v>9.731878</v>
      </c>
      <c r="CA177">
        <v>-27.633600000000001</v>
      </c>
      <c r="CB177">
        <v>-36.989359999999998</v>
      </c>
      <c r="CC177">
        <v>-18.019909999999999</v>
      </c>
      <c r="CD177">
        <v>21.136569999999999</v>
      </c>
      <c r="CE177">
        <v>35.341030000000003</v>
      </c>
      <c r="CF177">
        <v>52.688079999999999</v>
      </c>
      <c r="CG177">
        <v>84.700130000000001</v>
      </c>
      <c r="CH177">
        <v>109.89109999999999</v>
      </c>
      <c r="CI177">
        <v>73.26755</v>
      </c>
      <c r="CJ177">
        <v>79.087230000000005</v>
      </c>
      <c r="CK177">
        <v>63.302439999999997</v>
      </c>
      <c r="CL177">
        <v>59.644030000000001</v>
      </c>
      <c r="CM177">
        <v>46.806809999999999</v>
      </c>
      <c r="CN177">
        <v>38.856540000000003</v>
      </c>
      <c r="CO177">
        <v>38.681350000000002</v>
      </c>
      <c r="CP177">
        <v>1106.557</v>
      </c>
      <c r="CQ177">
        <v>775.11099999999999</v>
      </c>
      <c r="CR177">
        <v>358.40699999999998</v>
      </c>
      <c r="CS177">
        <v>143.68870000000001</v>
      </c>
      <c r="CT177">
        <v>36.927900000000001</v>
      </c>
      <c r="CU177">
        <v>32.11551</v>
      </c>
      <c r="CV177">
        <v>19.369579999999999</v>
      </c>
      <c r="CW177">
        <v>24.463539999999998</v>
      </c>
      <c r="CX177">
        <v>65.001819999999995</v>
      </c>
      <c r="CY177">
        <v>363.459</v>
      </c>
      <c r="CZ177">
        <v>732.22990000000004</v>
      </c>
      <c r="DA177">
        <v>137.85730000000001</v>
      </c>
      <c r="DB177">
        <v>173.57050000000001</v>
      </c>
      <c r="DC177">
        <v>508.74009999999998</v>
      </c>
      <c r="DD177">
        <v>595.67619999999999</v>
      </c>
      <c r="DE177">
        <v>745.53890000000001</v>
      </c>
      <c r="DF177">
        <v>1799.9449999999999</v>
      </c>
      <c r="DG177">
        <v>4792.5550000000003</v>
      </c>
      <c r="DH177">
        <v>4847.29</v>
      </c>
      <c r="DI177">
        <v>4317.5230000000001</v>
      </c>
      <c r="DJ177">
        <v>4229.4139999999998</v>
      </c>
      <c r="DK177">
        <v>4330.6400000000003</v>
      </c>
      <c r="DL177">
        <v>4377.7950000000001</v>
      </c>
      <c r="DM177">
        <v>4060.2489999999998</v>
      </c>
      <c r="DN177">
        <v>18</v>
      </c>
      <c r="DO177">
        <v>19</v>
      </c>
    </row>
    <row r="178" spans="1:119" hidden="1" x14ac:dyDescent="0.35">
      <c r="A178" t="str">
        <f t="shared" si="2"/>
        <v>Aggregator-IPKeys Power Partners_All Day Ahead_44407_16-19</v>
      </c>
      <c r="B178" t="s">
        <v>51</v>
      </c>
      <c r="C178" t="s">
        <v>206</v>
      </c>
      <c r="D178" t="s">
        <v>50</v>
      </c>
      <c r="E178" t="s">
        <v>166</v>
      </c>
      <c r="F178" t="s">
        <v>50</v>
      </c>
      <c r="G178" t="s">
        <v>50</v>
      </c>
      <c r="H178" t="s">
        <v>50</v>
      </c>
      <c r="I178" t="s">
        <v>50</v>
      </c>
      <c r="J178" t="s">
        <v>50</v>
      </c>
      <c r="K178" t="s">
        <v>187</v>
      </c>
      <c r="L178" s="22">
        <v>44407</v>
      </c>
      <c r="M178">
        <v>16</v>
      </c>
      <c r="N178">
        <v>19</v>
      </c>
      <c r="O178">
        <v>1</v>
      </c>
      <c r="P178">
        <v>1</v>
      </c>
      <c r="Q178">
        <v>1</v>
      </c>
      <c r="R178">
        <v>0</v>
      </c>
      <c r="S178">
        <v>0</v>
      </c>
      <c r="T178">
        <v>0</v>
      </c>
      <c r="U178">
        <v>0</v>
      </c>
      <c r="V178">
        <v>258.2</v>
      </c>
      <c r="W178">
        <v>258.27999999999997</v>
      </c>
      <c r="X178">
        <v>258.32</v>
      </c>
      <c r="Y178">
        <v>258.44</v>
      </c>
      <c r="Z178">
        <v>258.36</v>
      </c>
      <c r="AA178">
        <v>257.92</v>
      </c>
      <c r="AB178">
        <v>257.68</v>
      </c>
      <c r="AC178">
        <v>257.72000000000003</v>
      </c>
      <c r="AD178">
        <v>257.68</v>
      </c>
      <c r="AE178">
        <v>257.72000000000003</v>
      </c>
      <c r="AF178">
        <v>258.12</v>
      </c>
      <c r="AG178">
        <v>258.95999999999998</v>
      </c>
      <c r="AH178">
        <v>259.08</v>
      </c>
      <c r="AI178">
        <v>259.24</v>
      </c>
      <c r="AJ178">
        <v>212.32</v>
      </c>
      <c r="AK178">
        <v>1.36</v>
      </c>
      <c r="AL178">
        <v>1.04</v>
      </c>
      <c r="AM178">
        <v>259.27999999999997</v>
      </c>
      <c r="AN178">
        <v>259.24</v>
      </c>
      <c r="AO178">
        <v>259.04000000000002</v>
      </c>
      <c r="AP178">
        <v>259.16000000000003</v>
      </c>
      <c r="AQ178">
        <v>258.44</v>
      </c>
      <c r="AR178">
        <v>257.95999999999998</v>
      </c>
      <c r="AS178">
        <v>258</v>
      </c>
      <c r="AT178">
        <v>70</v>
      </c>
      <c r="AU178">
        <v>69</v>
      </c>
      <c r="AV178">
        <v>68</v>
      </c>
      <c r="AW178">
        <v>69</v>
      </c>
      <c r="AX178">
        <v>69</v>
      </c>
      <c r="AY178">
        <v>69</v>
      </c>
      <c r="AZ178">
        <v>73</v>
      </c>
      <c r="BA178">
        <v>77</v>
      </c>
      <c r="BB178">
        <v>81</v>
      </c>
      <c r="BC178">
        <v>84</v>
      </c>
      <c r="BD178">
        <v>89</v>
      </c>
      <c r="BE178">
        <v>93</v>
      </c>
      <c r="BF178">
        <v>94</v>
      </c>
      <c r="BG178">
        <v>93</v>
      </c>
      <c r="BH178">
        <v>90</v>
      </c>
      <c r="BI178">
        <v>90</v>
      </c>
      <c r="BJ178">
        <v>89</v>
      </c>
      <c r="BK178">
        <v>87</v>
      </c>
      <c r="BL178">
        <v>85</v>
      </c>
      <c r="BM178">
        <v>84</v>
      </c>
      <c r="BN178">
        <v>81</v>
      </c>
      <c r="BO178">
        <v>77</v>
      </c>
      <c r="BP178">
        <v>76</v>
      </c>
      <c r="BQ178">
        <v>73</v>
      </c>
      <c r="BR178">
        <v>-13.46208</v>
      </c>
      <c r="BS178">
        <v>-2.8038020000000001</v>
      </c>
      <c r="BT178">
        <v>15.80377</v>
      </c>
      <c r="BU178">
        <v>12.205220000000001</v>
      </c>
      <c r="BV178">
        <v>-1.710968</v>
      </c>
      <c r="BW178">
        <v>-0.75378420000000002</v>
      </c>
      <c r="BX178">
        <v>3.5218509999999998</v>
      </c>
      <c r="BY178">
        <v>5.315887</v>
      </c>
      <c r="BZ178">
        <v>8.9833069999999999</v>
      </c>
      <c r="CA178">
        <v>-12.009550000000001</v>
      </c>
      <c r="CB178">
        <v>-25.994</v>
      </c>
      <c r="CC178">
        <v>-14.71942</v>
      </c>
      <c r="CD178">
        <v>24.839040000000001</v>
      </c>
      <c r="CE178">
        <v>17.436679999999999</v>
      </c>
      <c r="CF178">
        <v>54.704270000000001</v>
      </c>
      <c r="CG178">
        <v>258.80130000000003</v>
      </c>
      <c r="CH178">
        <v>183.5147</v>
      </c>
      <c r="CI178">
        <v>-13.548579999999999</v>
      </c>
      <c r="CJ178">
        <v>-5.5752410000000001</v>
      </c>
      <c r="CK178">
        <v>12.795299999999999</v>
      </c>
      <c r="CL178">
        <v>17.08286</v>
      </c>
      <c r="CM178">
        <v>-6.2505949999999997</v>
      </c>
      <c r="CN178">
        <v>-5.0325319999999998</v>
      </c>
      <c r="CO178">
        <v>-11.92365</v>
      </c>
      <c r="CP178">
        <v>1164.5409999999999</v>
      </c>
      <c r="CQ178">
        <v>798.24980000000005</v>
      </c>
      <c r="CR178">
        <v>714.13919999999996</v>
      </c>
      <c r="CS178">
        <v>271.1139</v>
      </c>
      <c r="CT178">
        <v>30.263200000000001</v>
      </c>
      <c r="CU178">
        <v>28.994199999999999</v>
      </c>
      <c r="CV178">
        <v>14.10478</v>
      </c>
      <c r="CW178">
        <v>14.4217</v>
      </c>
      <c r="CX178">
        <v>60.752249999999997</v>
      </c>
      <c r="CY178">
        <v>189.5077</v>
      </c>
      <c r="CZ178">
        <v>417.94229999999999</v>
      </c>
      <c r="DA178">
        <v>147.4042</v>
      </c>
      <c r="DB178">
        <v>142.60120000000001</v>
      </c>
      <c r="DC178">
        <v>401.28710000000001</v>
      </c>
      <c r="DD178">
        <v>897.48839999999996</v>
      </c>
      <c r="DE178">
        <v>1537.5809999999999</v>
      </c>
      <c r="DF178">
        <v>2158.4699999999998</v>
      </c>
      <c r="DG178">
        <v>4316.402</v>
      </c>
      <c r="DH178">
        <v>4395.9089999999997</v>
      </c>
      <c r="DI178">
        <v>2885.8939999999998</v>
      </c>
      <c r="DJ178">
        <v>2492.904</v>
      </c>
      <c r="DK178">
        <v>2236.6170000000002</v>
      </c>
      <c r="DL178">
        <v>2621.5509999999999</v>
      </c>
      <c r="DM178">
        <v>2289.6019999999999</v>
      </c>
      <c r="DN178">
        <v>16</v>
      </c>
      <c r="DO178">
        <v>19</v>
      </c>
    </row>
    <row r="179" spans="1:119" hidden="1" x14ac:dyDescent="0.35">
      <c r="A179" t="str">
        <f t="shared" si="2"/>
        <v>Aggregator-IPKeys Power Partners_All Day Ahead_44434_18-19</v>
      </c>
      <c r="B179" t="s">
        <v>51</v>
      </c>
      <c r="C179" t="s">
        <v>206</v>
      </c>
      <c r="D179" t="s">
        <v>50</v>
      </c>
      <c r="E179" t="s">
        <v>166</v>
      </c>
      <c r="F179" t="s">
        <v>50</v>
      </c>
      <c r="G179" t="s">
        <v>50</v>
      </c>
      <c r="H179" t="s">
        <v>50</v>
      </c>
      <c r="I179" t="s">
        <v>50</v>
      </c>
      <c r="J179" t="s">
        <v>50</v>
      </c>
      <c r="K179" t="s">
        <v>187</v>
      </c>
      <c r="L179" s="22">
        <v>44434</v>
      </c>
      <c r="M179">
        <v>18</v>
      </c>
      <c r="N179">
        <v>19</v>
      </c>
      <c r="O179">
        <v>1</v>
      </c>
      <c r="P179">
        <v>1</v>
      </c>
      <c r="Q179">
        <v>1</v>
      </c>
      <c r="R179">
        <v>0</v>
      </c>
      <c r="S179">
        <v>0</v>
      </c>
      <c r="T179">
        <v>0</v>
      </c>
      <c r="U179">
        <v>0</v>
      </c>
      <c r="V179">
        <v>257.95999999999998</v>
      </c>
      <c r="W179">
        <v>257.88</v>
      </c>
      <c r="X179">
        <v>257.68</v>
      </c>
      <c r="Y179">
        <v>257.48</v>
      </c>
      <c r="Z179">
        <v>257.52</v>
      </c>
      <c r="AA179">
        <v>257.44</v>
      </c>
      <c r="AB179">
        <v>257.32</v>
      </c>
      <c r="AC179">
        <v>257.32</v>
      </c>
      <c r="AD179">
        <v>257.44</v>
      </c>
      <c r="AE179">
        <v>257.52</v>
      </c>
      <c r="AF179">
        <v>257.83999999999997</v>
      </c>
      <c r="AG179">
        <v>257.8</v>
      </c>
      <c r="AH179">
        <v>258.27999999999997</v>
      </c>
      <c r="AI179">
        <v>258.24</v>
      </c>
      <c r="AJ179">
        <v>258.56</v>
      </c>
      <c r="AK179">
        <v>258.88</v>
      </c>
      <c r="AL179">
        <v>210.56</v>
      </c>
      <c r="AM179">
        <v>1.44</v>
      </c>
      <c r="AN179">
        <v>1.32</v>
      </c>
      <c r="AO179">
        <v>210.08</v>
      </c>
      <c r="AP179">
        <v>258.16000000000003</v>
      </c>
      <c r="AQ179">
        <v>257.39999999999998</v>
      </c>
      <c r="AR179">
        <v>257.36</v>
      </c>
      <c r="AS179">
        <v>257.44</v>
      </c>
      <c r="AT179">
        <v>69</v>
      </c>
      <c r="AU179">
        <v>69</v>
      </c>
      <c r="AV179">
        <v>69</v>
      </c>
      <c r="AW179">
        <v>68</v>
      </c>
      <c r="AX179">
        <v>68</v>
      </c>
      <c r="AY179">
        <v>67</v>
      </c>
      <c r="AZ179">
        <v>68</v>
      </c>
      <c r="BA179">
        <v>71</v>
      </c>
      <c r="BB179">
        <v>77</v>
      </c>
      <c r="BC179">
        <v>84</v>
      </c>
      <c r="BD179">
        <v>90</v>
      </c>
      <c r="BE179">
        <v>95</v>
      </c>
      <c r="BF179">
        <v>97</v>
      </c>
      <c r="BG179">
        <v>98</v>
      </c>
      <c r="BH179">
        <v>99</v>
      </c>
      <c r="BI179">
        <v>98</v>
      </c>
      <c r="BJ179">
        <v>97</v>
      </c>
      <c r="BK179">
        <v>94</v>
      </c>
      <c r="BL179">
        <v>90</v>
      </c>
      <c r="BM179">
        <v>84</v>
      </c>
      <c r="BN179">
        <v>80</v>
      </c>
      <c r="BO179">
        <v>77</v>
      </c>
      <c r="BP179">
        <v>73</v>
      </c>
      <c r="BQ179">
        <v>71</v>
      </c>
      <c r="BR179">
        <v>2.8406980000000002</v>
      </c>
      <c r="BS179">
        <v>7.3348389999999997</v>
      </c>
      <c r="BT179">
        <v>-0.75479130000000005</v>
      </c>
      <c r="BU179">
        <v>-1.6336360000000001</v>
      </c>
      <c r="BV179">
        <v>4.89621</v>
      </c>
      <c r="BW179">
        <v>4.7298280000000004</v>
      </c>
      <c r="BX179">
        <v>2.4631349999999999</v>
      </c>
      <c r="BY179">
        <v>-0.29553220000000002</v>
      </c>
      <c r="BZ179">
        <v>-1.831329</v>
      </c>
      <c r="CA179">
        <v>-5.7020569999999999</v>
      </c>
      <c r="CB179">
        <v>-14.405150000000001</v>
      </c>
      <c r="CC179">
        <v>-2.2961119999999999</v>
      </c>
      <c r="CD179">
        <v>-0.47436519999999999</v>
      </c>
      <c r="CE179">
        <v>14.58873</v>
      </c>
      <c r="CF179">
        <v>29.96397</v>
      </c>
      <c r="CG179">
        <v>17.590810000000001</v>
      </c>
      <c r="CH179">
        <v>-28.199660000000002</v>
      </c>
      <c r="CI179">
        <v>-5.4473269999999996</v>
      </c>
      <c r="CJ179">
        <v>-6.8455810000000001</v>
      </c>
      <c r="CK179">
        <v>-87.260360000000006</v>
      </c>
      <c r="CL179">
        <v>-105.0698</v>
      </c>
      <c r="CM179">
        <v>-8.0514530000000004</v>
      </c>
      <c r="CN179">
        <v>31.852450000000001</v>
      </c>
      <c r="CO179">
        <v>38.888849999999998</v>
      </c>
      <c r="CP179">
        <v>471.54329999999999</v>
      </c>
      <c r="CQ179">
        <v>381.04509999999999</v>
      </c>
      <c r="CR179">
        <v>294.44400000000002</v>
      </c>
      <c r="CS179">
        <v>126.57899999999999</v>
      </c>
      <c r="CT179">
        <v>28.302499999999998</v>
      </c>
      <c r="CU179">
        <v>21.21284</v>
      </c>
      <c r="CV179">
        <v>7.8262650000000002</v>
      </c>
      <c r="CW179">
        <v>10.41272</v>
      </c>
      <c r="CX179">
        <v>39.001159999999999</v>
      </c>
      <c r="CY179">
        <v>98.30153</v>
      </c>
      <c r="CZ179">
        <v>134.52590000000001</v>
      </c>
      <c r="DA179">
        <v>74.020449999999997</v>
      </c>
      <c r="DB179">
        <v>36.256619999999998</v>
      </c>
      <c r="DC179">
        <v>198.37469999999999</v>
      </c>
      <c r="DD179">
        <v>686.90049999999997</v>
      </c>
      <c r="DE179">
        <v>1736.354</v>
      </c>
      <c r="DF179">
        <v>3583.433</v>
      </c>
      <c r="DG179">
        <v>12096.57</v>
      </c>
      <c r="DH179">
        <v>12594.22</v>
      </c>
      <c r="DI179">
        <v>4601.1639999999998</v>
      </c>
      <c r="DJ179">
        <v>3170.377</v>
      </c>
      <c r="DK179">
        <v>1482.251</v>
      </c>
      <c r="DL179">
        <v>1494.046</v>
      </c>
      <c r="DM179">
        <v>1601.9469999999999</v>
      </c>
      <c r="DN179">
        <v>18</v>
      </c>
      <c r="DO179">
        <v>19</v>
      </c>
    </row>
    <row r="180" spans="1:119" hidden="1" x14ac:dyDescent="0.35">
      <c r="A180" t="str">
        <f t="shared" si="2"/>
        <v>Aggregator-IPKeys Power Partners_All Day Ahead_44435_16-19</v>
      </c>
      <c r="B180" t="s">
        <v>51</v>
      </c>
      <c r="C180" t="s">
        <v>206</v>
      </c>
      <c r="D180" t="s">
        <v>50</v>
      </c>
      <c r="E180" t="s">
        <v>166</v>
      </c>
      <c r="F180" t="s">
        <v>50</v>
      </c>
      <c r="G180" t="s">
        <v>50</v>
      </c>
      <c r="H180" t="s">
        <v>50</v>
      </c>
      <c r="I180" t="s">
        <v>50</v>
      </c>
      <c r="J180" t="s">
        <v>50</v>
      </c>
      <c r="K180" t="s">
        <v>187</v>
      </c>
      <c r="L180" s="22">
        <v>44435</v>
      </c>
      <c r="M180">
        <v>16</v>
      </c>
      <c r="N180">
        <v>19</v>
      </c>
      <c r="O180">
        <v>1</v>
      </c>
      <c r="P180">
        <v>1</v>
      </c>
      <c r="Q180">
        <v>1</v>
      </c>
      <c r="R180">
        <v>0</v>
      </c>
      <c r="S180">
        <v>0</v>
      </c>
      <c r="T180">
        <v>0</v>
      </c>
      <c r="U180">
        <v>0</v>
      </c>
      <c r="V180">
        <v>257.60000000000002</v>
      </c>
      <c r="W180">
        <v>257.56</v>
      </c>
      <c r="X180">
        <v>257.64</v>
      </c>
      <c r="Y180">
        <v>257.68</v>
      </c>
      <c r="Z180">
        <v>257.52</v>
      </c>
      <c r="AA180">
        <v>257.36</v>
      </c>
      <c r="AB180">
        <v>257.24</v>
      </c>
      <c r="AC180">
        <v>257.27999999999997</v>
      </c>
      <c r="AD180">
        <v>257.48</v>
      </c>
      <c r="AE180">
        <v>257.60000000000002</v>
      </c>
      <c r="AF180">
        <v>257.8</v>
      </c>
      <c r="AG180">
        <v>258.64</v>
      </c>
      <c r="AH180">
        <v>259</v>
      </c>
      <c r="AI180">
        <v>259.2</v>
      </c>
      <c r="AJ180">
        <v>210.52</v>
      </c>
      <c r="AK180">
        <v>2.44</v>
      </c>
      <c r="AL180">
        <v>1.44</v>
      </c>
      <c r="AM180">
        <v>259.12</v>
      </c>
      <c r="AN180">
        <v>259.08</v>
      </c>
      <c r="AO180">
        <v>258.92</v>
      </c>
      <c r="AP180">
        <v>259</v>
      </c>
      <c r="AQ180">
        <v>258.27999999999997</v>
      </c>
      <c r="AR180">
        <v>258.04000000000002</v>
      </c>
      <c r="AS180">
        <v>257.95999999999998</v>
      </c>
      <c r="AT180">
        <v>70</v>
      </c>
      <c r="AU180">
        <v>69</v>
      </c>
      <c r="AV180">
        <v>69</v>
      </c>
      <c r="AW180">
        <v>68</v>
      </c>
      <c r="AX180">
        <v>68</v>
      </c>
      <c r="AY180">
        <v>67</v>
      </c>
      <c r="AZ180">
        <v>69</v>
      </c>
      <c r="BA180">
        <v>72</v>
      </c>
      <c r="BB180">
        <v>78</v>
      </c>
      <c r="BC180">
        <v>86</v>
      </c>
      <c r="BD180">
        <v>92</v>
      </c>
      <c r="BE180">
        <v>97</v>
      </c>
      <c r="BF180">
        <v>99</v>
      </c>
      <c r="BG180">
        <v>100</v>
      </c>
      <c r="BH180">
        <v>99</v>
      </c>
      <c r="BI180">
        <v>99</v>
      </c>
      <c r="BJ180">
        <v>97</v>
      </c>
      <c r="BK180">
        <v>95</v>
      </c>
      <c r="BL180">
        <v>91</v>
      </c>
      <c r="BM180">
        <v>86</v>
      </c>
      <c r="BN180">
        <v>81</v>
      </c>
      <c r="BO180">
        <v>77</v>
      </c>
      <c r="BP180">
        <v>74</v>
      </c>
      <c r="BQ180">
        <v>73</v>
      </c>
      <c r="BR180">
        <v>6.7062679999999997</v>
      </c>
      <c r="BS180">
        <v>12.50714</v>
      </c>
      <c r="BT180">
        <v>16.516629999999999</v>
      </c>
      <c r="BU180">
        <v>9.049728</v>
      </c>
      <c r="BV180">
        <v>-1.0107120000000001</v>
      </c>
      <c r="BW180">
        <v>0.47988890000000001</v>
      </c>
      <c r="BX180">
        <v>0.70684809999999998</v>
      </c>
      <c r="BY180">
        <v>-1.0937190000000001</v>
      </c>
      <c r="BZ180">
        <v>-2.5798649999999999</v>
      </c>
      <c r="CA180">
        <v>9.9219670000000004</v>
      </c>
      <c r="CB180">
        <v>-3.409805</v>
      </c>
      <c r="CC180">
        <v>1.0044249999999999</v>
      </c>
      <c r="CD180">
        <v>3.2280880000000001</v>
      </c>
      <c r="CE180">
        <v>-3.3156129999999999</v>
      </c>
      <c r="CF180">
        <v>31.980129999999999</v>
      </c>
      <c r="CG180">
        <v>191.69200000000001</v>
      </c>
      <c r="CH180">
        <v>45.423960000000001</v>
      </c>
      <c r="CI180">
        <v>-92.263440000000003</v>
      </c>
      <c r="CJ180">
        <v>-91.50806</v>
      </c>
      <c r="CK180">
        <v>-137.76750000000001</v>
      </c>
      <c r="CL180">
        <v>-147.6309</v>
      </c>
      <c r="CM180">
        <v>-61.108840000000001</v>
      </c>
      <c r="CN180">
        <v>-12.036619999999999</v>
      </c>
      <c r="CO180">
        <v>-11.71613</v>
      </c>
      <c r="CP180">
        <v>338.66460000000001</v>
      </c>
      <c r="CQ180">
        <v>396.33859999999999</v>
      </c>
      <c r="CR180">
        <v>423.11680000000001</v>
      </c>
      <c r="CS180">
        <v>156.5069</v>
      </c>
      <c r="CT180">
        <v>29.30735</v>
      </c>
      <c r="CU180">
        <v>21.87482</v>
      </c>
      <c r="CV180">
        <v>21.58615</v>
      </c>
      <c r="CW180">
        <v>7.8440669999999999</v>
      </c>
      <c r="CX180">
        <v>66.627589999999998</v>
      </c>
      <c r="CY180">
        <v>174.93960000000001</v>
      </c>
      <c r="CZ180">
        <v>246.52780000000001</v>
      </c>
      <c r="DA180">
        <v>121.76730000000001</v>
      </c>
      <c r="DB180">
        <v>91.385419999999996</v>
      </c>
      <c r="DC180">
        <v>307.42259999999999</v>
      </c>
      <c r="DD180">
        <v>1045.1790000000001</v>
      </c>
      <c r="DE180">
        <v>2898.1019999999999</v>
      </c>
      <c r="DF180">
        <v>5708.241</v>
      </c>
      <c r="DG180">
        <v>7278.1970000000001</v>
      </c>
      <c r="DH180">
        <v>7561.08</v>
      </c>
      <c r="DI180">
        <v>3711.0509999999999</v>
      </c>
      <c r="DJ180">
        <v>3214.1219999999998</v>
      </c>
      <c r="DK180">
        <v>1581.204</v>
      </c>
      <c r="DL180">
        <v>1327.1179999999999</v>
      </c>
      <c r="DM180">
        <v>2046.7190000000001</v>
      </c>
      <c r="DN180">
        <v>16</v>
      </c>
      <c r="DO180">
        <v>19</v>
      </c>
    </row>
    <row r="181" spans="1:119" hidden="1" x14ac:dyDescent="0.35">
      <c r="A181" t="str">
        <f t="shared" si="2"/>
        <v>Aggregator-IPKeys Power Partners_All Day Ahead_44439_18-19</v>
      </c>
      <c r="B181" t="s">
        <v>51</v>
      </c>
      <c r="C181" t="s">
        <v>206</v>
      </c>
      <c r="D181" t="s">
        <v>50</v>
      </c>
      <c r="E181" t="s">
        <v>166</v>
      </c>
      <c r="F181" t="s">
        <v>50</v>
      </c>
      <c r="G181" t="s">
        <v>50</v>
      </c>
      <c r="H181" t="s">
        <v>50</v>
      </c>
      <c r="I181" t="s">
        <v>50</v>
      </c>
      <c r="J181" t="s">
        <v>50</v>
      </c>
      <c r="K181" t="s">
        <v>187</v>
      </c>
      <c r="L181" s="22">
        <v>44439</v>
      </c>
      <c r="M181">
        <v>18</v>
      </c>
      <c r="N181">
        <v>19</v>
      </c>
      <c r="O181">
        <v>1</v>
      </c>
      <c r="P181">
        <v>1</v>
      </c>
      <c r="Q181">
        <v>1</v>
      </c>
      <c r="R181">
        <v>0</v>
      </c>
      <c r="S181">
        <v>0</v>
      </c>
      <c r="T181">
        <v>0</v>
      </c>
      <c r="U181">
        <v>0</v>
      </c>
      <c r="V181">
        <v>258.39999999999998</v>
      </c>
      <c r="W181">
        <v>258.24</v>
      </c>
      <c r="X181">
        <v>258.27999999999997</v>
      </c>
      <c r="Y181">
        <v>258</v>
      </c>
      <c r="Z181">
        <v>257.92</v>
      </c>
      <c r="AA181">
        <v>257.72000000000003</v>
      </c>
      <c r="AB181">
        <v>257.32</v>
      </c>
      <c r="AC181">
        <v>257.32</v>
      </c>
      <c r="AD181">
        <v>257.16000000000003</v>
      </c>
      <c r="AE181">
        <v>257.72000000000003</v>
      </c>
      <c r="AF181">
        <v>258.60000000000002</v>
      </c>
      <c r="AG181">
        <v>258.39999999999998</v>
      </c>
      <c r="AH181">
        <v>258.44</v>
      </c>
      <c r="AI181">
        <v>258.64</v>
      </c>
      <c r="AJ181">
        <v>258.83999999999997</v>
      </c>
      <c r="AK181">
        <v>259.32</v>
      </c>
      <c r="AL181">
        <v>230.36</v>
      </c>
      <c r="AM181">
        <v>260.44</v>
      </c>
      <c r="AN181">
        <v>260.68</v>
      </c>
      <c r="AO181">
        <v>260.76</v>
      </c>
      <c r="AP181">
        <v>260.44</v>
      </c>
      <c r="AQ181">
        <v>259.72000000000003</v>
      </c>
      <c r="AR181">
        <v>259.72000000000003</v>
      </c>
      <c r="AS181">
        <v>259.83999999999997</v>
      </c>
      <c r="AT181">
        <v>67</v>
      </c>
      <c r="AU181">
        <v>67</v>
      </c>
      <c r="AV181">
        <v>67</v>
      </c>
      <c r="AW181">
        <v>66</v>
      </c>
      <c r="AX181">
        <v>65</v>
      </c>
      <c r="AY181">
        <v>65</v>
      </c>
      <c r="AZ181">
        <v>65</v>
      </c>
      <c r="BA181">
        <v>66</v>
      </c>
      <c r="BB181">
        <v>69</v>
      </c>
      <c r="BC181">
        <v>72</v>
      </c>
      <c r="BD181">
        <v>77</v>
      </c>
      <c r="BE181">
        <v>81</v>
      </c>
      <c r="BF181">
        <v>83</v>
      </c>
      <c r="BG181">
        <v>83</v>
      </c>
      <c r="BH181">
        <v>82</v>
      </c>
      <c r="BI181">
        <v>82</v>
      </c>
      <c r="BJ181">
        <v>80</v>
      </c>
      <c r="BK181">
        <v>78</v>
      </c>
      <c r="BL181">
        <v>75</v>
      </c>
      <c r="BM181">
        <v>70</v>
      </c>
      <c r="BN181">
        <v>67</v>
      </c>
      <c r="BO181">
        <v>64</v>
      </c>
      <c r="BP181">
        <v>63</v>
      </c>
      <c r="BQ181">
        <v>62</v>
      </c>
      <c r="BR181">
        <v>0</v>
      </c>
      <c r="BS181">
        <v>7.3348389999999997</v>
      </c>
      <c r="BT181">
        <v>-0.75479130000000005</v>
      </c>
      <c r="BU181">
        <v>-1.6336059999999999</v>
      </c>
      <c r="BV181">
        <v>4.8962250000000003</v>
      </c>
      <c r="BW181">
        <v>4.7298280000000004</v>
      </c>
      <c r="BX181">
        <v>2.46312</v>
      </c>
      <c r="BY181">
        <v>-0.29553220000000002</v>
      </c>
      <c r="BZ181">
        <v>-1.8313140000000001</v>
      </c>
      <c r="CA181">
        <v>-5.7020720000000003</v>
      </c>
      <c r="CB181">
        <v>-14.405150000000001</v>
      </c>
      <c r="CC181">
        <v>-2.2960820000000002</v>
      </c>
      <c r="CD181">
        <v>-0.47438049999999998</v>
      </c>
      <c r="CE181">
        <v>14.58873</v>
      </c>
      <c r="CF181">
        <v>29.96396</v>
      </c>
      <c r="CG181">
        <v>17.590789999999998</v>
      </c>
      <c r="CH181">
        <v>-28.199660000000002</v>
      </c>
      <c r="CI181">
        <v>-5.447311</v>
      </c>
      <c r="CJ181">
        <v>-6.8455849999999998</v>
      </c>
      <c r="CK181">
        <v>-87.260369999999995</v>
      </c>
      <c r="CL181">
        <v>-105.0698</v>
      </c>
      <c r="CM181">
        <v>-8.0514530000000004</v>
      </c>
      <c r="CN181">
        <v>31.852450000000001</v>
      </c>
      <c r="CO181">
        <v>38.888849999999998</v>
      </c>
      <c r="CP181">
        <v>0</v>
      </c>
      <c r="CQ181">
        <v>221.28530000000001</v>
      </c>
      <c r="CR181">
        <v>202.07210000000001</v>
      </c>
      <c r="CS181">
        <v>95.359830000000002</v>
      </c>
      <c r="CT181">
        <v>57.117840000000001</v>
      </c>
      <c r="CU181">
        <v>30.773050000000001</v>
      </c>
      <c r="CV181">
        <v>26.053339999999999</v>
      </c>
      <c r="CW181">
        <v>21.339580000000002</v>
      </c>
      <c r="CX181">
        <v>61.17248</v>
      </c>
      <c r="CY181">
        <v>137.25479999999999</v>
      </c>
      <c r="CZ181">
        <v>178.6198</v>
      </c>
      <c r="DA181">
        <v>114.0039</v>
      </c>
      <c r="DB181">
        <v>76.036869999999993</v>
      </c>
      <c r="DC181">
        <v>284.87799999999999</v>
      </c>
      <c r="DD181">
        <v>644.95759999999996</v>
      </c>
      <c r="DE181">
        <v>1565.2370000000001</v>
      </c>
      <c r="DF181">
        <v>3971.2370000000001</v>
      </c>
      <c r="DG181">
        <v>13083.6</v>
      </c>
      <c r="DH181">
        <v>13611.57</v>
      </c>
      <c r="DI181">
        <v>6021.1180000000004</v>
      </c>
      <c r="DJ181">
        <v>4278.4279999999999</v>
      </c>
      <c r="DK181">
        <v>1874.328</v>
      </c>
      <c r="DL181">
        <v>1547.9770000000001</v>
      </c>
      <c r="DM181">
        <v>1592.5989999999999</v>
      </c>
      <c r="DN181">
        <v>18</v>
      </c>
      <c r="DO181">
        <v>19</v>
      </c>
    </row>
    <row r="182" spans="1:119" hidden="1" x14ac:dyDescent="0.35">
      <c r="A182" t="str">
        <f t="shared" si="2"/>
        <v>Aggregator-IPKeys Power Partners_All Day Ahead_44447_18-19</v>
      </c>
      <c r="B182" t="s">
        <v>51</v>
      </c>
      <c r="C182" t="s">
        <v>206</v>
      </c>
      <c r="D182" t="s">
        <v>50</v>
      </c>
      <c r="E182" t="s">
        <v>166</v>
      </c>
      <c r="F182" t="s">
        <v>50</v>
      </c>
      <c r="G182" t="s">
        <v>50</v>
      </c>
      <c r="H182" t="s">
        <v>50</v>
      </c>
      <c r="I182" t="s">
        <v>50</v>
      </c>
      <c r="J182" t="s">
        <v>50</v>
      </c>
      <c r="K182" t="s">
        <v>187</v>
      </c>
      <c r="L182" s="22">
        <v>44447</v>
      </c>
      <c r="M182">
        <v>18</v>
      </c>
      <c r="N182">
        <v>19</v>
      </c>
      <c r="O182">
        <v>1</v>
      </c>
      <c r="P182">
        <v>1</v>
      </c>
      <c r="Q182">
        <v>1</v>
      </c>
      <c r="R182">
        <v>0</v>
      </c>
      <c r="S182">
        <v>0</v>
      </c>
      <c r="T182">
        <v>0</v>
      </c>
      <c r="U182">
        <v>0</v>
      </c>
      <c r="V182">
        <v>0.8</v>
      </c>
      <c r="W182">
        <v>0.68</v>
      </c>
      <c r="X182">
        <v>0.64</v>
      </c>
      <c r="Y182">
        <v>0.68</v>
      </c>
      <c r="Z182">
        <v>0.68</v>
      </c>
      <c r="AA182">
        <v>0.72</v>
      </c>
      <c r="AB182">
        <v>0.56000000000000005</v>
      </c>
      <c r="AC182">
        <v>0.6</v>
      </c>
      <c r="AD182">
        <v>0.72</v>
      </c>
      <c r="AE182">
        <v>0.64</v>
      </c>
      <c r="AF182">
        <v>1.48</v>
      </c>
      <c r="AG182">
        <v>0.96</v>
      </c>
      <c r="AH182">
        <v>1.04</v>
      </c>
      <c r="AI182">
        <v>1</v>
      </c>
      <c r="AJ182">
        <v>1.1599999999999999</v>
      </c>
      <c r="AK182">
        <v>1.1599999999999999</v>
      </c>
      <c r="AL182">
        <v>1.2</v>
      </c>
      <c r="AM182">
        <v>1.2</v>
      </c>
      <c r="AN182">
        <v>1</v>
      </c>
      <c r="AO182">
        <v>0.92</v>
      </c>
      <c r="AP182">
        <v>1</v>
      </c>
      <c r="AQ182">
        <v>0.96</v>
      </c>
      <c r="AR182">
        <v>0.88</v>
      </c>
      <c r="AS182">
        <v>0.96</v>
      </c>
      <c r="AT182">
        <v>67</v>
      </c>
      <c r="AU182">
        <v>66</v>
      </c>
      <c r="AV182">
        <v>65</v>
      </c>
      <c r="AW182">
        <v>65</v>
      </c>
      <c r="AX182">
        <v>64</v>
      </c>
      <c r="AY182">
        <v>64</v>
      </c>
      <c r="AZ182">
        <v>64</v>
      </c>
      <c r="BA182">
        <v>67</v>
      </c>
      <c r="BB182">
        <v>73</v>
      </c>
      <c r="BC182">
        <v>80</v>
      </c>
      <c r="BD182">
        <v>87</v>
      </c>
      <c r="BE182">
        <v>92</v>
      </c>
      <c r="BF182">
        <v>95</v>
      </c>
      <c r="BG182">
        <v>95</v>
      </c>
      <c r="BH182">
        <v>96</v>
      </c>
      <c r="BI182">
        <v>95</v>
      </c>
      <c r="BJ182">
        <v>93</v>
      </c>
      <c r="BK182">
        <v>91</v>
      </c>
      <c r="BL182">
        <v>88</v>
      </c>
      <c r="BM182">
        <v>83</v>
      </c>
      <c r="BN182">
        <v>80</v>
      </c>
      <c r="BO182">
        <v>77</v>
      </c>
      <c r="BP182">
        <v>76</v>
      </c>
      <c r="BQ182">
        <v>75</v>
      </c>
      <c r="BR182">
        <v>35.138849999999998</v>
      </c>
      <c r="BS182">
        <v>32.607599999999998</v>
      </c>
      <c r="BT182">
        <v>-5.426399</v>
      </c>
      <c r="BU182">
        <v>-32.606200000000001</v>
      </c>
      <c r="BV182">
        <v>-20.859179999999999</v>
      </c>
      <c r="BW182">
        <v>-12.70805</v>
      </c>
      <c r="BX182">
        <v>-9.9719499999999996</v>
      </c>
      <c r="BY182">
        <v>-3.8182469999999999</v>
      </c>
      <c r="BZ182">
        <v>19.99738</v>
      </c>
      <c r="CA182">
        <v>39.222949999999997</v>
      </c>
      <c r="CB182">
        <v>33.524749999999997</v>
      </c>
      <c r="CC182">
        <v>-18.540400000000002</v>
      </c>
      <c r="CD182">
        <v>-26.499500000000001</v>
      </c>
      <c r="CE182">
        <v>16.578379999999999</v>
      </c>
      <c r="CF182">
        <v>48.585970000000003</v>
      </c>
      <c r="CG182">
        <v>135.22540000000001</v>
      </c>
      <c r="CH182">
        <v>120.587</v>
      </c>
      <c r="CI182">
        <v>172.0316</v>
      </c>
      <c r="CJ182">
        <v>172.71080000000001</v>
      </c>
      <c r="CK182">
        <v>153.1671</v>
      </c>
      <c r="CL182">
        <v>139.01929999999999</v>
      </c>
      <c r="CM182">
        <v>90.395099999999999</v>
      </c>
      <c r="CN182">
        <v>88.138059999999996</v>
      </c>
      <c r="CO182">
        <v>92.101010000000002</v>
      </c>
      <c r="CP182">
        <v>2395.1309999999999</v>
      </c>
      <c r="CQ182">
        <v>2330.5569999999998</v>
      </c>
      <c r="CR182">
        <v>2004.2619999999999</v>
      </c>
      <c r="CS182">
        <v>586.54870000000005</v>
      </c>
      <c r="CT182">
        <v>123.24550000000001</v>
      </c>
      <c r="CU182">
        <v>62.542549999999999</v>
      </c>
      <c r="CV182">
        <v>64.477260000000001</v>
      </c>
      <c r="CW182">
        <v>55.502220000000001</v>
      </c>
      <c r="CX182">
        <v>88.093869999999995</v>
      </c>
      <c r="CY182">
        <v>391.18880000000001</v>
      </c>
      <c r="CZ182">
        <v>582.98450000000003</v>
      </c>
      <c r="DA182">
        <v>317.226</v>
      </c>
      <c r="DB182">
        <v>112.1486</v>
      </c>
      <c r="DC182">
        <v>578.23230000000001</v>
      </c>
      <c r="DD182">
        <v>1291.7270000000001</v>
      </c>
      <c r="DE182">
        <v>1809.125</v>
      </c>
      <c r="DF182">
        <v>2306.2649999999999</v>
      </c>
      <c r="DG182">
        <v>2248.0590000000002</v>
      </c>
      <c r="DH182">
        <v>2249.1309999999999</v>
      </c>
      <c r="DI182">
        <v>1853.154</v>
      </c>
      <c r="DJ182">
        <v>2288.703</v>
      </c>
      <c r="DK182">
        <v>1695.212</v>
      </c>
      <c r="DL182">
        <v>2075.3870000000002</v>
      </c>
      <c r="DM182">
        <v>2269.5790000000002</v>
      </c>
      <c r="DN182">
        <v>18</v>
      </c>
      <c r="DO182">
        <v>19</v>
      </c>
    </row>
    <row r="183" spans="1:119" hidden="1" x14ac:dyDescent="0.35">
      <c r="A183" t="str">
        <f t="shared" si="2"/>
        <v>Aggregator-IPKeys Power Partners_All Day Ahead_44448_18-19</v>
      </c>
      <c r="B183" t="s">
        <v>51</v>
      </c>
      <c r="C183" t="s">
        <v>206</v>
      </c>
      <c r="D183" t="s">
        <v>50</v>
      </c>
      <c r="E183" t="s">
        <v>166</v>
      </c>
      <c r="F183" t="s">
        <v>50</v>
      </c>
      <c r="G183" t="s">
        <v>50</v>
      </c>
      <c r="H183" t="s">
        <v>50</v>
      </c>
      <c r="I183" t="s">
        <v>50</v>
      </c>
      <c r="J183" t="s">
        <v>50</v>
      </c>
      <c r="K183" t="s">
        <v>187</v>
      </c>
      <c r="L183" s="22">
        <v>44448</v>
      </c>
      <c r="M183">
        <v>18</v>
      </c>
      <c r="N183">
        <v>19</v>
      </c>
      <c r="O183">
        <v>1</v>
      </c>
      <c r="P183">
        <v>1</v>
      </c>
      <c r="Q183">
        <v>1</v>
      </c>
      <c r="R183">
        <v>0</v>
      </c>
      <c r="S183">
        <v>0</v>
      </c>
      <c r="T183">
        <v>0</v>
      </c>
      <c r="U183">
        <v>0</v>
      </c>
      <c r="V183">
        <v>0.64</v>
      </c>
      <c r="W183">
        <v>0.68</v>
      </c>
      <c r="X183">
        <v>0.6</v>
      </c>
      <c r="Y183">
        <v>228.12</v>
      </c>
      <c r="Z183">
        <v>257.27999999999997</v>
      </c>
      <c r="AA183">
        <v>257.16000000000003</v>
      </c>
      <c r="AB183">
        <v>256.92</v>
      </c>
      <c r="AC183">
        <v>257.04000000000002</v>
      </c>
      <c r="AD183">
        <v>257.12</v>
      </c>
      <c r="AE183">
        <v>257.48</v>
      </c>
      <c r="AF183">
        <v>258.52</v>
      </c>
      <c r="AG183">
        <v>257.92</v>
      </c>
      <c r="AH183">
        <v>258.12</v>
      </c>
      <c r="AI183">
        <v>258.12</v>
      </c>
      <c r="AJ183">
        <v>250.12</v>
      </c>
      <c r="AK183">
        <v>1.36</v>
      </c>
      <c r="AL183">
        <v>1.1200000000000001</v>
      </c>
      <c r="AM183">
        <v>1.44</v>
      </c>
      <c r="AN183">
        <v>1.04</v>
      </c>
      <c r="AO183">
        <v>1</v>
      </c>
      <c r="AP183">
        <v>0.92</v>
      </c>
      <c r="AQ183">
        <v>0.8</v>
      </c>
      <c r="AR183">
        <v>0.72</v>
      </c>
      <c r="AS183">
        <v>0.76</v>
      </c>
      <c r="AT183">
        <v>73</v>
      </c>
      <c r="AU183">
        <v>72</v>
      </c>
      <c r="AV183">
        <v>73</v>
      </c>
      <c r="AW183">
        <v>72</v>
      </c>
      <c r="AX183">
        <v>71</v>
      </c>
      <c r="AY183">
        <v>71</v>
      </c>
      <c r="AZ183">
        <v>71</v>
      </c>
      <c r="BA183">
        <v>73</v>
      </c>
      <c r="BB183">
        <v>77</v>
      </c>
      <c r="BC183">
        <v>84</v>
      </c>
      <c r="BD183">
        <v>89</v>
      </c>
      <c r="BE183">
        <v>91</v>
      </c>
      <c r="BF183">
        <v>94</v>
      </c>
      <c r="BG183">
        <v>94</v>
      </c>
      <c r="BH183">
        <v>92</v>
      </c>
      <c r="BI183">
        <v>91</v>
      </c>
      <c r="BJ183">
        <v>90</v>
      </c>
      <c r="BK183">
        <v>89</v>
      </c>
      <c r="BL183">
        <v>86</v>
      </c>
      <c r="BM183">
        <v>81</v>
      </c>
      <c r="BN183">
        <v>78</v>
      </c>
      <c r="BO183">
        <v>75</v>
      </c>
      <c r="BP183">
        <v>74</v>
      </c>
      <c r="BQ183">
        <v>73</v>
      </c>
      <c r="BR183">
        <v>35.138849999999998</v>
      </c>
      <c r="BS183">
        <v>32.607599999999998</v>
      </c>
      <c r="BT183">
        <v>-5.426399</v>
      </c>
      <c r="BU183">
        <v>-32.606200000000001</v>
      </c>
      <c r="BV183">
        <v>-20.859179999999999</v>
      </c>
      <c r="BW183">
        <v>-12.70804</v>
      </c>
      <c r="BX183">
        <v>-9.9719700000000007</v>
      </c>
      <c r="BY183">
        <v>-3.8182529999999999</v>
      </c>
      <c r="BZ183">
        <v>19.99738</v>
      </c>
      <c r="CA183">
        <v>39.22296</v>
      </c>
      <c r="CB183">
        <v>33.524769999999997</v>
      </c>
      <c r="CC183">
        <v>-18.540410000000001</v>
      </c>
      <c r="CD183">
        <v>-26.499500000000001</v>
      </c>
      <c r="CE183">
        <v>16.57837</v>
      </c>
      <c r="CF183">
        <v>48.585949999999997</v>
      </c>
      <c r="CG183">
        <v>135.22540000000001</v>
      </c>
      <c r="CH183">
        <v>120.587</v>
      </c>
      <c r="CI183">
        <v>172.0316</v>
      </c>
      <c r="CJ183">
        <v>172.71080000000001</v>
      </c>
      <c r="CK183">
        <v>153.1671</v>
      </c>
      <c r="CL183">
        <v>139.01929999999999</v>
      </c>
      <c r="CM183">
        <v>90.395099999999999</v>
      </c>
      <c r="CN183">
        <v>88.138059999999996</v>
      </c>
      <c r="CO183">
        <v>92.101010000000002</v>
      </c>
      <c r="CP183">
        <v>4438.6490000000003</v>
      </c>
      <c r="CQ183">
        <v>4666.45</v>
      </c>
      <c r="CR183">
        <v>4356.0540000000001</v>
      </c>
      <c r="CS183">
        <v>445.48410000000001</v>
      </c>
      <c r="CT183">
        <v>119.8372</v>
      </c>
      <c r="CU183">
        <v>58.621540000000003</v>
      </c>
      <c r="CV183">
        <v>51.938200000000002</v>
      </c>
      <c r="CW183">
        <v>45.595649999999999</v>
      </c>
      <c r="CX183">
        <v>70.40222</v>
      </c>
      <c r="CY183">
        <v>350.17829999999998</v>
      </c>
      <c r="CZ183">
        <v>548.01949999999999</v>
      </c>
      <c r="DA183">
        <v>359.26429999999999</v>
      </c>
      <c r="DB183">
        <v>82.398840000000007</v>
      </c>
      <c r="DC183">
        <v>387.03460000000001</v>
      </c>
      <c r="DD183">
        <v>1046.114</v>
      </c>
      <c r="DE183">
        <v>1519.2560000000001</v>
      </c>
      <c r="DF183">
        <v>1635.277</v>
      </c>
      <c r="DG183">
        <v>2351.375</v>
      </c>
      <c r="DH183">
        <v>1782.72</v>
      </c>
      <c r="DI183">
        <v>1317</v>
      </c>
      <c r="DJ183">
        <v>1452.01</v>
      </c>
      <c r="DK183">
        <v>986.76859999999999</v>
      </c>
      <c r="DL183">
        <v>1101.6759999999999</v>
      </c>
      <c r="DM183">
        <v>1232.9449999999999</v>
      </c>
      <c r="DN183">
        <v>18</v>
      </c>
      <c r="DO183">
        <v>19</v>
      </c>
    </row>
    <row r="184" spans="1:119" hidden="1" x14ac:dyDescent="0.35">
      <c r="A184" t="str">
        <f t="shared" si="2"/>
        <v>Aggregator-IPKeys Power Partners_All Day Ahead_44449_17-19</v>
      </c>
      <c r="B184" t="s">
        <v>51</v>
      </c>
      <c r="C184" t="s">
        <v>206</v>
      </c>
      <c r="D184" t="s">
        <v>50</v>
      </c>
      <c r="E184" t="s">
        <v>166</v>
      </c>
      <c r="F184" t="s">
        <v>50</v>
      </c>
      <c r="G184" t="s">
        <v>50</v>
      </c>
      <c r="H184" t="s">
        <v>50</v>
      </c>
      <c r="I184" t="s">
        <v>50</v>
      </c>
      <c r="J184" t="s">
        <v>50</v>
      </c>
      <c r="K184" t="s">
        <v>187</v>
      </c>
      <c r="L184" s="22">
        <v>44449</v>
      </c>
      <c r="M184">
        <v>17</v>
      </c>
      <c r="N184">
        <v>19</v>
      </c>
      <c r="O184">
        <v>1</v>
      </c>
      <c r="P184">
        <v>1</v>
      </c>
      <c r="Q184">
        <v>1</v>
      </c>
      <c r="R184">
        <v>0</v>
      </c>
      <c r="S184">
        <v>0</v>
      </c>
      <c r="T184">
        <v>0</v>
      </c>
      <c r="U184">
        <v>0</v>
      </c>
      <c r="V184">
        <v>0.84</v>
      </c>
      <c r="W184">
        <v>0.88</v>
      </c>
      <c r="X184">
        <v>0.96</v>
      </c>
      <c r="Y184">
        <v>229.96</v>
      </c>
      <c r="Z184">
        <v>257.24</v>
      </c>
      <c r="AA184">
        <v>257.12</v>
      </c>
      <c r="AB184">
        <v>257.2</v>
      </c>
      <c r="AC184">
        <v>257.24</v>
      </c>
      <c r="AD184">
        <v>257.32</v>
      </c>
      <c r="AE184">
        <v>257.60000000000002</v>
      </c>
      <c r="AF184">
        <v>258.27999999999997</v>
      </c>
      <c r="AG184">
        <v>258.27999999999997</v>
      </c>
      <c r="AH184">
        <v>258.36</v>
      </c>
      <c r="AI184">
        <v>258.44</v>
      </c>
      <c r="AJ184">
        <v>258.60000000000002</v>
      </c>
      <c r="AK184">
        <v>121.08</v>
      </c>
      <c r="AL184">
        <v>1.36</v>
      </c>
      <c r="AM184">
        <v>1.2</v>
      </c>
      <c r="AN184">
        <v>1.1599999999999999</v>
      </c>
      <c r="AO184">
        <v>1.1200000000000001</v>
      </c>
      <c r="AP184">
        <v>1.08</v>
      </c>
      <c r="AQ184">
        <v>1</v>
      </c>
      <c r="AR184">
        <v>1</v>
      </c>
      <c r="AS184">
        <v>1.04</v>
      </c>
      <c r="AT184">
        <v>71</v>
      </c>
      <c r="AU184">
        <v>70</v>
      </c>
      <c r="AV184">
        <v>70</v>
      </c>
      <c r="AW184">
        <v>69</v>
      </c>
      <c r="AX184">
        <v>68</v>
      </c>
      <c r="AY184">
        <v>68</v>
      </c>
      <c r="AZ184">
        <v>68</v>
      </c>
      <c r="BA184">
        <v>70</v>
      </c>
      <c r="BB184">
        <v>74</v>
      </c>
      <c r="BC184">
        <v>80</v>
      </c>
      <c r="BD184">
        <v>84</v>
      </c>
      <c r="BE184">
        <v>87</v>
      </c>
      <c r="BF184">
        <v>90</v>
      </c>
      <c r="BG184">
        <v>90</v>
      </c>
      <c r="BH184">
        <v>91</v>
      </c>
      <c r="BI184">
        <v>91</v>
      </c>
      <c r="BJ184">
        <v>90</v>
      </c>
      <c r="BK184">
        <v>88</v>
      </c>
      <c r="BL184">
        <v>85</v>
      </c>
      <c r="BM184">
        <v>80</v>
      </c>
      <c r="BN184">
        <v>76</v>
      </c>
      <c r="BO184">
        <v>74</v>
      </c>
      <c r="BP184">
        <v>72</v>
      </c>
      <c r="BQ184">
        <v>71</v>
      </c>
      <c r="BR184">
        <v>22.588989999999999</v>
      </c>
      <c r="BS184">
        <v>19.43798</v>
      </c>
      <c r="BT184">
        <v>-2.498329</v>
      </c>
      <c r="BU184">
        <v>-59.735529999999997</v>
      </c>
      <c r="BV184">
        <v>-30.281780000000001</v>
      </c>
      <c r="BW184">
        <v>-18.260449999999999</v>
      </c>
      <c r="BX184">
        <v>-11.67348</v>
      </c>
      <c r="BY184">
        <v>-5.4092250000000002</v>
      </c>
      <c r="BZ184">
        <v>26.30331</v>
      </c>
      <c r="CA184">
        <v>55.465359999999997</v>
      </c>
      <c r="CB184">
        <v>33.704859999999996</v>
      </c>
      <c r="CC184">
        <v>-4.7220459999999997</v>
      </c>
      <c r="CD184">
        <v>-19.113980000000002</v>
      </c>
      <c r="CE184">
        <v>-6.9714970000000003</v>
      </c>
      <c r="CF184">
        <v>26.841049999999999</v>
      </c>
      <c r="CG184">
        <v>136.8135</v>
      </c>
      <c r="CH184">
        <v>139.20500000000001</v>
      </c>
      <c r="CI184">
        <v>164.13939999999999</v>
      </c>
      <c r="CJ184">
        <v>154.54499999999999</v>
      </c>
      <c r="CK184">
        <v>119.5476</v>
      </c>
      <c r="CL184">
        <v>93.862560000000002</v>
      </c>
      <c r="CM184">
        <v>34.396470000000001</v>
      </c>
      <c r="CN184">
        <v>29.686599999999999</v>
      </c>
      <c r="CO184">
        <v>37.411659999999998</v>
      </c>
      <c r="CP184">
        <v>4956.7579999999998</v>
      </c>
      <c r="CQ184">
        <v>6183.732</v>
      </c>
      <c r="CR184">
        <v>5458.3109999999997</v>
      </c>
      <c r="CS184">
        <v>442.93770000000001</v>
      </c>
      <c r="CT184">
        <v>134.91139999999999</v>
      </c>
      <c r="CU184">
        <v>74.52516</v>
      </c>
      <c r="CV184">
        <v>82.908270000000002</v>
      </c>
      <c r="CW184">
        <v>49.558779999999999</v>
      </c>
      <c r="CX184">
        <v>157.9365</v>
      </c>
      <c r="CY184">
        <v>440.92919999999998</v>
      </c>
      <c r="CZ184">
        <v>376.79719999999998</v>
      </c>
      <c r="DA184">
        <v>132.01009999999999</v>
      </c>
      <c r="DB184">
        <v>116.2688</v>
      </c>
      <c r="DC184">
        <v>285.18470000000002</v>
      </c>
      <c r="DD184">
        <v>1285.491</v>
      </c>
      <c r="DE184">
        <v>1153.415</v>
      </c>
      <c r="DF184">
        <v>1481.62</v>
      </c>
      <c r="DG184">
        <v>2526.5790000000002</v>
      </c>
      <c r="DH184">
        <v>2288.4459999999999</v>
      </c>
      <c r="DI184">
        <v>1211.0070000000001</v>
      </c>
      <c r="DJ184">
        <v>1105.249</v>
      </c>
      <c r="DK184">
        <v>963.98050000000001</v>
      </c>
      <c r="DL184">
        <v>922.13300000000004</v>
      </c>
      <c r="DM184">
        <v>900.11689999999999</v>
      </c>
      <c r="DN184">
        <v>17</v>
      </c>
      <c r="DO184">
        <v>19</v>
      </c>
    </row>
    <row r="185" spans="1:119" hidden="1" x14ac:dyDescent="0.35">
      <c r="A185" t="str">
        <f t="shared" si="2"/>
        <v>Aggregator-IPKeys Power Partners_All Day Ahead_44460_16-19</v>
      </c>
      <c r="B185" t="s">
        <v>51</v>
      </c>
      <c r="C185" t="s">
        <v>206</v>
      </c>
      <c r="D185" t="s">
        <v>50</v>
      </c>
      <c r="E185" t="s">
        <v>166</v>
      </c>
      <c r="F185" t="s">
        <v>50</v>
      </c>
      <c r="G185" t="s">
        <v>50</v>
      </c>
      <c r="H185" t="s">
        <v>50</v>
      </c>
      <c r="I185" t="s">
        <v>50</v>
      </c>
      <c r="J185" t="s">
        <v>50</v>
      </c>
      <c r="K185" t="s">
        <v>187</v>
      </c>
      <c r="L185" s="22">
        <v>44460</v>
      </c>
      <c r="M185">
        <v>16</v>
      </c>
      <c r="N185">
        <v>19</v>
      </c>
      <c r="O185">
        <v>1</v>
      </c>
      <c r="P185">
        <v>1</v>
      </c>
      <c r="Q185">
        <v>1</v>
      </c>
      <c r="R185">
        <v>0</v>
      </c>
      <c r="S185">
        <v>0</v>
      </c>
      <c r="T185">
        <v>0</v>
      </c>
      <c r="U185">
        <v>0</v>
      </c>
      <c r="V185">
        <v>0.44</v>
      </c>
      <c r="W185">
        <v>0.48</v>
      </c>
      <c r="X185">
        <v>0.48</v>
      </c>
      <c r="Y185">
        <v>99.48</v>
      </c>
      <c r="Z185">
        <v>219.24</v>
      </c>
      <c r="AA185">
        <v>219.28</v>
      </c>
      <c r="AB185">
        <v>218.96</v>
      </c>
      <c r="AC185">
        <v>218.72</v>
      </c>
      <c r="AD185">
        <v>218.96</v>
      </c>
      <c r="AE185">
        <v>219.2</v>
      </c>
      <c r="AF185">
        <v>233.88</v>
      </c>
      <c r="AG185">
        <v>252.68</v>
      </c>
      <c r="AH185">
        <v>253.92</v>
      </c>
      <c r="AI185">
        <v>254.12</v>
      </c>
      <c r="AJ185">
        <v>221.72</v>
      </c>
      <c r="AK185">
        <v>1.32</v>
      </c>
      <c r="AL185">
        <v>1.28</v>
      </c>
      <c r="AM185">
        <v>0.92</v>
      </c>
      <c r="AN185">
        <v>0.84</v>
      </c>
      <c r="AO185">
        <v>0.68</v>
      </c>
      <c r="AP185">
        <v>0.76</v>
      </c>
      <c r="AQ185">
        <v>0.76</v>
      </c>
      <c r="AR185">
        <v>0.64</v>
      </c>
      <c r="AS185">
        <v>0.6</v>
      </c>
      <c r="AT185">
        <v>63</v>
      </c>
      <c r="AU185">
        <v>63</v>
      </c>
      <c r="AV185">
        <v>63</v>
      </c>
      <c r="AW185">
        <v>63</v>
      </c>
      <c r="AX185">
        <v>63</v>
      </c>
      <c r="AY185">
        <v>63</v>
      </c>
      <c r="AZ185">
        <v>64</v>
      </c>
      <c r="BA185">
        <v>67</v>
      </c>
      <c r="BB185">
        <v>71</v>
      </c>
      <c r="BC185">
        <v>78</v>
      </c>
      <c r="BD185">
        <v>83</v>
      </c>
      <c r="BE185">
        <v>87</v>
      </c>
      <c r="BF185">
        <v>90</v>
      </c>
      <c r="BG185">
        <v>91</v>
      </c>
      <c r="BH185">
        <v>92</v>
      </c>
      <c r="BI185">
        <v>92</v>
      </c>
      <c r="BJ185">
        <v>91</v>
      </c>
      <c r="BK185">
        <v>89</v>
      </c>
      <c r="BL185">
        <v>87</v>
      </c>
      <c r="BM185">
        <v>80</v>
      </c>
      <c r="BN185">
        <v>75</v>
      </c>
      <c r="BO185">
        <v>71</v>
      </c>
      <c r="BP185">
        <v>69</v>
      </c>
      <c r="BQ185">
        <v>68</v>
      </c>
      <c r="BR185">
        <v>39.004440000000002</v>
      </c>
      <c r="BS185">
        <v>37.779899999999998</v>
      </c>
      <c r="BT185">
        <v>11.84501</v>
      </c>
      <c r="BU185">
        <v>-21.922840000000001</v>
      </c>
      <c r="BV185">
        <v>-26.766110000000001</v>
      </c>
      <c r="BW185">
        <v>-16.957989999999999</v>
      </c>
      <c r="BX185">
        <v>-11.72823</v>
      </c>
      <c r="BY185">
        <v>-4.6164550000000002</v>
      </c>
      <c r="BZ185">
        <v>19.248809999999999</v>
      </c>
      <c r="CA185">
        <v>54.847020000000001</v>
      </c>
      <c r="CB185">
        <v>44.520110000000003</v>
      </c>
      <c r="CC185">
        <v>-15.239879999999999</v>
      </c>
      <c r="CD185">
        <v>-22.797059999999998</v>
      </c>
      <c r="CE185">
        <v>-1.3259890000000001</v>
      </c>
      <c r="CF185">
        <v>50.602139999999999</v>
      </c>
      <c r="CG185">
        <v>309.32670000000002</v>
      </c>
      <c r="CH185">
        <v>194.2106</v>
      </c>
      <c r="CI185">
        <v>85.215479999999999</v>
      </c>
      <c r="CJ185">
        <v>88.048360000000002</v>
      </c>
      <c r="CK185">
        <v>102.65989999999999</v>
      </c>
      <c r="CL185">
        <v>96.458190000000002</v>
      </c>
      <c r="CM185">
        <v>37.337719999999997</v>
      </c>
      <c r="CN185">
        <v>44.248980000000003</v>
      </c>
      <c r="CO185">
        <v>41.496020000000001</v>
      </c>
      <c r="CP185">
        <v>2783.8009999999999</v>
      </c>
      <c r="CQ185">
        <v>2713.3890000000001</v>
      </c>
      <c r="CR185">
        <v>2571.2759999999998</v>
      </c>
      <c r="CS185">
        <v>1095.9939999999999</v>
      </c>
      <c r="CT185">
        <v>236.4281</v>
      </c>
      <c r="CU185">
        <v>102.02249999999999</v>
      </c>
      <c r="CV185">
        <v>117.5557</v>
      </c>
      <c r="CW185">
        <v>84.70993</v>
      </c>
      <c r="CX185">
        <v>132.22970000000001</v>
      </c>
      <c r="CY185">
        <v>415.45780000000002</v>
      </c>
      <c r="CZ185">
        <v>469.97239999999999</v>
      </c>
      <c r="DA185">
        <v>233.2885</v>
      </c>
      <c r="DB185">
        <v>111.5138</v>
      </c>
      <c r="DC185">
        <v>376.73219999999998</v>
      </c>
      <c r="DD185">
        <v>968.83849999999995</v>
      </c>
      <c r="DE185">
        <v>2393.4580000000001</v>
      </c>
      <c r="DF185">
        <v>2431.3629999999998</v>
      </c>
      <c r="DG185">
        <v>3521.41</v>
      </c>
      <c r="DH185">
        <v>3661.3440000000001</v>
      </c>
      <c r="DI185">
        <v>1790.6610000000001</v>
      </c>
      <c r="DJ185">
        <v>1683.8009999999999</v>
      </c>
      <c r="DK185">
        <v>1748.633</v>
      </c>
      <c r="DL185">
        <v>1442.6969999999999</v>
      </c>
      <c r="DM185">
        <v>1238.6500000000001</v>
      </c>
      <c r="DN185">
        <v>16</v>
      </c>
      <c r="DO185">
        <v>19</v>
      </c>
    </row>
    <row r="186" spans="1:119" hidden="1" x14ac:dyDescent="0.35">
      <c r="A186" t="str">
        <f t="shared" si="2"/>
        <v>Aggregator-IPKeys Power Partners_All Day Ahead_44461_17-19</v>
      </c>
      <c r="B186" t="s">
        <v>51</v>
      </c>
      <c r="C186" t="s">
        <v>206</v>
      </c>
      <c r="D186" t="s">
        <v>50</v>
      </c>
      <c r="E186" t="s">
        <v>166</v>
      </c>
      <c r="F186" t="s">
        <v>50</v>
      </c>
      <c r="G186" t="s">
        <v>50</v>
      </c>
      <c r="H186" t="s">
        <v>50</v>
      </c>
      <c r="I186" t="s">
        <v>50</v>
      </c>
      <c r="J186" t="s">
        <v>50</v>
      </c>
      <c r="K186" t="s">
        <v>187</v>
      </c>
      <c r="L186" s="22">
        <v>44461</v>
      </c>
      <c r="M186">
        <v>17</v>
      </c>
      <c r="N186">
        <v>19</v>
      </c>
      <c r="O186">
        <v>1</v>
      </c>
      <c r="P186">
        <v>1</v>
      </c>
      <c r="Q186">
        <v>1</v>
      </c>
      <c r="R186">
        <v>0</v>
      </c>
      <c r="S186">
        <v>0</v>
      </c>
      <c r="T186">
        <v>0</v>
      </c>
      <c r="U186">
        <v>0</v>
      </c>
      <c r="V186">
        <v>253.04</v>
      </c>
      <c r="W186">
        <v>253.16</v>
      </c>
      <c r="X186">
        <v>253</v>
      </c>
      <c r="Y186">
        <v>253</v>
      </c>
      <c r="Z186">
        <v>253.12</v>
      </c>
      <c r="AA186">
        <v>253.12</v>
      </c>
      <c r="AB186">
        <v>253.16</v>
      </c>
      <c r="AC186">
        <v>250.16</v>
      </c>
      <c r="AD186">
        <v>219.64</v>
      </c>
      <c r="AE186">
        <v>219.72</v>
      </c>
      <c r="AF186">
        <v>219.8</v>
      </c>
      <c r="AG186">
        <v>220.08</v>
      </c>
      <c r="AH186">
        <v>220.2</v>
      </c>
      <c r="AI186">
        <v>220.36</v>
      </c>
      <c r="AJ186">
        <v>109.72</v>
      </c>
      <c r="AK186">
        <v>1.1599999999999999</v>
      </c>
      <c r="AL186">
        <v>1.1599999999999999</v>
      </c>
      <c r="AM186">
        <v>0.68</v>
      </c>
      <c r="AN186">
        <v>0.6</v>
      </c>
      <c r="AO186">
        <v>0.56000000000000005</v>
      </c>
      <c r="AP186">
        <v>0.56000000000000005</v>
      </c>
      <c r="AQ186">
        <v>0.56000000000000005</v>
      </c>
      <c r="AR186">
        <v>0.52</v>
      </c>
      <c r="AS186">
        <v>0.44</v>
      </c>
      <c r="AT186">
        <v>66</v>
      </c>
      <c r="AU186">
        <v>65</v>
      </c>
      <c r="AV186">
        <v>65</v>
      </c>
      <c r="AW186">
        <v>65</v>
      </c>
      <c r="AX186">
        <v>64</v>
      </c>
      <c r="AY186">
        <v>64</v>
      </c>
      <c r="AZ186">
        <v>64</v>
      </c>
      <c r="BA186">
        <v>67</v>
      </c>
      <c r="BB186">
        <v>71</v>
      </c>
      <c r="BC186">
        <v>80</v>
      </c>
      <c r="BD186">
        <v>87</v>
      </c>
      <c r="BE186">
        <v>92</v>
      </c>
      <c r="BF186">
        <v>95</v>
      </c>
      <c r="BG186">
        <v>95</v>
      </c>
      <c r="BH186">
        <v>95</v>
      </c>
      <c r="BI186">
        <v>94</v>
      </c>
      <c r="BJ186">
        <v>93</v>
      </c>
      <c r="BK186">
        <v>90</v>
      </c>
      <c r="BL186">
        <v>86</v>
      </c>
      <c r="BM186">
        <v>81</v>
      </c>
      <c r="BN186">
        <v>76</v>
      </c>
      <c r="BO186">
        <v>73</v>
      </c>
      <c r="BP186">
        <v>71</v>
      </c>
      <c r="BQ186">
        <v>70</v>
      </c>
      <c r="BR186">
        <v>22.588989999999999</v>
      </c>
      <c r="BS186">
        <v>19.43798</v>
      </c>
      <c r="BT186">
        <v>-2.4983439999999999</v>
      </c>
      <c r="BU186">
        <v>-59.735529999999997</v>
      </c>
      <c r="BV186">
        <v>-30.2818</v>
      </c>
      <c r="BW186">
        <v>-18.260449999999999</v>
      </c>
      <c r="BX186">
        <v>-11.67346</v>
      </c>
      <c r="BY186">
        <v>-5.4092250000000002</v>
      </c>
      <c r="BZ186">
        <v>26.30331</v>
      </c>
      <c r="CA186">
        <v>55.465359999999997</v>
      </c>
      <c r="CB186">
        <v>33.704880000000003</v>
      </c>
      <c r="CC186">
        <v>-4.7220610000000001</v>
      </c>
      <c r="CD186">
        <v>-19.113969999999998</v>
      </c>
      <c r="CE186">
        <v>-6.9714970000000003</v>
      </c>
      <c r="CF186">
        <v>26.84103</v>
      </c>
      <c r="CG186">
        <v>136.8135</v>
      </c>
      <c r="CH186">
        <v>139.20500000000001</v>
      </c>
      <c r="CI186">
        <v>164.13939999999999</v>
      </c>
      <c r="CJ186">
        <v>154.54499999999999</v>
      </c>
      <c r="CK186">
        <v>119.5476</v>
      </c>
      <c r="CL186">
        <v>93.862549999999999</v>
      </c>
      <c r="CM186">
        <v>34.396459999999998</v>
      </c>
      <c r="CN186">
        <v>29.686599999999999</v>
      </c>
      <c r="CO186">
        <v>37.411659999999998</v>
      </c>
      <c r="CP186">
        <v>4673.3050000000003</v>
      </c>
      <c r="CQ186">
        <v>5262.0630000000001</v>
      </c>
      <c r="CR186">
        <v>5378.1629999999996</v>
      </c>
      <c r="CS186">
        <v>509.98329999999999</v>
      </c>
      <c r="CT186">
        <v>142.73050000000001</v>
      </c>
      <c r="CU186">
        <v>71.485780000000005</v>
      </c>
      <c r="CV186">
        <v>75.353549999999998</v>
      </c>
      <c r="CW186">
        <v>46.15419</v>
      </c>
      <c r="CX186">
        <v>112.6293</v>
      </c>
      <c r="CY186">
        <v>592.36879999999996</v>
      </c>
      <c r="CZ186">
        <v>317.3107</v>
      </c>
      <c r="DA186">
        <v>131.56559999999999</v>
      </c>
      <c r="DB186">
        <v>89.240189999999998</v>
      </c>
      <c r="DC186">
        <v>343.93310000000002</v>
      </c>
      <c r="DD186">
        <v>1256.3399999999999</v>
      </c>
      <c r="DE186">
        <v>1105.712</v>
      </c>
      <c r="DF186">
        <v>1506.0360000000001</v>
      </c>
      <c r="DG186">
        <v>2633.3020000000001</v>
      </c>
      <c r="DH186">
        <v>2434.7339999999999</v>
      </c>
      <c r="DI186">
        <v>1256.3910000000001</v>
      </c>
      <c r="DJ186">
        <v>1233.4570000000001</v>
      </c>
      <c r="DK186">
        <v>869.54459999999995</v>
      </c>
      <c r="DL186">
        <v>929.71479999999997</v>
      </c>
      <c r="DM186">
        <v>1090.346</v>
      </c>
      <c r="DN186">
        <v>17</v>
      </c>
      <c r="DO186">
        <v>19</v>
      </c>
    </row>
    <row r="187" spans="1:119" hidden="1" x14ac:dyDescent="0.35">
      <c r="A187" t="str">
        <f t="shared" si="2"/>
        <v>Aggregator-IPKeys Power Partners_All Day Ahead_44462_18-19</v>
      </c>
      <c r="B187" t="s">
        <v>51</v>
      </c>
      <c r="C187" t="s">
        <v>206</v>
      </c>
      <c r="D187" t="s">
        <v>50</v>
      </c>
      <c r="E187" t="s">
        <v>166</v>
      </c>
      <c r="F187" t="s">
        <v>50</v>
      </c>
      <c r="G187" t="s">
        <v>50</v>
      </c>
      <c r="H187" t="s">
        <v>50</v>
      </c>
      <c r="I187" t="s">
        <v>50</v>
      </c>
      <c r="J187" t="s">
        <v>50</v>
      </c>
      <c r="K187" t="s">
        <v>187</v>
      </c>
      <c r="L187" s="22">
        <v>44462</v>
      </c>
      <c r="M187">
        <v>18</v>
      </c>
      <c r="N187">
        <v>19</v>
      </c>
      <c r="O187">
        <v>1</v>
      </c>
      <c r="P187">
        <v>1</v>
      </c>
      <c r="Q187">
        <v>1</v>
      </c>
      <c r="R187">
        <v>0</v>
      </c>
      <c r="S187">
        <v>0</v>
      </c>
      <c r="T187">
        <v>0</v>
      </c>
      <c r="U187">
        <v>0</v>
      </c>
      <c r="V187">
        <v>0.56000000000000005</v>
      </c>
      <c r="W187">
        <v>0.56000000000000005</v>
      </c>
      <c r="X187">
        <v>0.48</v>
      </c>
      <c r="Y187">
        <v>0.52</v>
      </c>
      <c r="Z187">
        <v>0.52</v>
      </c>
      <c r="AA187">
        <v>0.56000000000000005</v>
      </c>
      <c r="AB187">
        <v>0.52</v>
      </c>
      <c r="AC187">
        <v>0.64</v>
      </c>
      <c r="AD187">
        <v>0.72</v>
      </c>
      <c r="AE187">
        <v>0.84</v>
      </c>
      <c r="AF187">
        <v>2.08</v>
      </c>
      <c r="AG187">
        <v>218.08</v>
      </c>
      <c r="AH187">
        <v>222.84</v>
      </c>
      <c r="AI187">
        <v>234.24</v>
      </c>
      <c r="AJ187">
        <v>175.2</v>
      </c>
      <c r="AK187">
        <v>0.72</v>
      </c>
      <c r="AL187">
        <v>0.68</v>
      </c>
      <c r="AM187">
        <v>0.64</v>
      </c>
      <c r="AN187">
        <v>0.56000000000000005</v>
      </c>
      <c r="AO187">
        <v>0.6</v>
      </c>
      <c r="AP187">
        <v>0.44</v>
      </c>
      <c r="AQ187">
        <v>0.4</v>
      </c>
      <c r="AR187">
        <v>0.52</v>
      </c>
      <c r="AS187">
        <v>0.48</v>
      </c>
      <c r="AT187">
        <v>68</v>
      </c>
      <c r="AU187">
        <v>67</v>
      </c>
      <c r="AV187">
        <v>67</v>
      </c>
      <c r="AW187">
        <v>66</v>
      </c>
      <c r="AX187">
        <v>65</v>
      </c>
      <c r="AY187">
        <v>65</v>
      </c>
      <c r="AZ187">
        <v>65</v>
      </c>
      <c r="BA187">
        <v>67</v>
      </c>
      <c r="BB187">
        <v>72</v>
      </c>
      <c r="BC187">
        <v>77</v>
      </c>
      <c r="BD187">
        <v>83</v>
      </c>
      <c r="BE187">
        <v>86</v>
      </c>
      <c r="BF187">
        <v>88</v>
      </c>
      <c r="BG187">
        <v>88</v>
      </c>
      <c r="BH187">
        <v>87</v>
      </c>
      <c r="BI187">
        <v>86</v>
      </c>
      <c r="BJ187">
        <v>85</v>
      </c>
      <c r="BK187">
        <v>83</v>
      </c>
      <c r="BL187">
        <v>80</v>
      </c>
      <c r="BM187">
        <v>75</v>
      </c>
      <c r="BN187">
        <v>70</v>
      </c>
      <c r="BO187">
        <v>67</v>
      </c>
      <c r="BP187">
        <v>66</v>
      </c>
      <c r="BQ187">
        <v>65</v>
      </c>
      <c r="BR187">
        <v>35.138860000000001</v>
      </c>
      <c r="BS187">
        <v>32.607599999999998</v>
      </c>
      <c r="BT187">
        <v>-5.426399</v>
      </c>
      <c r="BU187">
        <v>-32.606209999999997</v>
      </c>
      <c r="BV187">
        <v>-20.859179999999999</v>
      </c>
      <c r="BW187">
        <v>-12.70805</v>
      </c>
      <c r="BX187">
        <v>-9.9719490000000004</v>
      </c>
      <c r="BY187">
        <v>-3.8182480000000001</v>
      </c>
      <c r="BZ187">
        <v>19.99738</v>
      </c>
      <c r="CA187">
        <v>39.222949999999997</v>
      </c>
      <c r="CB187">
        <v>33.524749999999997</v>
      </c>
      <c r="CC187">
        <v>-18.540410000000001</v>
      </c>
      <c r="CD187">
        <v>-26.499510000000001</v>
      </c>
      <c r="CE187">
        <v>16.57837</v>
      </c>
      <c r="CF187">
        <v>48.585970000000003</v>
      </c>
      <c r="CG187">
        <v>135.22550000000001</v>
      </c>
      <c r="CH187">
        <v>120.587</v>
      </c>
      <c r="CI187">
        <v>172.0316</v>
      </c>
      <c r="CJ187">
        <v>172.71080000000001</v>
      </c>
      <c r="CK187">
        <v>153.1671</v>
      </c>
      <c r="CL187">
        <v>139.01929999999999</v>
      </c>
      <c r="CM187">
        <v>90.395099999999999</v>
      </c>
      <c r="CN187">
        <v>88.138059999999996</v>
      </c>
      <c r="CO187">
        <v>92.101010000000002</v>
      </c>
      <c r="CP187">
        <v>2874.4169999999999</v>
      </c>
      <c r="CQ187">
        <v>2823.9839999999999</v>
      </c>
      <c r="CR187">
        <v>2074.7350000000001</v>
      </c>
      <c r="CS187">
        <v>531.91780000000006</v>
      </c>
      <c r="CT187">
        <v>113.7433</v>
      </c>
      <c r="CU187">
        <v>61.209299999999999</v>
      </c>
      <c r="CV187">
        <v>63.049759999999999</v>
      </c>
      <c r="CW187">
        <v>53.594320000000003</v>
      </c>
      <c r="CX187">
        <v>72.694789999999998</v>
      </c>
      <c r="CY187">
        <v>312.26139999999998</v>
      </c>
      <c r="CZ187">
        <v>618.43020000000001</v>
      </c>
      <c r="DA187">
        <v>307.8263</v>
      </c>
      <c r="DB187">
        <v>88.087569999999999</v>
      </c>
      <c r="DC187">
        <v>412.10250000000002</v>
      </c>
      <c r="DD187">
        <v>1027.644</v>
      </c>
      <c r="DE187">
        <v>1451.8489999999999</v>
      </c>
      <c r="DF187">
        <v>1547.5730000000001</v>
      </c>
      <c r="DG187">
        <v>1659.223</v>
      </c>
      <c r="DH187">
        <v>1534.37</v>
      </c>
      <c r="DI187">
        <v>1238.2860000000001</v>
      </c>
      <c r="DJ187">
        <v>1768.184</v>
      </c>
      <c r="DK187">
        <v>1196.5160000000001</v>
      </c>
      <c r="DL187">
        <v>1084.635</v>
      </c>
      <c r="DM187">
        <v>1008.374</v>
      </c>
      <c r="DN187">
        <v>18</v>
      </c>
      <c r="DO187">
        <v>19</v>
      </c>
    </row>
    <row r="188" spans="1:119" hidden="1" x14ac:dyDescent="0.35">
      <c r="A188" t="str">
        <f t="shared" si="2"/>
        <v>Aggregator-IPKeys Power Partners_All Day Ahead_44484_18-19</v>
      </c>
      <c r="B188" t="s">
        <v>51</v>
      </c>
      <c r="C188" t="s">
        <v>206</v>
      </c>
      <c r="D188" t="s">
        <v>50</v>
      </c>
      <c r="E188" t="s">
        <v>166</v>
      </c>
      <c r="F188" t="s">
        <v>50</v>
      </c>
      <c r="G188" t="s">
        <v>50</v>
      </c>
      <c r="H188" t="s">
        <v>50</v>
      </c>
      <c r="I188" t="s">
        <v>50</v>
      </c>
      <c r="J188" t="s">
        <v>50</v>
      </c>
      <c r="K188" t="s">
        <v>187</v>
      </c>
      <c r="L188" s="22">
        <v>44484</v>
      </c>
      <c r="M188">
        <v>18</v>
      </c>
      <c r="N188">
        <v>19</v>
      </c>
      <c r="O188">
        <v>1</v>
      </c>
      <c r="P188">
        <v>1</v>
      </c>
      <c r="Q188">
        <v>1</v>
      </c>
      <c r="R188">
        <v>0</v>
      </c>
      <c r="S188">
        <v>0</v>
      </c>
      <c r="T188">
        <v>0</v>
      </c>
      <c r="U188">
        <v>0</v>
      </c>
      <c r="V188">
        <v>0</v>
      </c>
      <c r="W188">
        <v>259.12</v>
      </c>
      <c r="X188">
        <v>259.12</v>
      </c>
      <c r="Y188">
        <v>259.36</v>
      </c>
      <c r="Z188">
        <v>259.2</v>
      </c>
      <c r="AA188">
        <v>252.6</v>
      </c>
      <c r="AB188">
        <v>0.52</v>
      </c>
      <c r="AC188">
        <v>0.48</v>
      </c>
      <c r="AD188">
        <v>0.8</v>
      </c>
      <c r="AE188">
        <v>0.64</v>
      </c>
      <c r="AF188">
        <v>0.52</v>
      </c>
      <c r="AG188">
        <v>0.52</v>
      </c>
      <c r="AH188">
        <v>0.72</v>
      </c>
      <c r="AI188">
        <v>0.68</v>
      </c>
      <c r="AJ188">
        <v>1.1599999999999999</v>
      </c>
      <c r="AK188">
        <v>0.8</v>
      </c>
      <c r="AL188">
        <v>0.64</v>
      </c>
      <c r="AM188">
        <v>0.52</v>
      </c>
      <c r="AN188">
        <v>0.52</v>
      </c>
      <c r="AO188">
        <v>0.52</v>
      </c>
      <c r="AP188">
        <v>0.52</v>
      </c>
      <c r="AQ188">
        <v>0.44</v>
      </c>
      <c r="AR188">
        <v>0.4</v>
      </c>
      <c r="AS188">
        <v>0.44</v>
      </c>
      <c r="AT188">
        <v>56</v>
      </c>
      <c r="AU188">
        <v>56</v>
      </c>
      <c r="AV188">
        <v>56</v>
      </c>
      <c r="AW188">
        <v>56</v>
      </c>
      <c r="AX188">
        <v>56</v>
      </c>
      <c r="AY188">
        <v>57</v>
      </c>
      <c r="AZ188">
        <v>58</v>
      </c>
      <c r="BA188">
        <v>60</v>
      </c>
      <c r="BB188">
        <v>62</v>
      </c>
      <c r="BC188">
        <v>66</v>
      </c>
      <c r="BD188">
        <v>68</v>
      </c>
      <c r="BE188">
        <v>69</v>
      </c>
      <c r="BF188">
        <v>71</v>
      </c>
      <c r="BG188">
        <v>72</v>
      </c>
      <c r="BH188">
        <v>73</v>
      </c>
      <c r="BI188">
        <v>73</v>
      </c>
      <c r="BJ188">
        <v>72</v>
      </c>
      <c r="BK188">
        <v>70</v>
      </c>
      <c r="BL188">
        <v>67</v>
      </c>
      <c r="BM188">
        <v>64</v>
      </c>
      <c r="BN188">
        <v>62</v>
      </c>
      <c r="BO188">
        <v>61</v>
      </c>
      <c r="BP188">
        <v>61</v>
      </c>
      <c r="BQ188">
        <v>60</v>
      </c>
      <c r="BR188">
        <v>106.3086</v>
      </c>
      <c r="BS188">
        <v>13.16962</v>
      </c>
      <c r="BT188">
        <v>-2.92807</v>
      </c>
      <c r="BU188">
        <v>27.12933</v>
      </c>
      <c r="BV188">
        <v>-157.3098</v>
      </c>
      <c r="BW188">
        <v>-152.85300000000001</v>
      </c>
      <c r="BX188">
        <v>96.254300000000001</v>
      </c>
      <c r="BY188">
        <v>87.866150000000005</v>
      </c>
      <c r="BZ188">
        <v>74.03528</v>
      </c>
      <c r="CA188">
        <v>45.376300000000001</v>
      </c>
      <c r="CB188">
        <v>-0.18012719999999999</v>
      </c>
      <c r="CC188">
        <v>-17.687889999999999</v>
      </c>
      <c r="CD188">
        <v>-7.3855300000000002</v>
      </c>
      <c r="CE188">
        <v>23.549869999999999</v>
      </c>
      <c r="CF188">
        <v>65.11515</v>
      </c>
      <c r="CG188">
        <v>64.823620000000005</v>
      </c>
      <c r="CH188">
        <v>65.329449999999994</v>
      </c>
      <c r="CI188">
        <v>103.7068</v>
      </c>
      <c r="CJ188">
        <v>117.2761</v>
      </c>
      <c r="CK188">
        <v>114.88849999999999</v>
      </c>
      <c r="CL188">
        <v>119.2625</v>
      </c>
      <c r="CM188">
        <v>129.84690000000001</v>
      </c>
      <c r="CN188">
        <v>139.51849999999999</v>
      </c>
      <c r="CO188">
        <v>138.4111</v>
      </c>
      <c r="CP188">
        <v>184.22319999999999</v>
      </c>
      <c r="CQ188">
        <v>4018.3380000000002</v>
      </c>
      <c r="CR188">
        <v>3874.5810000000001</v>
      </c>
      <c r="CS188">
        <v>298.64269999999999</v>
      </c>
      <c r="CT188">
        <v>19.621690000000001</v>
      </c>
      <c r="CU188">
        <v>16.878910000000001</v>
      </c>
      <c r="CV188">
        <v>16.27627</v>
      </c>
      <c r="CW188">
        <v>12.273059999999999</v>
      </c>
      <c r="CX188">
        <v>36.529200000000003</v>
      </c>
      <c r="CY188">
        <v>79.086330000000004</v>
      </c>
      <c r="CZ188">
        <v>389.00760000000002</v>
      </c>
      <c r="DA188">
        <v>72.110140000000001</v>
      </c>
      <c r="DB188">
        <v>55.277299999999997</v>
      </c>
      <c r="DC188">
        <v>179.24700000000001</v>
      </c>
      <c r="DD188">
        <v>307.59890000000001</v>
      </c>
      <c r="DE188">
        <v>286.79109999999997</v>
      </c>
      <c r="DF188">
        <v>600.10019999999997</v>
      </c>
      <c r="DG188">
        <v>722.3528</v>
      </c>
      <c r="DH188">
        <v>649.72990000000004</v>
      </c>
      <c r="DI188">
        <v>588.88099999999997</v>
      </c>
      <c r="DJ188">
        <v>533.45640000000003</v>
      </c>
      <c r="DK188">
        <v>455.9162</v>
      </c>
      <c r="DL188">
        <v>490.05509999999998</v>
      </c>
      <c r="DM188">
        <v>474.0016</v>
      </c>
      <c r="DN188">
        <v>18</v>
      </c>
      <c r="DO188">
        <v>19</v>
      </c>
    </row>
    <row r="189" spans="1:119" hidden="1" x14ac:dyDescent="0.35">
      <c r="A189" t="str">
        <f t="shared" si="2"/>
        <v>Aggregator-Siemens Industry_All Day Of_44362_19-20</v>
      </c>
      <c r="B189" t="s">
        <v>51</v>
      </c>
      <c r="C189" t="s">
        <v>207</v>
      </c>
      <c r="D189" t="s">
        <v>50</v>
      </c>
      <c r="E189" t="s">
        <v>181</v>
      </c>
      <c r="F189" t="s">
        <v>50</v>
      </c>
      <c r="G189" t="s">
        <v>50</v>
      </c>
      <c r="H189" t="s">
        <v>50</v>
      </c>
      <c r="I189" t="s">
        <v>50</v>
      </c>
      <c r="J189" t="s">
        <v>50</v>
      </c>
      <c r="K189" t="s">
        <v>189</v>
      </c>
      <c r="L189" s="22">
        <v>44362</v>
      </c>
      <c r="M189">
        <v>19</v>
      </c>
      <c r="N189">
        <v>20</v>
      </c>
      <c r="O189">
        <v>12</v>
      </c>
      <c r="P189">
        <v>12</v>
      </c>
      <c r="Q189">
        <v>1</v>
      </c>
      <c r="R189">
        <v>0</v>
      </c>
      <c r="S189">
        <v>0</v>
      </c>
      <c r="T189">
        <v>0</v>
      </c>
      <c r="U189">
        <v>0</v>
      </c>
      <c r="V189">
        <v>155.12</v>
      </c>
      <c r="W189">
        <v>168.52</v>
      </c>
      <c r="X189">
        <v>158.88</v>
      </c>
      <c r="Y189">
        <v>201.8</v>
      </c>
      <c r="Z189">
        <v>234.24</v>
      </c>
      <c r="AA189">
        <v>224.28</v>
      </c>
      <c r="AB189">
        <v>233.8</v>
      </c>
      <c r="AC189">
        <v>271.16000000000003</v>
      </c>
      <c r="AD189">
        <v>335.04</v>
      </c>
      <c r="AE189">
        <v>455.2</v>
      </c>
      <c r="AF189">
        <v>495.4</v>
      </c>
      <c r="AG189">
        <v>534.20000000000005</v>
      </c>
      <c r="AH189">
        <v>569.20000000000005</v>
      </c>
      <c r="AI189">
        <v>594.72</v>
      </c>
      <c r="AJ189">
        <v>614.76</v>
      </c>
      <c r="AK189">
        <v>626.32000000000005</v>
      </c>
      <c r="AL189">
        <v>490.12</v>
      </c>
      <c r="AM189">
        <v>496.12</v>
      </c>
      <c r="AN189">
        <v>359.64</v>
      </c>
      <c r="AO189">
        <v>341.32</v>
      </c>
      <c r="AP189">
        <v>479.52</v>
      </c>
      <c r="AQ189">
        <v>316.52</v>
      </c>
      <c r="AR189">
        <v>187.08</v>
      </c>
      <c r="AS189">
        <v>177.24</v>
      </c>
      <c r="AT189">
        <v>65.5</v>
      </c>
      <c r="AU189">
        <v>64.75</v>
      </c>
      <c r="AV189">
        <v>64.5</v>
      </c>
      <c r="AW189">
        <v>63.333333000000003</v>
      </c>
      <c r="AX189">
        <v>63.416666999999997</v>
      </c>
      <c r="AY189">
        <v>63.083333000000003</v>
      </c>
      <c r="AZ189">
        <v>63.416666999999997</v>
      </c>
      <c r="BA189">
        <v>64.916667000000004</v>
      </c>
      <c r="BB189">
        <v>69.083332999999996</v>
      </c>
      <c r="BC189">
        <v>72.5</v>
      </c>
      <c r="BD189">
        <v>77.833332999999996</v>
      </c>
      <c r="BE189">
        <v>80.583332999999996</v>
      </c>
      <c r="BF189">
        <v>82.75</v>
      </c>
      <c r="BG189">
        <v>83.5</v>
      </c>
      <c r="BH189">
        <v>85.166667000000004</v>
      </c>
      <c r="BI189">
        <v>88.083332999999996</v>
      </c>
      <c r="BJ189">
        <v>88.25</v>
      </c>
      <c r="BK189">
        <v>89.916667000000004</v>
      </c>
      <c r="BL189">
        <v>87.333332999999996</v>
      </c>
      <c r="BM189">
        <v>78.416667000000004</v>
      </c>
      <c r="BN189">
        <v>71.583332999999996</v>
      </c>
      <c r="BO189">
        <v>68.833332999999996</v>
      </c>
      <c r="BP189">
        <v>67.416667000000004</v>
      </c>
      <c r="BQ189">
        <v>66.25</v>
      </c>
      <c r="BR189">
        <v>7.7468409999999999</v>
      </c>
      <c r="BS189">
        <v>1.1152880000000001</v>
      </c>
      <c r="BT189">
        <v>6.9124790000000003</v>
      </c>
      <c r="BU189">
        <v>4.7961910000000003</v>
      </c>
      <c r="BV189">
        <v>0.4273458</v>
      </c>
      <c r="BW189">
        <v>3.9341840000000001</v>
      </c>
      <c r="BX189">
        <v>11.573729999999999</v>
      </c>
      <c r="BY189">
        <v>8.5742130000000003</v>
      </c>
      <c r="BZ189">
        <v>-4.4702989999999998</v>
      </c>
      <c r="CA189">
        <v>-14.29805</v>
      </c>
      <c r="CB189">
        <v>-9.1746619999999997</v>
      </c>
      <c r="CC189">
        <v>2.1489159999999998</v>
      </c>
      <c r="CD189">
        <v>3.188202</v>
      </c>
      <c r="CE189">
        <v>10.44651</v>
      </c>
      <c r="CF189">
        <v>15.045249999999999</v>
      </c>
      <c r="CG189">
        <v>-5.4624769999999998</v>
      </c>
      <c r="CH189">
        <v>37.953690000000002</v>
      </c>
      <c r="CI189">
        <v>34.816800000000001</v>
      </c>
      <c r="CJ189">
        <v>148.51859999999999</v>
      </c>
      <c r="CK189">
        <v>154.15350000000001</v>
      </c>
      <c r="CL189">
        <v>15.738530000000001</v>
      </c>
      <c r="CM189">
        <v>8.0837950000000003</v>
      </c>
      <c r="CN189">
        <v>5.4127270000000003</v>
      </c>
      <c r="CO189">
        <v>-0.8354433</v>
      </c>
      <c r="CP189">
        <v>56.440829999999998</v>
      </c>
      <c r="CQ189">
        <v>78.230770000000007</v>
      </c>
      <c r="CR189">
        <v>81.518709999999999</v>
      </c>
      <c r="CS189">
        <v>215.2475</v>
      </c>
      <c r="CT189">
        <v>86.732479999999995</v>
      </c>
      <c r="CU189">
        <v>42.496940000000002</v>
      </c>
      <c r="CV189">
        <v>41.95326</v>
      </c>
      <c r="CW189">
        <v>49.895760000000003</v>
      </c>
      <c r="CX189">
        <v>43.505769999999998</v>
      </c>
      <c r="CY189">
        <v>30.1403</v>
      </c>
      <c r="CZ189">
        <v>26.255680000000002</v>
      </c>
      <c r="DA189">
        <v>13.89269</v>
      </c>
      <c r="DB189">
        <v>9.053248</v>
      </c>
      <c r="DC189">
        <v>11.727320000000001</v>
      </c>
      <c r="DD189">
        <v>26.839469999999999</v>
      </c>
      <c r="DE189">
        <v>66.551739999999995</v>
      </c>
      <c r="DF189">
        <v>182.7543</v>
      </c>
      <c r="DG189">
        <v>141.40559999999999</v>
      </c>
      <c r="DH189">
        <v>143.57060000000001</v>
      </c>
      <c r="DI189">
        <v>115.255</v>
      </c>
      <c r="DJ189">
        <v>83.393709999999999</v>
      </c>
      <c r="DK189">
        <v>70.649730000000005</v>
      </c>
      <c r="DL189">
        <v>103.3777</v>
      </c>
      <c r="DM189">
        <v>78.334999999999994</v>
      </c>
      <c r="DN189">
        <v>19</v>
      </c>
      <c r="DO189">
        <v>20</v>
      </c>
    </row>
    <row r="190" spans="1:119" hidden="1" x14ac:dyDescent="0.35">
      <c r="A190" t="str">
        <f t="shared" si="2"/>
        <v>Aggregator-Siemens Industry_All Day Of_44363_19-20</v>
      </c>
      <c r="B190" t="s">
        <v>51</v>
      </c>
      <c r="C190" t="s">
        <v>207</v>
      </c>
      <c r="D190" t="s">
        <v>50</v>
      </c>
      <c r="E190" t="s">
        <v>181</v>
      </c>
      <c r="F190" t="s">
        <v>50</v>
      </c>
      <c r="G190" t="s">
        <v>50</v>
      </c>
      <c r="H190" t="s">
        <v>50</v>
      </c>
      <c r="I190" t="s">
        <v>50</v>
      </c>
      <c r="J190" t="s">
        <v>50</v>
      </c>
      <c r="K190" t="s">
        <v>189</v>
      </c>
      <c r="L190" s="22">
        <v>44363</v>
      </c>
      <c r="M190">
        <v>19</v>
      </c>
      <c r="N190">
        <v>20</v>
      </c>
      <c r="O190">
        <v>12</v>
      </c>
      <c r="P190">
        <v>12</v>
      </c>
      <c r="Q190">
        <v>1</v>
      </c>
      <c r="R190">
        <v>0</v>
      </c>
      <c r="S190">
        <v>0</v>
      </c>
      <c r="T190">
        <v>0</v>
      </c>
      <c r="U190">
        <v>0</v>
      </c>
      <c r="V190">
        <v>210.16</v>
      </c>
      <c r="W190">
        <v>218.88</v>
      </c>
      <c r="X190">
        <v>225.32</v>
      </c>
      <c r="Y190">
        <v>244.16</v>
      </c>
      <c r="Z190">
        <v>295.8</v>
      </c>
      <c r="AA190">
        <v>280.8</v>
      </c>
      <c r="AB190">
        <v>295.16000000000003</v>
      </c>
      <c r="AC190">
        <v>303.83999999999997</v>
      </c>
      <c r="AD190">
        <v>348.76</v>
      </c>
      <c r="AE190">
        <v>415.6</v>
      </c>
      <c r="AF190">
        <v>442.84</v>
      </c>
      <c r="AG190">
        <v>477.8</v>
      </c>
      <c r="AH190">
        <v>503.96</v>
      </c>
      <c r="AI190">
        <v>512.08000000000004</v>
      </c>
      <c r="AJ190">
        <v>509.8</v>
      </c>
      <c r="AK190">
        <v>519.84</v>
      </c>
      <c r="AL190">
        <v>522.96</v>
      </c>
      <c r="AM190">
        <v>515.88</v>
      </c>
      <c r="AN190">
        <v>351.96</v>
      </c>
      <c r="AO190">
        <v>335.36</v>
      </c>
      <c r="AP190">
        <v>468.56</v>
      </c>
      <c r="AQ190">
        <v>288.52</v>
      </c>
      <c r="AR190">
        <v>175.88</v>
      </c>
      <c r="AS190">
        <v>160.08000000000001</v>
      </c>
      <c r="AT190">
        <v>65.416667000000004</v>
      </c>
      <c r="AU190">
        <v>65.333332999999996</v>
      </c>
      <c r="AV190">
        <v>64.166667000000004</v>
      </c>
      <c r="AW190">
        <v>65.083332999999996</v>
      </c>
      <c r="AX190">
        <v>65.416667000000004</v>
      </c>
      <c r="AY190">
        <v>63.833333000000003</v>
      </c>
      <c r="AZ190">
        <v>64</v>
      </c>
      <c r="BA190">
        <v>65</v>
      </c>
      <c r="BB190">
        <v>67.083332999999996</v>
      </c>
      <c r="BC190">
        <v>67.833332999999996</v>
      </c>
      <c r="BD190">
        <v>68.666667000000004</v>
      </c>
      <c r="BE190">
        <v>71.583332999999996</v>
      </c>
      <c r="BF190">
        <v>76.25</v>
      </c>
      <c r="BG190">
        <v>77.583332999999996</v>
      </c>
      <c r="BH190">
        <v>76.083332999999996</v>
      </c>
      <c r="BI190">
        <v>76.333332999999996</v>
      </c>
      <c r="BJ190">
        <v>75.916667000000004</v>
      </c>
      <c r="BK190">
        <v>74.5</v>
      </c>
      <c r="BL190">
        <v>73.333332999999996</v>
      </c>
      <c r="BM190">
        <v>71</v>
      </c>
      <c r="BN190">
        <v>69</v>
      </c>
      <c r="BO190">
        <v>67.5</v>
      </c>
      <c r="BP190">
        <v>66</v>
      </c>
      <c r="BQ190">
        <v>65</v>
      </c>
      <c r="BR190">
        <v>7.7468430000000001</v>
      </c>
      <c r="BS190">
        <v>1.115294</v>
      </c>
      <c r="BT190">
        <v>6.912477</v>
      </c>
      <c r="BU190">
        <v>4.7961910000000003</v>
      </c>
      <c r="BV190">
        <v>0.42734529999999998</v>
      </c>
      <c r="BW190">
        <v>3.934177</v>
      </c>
      <c r="BX190">
        <v>11.573729999999999</v>
      </c>
      <c r="BY190">
        <v>8.5742119999999993</v>
      </c>
      <c r="BZ190">
        <v>-4.4702979999999997</v>
      </c>
      <c r="CA190">
        <v>-14.29805</v>
      </c>
      <c r="CB190">
        <v>-9.1746499999999997</v>
      </c>
      <c r="CC190">
        <v>2.1489240000000001</v>
      </c>
      <c r="CD190">
        <v>3.1882079999999999</v>
      </c>
      <c r="CE190">
        <v>10.44651</v>
      </c>
      <c r="CF190">
        <v>15.045260000000001</v>
      </c>
      <c r="CG190">
        <v>-5.4624629999999996</v>
      </c>
      <c r="CH190">
        <v>37.953679999999999</v>
      </c>
      <c r="CI190">
        <v>34.816780000000001</v>
      </c>
      <c r="CJ190">
        <v>148.51859999999999</v>
      </c>
      <c r="CK190">
        <v>154.15350000000001</v>
      </c>
      <c r="CL190">
        <v>15.738530000000001</v>
      </c>
      <c r="CM190">
        <v>8.0837970000000006</v>
      </c>
      <c r="CN190">
        <v>5.4127340000000004</v>
      </c>
      <c r="CO190">
        <v>-0.83544119999999999</v>
      </c>
      <c r="CP190">
        <v>56.118870000000001</v>
      </c>
      <c r="CQ190">
        <v>80.417829999999995</v>
      </c>
      <c r="CR190">
        <v>86.03725</v>
      </c>
      <c r="CS190">
        <v>207.33009999999999</v>
      </c>
      <c r="CT190">
        <v>88.061549999999997</v>
      </c>
      <c r="CU190">
        <v>43.373620000000003</v>
      </c>
      <c r="CV190">
        <v>43.167749999999998</v>
      </c>
      <c r="CW190">
        <v>47.439880000000002</v>
      </c>
      <c r="CX190">
        <v>43.608600000000003</v>
      </c>
      <c r="CY190">
        <v>32.565930000000002</v>
      </c>
      <c r="CZ190">
        <v>26.353739999999998</v>
      </c>
      <c r="DA190">
        <v>13.700530000000001</v>
      </c>
      <c r="DB190">
        <v>9.5804240000000007</v>
      </c>
      <c r="DC190">
        <v>11.47284</v>
      </c>
      <c r="DD190">
        <v>24.29288</v>
      </c>
      <c r="DE190">
        <v>44.956180000000003</v>
      </c>
      <c r="DF190">
        <v>146.0804</v>
      </c>
      <c r="DG190">
        <v>84.204099999999997</v>
      </c>
      <c r="DH190">
        <v>79.668989999999994</v>
      </c>
      <c r="DI190">
        <v>80.998859999999993</v>
      </c>
      <c r="DJ190">
        <v>63.622929999999997</v>
      </c>
      <c r="DK190">
        <v>66.184399999999997</v>
      </c>
      <c r="DL190">
        <v>104.0775</v>
      </c>
      <c r="DM190">
        <v>78.944829999999996</v>
      </c>
      <c r="DN190">
        <v>19</v>
      </c>
      <c r="DO190">
        <v>20</v>
      </c>
    </row>
    <row r="191" spans="1:119" hidden="1" x14ac:dyDescent="0.35">
      <c r="A191" t="str">
        <f t="shared" si="2"/>
        <v>Aggregator-Siemens Industry_All Day Of_44364_19-21</v>
      </c>
      <c r="B191" t="s">
        <v>51</v>
      </c>
      <c r="C191" t="s">
        <v>207</v>
      </c>
      <c r="D191" t="s">
        <v>50</v>
      </c>
      <c r="E191" t="s">
        <v>181</v>
      </c>
      <c r="F191" t="s">
        <v>50</v>
      </c>
      <c r="G191" t="s">
        <v>50</v>
      </c>
      <c r="H191" t="s">
        <v>50</v>
      </c>
      <c r="I191" t="s">
        <v>50</v>
      </c>
      <c r="J191" t="s">
        <v>50</v>
      </c>
      <c r="K191" t="s">
        <v>189</v>
      </c>
      <c r="L191" s="22">
        <v>44364</v>
      </c>
      <c r="M191">
        <v>19</v>
      </c>
      <c r="N191">
        <v>21</v>
      </c>
      <c r="O191">
        <v>12</v>
      </c>
      <c r="P191">
        <v>12</v>
      </c>
      <c r="Q191">
        <v>1</v>
      </c>
      <c r="R191">
        <v>0</v>
      </c>
      <c r="S191">
        <v>0</v>
      </c>
      <c r="T191">
        <v>0</v>
      </c>
      <c r="U191">
        <v>0</v>
      </c>
      <c r="V191">
        <v>178.32</v>
      </c>
      <c r="W191">
        <v>187.2</v>
      </c>
      <c r="X191">
        <v>188.08</v>
      </c>
      <c r="Y191">
        <v>210.12</v>
      </c>
      <c r="Z191">
        <v>217.56</v>
      </c>
      <c r="AA191">
        <v>246.16</v>
      </c>
      <c r="AB191">
        <v>246.84</v>
      </c>
      <c r="AC191">
        <v>301.8</v>
      </c>
      <c r="AD191">
        <v>330.12</v>
      </c>
      <c r="AE191">
        <v>401.84</v>
      </c>
      <c r="AF191">
        <v>444.96</v>
      </c>
      <c r="AG191">
        <v>490.96</v>
      </c>
      <c r="AH191">
        <v>504.08</v>
      </c>
      <c r="AI191">
        <v>520.52</v>
      </c>
      <c r="AJ191">
        <v>530.20000000000005</v>
      </c>
      <c r="AK191">
        <v>537.32000000000005</v>
      </c>
      <c r="AL191">
        <v>537.6</v>
      </c>
      <c r="AM191">
        <v>495</v>
      </c>
      <c r="AN191">
        <v>489.08</v>
      </c>
      <c r="AO191">
        <v>454.64</v>
      </c>
      <c r="AP191">
        <v>439.32</v>
      </c>
      <c r="AQ191">
        <v>273.2</v>
      </c>
      <c r="AR191">
        <v>146.16</v>
      </c>
      <c r="AS191">
        <v>140.08000000000001</v>
      </c>
      <c r="AT191">
        <v>64.666667000000004</v>
      </c>
      <c r="AU191">
        <v>63.833333000000003</v>
      </c>
      <c r="AV191">
        <v>63.583333000000003</v>
      </c>
      <c r="AW191">
        <v>62.916666999999997</v>
      </c>
      <c r="AX191">
        <v>63.583333000000003</v>
      </c>
      <c r="AY191">
        <v>63</v>
      </c>
      <c r="AZ191">
        <v>62.333333000000003</v>
      </c>
      <c r="BA191">
        <v>63.166666999999997</v>
      </c>
      <c r="BB191">
        <v>63.666666999999997</v>
      </c>
      <c r="BC191">
        <v>65</v>
      </c>
      <c r="BD191">
        <v>69.416667000000004</v>
      </c>
      <c r="BE191">
        <v>74.083332999999996</v>
      </c>
      <c r="BF191">
        <v>77</v>
      </c>
      <c r="BG191">
        <v>75.666667000000004</v>
      </c>
      <c r="BH191">
        <v>75.666667000000004</v>
      </c>
      <c r="BI191">
        <v>77</v>
      </c>
      <c r="BJ191">
        <v>77.75</v>
      </c>
      <c r="BK191">
        <v>76.666667000000004</v>
      </c>
      <c r="BL191">
        <v>72</v>
      </c>
      <c r="BM191">
        <v>69</v>
      </c>
      <c r="BN191">
        <v>66.833332999999996</v>
      </c>
      <c r="BO191">
        <v>65.833332999999996</v>
      </c>
      <c r="BP191">
        <v>64.916667000000004</v>
      </c>
      <c r="BQ191">
        <v>65.333332999999996</v>
      </c>
      <c r="BR191">
        <v>-3.622474</v>
      </c>
      <c r="BS191">
        <v>-6.1096729999999999</v>
      </c>
      <c r="BT191">
        <v>-5.404318</v>
      </c>
      <c r="BU191">
        <v>-4.1947770000000002</v>
      </c>
      <c r="BV191">
        <v>14.087730000000001</v>
      </c>
      <c r="BW191">
        <v>-5.6698550000000001</v>
      </c>
      <c r="BX191">
        <v>7.4899339999999999</v>
      </c>
      <c r="BY191">
        <v>-3.713937</v>
      </c>
      <c r="BZ191">
        <v>-11.31739</v>
      </c>
      <c r="CA191">
        <v>-7.364668</v>
      </c>
      <c r="CB191">
        <v>-9.1104620000000001</v>
      </c>
      <c r="CC191">
        <v>-4.1115360000000001</v>
      </c>
      <c r="CD191">
        <v>3.3970950000000002</v>
      </c>
      <c r="CE191">
        <v>6.7765940000000002</v>
      </c>
      <c r="CF191">
        <v>7.3646029999999998</v>
      </c>
      <c r="CG191">
        <v>-1.403688</v>
      </c>
      <c r="CH191">
        <v>4.1461319999999997</v>
      </c>
      <c r="CI191">
        <v>-1.289442</v>
      </c>
      <c r="CJ191">
        <v>43.30988</v>
      </c>
      <c r="CK191">
        <v>49.651389999999999</v>
      </c>
      <c r="CL191">
        <v>22.815249999999999</v>
      </c>
      <c r="CM191">
        <v>-9.2319879999999994</v>
      </c>
      <c r="CN191">
        <v>1.4702759999999999</v>
      </c>
      <c r="CO191">
        <v>-0.60017140000000002</v>
      </c>
      <c r="CP191">
        <v>47.107300000000002</v>
      </c>
      <c r="CQ191">
        <v>61.189160000000001</v>
      </c>
      <c r="CR191">
        <v>61.68553</v>
      </c>
      <c r="CS191">
        <v>89.776790000000005</v>
      </c>
      <c r="CT191">
        <v>80.167659999999998</v>
      </c>
      <c r="CU191">
        <v>31.950939999999999</v>
      </c>
      <c r="CV191">
        <v>24.784089999999999</v>
      </c>
      <c r="CW191">
        <v>45.116390000000003</v>
      </c>
      <c r="CX191">
        <v>38.703249999999997</v>
      </c>
      <c r="CY191">
        <v>30.141500000000001</v>
      </c>
      <c r="CZ191">
        <v>18.8613</v>
      </c>
      <c r="DA191">
        <v>7.401478</v>
      </c>
      <c r="DB191">
        <v>6.5039470000000001</v>
      </c>
      <c r="DC191">
        <v>10.556089999999999</v>
      </c>
      <c r="DD191">
        <v>17.18534</v>
      </c>
      <c r="DE191">
        <v>28.571449999999999</v>
      </c>
      <c r="DF191">
        <v>37.20467</v>
      </c>
      <c r="DG191">
        <v>98.696449999999999</v>
      </c>
      <c r="DH191">
        <v>178.4846</v>
      </c>
      <c r="DI191">
        <v>138.0274</v>
      </c>
      <c r="DJ191">
        <v>96.68074</v>
      </c>
      <c r="DK191">
        <v>110.434</v>
      </c>
      <c r="DL191">
        <v>62.612609999999997</v>
      </c>
      <c r="DM191">
        <v>50.185139999999997</v>
      </c>
      <c r="DN191">
        <v>19</v>
      </c>
      <c r="DO191">
        <v>21</v>
      </c>
    </row>
    <row r="192" spans="1:119" hidden="1" x14ac:dyDescent="0.35">
      <c r="A192" t="str">
        <f t="shared" si="2"/>
        <v>Aggregator-Siemens Industry_All Day Of_44375_19-21</v>
      </c>
      <c r="B192" t="s">
        <v>51</v>
      </c>
      <c r="C192" t="s">
        <v>207</v>
      </c>
      <c r="D192" t="s">
        <v>50</v>
      </c>
      <c r="E192" t="s">
        <v>181</v>
      </c>
      <c r="F192" t="s">
        <v>50</v>
      </c>
      <c r="G192" t="s">
        <v>50</v>
      </c>
      <c r="H192" t="s">
        <v>50</v>
      </c>
      <c r="I192" t="s">
        <v>50</v>
      </c>
      <c r="J192" t="s">
        <v>50</v>
      </c>
      <c r="K192" t="s">
        <v>189</v>
      </c>
      <c r="L192" s="22">
        <v>44375</v>
      </c>
      <c r="M192">
        <v>19</v>
      </c>
      <c r="N192">
        <v>21</v>
      </c>
      <c r="O192">
        <v>12</v>
      </c>
      <c r="P192">
        <v>12</v>
      </c>
      <c r="Q192">
        <v>1</v>
      </c>
      <c r="R192">
        <v>0</v>
      </c>
      <c r="S192">
        <v>0</v>
      </c>
      <c r="T192">
        <v>0</v>
      </c>
      <c r="U192">
        <v>0</v>
      </c>
      <c r="V192">
        <v>141.24</v>
      </c>
      <c r="W192">
        <v>141.44</v>
      </c>
      <c r="X192">
        <v>144.6</v>
      </c>
      <c r="Y192">
        <v>154.52000000000001</v>
      </c>
      <c r="Z192">
        <v>174.68</v>
      </c>
      <c r="AA192">
        <v>244.04</v>
      </c>
      <c r="AB192">
        <v>255.68</v>
      </c>
      <c r="AC192">
        <v>305</v>
      </c>
      <c r="AD192">
        <v>344.04</v>
      </c>
      <c r="AE192">
        <v>430.24</v>
      </c>
      <c r="AF192">
        <v>460.76</v>
      </c>
      <c r="AG192">
        <v>485</v>
      </c>
      <c r="AH192">
        <v>488.84</v>
      </c>
      <c r="AI192">
        <v>500</v>
      </c>
      <c r="AJ192">
        <v>510.04</v>
      </c>
      <c r="AK192">
        <v>501.68</v>
      </c>
      <c r="AL192">
        <v>495.52</v>
      </c>
      <c r="AM192">
        <v>510.08</v>
      </c>
      <c r="AN192">
        <v>349.36</v>
      </c>
      <c r="AO192">
        <v>343.48</v>
      </c>
      <c r="AP192">
        <v>346.72</v>
      </c>
      <c r="AQ192">
        <v>350.64</v>
      </c>
      <c r="AR192">
        <v>197.96</v>
      </c>
      <c r="AS192">
        <v>183.32</v>
      </c>
      <c r="AT192">
        <v>64.583332999999996</v>
      </c>
      <c r="AU192">
        <v>63.583333000000003</v>
      </c>
      <c r="AV192">
        <v>64.333332999999996</v>
      </c>
      <c r="AW192">
        <v>64.083332999999996</v>
      </c>
      <c r="AX192">
        <v>64.083332999999996</v>
      </c>
      <c r="AY192">
        <v>63.833333000000003</v>
      </c>
      <c r="AZ192">
        <v>63.666666999999997</v>
      </c>
      <c r="BA192">
        <v>64.25</v>
      </c>
      <c r="BB192">
        <v>65.833332999999996</v>
      </c>
      <c r="BC192">
        <v>70.25</v>
      </c>
      <c r="BD192">
        <v>72.333332999999996</v>
      </c>
      <c r="BE192">
        <v>72.5</v>
      </c>
      <c r="BF192">
        <v>73.166667000000004</v>
      </c>
      <c r="BG192">
        <v>72.916667000000004</v>
      </c>
      <c r="BH192">
        <v>72.25</v>
      </c>
      <c r="BI192">
        <v>71.833332999999996</v>
      </c>
      <c r="BJ192">
        <v>70.583332999999996</v>
      </c>
      <c r="BK192">
        <v>70.166667000000004</v>
      </c>
      <c r="BL192">
        <v>68.916667000000004</v>
      </c>
      <c r="BM192">
        <v>66.666667000000004</v>
      </c>
      <c r="BN192">
        <v>65.583332999999996</v>
      </c>
      <c r="BO192">
        <v>65.333332999999996</v>
      </c>
      <c r="BP192">
        <v>65</v>
      </c>
      <c r="BQ192">
        <v>64.5</v>
      </c>
      <c r="BR192">
        <v>-3.6224759999999998</v>
      </c>
      <c r="BS192">
        <v>-6.1096719999999998</v>
      </c>
      <c r="BT192">
        <v>-5.4043200000000002</v>
      </c>
      <c r="BU192">
        <v>-4.1947760000000001</v>
      </c>
      <c r="BV192">
        <v>14.087730000000001</v>
      </c>
      <c r="BW192">
        <v>-5.6698519999999997</v>
      </c>
      <c r="BX192">
        <v>7.4899360000000001</v>
      </c>
      <c r="BY192">
        <v>-3.71394</v>
      </c>
      <c r="BZ192">
        <v>-11.31739</v>
      </c>
      <c r="CA192">
        <v>-7.3646700000000003</v>
      </c>
      <c r="CB192">
        <v>-9.1104579999999995</v>
      </c>
      <c r="CC192">
        <v>-4.1115339999999998</v>
      </c>
      <c r="CD192">
        <v>3.3970950000000002</v>
      </c>
      <c r="CE192">
        <v>6.7765810000000002</v>
      </c>
      <c r="CF192">
        <v>7.3645969999999998</v>
      </c>
      <c r="CG192">
        <v>-1.403688</v>
      </c>
      <c r="CH192">
        <v>4.1461389999999998</v>
      </c>
      <c r="CI192">
        <v>-1.289455</v>
      </c>
      <c r="CJ192">
        <v>43.30988</v>
      </c>
      <c r="CK192">
        <v>49.651389999999999</v>
      </c>
      <c r="CL192">
        <v>22.815249999999999</v>
      </c>
      <c r="CM192">
        <v>-9.2319879999999994</v>
      </c>
      <c r="CN192">
        <v>1.4702809999999999</v>
      </c>
      <c r="CO192">
        <v>-0.60016970000000003</v>
      </c>
      <c r="CP192">
        <v>49.88062</v>
      </c>
      <c r="CQ192">
        <v>64.751540000000006</v>
      </c>
      <c r="CR192">
        <v>65.263210000000001</v>
      </c>
      <c r="CS192">
        <v>89.819270000000003</v>
      </c>
      <c r="CT192">
        <v>81.18074</v>
      </c>
      <c r="CU192">
        <v>32.754150000000003</v>
      </c>
      <c r="CV192">
        <v>25.65869</v>
      </c>
      <c r="CW192">
        <v>44.480550000000001</v>
      </c>
      <c r="CX192">
        <v>38.478670000000001</v>
      </c>
      <c r="CY192">
        <v>31.259450000000001</v>
      </c>
      <c r="CZ192">
        <v>19.00179</v>
      </c>
      <c r="DA192">
        <v>7.5606859999999996</v>
      </c>
      <c r="DB192">
        <v>6.3988849999999999</v>
      </c>
      <c r="DC192">
        <v>10.071260000000001</v>
      </c>
      <c r="DD192">
        <v>17.516829999999999</v>
      </c>
      <c r="DE192">
        <v>24.961880000000001</v>
      </c>
      <c r="DF192">
        <v>28.649429999999999</v>
      </c>
      <c r="DG192">
        <v>104.05549999999999</v>
      </c>
      <c r="DH192">
        <v>193.09450000000001</v>
      </c>
      <c r="DI192">
        <v>147.68870000000001</v>
      </c>
      <c r="DJ192">
        <v>106.5329</v>
      </c>
      <c r="DK192">
        <v>118.5172</v>
      </c>
      <c r="DL192">
        <v>64.078410000000005</v>
      </c>
      <c r="DM192">
        <v>53.653489999999998</v>
      </c>
      <c r="DN192">
        <v>19</v>
      </c>
      <c r="DO192">
        <v>21</v>
      </c>
    </row>
    <row r="193" spans="1:119" hidden="1" x14ac:dyDescent="0.35">
      <c r="A193" t="str">
        <f t="shared" si="2"/>
        <v>Aggregator-Siemens Industry_All Day Of_44376_19-21</v>
      </c>
      <c r="B193" t="s">
        <v>51</v>
      </c>
      <c r="C193" t="s">
        <v>207</v>
      </c>
      <c r="D193" t="s">
        <v>50</v>
      </c>
      <c r="E193" t="s">
        <v>181</v>
      </c>
      <c r="F193" t="s">
        <v>50</v>
      </c>
      <c r="G193" t="s">
        <v>50</v>
      </c>
      <c r="H193" t="s">
        <v>50</v>
      </c>
      <c r="I193" t="s">
        <v>50</v>
      </c>
      <c r="J193" t="s">
        <v>50</v>
      </c>
      <c r="K193" t="s">
        <v>189</v>
      </c>
      <c r="L193" s="22">
        <v>44376</v>
      </c>
      <c r="M193">
        <v>19</v>
      </c>
      <c r="N193">
        <v>21</v>
      </c>
      <c r="O193">
        <v>12</v>
      </c>
      <c r="P193">
        <v>12</v>
      </c>
      <c r="Q193">
        <v>1</v>
      </c>
      <c r="R193">
        <v>0</v>
      </c>
      <c r="S193">
        <v>0</v>
      </c>
      <c r="T193">
        <v>0</v>
      </c>
      <c r="U193">
        <v>0</v>
      </c>
      <c r="V193">
        <v>166.84</v>
      </c>
      <c r="W193">
        <v>173.28</v>
      </c>
      <c r="X193">
        <v>170.16</v>
      </c>
      <c r="Y193">
        <v>201.64</v>
      </c>
      <c r="Z193">
        <v>273.04000000000002</v>
      </c>
      <c r="AA193">
        <v>270.16000000000003</v>
      </c>
      <c r="AB193">
        <v>274.39999999999998</v>
      </c>
      <c r="AC193">
        <v>297.36</v>
      </c>
      <c r="AD193">
        <v>335.84</v>
      </c>
      <c r="AE193">
        <v>411.08</v>
      </c>
      <c r="AF193">
        <v>468.68</v>
      </c>
      <c r="AG193">
        <v>490.48</v>
      </c>
      <c r="AH193">
        <v>506.28</v>
      </c>
      <c r="AI193">
        <v>514.96</v>
      </c>
      <c r="AJ193">
        <v>525.32000000000005</v>
      </c>
      <c r="AK193">
        <v>528.32000000000005</v>
      </c>
      <c r="AL193">
        <v>532.88</v>
      </c>
      <c r="AM193">
        <v>536.96</v>
      </c>
      <c r="AN193">
        <v>537.48</v>
      </c>
      <c r="AO193">
        <v>498.88</v>
      </c>
      <c r="AP193">
        <v>485.2</v>
      </c>
      <c r="AQ193">
        <v>303.04000000000002</v>
      </c>
      <c r="AR193">
        <v>179.72</v>
      </c>
      <c r="AS193">
        <v>162.47999999999999</v>
      </c>
      <c r="AT193">
        <v>64.666667000000004</v>
      </c>
      <c r="AU193">
        <v>64.75</v>
      </c>
      <c r="AV193">
        <v>64.75</v>
      </c>
      <c r="AW193">
        <v>65.083332999999996</v>
      </c>
      <c r="AX193">
        <v>64.75</v>
      </c>
      <c r="AY193">
        <v>64.833332999999996</v>
      </c>
      <c r="AZ193">
        <v>64.583332999999996</v>
      </c>
      <c r="BA193">
        <v>64.583332999999996</v>
      </c>
      <c r="BB193">
        <v>65.5</v>
      </c>
      <c r="BC193">
        <v>66.333332999999996</v>
      </c>
      <c r="BD193">
        <v>67.5</v>
      </c>
      <c r="BE193">
        <v>68.75</v>
      </c>
      <c r="BF193">
        <v>69.666667000000004</v>
      </c>
      <c r="BG193">
        <v>71.583332999999996</v>
      </c>
      <c r="BH193">
        <v>72</v>
      </c>
      <c r="BI193">
        <v>72.583332999999996</v>
      </c>
      <c r="BJ193">
        <v>71.166667000000004</v>
      </c>
      <c r="BK193">
        <v>70.916667000000004</v>
      </c>
      <c r="BL193">
        <v>69.166667000000004</v>
      </c>
      <c r="BM193">
        <v>67.583332999999996</v>
      </c>
      <c r="BN193">
        <v>66.333332999999996</v>
      </c>
      <c r="BO193">
        <v>65.583332999999996</v>
      </c>
      <c r="BP193">
        <v>65.75</v>
      </c>
      <c r="BQ193">
        <v>65.75</v>
      </c>
      <c r="BR193">
        <v>-3.622474</v>
      </c>
      <c r="BS193">
        <v>-6.109674</v>
      </c>
      <c r="BT193">
        <v>-5.404318</v>
      </c>
      <c r="BU193">
        <v>-4.1947739999999998</v>
      </c>
      <c r="BV193">
        <v>14.087730000000001</v>
      </c>
      <c r="BW193">
        <v>-5.669861</v>
      </c>
      <c r="BX193">
        <v>7.4899399999999998</v>
      </c>
      <c r="BY193">
        <v>-3.7139350000000002</v>
      </c>
      <c r="BZ193">
        <v>-11.31738</v>
      </c>
      <c r="CA193">
        <v>-7.364668</v>
      </c>
      <c r="CB193">
        <v>-9.1104579999999995</v>
      </c>
      <c r="CC193">
        <v>-4.1115399999999998</v>
      </c>
      <c r="CD193">
        <v>3.397097</v>
      </c>
      <c r="CE193">
        <v>6.7765919999999999</v>
      </c>
      <c r="CF193">
        <v>7.3645940000000003</v>
      </c>
      <c r="CG193">
        <v>-1.4036960000000001</v>
      </c>
      <c r="CH193">
        <v>4.1461300000000003</v>
      </c>
      <c r="CI193">
        <v>-1.2894460000000001</v>
      </c>
      <c r="CJ193">
        <v>43.309869999999997</v>
      </c>
      <c r="CK193">
        <v>49.651389999999999</v>
      </c>
      <c r="CL193">
        <v>22.815239999999999</v>
      </c>
      <c r="CM193">
        <v>-9.2319899999999997</v>
      </c>
      <c r="CN193">
        <v>1.4702740000000001</v>
      </c>
      <c r="CO193">
        <v>-0.60016990000000003</v>
      </c>
      <c r="CP193">
        <v>49.66574</v>
      </c>
      <c r="CQ193">
        <v>64.406660000000002</v>
      </c>
      <c r="CR193">
        <v>69.420659999999998</v>
      </c>
      <c r="CS193">
        <v>126.3668</v>
      </c>
      <c r="CT193">
        <v>81.757350000000002</v>
      </c>
      <c r="CU193">
        <v>32.043320000000001</v>
      </c>
      <c r="CV193">
        <v>26.493960000000001</v>
      </c>
      <c r="CW193">
        <v>50.79824</v>
      </c>
      <c r="CX193">
        <v>42.36797</v>
      </c>
      <c r="CY193">
        <v>36.22728</v>
      </c>
      <c r="CZ193">
        <v>21.53519</v>
      </c>
      <c r="DA193">
        <v>7.8200130000000003</v>
      </c>
      <c r="DB193">
        <v>7.2567310000000003</v>
      </c>
      <c r="DC193">
        <v>10.80734</v>
      </c>
      <c r="DD193">
        <v>19.259250000000002</v>
      </c>
      <c r="DE193">
        <v>29.419450000000001</v>
      </c>
      <c r="DF193">
        <v>35.177700000000002</v>
      </c>
      <c r="DG193">
        <v>81.692149999999998</v>
      </c>
      <c r="DH193">
        <v>191.32570000000001</v>
      </c>
      <c r="DI193">
        <v>145.98949999999999</v>
      </c>
      <c r="DJ193">
        <v>102.1996</v>
      </c>
      <c r="DK193">
        <v>103.68819999999999</v>
      </c>
      <c r="DL193">
        <v>63.275280000000002</v>
      </c>
      <c r="DM193">
        <v>51.37997</v>
      </c>
      <c r="DN193">
        <v>19</v>
      </c>
      <c r="DO193">
        <v>21</v>
      </c>
    </row>
    <row r="194" spans="1:119" hidden="1" x14ac:dyDescent="0.35">
      <c r="A194" t="str">
        <f t="shared" si="2"/>
        <v>Aggregator-Siemens Industry_All Day Of_44386_19-20</v>
      </c>
      <c r="B194" t="s">
        <v>51</v>
      </c>
      <c r="C194" t="s">
        <v>207</v>
      </c>
      <c r="D194" t="s">
        <v>50</v>
      </c>
      <c r="E194" t="s">
        <v>181</v>
      </c>
      <c r="F194" t="s">
        <v>50</v>
      </c>
      <c r="G194" t="s">
        <v>50</v>
      </c>
      <c r="H194" t="s">
        <v>50</v>
      </c>
      <c r="I194" t="s">
        <v>50</v>
      </c>
      <c r="J194" t="s">
        <v>50</v>
      </c>
      <c r="K194" t="s">
        <v>189</v>
      </c>
      <c r="L194" s="22">
        <v>44386</v>
      </c>
      <c r="M194">
        <v>19</v>
      </c>
      <c r="N194">
        <v>20</v>
      </c>
      <c r="O194">
        <v>12</v>
      </c>
      <c r="P194">
        <v>12</v>
      </c>
      <c r="Q194">
        <v>1</v>
      </c>
      <c r="R194">
        <v>0</v>
      </c>
      <c r="S194">
        <v>0</v>
      </c>
      <c r="T194">
        <v>0</v>
      </c>
      <c r="U194">
        <v>0</v>
      </c>
      <c r="V194">
        <v>144.12</v>
      </c>
      <c r="W194">
        <v>149.12</v>
      </c>
      <c r="X194">
        <v>149.76</v>
      </c>
      <c r="Y194">
        <v>154</v>
      </c>
      <c r="Z194">
        <v>214</v>
      </c>
      <c r="AA194">
        <v>234.04</v>
      </c>
      <c r="AB194">
        <v>266.88</v>
      </c>
      <c r="AC194">
        <v>290.48</v>
      </c>
      <c r="AD194">
        <v>380.4</v>
      </c>
      <c r="AE194">
        <v>518.91999999999996</v>
      </c>
      <c r="AF194">
        <v>551.55999999999995</v>
      </c>
      <c r="AG194">
        <v>580.4</v>
      </c>
      <c r="AH194">
        <v>596.44000000000005</v>
      </c>
      <c r="AI194">
        <v>603.04</v>
      </c>
      <c r="AJ194">
        <v>612.44000000000005</v>
      </c>
      <c r="AK194">
        <v>612.55999999999995</v>
      </c>
      <c r="AL194">
        <v>609.4</v>
      </c>
      <c r="AM194">
        <v>607.12</v>
      </c>
      <c r="AN194">
        <v>595.12</v>
      </c>
      <c r="AO194">
        <v>563.12</v>
      </c>
      <c r="AP194">
        <v>540.55999999999995</v>
      </c>
      <c r="AQ194">
        <v>342.56</v>
      </c>
      <c r="AR194">
        <v>189.28</v>
      </c>
      <c r="AS194">
        <v>157.63999999999999</v>
      </c>
      <c r="AT194">
        <v>67.333332999999996</v>
      </c>
      <c r="AU194">
        <v>66.75</v>
      </c>
      <c r="AV194">
        <v>66.416667000000004</v>
      </c>
      <c r="AW194">
        <v>66.583332999999996</v>
      </c>
      <c r="AX194">
        <v>66.583332999999996</v>
      </c>
      <c r="AY194">
        <v>66</v>
      </c>
      <c r="AZ194">
        <v>65.75</v>
      </c>
      <c r="BA194">
        <v>67.583332999999996</v>
      </c>
      <c r="BB194">
        <v>70.75</v>
      </c>
      <c r="BC194">
        <v>74.583332999999996</v>
      </c>
      <c r="BD194">
        <v>77.333332999999996</v>
      </c>
      <c r="BE194">
        <v>79</v>
      </c>
      <c r="BF194">
        <v>81</v>
      </c>
      <c r="BG194">
        <v>80.083332999999996</v>
      </c>
      <c r="BH194">
        <v>80.833332999999996</v>
      </c>
      <c r="BI194">
        <v>81.916667000000004</v>
      </c>
      <c r="BJ194">
        <v>81</v>
      </c>
      <c r="BK194">
        <v>80.75</v>
      </c>
      <c r="BL194">
        <v>79.333332999999996</v>
      </c>
      <c r="BM194">
        <v>77</v>
      </c>
      <c r="BN194">
        <v>74.5</v>
      </c>
      <c r="BO194">
        <v>71.916667000000004</v>
      </c>
      <c r="BP194">
        <v>70.5</v>
      </c>
      <c r="BQ194">
        <v>70.083332999999996</v>
      </c>
      <c r="BR194">
        <v>2.8832439999999999</v>
      </c>
      <c r="BS194">
        <v>-0.27595219999999998</v>
      </c>
      <c r="BT194">
        <v>3.1154829999999998</v>
      </c>
      <c r="BU194">
        <v>-15.97287</v>
      </c>
      <c r="BV194">
        <v>10.44523</v>
      </c>
      <c r="BW194">
        <v>-13.12745</v>
      </c>
      <c r="BX194">
        <v>-4.546818</v>
      </c>
      <c r="BY194">
        <v>5.018662</v>
      </c>
      <c r="BZ194">
        <v>12.809480000000001</v>
      </c>
      <c r="CA194">
        <v>2.5297679999999998</v>
      </c>
      <c r="CB194">
        <v>4.8784070000000002</v>
      </c>
      <c r="CC194">
        <v>1.8314569999999999</v>
      </c>
      <c r="CD194">
        <v>-0.4539185</v>
      </c>
      <c r="CE194">
        <v>0.60504910000000001</v>
      </c>
      <c r="CF194">
        <v>7.064228</v>
      </c>
      <c r="CG194">
        <v>-1.862209</v>
      </c>
      <c r="CH194">
        <v>3.9820980000000001</v>
      </c>
      <c r="CI194">
        <v>-13.98798</v>
      </c>
      <c r="CJ194">
        <v>23.146599999999999</v>
      </c>
      <c r="CK194">
        <v>24.71593</v>
      </c>
      <c r="CL194">
        <v>-18.951360000000001</v>
      </c>
      <c r="CM194">
        <v>-8.7905990000000003</v>
      </c>
      <c r="CN194">
        <v>-19.63616</v>
      </c>
      <c r="CO194">
        <v>-19.326180000000001</v>
      </c>
      <c r="CP194">
        <v>41.622509999999998</v>
      </c>
      <c r="CQ194">
        <v>52.75562</v>
      </c>
      <c r="CR194">
        <v>60.700130000000001</v>
      </c>
      <c r="CS194">
        <v>135.00579999999999</v>
      </c>
      <c r="CT194">
        <v>78.121700000000004</v>
      </c>
      <c r="CU194">
        <v>53.567639999999997</v>
      </c>
      <c r="CV194">
        <v>36.75956</v>
      </c>
      <c r="CW194">
        <v>46.526470000000003</v>
      </c>
      <c r="CX194">
        <v>41.247100000000003</v>
      </c>
      <c r="CY194">
        <v>24.172450000000001</v>
      </c>
      <c r="CZ194">
        <v>12.06264</v>
      </c>
      <c r="DA194">
        <v>5.956429</v>
      </c>
      <c r="DB194">
        <v>5.5600940000000003</v>
      </c>
      <c r="DC194">
        <v>8.8645519999999998</v>
      </c>
      <c r="DD194">
        <v>11.80883</v>
      </c>
      <c r="DE194">
        <v>15.202529999999999</v>
      </c>
      <c r="DF194">
        <v>22.84665</v>
      </c>
      <c r="DG194">
        <v>52.159219999999998</v>
      </c>
      <c r="DH194">
        <v>216.59700000000001</v>
      </c>
      <c r="DI194">
        <v>197.565</v>
      </c>
      <c r="DJ194">
        <v>45.792679999999997</v>
      </c>
      <c r="DK194">
        <v>68.303219999999996</v>
      </c>
      <c r="DL194">
        <v>147.07740000000001</v>
      </c>
      <c r="DM194">
        <v>137.88900000000001</v>
      </c>
      <c r="DN194">
        <v>19</v>
      </c>
      <c r="DO194">
        <v>20</v>
      </c>
    </row>
    <row r="195" spans="1:119" hidden="1" x14ac:dyDescent="0.35">
      <c r="A195" t="str">
        <f t="shared" ref="A195:A258" si="3">C195&amp;"_"&amp;K195&amp;"_"&amp;IF(L195="","Average Event Day",L195&amp;"_"&amp;M195&amp;"-"&amp;N195)</f>
        <v>Aggregator-Siemens Industry_All Day Of_44389_19-21</v>
      </c>
      <c r="B195" t="s">
        <v>51</v>
      </c>
      <c r="C195" t="s">
        <v>207</v>
      </c>
      <c r="D195" t="s">
        <v>50</v>
      </c>
      <c r="E195" t="s">
        <v>181</v>
      </c>
      <c r="F195" t="s">
        <v>50</v>
      </c>
      <c r="G195" t="s">
        <v>50</v>
      </c>
      <c r="H195" t="s">
        <v>50</v>
      </c>
      <c r="I195" t="s">
        <v>50</v>
      </c>
      <c r="J195" t="s">
        <v>50</v>
      </c>
      <c r="K195" t="s">
        <v>189</v>
      </c>
      <c r="L195" s="22">
        <v>44389</v>
      </c>
      <c r="M195">
        <v>19</v>
      </c>
      <c r="N195">
        <v>21</v>
      </c>
      <c r="O195">
        <v>12</v>
      </c>
      <c r="P195">
        <v>12</v>
      </c>
      <c r="Q195">
        <v>1</v>
      </c>
      <c r="R195">
        <v>0</v>
      </c>
      <c r="S195">
        <v>0</v>
      </c>
      <c r="T195">
        <v>0</v>
      </c>
      <c r="U195">
        <v>0</v>
      </c>
      <c r="V195">
        <v>191.6</v>
      </c>
      <c r="W195">
        <v>198.08</v>
      </c>
      <c r="X195">
        <v>195.64</v>
      </c>
      <c r="Y195">
        <v>226.32</v>
      </c>
      <c r="Z195">
        <v>196.56</v>
      </c>
      <c r="AA195">
        <v>247.04</v>
      </c>
      <c r="AB195">
        <v>272.8</v>
      </c>
      <c r="AC195">
        <v>310.64</v>
      </c>
      <c r="AD195">
        <v>373.24</v>
      </c>
      <c r="AE195">
        <v>460.76</v>
      </c>
      <c r="AF195">
        <v>494</v>
      </c>
      <c r="AG195">
        <v>547.55999999999995</v>
      </c>
      <c r="AH195">
        <v>567.44000000000005</v>
      </c>
      <c r="AI195">
        <v>584.20000000000005</v>
      </c>
      <c r="AJ195">
        <v>589.20000000000005</v>
      </c>
      <c r="AK195">
        <v>586.76</v>
      </c>
      <c r="AL195">
        <v>581.12</v>
      </c>
      <c r="AM195">
        <v>590.08000000000004</v>
      </c>
      <c r="AN195">
        <v>565.24</v>
      </c>
      <c r="AO195">
        <v>544.84</v>
      </c>
      <c r="AP195">
        <v>522.88</v>
      </c>
      <c r="AQ195">
        <v>373.4</v>
      </c>
      <c r="AR195">
        <v>237.92</v>
      </c>
      <c r="AS195">
        <v>208.04</v>
      </c>
      <c r="AT195">
        <v>66.416667000000004</v>
      </c>
      <c r="AU195">
        <v>66.083332999999996</v>
      </c>
      <c r="AV195">
        <v>66.666667000000004</v>
      </c>
      <c r="AW195">
        <v>66.75</v>
      </c>
      <c r="AX195">
        <v>67</v>
      </c>
      <c r="AY195">
        <v>66.916667000000004</v>
      </c>
      <c r="AZ195">
        <v>66.916667000000004</v>
      </c>
      <c r="BA195">
        <v>67.166667000000004</v>
      </c>
      <c r="BB195">
        <v>67.916667000000004</v>
      </c>
      <c r="BC195">
        <v>68.75</v>
      </c>
      <c r="BD195">
        <v>70.25</v>
      </c>
      <c r="BE195">
        <v>73.333332999999996</v>
      </c>
      <c r="BF195">
        <v>76.25</v>
      </c>
      <c r="BG195">
        <v>77</v>
      </c>
      <c r="BH195">
        <v>77.666667000000004</v>
      </c>
      <c r="BI195">
        <v>76.666667000000004</v>
      </c>
      <c r="BJ195">
        <v>76.416667000000004</v>
      </c>
      <c r="BK195">
        <v>75.5</v>
      </c>
      <c r="BL195">
        <v>72.5</v>
      </c>
      <c r="BM195">
        <v>70.583332999999996</v>
      </c>
      <c r="BN195">
        <v>69.416667000000004</v>
      </c>
      <c r="BO195">
        <v>68.583332999999996</v>
      </c>
      <c r="BP195">
        <v>68.25</v>
      </c>
      <c r="BQ195">
        <v>68.25</v>
      </c>
      <c r="BR195">
        <v>-8.4860740000000003</v>
      </c>
      <c r="BS195">
        <v>-7.5009160000000001</v>
      </c>
      <c r="BT195">
        <v>-9.201314</v>
      </c>
      <c r="BU195">
        <v>-24.963830000000002</v>
      </c>
      <c r="BV195">
        <v>24.105609999999999</v>
      </c>
      <c r="BW195">
        <v>-22.731480000000001</v>
      </c>
      <c r="BX195">
        <v>-8.630611</v>
      </c>
      <c r="BY195">
        <v>-7.2694960000000002</v>
      </c>
      <c r="BZ195">
        <v>5.9623910000000002</v>
      </c>
      <c r="CA195">
        <v>9.4631500000000006</v>
      </c>
      <c r="CB195">
        <v>4.9425949999999998</v>
      </c>
      <c r="CC195">
        <v>-4.4290159999999998</v>
      </c>
      <c r="CD195">
        <v>-0.24503900000000001</v>
      </c>
      <c r="CE195">
        <v>-3.0648610000000001</v>
      </c>
      <c r="CF195">
        <v>-0.61643219999999999</v>
      </c>
      <c r="CG195">
        <v>2.1965710000000001</v>
      </c>
      <c r="CH195">
        <v>-29.82546</v>
      </c>
      <c r="CI195">
        <v>-50.094230000000003</v>
      </c>
      <c r="CJ195">
        <v>-82.062079999999995</v>
      </c>
      <c r="CK195">
        <v>-79.786240000000006</v>
      </c>
      <c r="CL195">
        <v>-11.874650000000001</v>
      </c>
      <c r="CM195">
        <v>-26.106390000000001</v>
      </c>
      <c r="CN195">
        <v>-23.578610000000001</v>
      </c>
      <c r="CO195">
        <v>-19.090900000000001</v>
      </c>
      <c r="CP195">
        <v>78.49924</v>
      </c>
      <c r="CQ195">
        <v>122.7363</v>
      </c>
      <c r="CR195">
        <v>120.8546</v>
      </c>
      <c r="CS195">
        <v>197.56829999999999</v>
      </c>
      <c r="CT195">
        <v>105.5067</v>
      </c>
      <c r="CU195">
        <v>70.801640000000006</v>
      </c>
      <c r="CV195">
        <v>55.227849999999997</v>
      </c>
      <c r="CW195">
        <v>67.108729999999994</v>
      </c>
      <c r="CX195">
        <v>62.70082</v>
      </c>
      <c r="CY195">
        <v>43.445340000000002</v>
      </c>
      <c r="CZ195">
        <v>29.800360000000001</v>
      </c>
      <c r="DA195">
        <v>10.836</v>
      </c>
      <c r="DB195">
        <v>8.2308079999999997</v>
      </c>
      <c r="DC195">
        <v>12.73748</v>
      </c>
      <c r="DD195">
        <v>17.73028</v>
      </c>
      <c r="DE195">
        <v>29.80153</v>
      </c>
      <c r="DF195">
        <v>82.259460000000004</v>
      </c>
      <c r="DG195">
        <v>99.138930000000002</v>
      </c>
      <c r="DH195">
        <v>170.20339999999999</v>
      </c>
      <c r="DI195">
        <v>146.92259999999999</v>
      </c>
      <c r="DJ195">
        <v>80.961650000000006</v>
      </c>
      <c r="DK195">
        <v>108.76220000000001</v>
      </c>
      <c r="DL195">
        <v>150.42070000000001</v>
      </c>
      <c r="DM195">
        <v>136.17740000000001</v>
      </c>
      <c r="DN195">
        <v>19</v>
      </c>
      <c r="DO195">
        <v>21</v>
      </c>
    </row>
    <row r="196" spans="1:119" hidden="1" x14ac:dyDescent="0.35">
      <c r="A196" t="str">
        <f t="shared" si="3"/>
        <v>Aggregator-Siemens Industry_All Day Of_44396_19-20</v>
      </c>
      <c r="B196" t="s">
        <v>51</v>
      </c>
      <c r="C196" t="s">
        <v>207</v>
      </c>
      <c r="D196" t="s">
        <v>50</v>
      </c>
      <c r="E196" t="s">
        <v>181</v>
      </c>
      <c r="F196" t="s">
        <v>50</v>
      </c>
      <c r="G196" t="s">
        <v>50</v>
      </c>
      <c r="H196" t="s">
        <v>50</v>
      </c>
      <c r="I196" t="s">
        <v>50</v>
      </c>
      <c r="J196" t="s">
        <v>50</v>
      </c>
      <c r="K196" t="s">
        <v>189</v>
      </c>
      <c r="L196" s="22">
        <v>44396</v>
      </c>
      <c r="M196">
        <v>19</v>
      </c>
      <c r="N196">
        <v>20</v>
      </c>
      <c r="O196">
        <v>12</v>
      </c>
      <c r="P196">
        <v>12</v>
      </c>
      <c r="Q196">
        <v>1</v>
      </c>
      <c r="R196">
        <v>0</v>
      </c>
      <c r="S196">
        <v>0</v>
      </c>
      <c r="T196">
        <v>0</v>
      </c>
      <c r="U196">
        <v>0</v>
      </c>
      <c r="V196">
        <v>179.04</v>
      </c>
      <c r="W196">
        <v>174.72</v>
      </c>
      <c r="X196">
        <v>175.24</v>
      </c>
      <c r="Y196">
        <v>200.88</v>
      </c>
      <c r="Z196">
        <v>259.76</v>
      </c>
      <c r="AA196">
        <v>342.2</v>
      </c>
      <c r="AB196">
        <v>342.88</v>
      </c>
      <c r="AC196">
        <v>366</v>
      </c>
      <c r="AD196">
        <v>431.76</v>
      </c>
      <c r="AE196">
        <v>540.79999999999995</v>
      </c>
      <c r="AF196">
        <v>587.4</v>
      </c>
      <c r="AG196">
        <v>609.55999999999995</v>
      </c>
      <c r="AH196">
        <v>623.67999999999995</v>
      </c>
      <c r="AI196">
        <v>645.04</v>
      </c>
      <c r="AJ196">
        <v>646.79999999999995</v>
      </c>
      <c r="AK196">
        <v>644.76</v>
      </c>
      <c r="AL196">
        <v>634.4</v>
      </c>
      <c r="AM196">
        <v>627.44000000000005</v>
      </c>
      <c r="AN196">
        <v>609.16</v>
      </c>
      <c r="AO196">
        <v>584</v>
      </c>
      <c r="AP196">
        <v>558.67999999999995</v>
      </c>
      <c r="AQ196">
        <v>387.04</v>
      </c>
      <c r="AR196">
        <v>214.04</v>
      </c>
      <c r="AS196">
        <v>199.16</v>
      </c>
      <c r="AT196">
        <v>71.083332999999996</v>
      </c>
      <c r="AU196">
        <v>70.416667000000004</v>
      </c>
      <c r="AV196">
        <v>69.416667000000004</v>
      </c>
      <c r="AW196">
        <v>69</v>
      </c>
      <c r="AX196">
        <v>68.166667000000004</v>
      </c>
      <c r="AY196">
        <v>67</v>
      </c>
      <c r="AZ196">
        <v>66.666667000000004</v>
      </c>
      <c r="BA196">
        <v>69.833332999999996</v>
      </c>
      <c r="BB196">
        <v>73</v>
      </c>
      <c r="BC196">
        <v>76.25</v>
      </c>
      <c r="BD196">
        <v>79.25</v>
      </c>
      <c r="BE196">
        <v>81.25</v>
      </c>
      <c r="BF196">
        <v>83.166667000000004</v>
      </c>
      <c r="BG196">
        <v>84.166667000000004</v>
      </c>
      <c r="BH196">
        <v>83.666667000000004</v>
      </c>
      <c r="BI196">
        <v>83.25</v>
      </c>
      <c r="BJ196">
        <v>82.25</v>
      </c>
      <c r="BK196">
        <v>81</v>
      </c>
      <c r="BL196">
        <v>79.25</v>
      </c>
      <c r="BM196">
        <v>77.5</v>
      </c>
      <c r="BN196">
        <v>75.5</v>
      </c>
      <c r="BO196">
        <v>73.75</v>
      </c>
      <c r="BP196">
        <v>72.416667000000004</v>
      </c>
      <c r="BQ196">
        <v>70.5</v>
      </c>
      <c r="BR196">
        <v>3.1626470000000002</v>
      </c>
      <c r="BS196">
        <v>-0.27595350000000002</v>
      </c>
      <c r="BT196">
        <v>3.1154860000000002</v>
      </c>
      <c r="BU196">
        <v>-15.97287</v>
      </c>
      <c r="BV196">
        <v>10.44523</v>
      </c>
      <c r="BW196">
        <v>-13.12745</v>
      </c>
      <c r="BX196">
        <v>-4.5468080000000004</v>
      </c>
      <c r="BY196">
        <v>5.0186599999999997</v>
      </c>
      <c r="BZ196">
        <v>12.809480000000001</v>
      </c>
      <c r="CA196">
        <v>2.5297719999999999</v>
      </c>
      <c r="CB196">
        <v>4.8784049999999999</v>
      </c>
      <c r="CC196">
        <v>1.831448</v>
      </c>
      <c r="CD196">
        <v>-0.4539299</v>
      </c>
      <c r="CE196">
        <v>0.6050529</v>
      </c>
      <c r="CF196">
        <v>7.064228</v>
      </c>
      <c r="CG196">
        <v>-1.8622129999999999</v>
      </c>
      <c r="CH196">
        <v>3.9820959999999999</v>
      </c>
      <c r="CI196">
        <v>-13.98799</v>
      </c>
      <c r="CJ196">
        <v>23.146609999999999</v>
      </c>
      <c r="CK196">
        <v>24.71593</v>
      </c>
      <c r="CL196">
        <v>-18.951370000000001</v>
      </c>
      <c r="CM196">
        <v>-8.7906180000000003</v>
      </c>
      <c r="CN196">
        <v>-19.63616</v>
      </c>
      <c r="CO196">
        <v>-19.326180000000001</v>
      </c>
      <c r="CP196">
        <v>56.352580000000003</v>
      </c>
      <c r="CQ196">
        <v>81.644840000000002</v>
      </c>
      <c r="CR196">
        <v>82.052229999999994</v>
      </c>
      <c r="CS196">
        <v>152.73070000000001</v>
      </c>
      <c r="CT196">
        <v>137.053</v>
      </c>
      <c r="CU196">
        <v>81.87473</v>
      </c>
      <c r="CV196">
        <v>45.012799999999999</v>
      </c>
      <c r="CW196">
        <v>62.38306</v>
      </c>
      <c r="CX196">
        <v>50.971409999999999</v>
      </c>
      <c r="CY196">
        <v>26.943519999999999</v>
      </c>
      <c r="CZ196">
        <v>14.08628</v>
      </c>
      <c r="DA196">
        <v>6.2929310000000003</v>
      </c>
      <c r="DB196">
        <v>6.2708329999999997</v>
      </c>
      <c r="DC196">
        <v>8.8760069999999995</v>
      </c>
      <c r="DD196">
        <v>12.875999999999999</v>
      </c>
      <c r="DE196">
        <v>17.45673</v>
      </c>
      <c r="DF196">
        <v>24.812740000000002</v>
      </c>
      <c r="DG196">
        <v>54.828830000000004</v>
      </c>
      <c r="DH196">
        <v>220.964</v>
      </c>
      <c r="DI196">
        <v>203.2944</v>
      </c>
      <c r="DJ196">
        <v>52.058999999999997</v>
      </c>
      <c r="DK196">
        <v>81.976200000000006</v>
      </c>
      <c r="DL196">
        <v>177.054</v>
      </c>
      <c r="DM196">
        <v>153.1557</v>
      </c>
      <c r="DN196">
        <v>19</v>
      </c>
      <c r="DO196">
        <v>20</v>
      </c>
    </row>
    <row r="197" spans="1:119" hidden="1" x14ac:dyDescent="0.35">
      <c r="A197" t="str">
        <f t="shared" si="3"/>
        <v>Aggregator-Siemens Industry_All Day Of_44405_19-20</v>
      </c>
      <c r="B197" t="s">
        <v>51</v>
      </c>
      <c r="C197" t="s">
        <v>207</v>
      </c>
      <c r="D197" t="s">
        <v>50</v>
      </c>
      <c r="E197" t="s">
        <v>181</v>
      </c>
      <c r="F197" t="s">
        <v>50</v>
      </c>
      <c r="G197" t="s">
        <v>50</v>
      </c>
      <c r="H197" t="s">
        <v>50</v>
      </c>
      <c r="I197" t="s">
        <v>50</v>
      </c>
      <c r="J197" t="s">
        <v>50</v>
      </c>
      <c r="K197" t="s">
        <v>189</v>
      </c>
      <c r="L197" s="22">
        <v>44405</v>
      </c>
      <c r="M197">
        <v>19</v>
      </c>
      <c r="N197">
        <v>20</v>
      </c>
      <c r="O197">
        <v>12</v>
      </c>
      <c r="P197">
        <v>12</v>
      </c>
      <c r="Q197">
        <v>1</v>
      </c>
      <c r="R197">
        <v>0</v>
      </c>
      <c r="S197">
        <v>0</v>
      </c>
      <c r="T197">
        <v>0</v>
      </c>
      <c r="U197">
        <v>0</v>
      </c>
      <c r="V197">
        <v>179.8</v>
      </c>
      <c r="W197">
        <v>173.16</v>
      </c>
      <c r="X197">
        <v>170.84</v>
      </c>
      <c r="Y197">
        <v>248.52</v>
      </c>
      <c r="Z197">
        <v>301.72000000000003</v>
      </c>
      <c r="AA197">
        <v>282.39999999999998</v>
      </c>
      <c r="AB197">
        <v>296.12</v>
      </c>
      <c r="AC197">
        <v>290.56</v>
      </c>
      <c r="AD197">
        <v>358.92</v>
      </c>
      <c r="AE197">
        <v>502.64</v>
      </c>
      <c r="AF197">
        <v>542.44000000000005</v>
      </c>
      <c r="AG197">
        <v>570.32000000000005</v>
      </c>
      <c r="AH197">
        <v>587.72</v>
      </c>
      <c r="AI197">
        <v>598.08000000000004</v>
      </c>
      <c r="AJ197">
        <v>609.4</v>
      </c>
      <c r="AK197">
        <v>602.79999999999995</v>
      </c>
      <c r="AL197">
        <v>610.52</v>
      </c>
      <c r="AM197">
        <v>606.91999999999996</v>
      </c>
      <c r="AN197">
        <v>413.48</v>
      </c>
      <c r="AO197">
        <v>392.6</v>
      </c>
      <c r="AP197">
        <v>537.12</v>
      </c>
      <c r="AQ197">
        <v>350.6</v>
      </c>
      <c r="AR197">
        <v>193.84</v>
      </c>
      <c r="AS197">
        <v>186.96</v>
      </c>
      <c r="AT197">
        <v>67.833332999999996</v>
      </c>
      <c r="AU197">
        <v>67.166667000000004</v>
      </c>
      <c r="AV197">
        <v>66.5</v>
      </c>
      <c r="AW197">
        <v>66.25</v>
      </c>
      <c r="AX197">
        <v>65.916667000000004</v>
      </c>
      <c r="AY197">
        <v>65.75</v>
      </c>
      <c r="AZ197">
        <v>65.333332999999996</v>
      </c>
      <c r="BA197">
        <v>65.333332999999996</v>
      </c>
      <c r="BB197">
        <v>67.166667000000004</v>
      </c>
      <c r="BC197">
        <v>71.833332999999996</v>
      </c>
      <c r="BD197">
        <v>76.25</v>
      </c>
      <c r="BE197">
        <v>79.75</v>
      </c>
      <c r="BF197">
        <v>79.666667000000004</v>
      </c>
      <c r="BG197">
        <v>80.166667000000004</v>
      </c>
      <c r="BH197">
        <v>81.416667000000004</v>
      </c>
      <c r="BI197">
        <v>81.25</v>
      </c>
      <c r="BJ197">
        <v>81.583332999999996</v>
      </c>
      <c r="BK197">
        <v>80.666667000000004</v>
      </c>
      <c r="BL197">
        <v>78.333332999999996</v>
      </c>
      <c r="BM197">
        <v>75.583332999999996</v>
      </c>
      <c r="BN197">
        <v>72.083332999999996</v>
      </c>
      <c r="BO197">
        <v>69.916667000000004</v>
      </c>
      <c r="BP197">
        <v>69.75</v>
      </c>
      <c r="BQ197">
        <v>68.916667000000004</v>
      </c>
      <c r="BR197">
        <v>2.8832450000000001</v>
      </c>
      <c r="BS197">
        <v>-0.27595330000000001</v>
      </c>
      <c r="BT197">
        <v>3.115488</v>
      </c>
      <c r="BU197">
        <v>-15.97287</v>
      </c>
      <c r="BV197">
        <v>10.445220000000001</v>
      </c>
      <c r="BW197">
        <v>-13.12745</v>
      </c>
      <c r="BX197">
        <v>-4.5468229999999998</v>
      </c>
      <c r="BY197">
        <v>5.0186539999999997</v>
      </c>
      <c r="BZ197">
        <v>12.809480000000001</v>
      </c>
      <c r="CA197">
        <v>2.5297619999999998</v>
      </c>
      <c r="CB197">
        <v>4.8784049999999999</v>
      </c>
      <c r="CC197">
        <v>1.831453</v>
      </c>
      <c r="CD197">
        <v>-0.4539299</v>
      </c>
      <c r="CE197">
        <v>0.60504910000000001</v>
      </c>
      <c r="CF197">
        <v>7.0642399999999999</v>
      </c>
      <c r="CG197">
        <v>-1.8622129999999999</v>
      </c>
      <c r="CH197">
        <v>3.982094</v>
      </c>
      <c r="CI197">
        <v>-13.98798</v>
      </c>
      <c r="CJ197">
        <v>23.146599999999999</v>
      </c>
      <c r="CK197">
        <v>24.71593</v>
      </c>
      <c r="CL197">
        <v>-18.951370000000001</v>
      </c>
      <c r="CM197">
        <v>-8.7906040000000001</v>
      </c>
      <c r="CN197">
        <v>-19.63616</v>
      </c>
      <c r="CO197">
        <v>-19.326180000000001</v>
      </c>
      <c r="CP197">
        <v>43.365720000000003</v>
      </c>
      <c r="CQ197">
        <v>54.872109999999999</v>
      </c>
      <c r="CR197">
        <v>62.74935</v>
      </c>
      <c r="CS197">
        <v>135.83160000000001</v>
      </c>
      <c r="CT197">
        <v>78.243690000000001</v>
      </c>
      <c r="CU197">
        <v>54.289299999999997</v>
      </c>
      <c r="CV197">
        <v>37.090330000000002</v>
      </c>
      <c r="CW197">
        <v>47.011040000000001</v>
      </c>
      <c r="CX197">
        <v>39.75573</v>
      </c>
      <c r="CY197">
        <v>22.814579999999999</v>
      </c>
      <c r="CZ197">
        <v>12.29739</v>
      </c>
      <c r="DA197">
        <v>5.9050250000000002</v>
      </c>
      <c r="DB197">
        <v>5.96462</v>
      </c>
      <c r="DC197">
        <v>8.0869979999999995</v>
      </c>
      <c r="DD197">
        <v>13.871</v>
      </c>
      <c r="DE197">
        <v>17.095220000000001</v>
      </c>
      <c r="DF197">
        <v>25.663730000000001</v>
      </c>
      <c r="DG197">
        <v>50.15155</v>
      </c>
      <c r="DH197">
        <v>221.78149999999999</v>
      </c>
      <c r="DI197">
        <v>200.11529999999999</v>
      </c>
      <c r="DJ197">
        <v>47.489240000000002</v>
      </c>
      <c r="DK197">
        <v>64.756839999999997</v>
      </c>
      <c r="DL197">
        <v>148.34530000000001</v>
      </c>
      <c r="DM197">
        <v>141.57810000000001</v>
      </c>
      <c r="DN197">
        <v>19</v>
      </c>
      <c r="DO197">
        <v>20</v>
      </c>
    </row>
    <row r="198" spans="1:119" hidden="1" x14ac:dyDescent="0.35">
      <c r="A198" t="str">
        <f t="shared" si="3"/>
        <v>Aggregator-Siemens Industry_All Day Of_44407_18-20</v>
      </c>
      <c r="B198" t="s">
        <v>51</v>
      </c>
      <c r="C198" t="s">
        <v>207</v>
      </c>
      <c r="D198" t="s">
        <v>50</v>
      </c>
      <c r="E198" t="s">
        <v>181</v>
      </c>
      <c r="F198" t="s">
        <v>50</v>
      </c>
      <c r="G198" t="s">
        <v>50</v>
      </c>
      <c r="H198" t="s">
        <v>50</v>
      </c>
      <c r="I198" t="s">
        <v>50</v>
      </c>
      <c r="J198" t="s">
        <v>50</v>
      </c>
      <c r="K198" t="s">
        <v>189</v>
      </c>
      <c r="L198" s="22">
        <v>44407</v>
      </c>
      <c r="M198">
        <v>18</v>
      </c>
      <c r="N198">
        <v>20</v>
      </c>
      <c r="O198">
        <v>12</v>
      </c>
      <c r="P198">
        <v>12</v>
      </c>
      <c r="Q198">
        <v>1</v>
      </c>
      <c r="R198">
        <v>0</v>
      </c>
      <c r="S198">
        <v>0</v>
      </c>
      <c r="T198">
        <v>0</v>
      </c>
      <c r="U198">
        <v>0</v>
      </c>
      <c r="V198">
        <v>182.76</v>
      </c>
      <c r="W198">
        <v>177.44</v>
      </c>
      <c r="X198">
        <v>162.44</v>
      </c>
      <c r="Y198">
        <v>174.92</v>
      </c>
      <c r="Z198">
        <v>225</v>
      </c>
      <c r="AA198">
        <v>219.76</v>
      </c>
      <c r="AB198">
        <v>275.48</v>
      </c>
      <c r="AC198">
        <v>327.72</v>
      </c>
      <c r="AD198">
        <v>377.8</v>
      </c>
      <c r="AE198">
        <v>480.04</v>
      </c>
      <c r="AF198">
        <v>536.32000000000005</v>
      </c>
      <c r="AG198">
        <v>564</v>
      </c>
      <c r="AH198">
        <v>578.88</v>
      </c>
      <c r="AI198">
        <v>601.52</v>
      </c>
      <c r="AJ198">
        <v>593.44000000000005</v>
      </c>
      <c r="AK198">
        <v>591.4</v>
      </c>
      <c r="AL198">
        <v>593.55999999999995</v>
      </c>
      <c r="AM198">
        <v>609.36</v>
      </c>
      <c r="AN198">
        <v>594.04</v>
      </c>
      <c r="AO198">
        <v>572.4</v>
      </c>
      <c r="AP198">
        <v>536.48</v>
      </c>
      <c r="AQ198">
        <v>341.16</v>
      </c>
      <c r="AR198">
        <v>140.76</v>
      </c>
      <c r="AS198">
        <v>127</v>
      </c>
      <c r="AT198">
        <v>67.416667000000004</v>
      </c>
      <c r="AU198">
        <v>66.75</v>
      </c>
      <c r="AV198">
        <v>66.833332999999996</v>
      </c>
      <c r="AW198">
        <v>66.166667000000004</v>
      </c>
      <c r="AX198">
        <v>65.583332999999996</v>
      </c>
      <c r="AY198">
        <v>64.916667000000004</v>
      </c>
      <c r="AZ198">
        <v>64.583332999999996</v>
      </c>
      <c r="BA198">
        <v>65.083332999999996</v>
      </c>
      <c r="BB198">
        <v>66.416667000000004</v>
      </c>
      <c r="BC198">
        <v>68.666667000000004</v>
      </c>
      <c r="BD198">
        <v>72.583332999999996</v>
      </c>
      <c r="BE198">
        <v>76.416667000000004</v>
      </c>
      <c r="BF198">
        <v>78.083332999999996</v>
      </c>
      <c r="BG198">
        <v>79.5</v>
      </c>
      <c r="BH198">
        <v>79</v>
      </c>
      <c r="BI198">
        <v>79.583332999999996</v>
      </c>
      <c r="BJ198">
        <v>78.666667000000004</v>
      </c>
      <c r="BK198">
        <v>77.916667000000004</v>
      </c>
      <c r="BL198">
        <v>75.666667000000004</v>
      </c>
      <c r="BM198">
        <v>73.416667000000004</v>
      </c>
      <c r="BN198">
        <v>70.75</v>
      </c>
      <c r="BO198">
        <v>69.416667000000004</v>
      </c>
      <c r="BP198">
        <v>68.083332999999996</v>
      </c>
      <c r="BQ198">
        <v>67.25</v>
      </c>
      <c r="BR198">
        <v>-32.517829999999996</v>
      </c>
      <c r="BS198">
        <v>-21.458590000000001</v>
      </c>
      <c r="BT198">
        <v>-6.0567780000000004</v>
      </c>
      <c r="BU198">
        <v>-8.2789920000000006</v>
      </c>
      <c r="BV198">
        <v>11.48536</v>
      </c>
      <c r="BW198">
        <v>20.69537</v>
      </c>
      <c r="BX198">
        <v>-6.8451370000000002</v>
      </c>
      <c r="BY198">
        <v>-38.595140000000001</v>
      </c>
      <c r="BZ198">
        <v>-4.2399649999999998</v>
      </c>
      <c r="CA198">
        <v>10.082520000000001</v>
      </c>
      <c r="CB198">
        <v>-0.9223633</v>
      </c>
      <c r="CC198">
        <v>2.448191</v>
      </c>
      <c r="CD198">
        <v>3.4640390000000001</v>
      </c>
      <c r="CE198">
        <v>-6.5520319999999996</v>
      </c>
      <c r="CF198">
        <v>7.7881450000000001</v>
      </c>
      <c r="CG198">
        <v>6.9563350000000002</v>
      </c>
      <c r="CH198">
        <v>-1.536413</v>
      </c>
      <c r="CI198">
        <v>-24.538589999999999</v>
      </c>
      <c r="CJ198">
        <v>-53.759450000000001</v>
      </c>
      <c r="CK198">
        <v>-54.444000000000003</v>
      </c>
      <c r="CL198">
        <v>-26.074179999999998</v>
      </c>
      <c r="CM198">
        <v>-4.9975690000000004</v>
      </c>
      <c r="CN198">
        <v>28.399940000000001</v>
      </c>
      <c r="CO198">
        <v>18.184830000000002</v>
      </c>
      <c r="CP198">
        <v>9.6141590000000008</v>
      </c>
      <c r="CQ198">
        <v>7.3772539999999998</v>
      </c>
      <c r="CR198">
        <v>8.6312139999999999</v>
      </c>
      <c r="CS198">
        <v>15.686579999999999</v>
      </c>
      <c r="CT198">
        <v>14.63635</v>
      </c>
      <c r="CU198">
        <v>7.4753509999999999</v>
      </c>
      <c r="CV198">
        <v>6.1916479999999998</v>
      </c>
      <c r="CW198">
        <v>10.460760000000001</v>
      </c>
      <c r="CX198">
        <v>11.27595</v>
      </c>
      <c r="CY198">
        <v>8.0548330000000004</v>
      </c>
      <c r="CZ198">
        <v>3.4830670000000001</v>
      </c>
      <c r="DA198">
        <v>1.6534439999999999</v>
      </c>
      <c r="DB198">
        <v>1.4014040000000001</v>
      </c>
      <c r="DC198">
        <v>2.497957</v>
      </c>
      <c r="DD198">
        <v>3.8017069999999999</v>
      </c>
      <c r="DE198">
        <v>4.668317</v>
      </c>
      <c r="DF198">
        <v>6.0937830000000002</v>
      </c>
      <c r="DG198">
        <v>16.29495</v>
      </c>
      <c r="DH198">
        <v>26.41168</v>
      </c>
      <c r="DI198">
        <v>24.47635</v>
      </c>
      <c r="DJ198">
        <v>14.996180000000001</v>
      </c>
      <c r="DK198">
        <v>12.54752</v>
      </c>
      <c r="DL198">
        <v>18.084949999999999</v>
      </c>
      <c r="DM198">
        <v>11.649889999999999</v>
      </c>
      <c r="DN198">
        <v>18</v>
      </c>
      <c r="DO198">
        <v>20</v>
      </c>
    </row>
    <row r="199" spans="1:119" hidden="1" x14ac:dyDescent="0.35">
      <c r="A199" t="str">
        <f t="shared" si="3"/>
        <v>Aggregator-Siemens Industry_All Day Of_44434_19-20</v>
      </c>
      <c r="B199" t="s">
        <v>51</v>
      </c>
      <c r="C199" t="s">
        <v>207</v>
      </c>
      <c r="D199" t="s">
        <v>50</v>
      </c>
      <c r="E199" t="s">
        <v>181</v>
      </c>
      <c r="F199" t="s">
        <v>50</v>
      </c>
      <c r="G199" t="s">
        <v>50</v>
      </c>
      <c r="H199" t="s">
        <v>50</v>
      </c>
      <c r="I199" t="s">
        <v>50</v>
      </c>
      <c r="J199" t="s">
        <v>50</v>
      </c>
      <c r="K199" t="s">
        <v>189</v>
      </c>
      <c r="L199" s="22">
        <v>44434</v>
      </c>
      <c r="M199">
        <v>19</v>
      </c>
      <c r="N199">
        <v>20</v>
      </c>
      <c r="O199">
        <v>11</v>
      </c>
      <c r="P199">
        <v>11</v>
      </c>
      <c r="Q199">
        <v>1</v>
      </c>
      <c r="R199">
        <v>0</v>
      </c>
      <c r="S199">
        <v>0</v>
      </c>
      <c r="T199">
        <v>0</v>
      </c>
      <c r="U199">
        <v>0</v>
      </c>
      <c r="V199">
        <v>178.12</v>
      </c>
      <c r="W199">
        <v>180.76</v>
      </c>
      <c r="X199">
        <v>177.68</v>
      </c>
      <c r="Y199">
        <v>204.52</v>
      </c>
      <c r="Z199">
        <v>238.84</v>
      </c>
      <c r="AA199">
        <v>241.52</v>
      </c>
      <c r="AB199">
        <v>263.48</v>
      </c>
      <c r="AC199">
        <v>275.08</v>
      </c>
      <c r="AD199">
        <v>350.68</v>
      </c>
      <c r="AE199">
        <v>474.56</v>
      </c>
      <c r="AF199">
        <v>513.6</v>
      </c>
      <c r="AG199">
        <v>538.52</v>
      </c>
      <c r="AH199">
        <v>561.36</v>
      </c>
      <c r="AI199">
        <v>582</v>
      </c>
      <c r="AJ199">
        <v>594.16</v>
      </c>
      <c r="AK199">
        <v>579</v>
      </c>
      <c r="AL199">
        <v>572.20000000000005</v>
      </c>
      <c r="AM199">
        <v>408</v>
      </c>
      <c r="AN199">
        <v>399.76</v>
      </c>
      <c r="AO199">
        <v>377.48</v>
      </c>
      <c r="AP199">
        <v>487.04</v>
      </c>
      <c r="AQ199">
        <v>324.95999999999998</v>
      </c>
      <c r="AR199">
        <v>156.08000000000001</v>
      </c>
      <c r="AS199">
        <v>137.52000000000001</v>
      </c>
      <c r="AT199">
        <v>70.090908999999996</v>
      </c>
      <c r="AU199">
        <v>69.090908999999996</v>
      </c>
      <c r="AV199">
        <v>68.636364</v>
      </c>
      <c r="AW199">
        <v>68.090908999999996</v>
      </c>
      <c r="AX199">
        <v>67.454544999999996</v>
      </c>
      <c r="AY199">
        <v>66.454544999999996</v>
      </c>
      <c r="AZ199">
        <v>66.181818000000007</v>
      </c>
      <c r="BA199">
        <v>66.181818000000007</v>
      </c>
      <c r="BB199">
        <v>71.090908999999996</v>
      </c>
      <c r="BC199">
        <v>76.727272999999997</v>
      </c>
      <c r="BD199">
        <v>80.909091000000004</v>
      </c>
      <c r="BE199">
        <v>85</v>
      </c>
      <c r="BF199">
        <v>87.363636</v>
      </c>
      <c r="BG199">
        <v>87.363636</v>
      </c>
      <c r="BH199">
        <v>87.818181999999993</v>
      </c>
      <c r="BI199">
        <v>86.363636</v>
      </c>
      <c r="BJ199">
        <v>85.636364</v>
      </c>
      <c r="BK199">
        <v>85.272727000000003</v>
      </c>
      <c r="BL199">
        <v>82.727272999999997</v>
      </c>
      <c r="BM199">
        <v>79.181818000000007</v>
      </c>
      <c r="BN199">
        <v>75.272727000000003</v>
      </c>
      <c r="BO199">
        <v>73.090908999999996</v>
      </c>
      <c r="BP199">
        <v>72.454544999999996</v>
      </c>
      <c r="BQ199">
        <v>70.454544999999996</v>
      </c>
      <c r="BR199">
        <v>-9.5947479999999992</v>
      </c>
      <c r="BS199">
        <v>-30.447320000000001</v>
      </c>
      <c r="BT199">
        <v>-37.758479999999999</v>
      </c>
      <c r="BU199">
        <v>-42.465249999999997</v>
      </c>
      <c r="BV199">
        <v>-2.8795890000000002</v>
      </c>
      <c r="BW199">
        <v>-1.9606809999999999</v>
      </c>
      <c r="BX199">
        <v>2.59551</v>
      </c>
      <c r="BY199">
        <v>3.6300089999999998</v>
      </c>
      <c r="BZ199">
        <v>8.2806090000000001</v>
      </c>
      <c r="CA199">
        <v>3.560171</v>
      </c>
      <c r="CB199">
        <v>-2.4606669999999999</v>
      </c>
      <c r="CC199">
        <v>0.97967340000000003</v>
      </c>
      <c r="CD199">
        <v>3.8087599999999999</v>
      </c>
      <c r="CE199">
        <v>2.4283329999999999</v>
      </c>
      <c r="CF199">
        <v>0.22566990000000001</v>
      </c>
      <c r="CG199">
        <v>-0.97150610000000004</v>
      </c>
      <c r="CH199">
        <v>0.55402759999999995</v>
      </c>
      <c r="CI199">
        <v>88.660679999999999</v>
      </c>
      <c r="CJ199">
        <v>85.563640000000007</v>
      </c>
      <c r="CK199">
        <v>80.876419999999996</v>
      </c>
      <c r="CL199">
        <v>19.065819999999999</v>
      </c>
      <c r="CM199">
        <v>0.56409260000000006</v>
      </c>
      <c r="CN199">
        <v>11.944990000000001</v>
      </c>
      <c r="CO199">
        <v>3.8169949999999999</v>
      </c>
      <c r="CP199">
        <v>18.33624</v>
      </c>
      <c r="CQ199">
        <v>22.634740000000001</v>
      </c>
      <c r="CR199">
        <v>106.2636</v>
      </c>
      <c r="CS199">
        <v>286.07260000000002</v>
      </c>
      <c r="CT199">
        <v>41.472929999999998</v>
      </c>
      <c r="CU199">
        <v>23.664149999999999</v>
      </c>
      <c r="CV199">
        <v>44.290289999999999</v>
      </c>
      <c r="CW199">
        <v>61.832999999999998</v>
      </c>
      <c r="CX199">
        <v>41.921059999999997</v>
      </c>
      <c r="CY199">
        <v>30.783329999999999</v>
      </c>
      <c r="CZ199">
        <v>12.69697</v>
      </c>
      <c r="DA199">
        <v>4.9151410000000002</v>
      </c>
      <c r="DB199">
        <v>4.3891749999999998</v>
      </c>
      <c r="DC199">
        <v>5.9904849999999996</v>
      </c>
      <c r="DD199">
        <v>18.12415</v>
      </c>
      <c r="DE199">
        <v>14.518079999999999</v>
      </c>
      <c r="DF199">
        <v>21.752230000000001</v>
      </c>
      <c r="DG199">
        <v>212.7098</v>
      </c>
      <c r="DH199">
        <v>168.00960000000001</v>
      </c>
      <c r="DI199">
        <v>152.49119999999999</v>
      </c>
      <c r="DJ199">
        <v>40.962150000000001</v>
      </c>
      <c r="DK199">
        <v>45.799079999999996</v>
      </c>
      <c r="DL199">
        <v>104.3976</v>
      </c>
      <c r="DM199">
        <v>51.344369999999998</v>
      </c>
      <c r="DN199">
        <v>19</v>
      </c>
      <c r="DO199">
        <v>20</v>
      </c>
    </row>
    <row r="200" spans="1:119" hidden="1" x14ac:dyDescent="0.35">
      <c r="A200" t="str">
        <f t="shared" si="3"/>
        <v>Aggregator-Siemens Industry_All Day Of_44435_18-20</v>
      </c>
      <c r="B200" t="s">
        <v>51</v>
      </c>
      <c r="C200" t="s">
        <v>207</v>
      </c>
      <c r="D200" t="s">
        <v>50</v>
      </c>
      <c r="E200" t="s">
        <v>181</v>
      </c>
      <c r="F200" t="s">
        <v>50</v>
      </c>
      <c r="G200" t="s">
        <v>50</v>
      </c>
      <c r="H200" t="s">
        <v>50</v>
      </c>
      <c r="I200" t="s">
        <v>50</v>
      </c>
      <c r="J200" t="s">
        <v>50</v>
      </c>
      <c r="K200" t="s">
        <v>189</v>
      </c>
      <c r="L200" s="22">
        <v>44435</v>
      </c>
      <c r="M200">
        <v>18</v>
      </c>
      <c r="N200">
        <v>20</v>
      </c>
      <c r="O200">
        <v>11</v>
      </c>
      <c r="P200">
        <v>11</v>
      </c>
      <c r="Q200">
        <v>1</v>
      </c>
      <c r="R200">
        <v>0</v>
      </c>
      <c r="S200">
        <v>0</v>
      </c>
      <c r="T200">
        <v>0</v>
      </c>
      <c r="U200">
        <v>0</v>
      </c>
      <c r="V200">
        <v>146.56</v>
      </c>
      <c r="W200">
        <v>156.80000000000001</v>
      </c>
      <c r="X200">
        <v>179.84</v>
      </c>
      <c r="Y200">
        <v>207.36</v>
      </c>
      <c r="Z200">
        <v>209.08</v>
      </c>
      <c r="AA200">
        <v>203.32</v>
      </c>
      <c r="AB200">
        <v>210.52</v>
      </c>
      <c r="AC200">
        <v>275.76</v>
      </c>
      <c r="AD200">
        <v>318.48</v>
      </c>
      <c r="AE200">
        <v>440.24</v>
      </c>
      <c r="AF200">
        <v>504.2</v>
      </c>
      <c r="AG200">
        <v>540.64</v>
      </c>
      <c r="AH200">
        <v>566.67999999999995</v>
      </c>
      <c r="AI200">
        <v>578.08000000000004</v>
      </c>
      <c r="AJ200">
        <v>591.24</v>
      </c>
      <c r="AK200">
        <v>581.91999999999996</v>
      </c>
      <c r="AL200">
        <v>576.4</v>
      </c>
      <c r="AM200">
        <v>526.32000000000005</v>
      </c>
      <c r="AN200">
        <v>502.04</v>
      </c>
      <c r="AO200">
        <v>483.48</v>
      </c>
      <c r="AP200">
        <v>460.12</v>
      </c>
      <c r="AQ200">
        <v>291.76</v>
      </c>
      <c r="AR200">
        <v>118.52</v>
      </c>
      <c r="AS200">
        <v>109.28</v>
      </c>
      <c r="AT200">
        <v>69.363636</v>
      </c>
      <c r="AU200">
        <v>68.363636</v>
      </c>
      <c r="AV200">
        <v>67.636364</v>
      </c>
      <c r="AW200">
        <v>66.727272999999997</v>
      </c>
      <c r="AX200">
        <v>65.454544999999996</v>
      </c>
      <c r="AY200">
        <v>65.090908999999996</v>
      </c>
      <c r="AZ200">
        <v>64.454544999999996</v>
      </c>
      <c r="BA200">
        <v>64.272727000000003</v>
      </c>
      <c r="BB200">
        <v>66.454544999999996</v>
      </c>
      <c r="BC200">
        <v>71.909091000000004</v>
      </c>
      <c r="BD200">
        <v>78.090908999999996</v>
      </c>
      <c r="BE200">
        <v>83.636364</v>
      </c>
      <c r="BF200">
        <v>85.545455000000004</v>
      </c>
      <c r="BG200">
        <v>86.454544999999996</v>
      </c>
      <c r="BH200">
        <v>86.454544999999996</v>
      </c>
      <c r="BI200">
        <v>84.363636</v>
      </c>
      <c r="BJ200">
        <v>84.090908999999996</v>
      </c>
      <c r="BK200">
        <v>82.545455000000004</v>
      </c>
      <c r="BL200">
        <v>80.909091000000004</v>
      </c>
      <c r="BM200">
        <v>76.363636</v>
      </c>
      <c r="BN200">
        <v>71.909091000000004</v>
      </c>
      <c r="BO200">
        <v>69.909091000000004</v>
      </c>
      <c r="BP200">
        <v>68.272727000000003</v>
      </c>
      <c r="BQ200">
        <v>68.181818000000007</v>
      </c>
      <c r="BR200">
        <v>-28.342420000000001</v>
      </c>
      <c r="BS200">
        <v>-30.447330000000001</v>
      </c>
      <c r="BT200">
        <v>-37.758479999999999</v>
      </c>
      <c r="BU200">
        <v>-42.465249999999997</v>
      </c>
      <c r="BV200">
        <v>-2.8795839999999999</v>
      </c>
      <c r="BW200">
        <v>-1.960685</v>
      </c>
      <c r="BX200">
        <v>2.595507</v>
      </c>
      <c r="BY200">
        <v>3.630007</v>
      </c>
      <c r="BZ200">
        <v>8.2806090000000001</v>
      </c>
      <c r="CA200">
        <v>3.5601729999999998</v>
      </c>
      <c r="CB200">
        <v>-2.4606690000000002</v>
      </c>
      <c r="CC200">
        <v>0.97965429999999998</v>
      </c>
      <c r="CD200">
        <v>3.8087689999999998</v>
      </c>
      <c r="CE200">
        <v>2.428337</v>
      </c>
      <c r="CF200">
        <v>0.2256775</v>
      </c>
      <c r="CG200">
        <v>-0.97151180000000004</v>
      </c>
      <c r="CH200">
        <v>0.55404089999999995</v>
      </c>
      <c r="CI200">
        <v>88.660669999999996</v>
      </c>
      <c r="CJ200">
        <v>85.563649999999996</v>
      </c>
      <c r="CK200">
        <v>80.876429999999999</v>
      </c>
      <c r="CL200">
        <v>19.065829999999998</v>
      </c>
      <c r="CM200">
        <v>0.56409549999999997</v>
      </c>
      <c r="CN200">
        <v>11.944979999999999</v>
      </c>
      <c r="CO200">
        <v>3.8169940000000002</v>
      </c>
      <c r="CP200">
        <v>20.55696</v>
      </c>
      <c r="CQ200">
        <v>22.45101</v>
      </c>
      <c r="CR200">
        <v>107.092</v>
      </c>
      <c r="CS200">
        <v>284.58510000000001</v>
      </c>
      <c r="CT200">
        <v>46.4758</v>
      </c>
      <c r="CU200">
        <v>20.663060000000002</v>
      </c>
      <c r="CV200">
        <v>45.823410000000003</v>
      </c>
      <c r="CW200">
        <v>62.516570000000002</v>
      </c>
      <c r="CX200">
        <v>35.263030000000001</v>
      </c>
      <c r="CY200">
        <v>28.685890000000001</v>
      </c>
      <c r="CZ200">
        <v>12.94171</v>
      </c>
      <c r="DA200">
        <v>5.3657329999999996</v>
      </c>
      <c r="DB200">
        <v>4.6172800000000001</v>
      </c>
      <c r="DC200">
        <v>5.9188099999999997</v>
      </c>
      <c r="DD200">
        <v>18.07441</v>
      </c>
      <c r="DE200">
        <v>11.274509999999999</v>
      </c>
      <c r="DF200">
        <v>19.30714</v>
      </c>
      <c r="DG200">
        <v>210.726</v>
      </c>
      <c r="DH200">
        <v>166.34450000000001</v>
      </c>
      <c r="DI200">
        <v>151.4289</v>
      </c>
      <c r="DJ200">
        <v>37.723190000000002</v>
      </c>
      <c r="DK200">
        <v>45.586669999999998</v>
      </c>
      <c r="DL200">
        <v>105.3439</v>
      </c>
      <c r="DM200">
        <v>48.23339</v>
      </c>
      <c r="DN200">
        <v>18</v>
      </c>
      <c r="DO200">
        <v>20</v>
      </c>
    </row>
    <row r="201" spans="1:119" hidden="1" x14ac:dyDescent="0.35">
      <c r="A201" t="str">
        <f t="shared" si="3"/>
        <v>Aggregator-Siemens Industry_All Day Of_44447_19-20</v>
      </c>
      <c r="B201" t="s">
        <v>51</v>
      </c>
      <c r="C201" t="s">
        <v>207</v>
      </c>
      <c r="D201" t="s">
        <v>50</v>
      </c>
      <c r="E201" t="s">
        <v>181</v>
      </c>
      <c r="F201" t="s">
        <v>50</v>
      </c>
      <c r="G201" t="s">
        <v>50</v>
      </c>
      <c r="H201" t="s">
        <v>50</v>
      </c>
      <c r="I201" t="s">
        <v>50</v>
      </c>
      <c r="J201" t="s">
        <v>50</v>
      </c>
      <c r="K201" t="s">
        <v>189</v>
      </c>
      <c r="L201" s="22">
        <v>44447</v>
      </c>
      <c r="M201">
        <v>19</v>
      </c>
      <c r="N201">
        <v>20</v>
      </c>
      <c r="O201">
        <v>11</v>
      </c>
      <c r="P201">
        <v>11</v>
      </c>
      <c r="Q201">
        <v>1</v>
      </c>
      <c r="R201">
        <v>0</v>
      </c>
      <c r="S201">
        <v>0</v>
      </c>
      <c r="T201">
        <v>0</v>
      </c>
      <c r="U201">
        <v>0</v>
      </c>
      <c r="V201">
        <v>195.04</v>
      </c>
      <c r="W201">
        <v>216.76</v>
      </c>
      <c r="X201">
        <v>197.64</v>
      </c>
      <c r="Y201">
        <v>247.68</v>
      </c>
      <c r="Z201">
        <v>295.2</v>
      </c>
      <c r="AA201">
        <v>282.8</v>
      </c>
      <c r="AB201">
        <v>280.52</v>
      </c>
      <c r="AC201">
        <v>302.76</v>
      </c>
      <c r="AD201">
        <v>359.28</v>
      </c>
      <c r="AE201">
        <v>433.36</v>
      </c>
      <c r="AF201">
        <v>469.36</v>
      </c>
      <c r="AG201">
        <v>505.68</v>
      </c>
      <c r="AH201">
        <v>533.55999999999995</v>
      </c>
      <c r="AI201">
        <v>553.20000000000005</v>
      </c>
      <c r="AJ201">
        <v>580.6</v>
      </c>
      <c r="AK201">
        <v>584.52</v>
      </c>
      <c r="AL201">
        <v>572</v>
      </c>
      <c r="AM201">
        <v>412.84</v>
      </c>
      <c r="AN201">
        <v>417.96</v>
      </c>
      <c r="AO201">
        <v>394.6</v>
      </c>
      <c r="AP201">
        <v>377.76</v>
      </c>
      <c r="AQ201">
        <v>338.76</v>
      </c>
      <c r="AR201">
        <v>178.24</v>
      </c>
      <c r="AS201">
        <v>148.32</v>
      </c>
      <c r="AT201">
        <v>68.636364</v>
      </c>
      <c r="AU201">
        <v>68.363636</v>
      </c>
      <c r="AV201">
        <v>68</v>
      </c>
      <c r="AW201">
        <v>67.636364</v>
      </c>
      <c r="AX201">
        <v>68.363636</v>
      </c>
      <c r="AY201">
        <v>67</v>
      </c>
      <c r="AZ201">
        <v>67.272727000000003</v>
      </c>
      <c r="BA201">
        <v>68.272727000000003</v>
      </c>
      <c r="BB201">
        <v>68.727272999999997</v>
      </c>
      <c r="BC201">
        <v>71.909091000000004</v>
      </c>
      <c r="BD201">
        <v>74.454544999999996</v>
      </c>
      <c r="BE201">
        <v>76</v>
      </c>
      <c r="BF201">
        <v>79.909091000000004</v>
      </c>
      <c r="BG201">
        <v>81.818181999999993</v>
      </c>
      <c r="BH201">
        <v>82.636364</v>
      </c>
      <c r="BI201">
        <v>83.727272999999997</v>
      </c>
      <c r="BJ201">
        <v>83.363636</v>
      </c>
      <c r="BK201">
        <v>79.636364</v>
      </c>
      <c r="BL201">
        <v>76.818181999999993</v>
      </c>
      <c r="BM201">
        <v>72.181818000000007</v>
      </c>
      <c r="BN201">
        <v>70.636364</v>
      </c>
      <c r="BO201">
        <v>70.909091000000004</v>
      </c>
      <c r="BP201">
        <v>70.090908999999996</v>
      </c>
      <c r="BQ201">
        <v>69.454544999999996</v>
      </c>
      <c r="BR201">
        <v>6.846069</v>
      </c>
      <c r="BS201">
        <v>-8.2949079999999995</v>
      </c>
      <c r="BT201">
        <v>15.10192</v>
      </c>
      <c r="BU201">
        <v>3.1072959999999998</v>
      </c>
      <c r="BV201">
        <v>2.7218439999999999</v>
      </c>
      <c r="BW201">
        <v>15.927849999999999</v>
      </c>
      <c r="BX201">
        <v>22.760750000000002</v>
      </c>
      <c r="BY201">
        <v>0.15738869999999999</v>
      </c>
      <c r="BZ201">
        <v>-23.662019999999998</v>
      </c>
      <c r="CA201">
        <v>-8.5563830000000003</v>
      </c>
      <c r="CB201">
        <v>1.587048</v>
      </c>
      <c r="CC201">
        <v>0.95746039999999999</v>
      </c>
      <c r="CD201">
        <v>3.7417699999999998</v>
      </c>
      <c r="CE201">
        <v>1.072651</v>
      </c>
      <c r="CF201">
        <v>-7.850193</v>
      </c>
      <c r="CG201">
        <v>-25.287369999999999</v>
      </c>
      <c r="CH201">
        <v>-24.244299999999999</v>
      </c>
      <c r="CI201">
        <v>116.49250000000001</v>
      </c>
      <c r="CJ201">
        <v>90.90746</v>
      </c>
      <c r="CK201">
        <v>97.187640000000002</v>
      </c>
      <c r="CL201">
        <v>34.456710000000001</v>
      </c>
      <c r="CM201">
        <v>-17.91911</v>
      </c>
      <c r="CN201">
        <v>4.8537229999999996</v>
      </c>
      <c r="CO201">
        <v>1.718771</v>
      </c>
      <c r="CP201">
        <v>63.21416</v>
      </c>
      <c r="CQ201">
        <v>73.044929999999994</v>
      </c>
      <c r="CR201">
        <v>76.554569999999998</v>
      </c>
      <c r="CS201">
        <v>137.8442</v>
      </c>
      <c r="CT201">
        <v>42.497120000000002</v>
      </c>
      <c r="CU201">
        <v>54.521000000000001</v>
      </c>
      <c r="CV201">
        <v>35.551310000000001</v>
      </c>
      <c r="CW201">
        <v>82.678349999999995</v>
      </c>
      <c r="CX201">
        <v>42.811549999999997</v>
      </c>
      <c r="CY201">
        <v>20.038789999999999</v>
      </c>
      <c r="CZ201">
        <v>6.8268399999999998</v>
      </c>
      <c r="DA201">
        <v>7.9117810000000004</v>
      </c>
      <c r="DB201">
        <v>6.0461850000000004</v>
      </c>
      <c r="DC201">
        <v>7.2711449999999997</v>
      </c>
      <c r="DD201">
        <v>24.679290000000002</v>
      </c>
      <c r="DE201">
        <v>41.012180000000001</v>
      </c>
      <c r="DF201">
        <v>33.814169999999997</v>
      </c>
      <c r="DG201">
        <v>47.29806</v>
      </c>
      <c r="DH201">
        <v>51.744480000000003</v>
      </c>
      <c r="DI201">
        <v>53.508540000000004</v>
      </c>
      <c r="DJ201">
        <v>184.1865</v>
      </c>
      <c r="DK201">
        <v>34.155259999999998</v>
      </c>
      <c r="DL201">
        <v>45.752470000000002</v>
      </c>
      <c r="DM201">
        <v>18.589770000000001</v>
      </c>
      <c r="DN201">
        <v>19</v>
      </c>
      <c r="DO201">
        <v>20</v>
      </c>
    </row>
    <row r="202" spans="1:119" hidden="1" x14ac:dyDescent="0.35">
      <c r="A202" t="str">
        <f t="shared" si="3"/>
        <v>Aggregator-Siemens Industry_All Day Of_44448_18-21</v>
      </c>
      <c r="B202" t="s">
        <v>51</v>
      </c>
      <c r="C202" t="s">
        <v>207</v>
      </c>
      <c r="D202" t="s">
        <v>50</v>
      </c>
      <c r="E202" t="s">
        <v>181</v>
      </c>
      <c r="F202" t="s">
        <v>50</v>
      </c>
      <c r="G202" t="s">
        <v>50</v>
      </c>
      <c r="H202" t="s">
        <v>50</v>
      </c>
      <c r="I202" t="s">
        <v>50</v>
      </c>
      <c r="J202" t="s">
        <v>50</v>
      </c>
      <c r="K202" t="s">
        <v>189</v>
      </c>
      <c r="L202" s="22">
        <v>44448</v>
      </c>
      <c r="M202">
        <v>18</v>
      </c>
      <c r="N202">
        <v>21</v>
      </c>
      <c r="O202">
        <v>11</v>
      </c>
      <c r="P202">
        <v>11</v>
      </c>
      <c r="Q202">
        <v>1</v>
      </c>
      <c r="R202">
        <v>0</v>
      </c>
      <c r="S202">
        <v>0</v>
      </c>
      <c r="T202">
        <v>0</v>
      </c>
      <c r="U202">
        <v>0</v>
      </c>
      <c r="V202">
        <v>158.24</v>
      </c>
      <c r="W202">
        <v>177.48</v>
      </c>
      <c r="X202">
        <v>160.56</v>
      </c>
      <c r="Y202">
        <v>202.36</v>
      </c>
      <c r="Z202">
        <v>262.39999999999998</v>
      </c>
      <c r="AA202">
        <v>248.36</v>
      </c>
      <c r="AB202">
        <v>257.52</v>
      </c>
      <c r="AC202">
        <v>332.48</v>
      </c>
      <c r="AD202">
        <v>378.2</v>
      </c>
      <c r="AE202">
        <v>470.68</v>
      </c>
      <c r="AF202">
        <v>500.72</v>
      </c>
      <c r="AG202">
        <v>533.76</v>
      </c>
      <c r="AH202">
        <v>552.28</v>
      </c>
      <c r="AI202">
        <v>573.32000000000005</v>
      </c>
      <c r="AJ202">
        <v>585.48</v>
      </c>
      <c r="AK202">
        <v>577.55999999999995</v>
      </c>
      <c r="AL202">
        <v>572.48</v>
      </c>
      <c r="AM202">
        <v>404.12</v>
      </c>
      <c r="AN202">
        <v>394.96</v>
      </c>
      <c r="AO202">
        <v>370.76</v>
      </c>
      <c r="AP202">
        <v>497.64</v>
      </c>
      <c r="AQ202">
        <v>320.60000000000002</v>
      </c>
      <c r="AR202">
        <v>155.84</v>
      </c>
      <c r="AS202">
        <v>144.80000000000001</v>
      </c>
      <c r="AT202">
        <v>69</v>
      </c>
      <c r="AU202">
        <v>68.818181999999993</v>
      </c>
      <c r="AV202">
        <v>68.909091000000004</v>
      </c>
      <c r="AW202">
        <v>68.181818000000007</v>
      </c>
      <c r="AX202">
        <v>67.181818000000007</v>
      </c>
      <c r="AY202">
        <v>67.363636</v>
      </c>
      <c r="AZ202">
        <v>66.727272999999997</v>
      </c>
      <c r="BA202">
        <v>67.818181999999993</v>
      </c>
      <c r="BB202">
        <v>71.545455000000004</v>
      </c>
      <c r="BC202">
        <v>75</v>
      </c>
      <c r="BD202">
        <v>78.090908999999996</v>
      </c>
      <c r="BE202">
        <v>80.545455000000004</v>
      </c>
      <c r="BF202">
        <v>81.818181999999993</v>
      </c>
      <c r="BG202">
        <v>83.454544999999996</v>
      </c>
      <c r="BH202">
        <v>84.818181999999993</v>
      </c>
      <c r="BI202">
        <v>86</v>
      </c>
      <c r="BJ202">
        <v>84.636364</v>
      </c>
      <c r="BK202">
        <v>84.454544999999996</v>
      </c>
      <c r="BL202">
        <v>83.363636</v>
      </c>
      <c r="BM202">
        <v>78</v>
      </c>
      <c r="BN202">
        <v>74.545455000000004</v>
      </c>
      <c r="BO202">
        <v>72.636364</v>
      </c>
      <c r="BP202">
        <v>71.636364</v>
      </c>
      <c r="BQ202">
        <v>70.818181999999993</v>
      </c>
      <c r="BR202">
        <v>6.8460679999999998</v>
      </c>
      <c r="BS202">
        <v>-8.2949120000000001</v>
      </c>
      <c r="BT202">
        <v>15.10192</v>
      </c>
      <c r="BU202">
        <v>3.1072950000000001</v>
      </c>
      <c r="BV202">
        <v>2.721841</v>
      </c>
      <c r="BW202">
        <v>15.927860000000001</v>
      </c>
      <c r="BX202">
        <v>22.760760000000001</v>
      </c>
      <c r="BY202">
        <v>0.15739629999999999</v>
      </c>
      <c r="BZ202">
        <v>-23.662019999999998</v>
      </c>
      <c r="CA202">
        <v>-8.5563850000000006</v>
      </c>
      <c r="CB202">
        <v>1.5870359999999999</v>
      </c>
      <c r="CC202">
        <v>0.95745659999999999</v>
      </c>
      <c r="CD202">
        <v>3.7417739999999999</v>
      </c>
      <c r="CE202">
        <v>1.072651</v>
      </c>
      <c r="CF202">
        <v>-7.850193</v>
      </c>
      <c r="CG202">
        <v>-25.287379999999999</v>
      </c>
      <c r="CH202">
        <v>-24.244299999999999</v>
      </c>
      <c r="CI202">
        <v>116.49250000000001</v>
      </c>
      <c r="CJ202">
        <v>90.90746</v>
      </c>
      <c r="CK202">
        <v>97.187619999999995</v>
      </c>
      <c r="CL202">
        <v>34.456699999999998</v>
      </c>
      <c r="CM202">
        <v>-17.91911</v>
      </c>
      <c r="CN202">
        <v>4.8537249999999998</v>
      </c>
      <c r="CO202">
        <v>1.718772</v>
      </c>
      <c r="CP202">
        <v>64.885549999999995</v>
      </c>
      <c r="CQ202">
        <v>72.624629999999996</v>
      </c>
      <c r="CR202">
        <v>73.205060000000003</v>
      </c>
      <c r="CS202">
        <v>137.06370000000001</v>
      </c>
      <c r="CT202">
        <v>37.506210000000003</v>
      </c>
      <c r="CU202">
        <v>51.11298</v>
      </c>
      <c r="CV202">
        <v>36.155200000000001</v>
      </c>
      <c r="CW202">
        <v>83.800619999999995</v>
      </c>
      <c r="CX202">
        <v>44.094729999999998</v>
      </c>
      <c r="CY202">
        <v>22.80912</v>
      </c>
      <c r="CZ202">
        <v>7.2852709999999998</v>
      </c>
      <c r="DA202">
        <v>7.71312</v>
      </c>
      <c r="DB202">
        <v>5.9626530000000004</v>
      </c>
      <c r="DC202">
        <v>7.5809160000000002</v>
      </c>
      <c r="DD202">
        <v>25.81935</v>
      </c>
      <c r="DE202">
        <v>43.405670000000001</v>
      </c>
      <c r="DF202">
        <v>40.55986</v>
      </c>
      <c r="DG202">
        <v>58.827039999999997</v>
      </c>
      <c r="DH202">
        <v>66.828119999999998</v>
      </c>
      <c r="DI202">
        <v>65.857050000000001</v>
      </c>
      <c r="DJ202">
        <v>191.8193</v>
      </c>
      <c r="DK202">
        <v>38.549979999999998</v>
      </c>
      <c r="DL202">
        <v>49.990020000000001</v>
      </c>
      <c r="DM202">
        <v>22.059349999999998</v>
      </c>
      <c r="DN202">
        <v>18</v>
      </c>
      <c r="DO202">
        <v>21</v>
      </c>
    </row>
    <row r="203" spans="1:119" hidden="1" x14ac:dyDescent="0.35">
      <c r="A203" t="str">
        <f t="shared" si="3"/>
        <v>Aggregator-Siemens Industry_All Day Of_44449_18-20</v>
      </c>
      <c r="B203" t="s">
        <v>51</v>
      </c>
      <c r="C203" t="s">
        <v>207</v>
      </c>
      <c r="D203" t="s">
        <v>50</v>
      </c>
      <c r="E203" t="s">
        <v>181</v>
      </c>
      <c r="F203" t="s">
        <v>50</v>
      </c>
      <c r="G203" t="s">
        <v>50</v>
      </c>
      <c r="H203" t="s">
        <v>50</v>
      </c>
      <c r="I203" t="s">
        <v>50</v>
      </c>
      <c r="J203" t="s">
        <v>50</v>
      </c>
      <c r="K203" t="s">
        <v>189</v>
      </c>
      <c r="L203" s="22">
        <v>44449</v>
      </c>
      <c r="M203">
        <v>18</v>
      </c>
      <c r="N203">
        <v>20</v>
      </c>
      <c r="O203">
        <v>11</v>
      </c>
      <c r="P203">
        <v>11</v>
      </c>
      <c r="Q203">
        <v>1</v>
      </c>
      <c r="R203">
        <v>0</v>
      </c>
      <c r="S203">
        <v>0</v>
      </c>
      <c r="T203">
        <v>0</v>
      </c>
      <c r="U203">
        <v>0</v>
      </c>
      <c r="V203">
        <v>145.56</v>
      </c>
      <c r="W203">
        <v>167.24</v>
      </c>
      <c r="X203">
        <v>143.04</v>
      </c>
      <c r="Y203">
        <v>146.88</v>
      </c>
      <c r="Z203">
        <v>220.32</v>
      </c>
      <c r="AA203">
        <v>228.6</v>
      </c>
      <c r="AB203">
        <v>257.76</v>
      </c>
      <c r="AC203">
        <v>293.27999999999997</v>
      </c>
      <c r="AD203">
        <v>369.24</v>
      </c>
      <c r="AE203">
        <v>487.88</v>
      </c>
      <c r="AF203">
        <v>521.48</v>
      </c>
      <c r="AG203">
        <v>537.24</v>
      </c>
      <c r="AH203">
        <v>568</v>
      </c>
      <c r="AI203">
        <v>582.32000000000005</v>
      </c>
      <c r="AJ203">
        <v>590</v>
      </c>
      <c r="AK203">
        <v>580</v>
      </c>
      <c r="AL203">
        <v>568.24</v>
      </c>
      <c r="AM203">
        <v>582.48</v>
      </c>
      <c r="AN203">
        <v>558.79999999999995</v>
      </c>
      <c r="AO203">
        <v>531.76</v>
      </c>
      <c r="AP203">
        <v>504.6</v>
      </c>
      <c r="AQ203">
        <v>325.56</v>
      </c>
      <c r="AR203">
        <v>170.6</v>
      </c>
      <c r="AS203">
        <v>138.47999999999999</v>
      </c>
      <c r="AT203">
        <v>71</v>
      </c>
      <c r="AU203">
        <v>70.272727000000003</v>
      </c>
      <c r="AV203">
        <v>70.181818000000007</v>
      </c>
      <c r="AW203">
        <v>69.363636</v>
      </c>
      <c r="AX203">
        <v>69.181818000000007</v>
      </c>
      <c r="AY203">
        <v>68.363636</v>
      </c>
      <c r="AZ203">
        <v>68.727272999999997</v>
      </c>
      <c r="BA203">
        <v>68.454544999999996</v>
      </c>
      <c r="BB203">
        <v>70.363636</v>
      </c>
      <c r="BC203">
        <v>75.909091000000004</v>
      </c>
      <c r="BD203">
        <v>79.272727000000003</v>
      </c>
      <c r="BE203">
        <v>80.181818000000007</v>
      </c>
      <c r="BF203">
        <v>81.272727000000003</v>
      </c>
      <c r="BG203">
        <v>83.727272999999997</v>
      </c>
      <c r="BH203">
        <v>84.818181999999993</v>
      </c>
      <c r="BI203">
        <v>84.181818000000007</v>
      </c>
      <c r="BJ203">
        <v>83.090908999999996</v>
      </c>
      <c r="BK203">
        <v>81.545455000000004</v>
      </c>
      <c r="BL203">
        <v>77.363636</v>
      </c>
      <c r="BM203">
        <v>73.818181999999993</v>
      </c>
      <c r="BN203">
        <v>71.818181999999993</v>
      </c>
      <c r="BO203">
        <v>71.181818000000007</v>
      </c>
      <c r="BP203">
        <v>70.363636</v>
      </c>
      <c r="BQ203">
        <v>70.181818000000007</v>
      </c>
      <c r="BR203">
        <v>-4.399648</v>
      </c>
      <c r="BS203">
        <v>-13.94857</v>
      </c>
      <c r="BT203">
        <v>-1.5109980000000001</v>
      </c>
      <c r="BU203">
        <v>12.702819999999999</v>
      </c>
      <c r="BV203">
        <v>-7.4733980000000004</v>
      </c>
      <c r="BW203">
        <v>5.2133620000000001</v>
      </c>
      <c r="BX203">
        <v>7.6805139999999996</v>
      </c>
      <c r="BY203">
        <v>9.6832960000000003</v>
      </c>
      <c r="BZ203">
        <v>-2.8551389999999999</v>
      </c>
      <c r="CA203">
        <v>-10.288119999999999</v>
      </c>
      <c r="CB203">
        <v>2.6958500000000001</v>
      </c>
      <c r="CC203">
        <v>1.3090820000000001</v>
      </c>
      <c r="CD203">
        <v>2.0634769999999998</v>
      </c>
      <c r="CE203">
        <v>3.857834</v>
      </c>
      <c r="CF203">
        <v>4.5905610000000001</v>
      </c>
      <c r="CG203">
        <v>2.036289</v>
      </c>
      <c r="CH203">
        <v>2.3045100000000001</v>
      </c>
      <c r="CI203">
        <v>52.904150000000001</v>
      </c>
      <c r="CJ203">
        <v>32.328830000000004</v>
      </c>
      <c r="CK203">
        <v>-26.208749999999998</v>
      </c>
      <c r="CL203">
        <v>-10.457610000000001</v>
      </c>
      <c r="CM203">
        <v>-17.964490000000001</v>
      </c>
      <c r="CN203">
        <v>-2.6689919999999998</v>
      </c>
      <c r="CO203">
        <v>0.81057690000000004</v>
      </c>
      <c r="CP203">
        <v>53.411479999999997</v>
      </c>
      <c r="CQ203">
        <v>103.4213</v>
      </c>
      <c r="CR203">
        <v>176.7465</v>
      </c>
      <c r="CS203">
        <v>137.45529999999999</v>
      </c>
      <c r="CT203">
        <v>130.01150000000001</v>
      </c>
      <c r="CU203">
        <v>93.874780000000001</v>
      </c>
      <c r="CV203">
        <v>53.076129999999999</v>
      </c>
      <c r="CW203">
        <v>117.3018</v>
      </c>
      <c r="CX203">
        <v>79.812169999999995</v>
      </c>
      <c r="CY203">
        <v>59.508620000000001</v>
      </c>
      <c r="CZ203">
        <v>44.20823</v>
      </c>
      <c r="DA203">
        <v>17.691739999999999</v>
      </c>
      <c r="DB203">
        <v>9.8746360000000006</v>
      </c>
      <c r="DC203">
        <v>18.145959999999999</v>
      </c>
      <c r="DD203">
        <v>25.02759</v>
      </c>
      <c r="DE203">
        <v>22.81897</v>
      </c>
      <c r="DF203">
        <v>37.609009999999998</v>
      </c>
      <c r="DG203">
        <v>449.62049999999999</v>
      </c>
      <c r="DH203">
        <v>350.3741</v>
      </c>
      <c r="DI203">
        <v>44.189169999999997</v>
      </c>
      <c r="DJ203">
        <v>33.875970000000002</v>
      </c>
      <c r="DK203">
        <v>42.809800000000003</v>
      </c>
      <c r="DL203">
        <v>93.10615</v>
      </c>
      <c r="DM203">
        <v>83.997630000000001</v>
      </c>
      <c r="DN203">
        <v>18</v>
      </c>
      <c r="DO203">
        <v>20</v>
      </c>
    </row>
    <row r="204" spans="1:119" hidden="1" x14ac:dyDescent="0.35">
      <c r="A204" t="str">
        <f t="shared" si="3"/>
        <v>Aggregator-Siemens Industry_All Day Of_44460_18-20</v>
      </c>
      <c r="B204" t="s">
        <v>51</v>
      </c>
      <c r="C204" t="s">
        <v>207</v>
      </c>
      <c r="D204" t="s">
        <v>50</v>
      </c>
      <c r="E204" t="s">
        <v>181</v>
      </c>
      <c r="F204" t="s">
        <v>50</v>
      </c>
      <c r="G204" t="s">
        <v>50</v>
      </c>
      <c r="H204" t="s">
        <v>50</v>
      </c>
      <c r="I204" t="s">
        <v>50</v>
      </c>
      <c r="J204" t="s">
        <v>50</v>
      </c>
      <c r="K204" t="s">
        <v>189</v>
      </c>
      <c r="L204" s="22">
        <v>44460</v>
      </c>
      <c r="M204">
        <v>18</v>
      </c>
      <c r="N204">
        <v>20</v>
      </c>
      <c r="O204">
        <v>11</v>
      </c>
      <c r="P204">
        <v>11</v>
      </c>
      <c r="Q204">
        <v>1</v>
      </c>
      <c r="R204">
        <v>0</v>
      </c>
      <c r="S204">
        <v>0</v>
      </c>
      <c r="T204">
        <v>0</v>
      </c>
      <c r="U204">
        <v>0</v>
      </c>
      <c r="V204">
        <v>168.08</v>
      </c>
      <c r="W204">
        <v>184.64</v>
      </c>
      <c r="X204">
        <v>192.32</v>
      </c>
      <c r="Y204">
        <v>191.08</v>
      </c>
      <c r="Z204">
        <v>227.44</v>
      </c>
      <c r="AA204">
        <v>207.36</v>
      </c>
      <c r="AB204">
        <v>215.68</v>
      </c>
      <c r="AC204">
        <v>233.92</v>
      </c>
      <c r="AD204">
        <v>281</v>
      </c>
      <c r="AE204">
        <v>418.88</v>
      </c>
      <c r="AF204">
        <v>490.04</v>
      </c>
      <c r="AG204">
        <v>560.32000000000005</v>
      </c>
      <c r="AH204">
        <v>584.16</v>
      </c>
      <c r="AI204">
        <v>608.04</v>
      </c>
      <c r="AJ204">
        <v>616.12</v>
      </c>
      <c r="AK204">
        <v>598.28</v>
      </c>
      <c r="AL204">
        <v>576.76</v>
      </c>
      <c r="AM204">
        <v>404.88</v>
      </c>
      <c r="AN204">
        <v>406.6</v>
      </c>
      <c r="AO204">
        <v>517.28</v>
      </c>
      <c r="AP204">
        <v>492.24</v>
      </c>
      <c r="AQ204">
        <v>337.84</v>
      </c>
      <c r="AR204">
        <v>195.24</v>
      </c>
      <c r="AS204">
        <v>170.84</v>
      </c>
      <c r="AT204">
        <v>64</v>
      </c>
      <c r="AU204">
        <v>63.272727000000003</v>
      </c>
      <c r="AV204">
        <v>62.545454999999997</v>
      </c>
      <c r="AW204">
        <v>63.272727000000003</v>
      </c>
      <c r="AX204">
        <v>63.181818</v>
      </c>
      <c r="AY204">
        <v>62.272727000000003</v>
      </c>
      <c r="AZ204">
        <v>61.636364</v>
      </c>
      <c r="BA204">
        <v>61.636364</v>
      </c>
      <c r="BB204">
        <v>67.909091000000004</v>
      </c>
      <c r="BC204">
        <v>74.272727000000003</v>
      </c>
      <c r="BD204">
        <v>81.909091000000004</v>
      </c>
      <c r="BE204">
        <v>87.909091000000004</v>
      </c>
      <c r="BF204">
        <v>90.727272999999997</v>
      </c>
      <c r="BG204">
        <v>91.272727000000003</v>
      </c>
      <c r="BH204">
        <v>89.727272999999997</v>
      </c>
      <c r="BI204">
        <v>87.909091000000004</v>
      </c>
      <c r="BJ204">
        <v>84.636364</v>
      </c>
      <c r="BK204">
        <v>82.454544999999996</v>
      </c>
      <c r="BL204">
        <v>80.909091000000004</v>
      </c>
      <c r="BM204">
        <v>77.909091000000004</v>
      </c>
      <c r="BN204">
        <v>76.181818000000007</v>
      </c>
      <c r="BO204">
        <v>74.727272999999997</v>
      </c>
      <c r="BP204">
        <v>73</v>
      </c>
      <c r="BQ204">
        <v>71.818181999999993</v>
      </c>
      <c r="BR204">
        <v>-4.3996490000000001</v>
      </c>
      <c r="BS204">
        <v>-13.94857</v>
      </c>
      <c r="BT204">
        <v>-1.5110030000000001</v>
      </c>
      <c r="BU204">
        <v>12.702819999999999</v>
      </c>
      <c r="BV204">
        <v>-7.4733989999999997</v>
      </c>
      <c r="BW204">
        <v>5.2133630000000002</v>
      </c>
      <c r="BX204">
        <v>7.6805110000000001</v>
      </c>
      <c r="BY204">
        <v>9.6832969999999996</v>
      </c>
      <c r="BZ204">
        <v>-2.855137</v>
      </c>
      <c r="CA204">
        <v>-10.288119999999999</v>
      </c>
      <c r="CB204">
        <v>2.6958660000000001</v>
      </c>
      <c r="CC204">
        <v>1.3090839999999999</v>
      </c>
      <c r="CD204">
        <v>2.063469</v>
      </c>
      <c r="CE204">
        <v>3.8578260000000002</v>
      </c>
      <c r="CF204">
        <v>4.5905529999999999</v>
      </c>
      <c r="CG204">
        <v>2.0362779999999998</v>
      </c>
      <c r="CH204">
        <v>2.3045140000000002</v>
      </c>
      <c r="CI204">
        <v>52.904170000000001</v>
      </c>
      <c r="CJ204">
        <v>32.32882</v>
      </c>
      <c r="CK204">
        <v>-26.208729999999999</v>
      </c>
      <c r="CL204">
        <v>-10.457599999999999</v>
      </c>
      <c r="CM204">
        <v>-17.964490000000001</v>
      </c>
      <c r="CN204">
        <v>-2.6689929999999999</v>
      </c>
      <c r="CO204">
        <v>0.81057829999999997</v>
      </c>
      <c r="CP204">
        <v>48.786299999999997</v>
      </c>
      <c r="CQ204">
        <v>99.476290000000006</v>
      </c>
      <c r="CR204">
        <v>175.2439</v>
      </c>
      <c r="CS204">
        <v>128.29509999999999</v>
      </c>
      <c r="CT204">
        <v>111.5823</v>
      </c>
      <c r="CU204">
        <v>66.279110000000003</v>
      </c>
      <c r="CV204">
        <v>49.946330000000003</v>
      </c>
      <c r="CW204">
        <v>113.83029999999999</v>
      </c>
      <c r="CX204">
        <v>77.589939999999999</v>
      </c>
      <c r="CY204">
        <v>61.862859999999998</v>
      </c>
      <c r="CZ204">
        <v>44.419220000000003</v>
      </c>
      <c r="DA204">
        <v>18.45036</v>
      </c>
      <c r="DB204">
        <v>11.183809999999999</v>
      </c>
      <c r="DC204">
        <v>19.613250000000001</v>
      </c>
      <c r="DD204">
        <v>27.896629999999998</v>
      </c>
      <c r="DE204">
        <v>35.517119999999998</v>
      </c>
      <c r="DF204">
        <v>44.395110000000003</v>
      </c>
      <c r="DG204">
        <v>453.74810000000002</v>
      </c>
      <c r="DH204">
        <v>352.88510000000002</v>
      </c>
      <c r="DI204">
        <v>51.974469999999997</v>
      </c>
      <c r="DJ204">
        <v>40.97889</v>
      </c>
      <c r="DK204">
        <v>54.974820000000001</v>
      </c>
      <c r="DL204">
        <v>104.0761</v>
      </c>
      <c r="DM204">
        <v>93.532359999999997</v>
      </c>
      <c r="DN204">
        <v>18</v>
      </c>
      <c r="DO204">
        <v>20</v>
      </c>
    </row>
    <row r="205" spans="1:119" hidden="1" x14ac:dyDescent="0.35">
      <c r="A205" t="str">
        <f t="shared" si="3"/>
        <v>Aggregator-Siemens Industry_All Day Of_44461_18-19</v>
      </c>
      <c r="B205" t="s">
        <v>51</v>
      </c>
      <c r="C205" t="s">
        <v>207</v>
      </c>
      <c r="D205" t="s">
        <v>50</v>
      </c>
      <c r="E205" t="s">
        <v>181</v>
      </c>
      <c r="F205" t="s">
        <v>50</v>
      </c>
      <c r="G205" t="s">
        <v>50</v>
      </c>
      <c r="H205" t="s">
        <v>50</v>
      </c>
      <c r="I205" t="s">
        <v>50</v>
      </c>
      <c r="J205" t="s">
        <v>50</v>
      </c>
      <c r="K205" t="s">
        <v>189</v>
      </c>
      <c r="L205" s="22">
        <v>44461</v>
      </c>
      <c r="M205">
        <v>18</v>
      </c>
      <c r="N205">
        <v>19</v>
      </c>
      <c r="O205">
        <v>11</v>
      </c>
      <c r="P205">
        <v>11</v>
      </c>
      <c r="Q205">
        <v>1</v>
      </c>
      <c r="R205">
        <v>0</v>
      </c>
      <c r="S205">
        <v>0</v>
      </c>
      <c r="T205">
        <v>0</v>
      </c>
      <c r="U205">
        <v>0</v>
      </c>
      <c r="V205">
        <v>203.6</v>
      </c>
      <c r="W205">
        <v>198.24</v>
      </c>
      <c r="X205">
        <v>224.88</v>
      </c>
      <c r="Y205">
        <v>229.24</v>
      </c>
      <c r="Z205">
        <v>286.56</v>
      </c>
      <c r="AA205">
        <v>276.92</v>
      </c>
      <c r="AB205">
        <v>283.60000000000002</v>
      </c>
      <c r="AC205">
        <v>301.39999999999998</v>
      </c>
      <c r="AD205">
        <v>359.6</v>
      </c>
      <c r="AE205">
        <v>473.64</v>
      </c>
      <c r="AF205">
        <v>517.52</v>
      </c>
      <c r="AG205">
        <v>560.04</v>
      </c>
      <c r="AH205">
        <v>598.36</v>
      </c>
      <c r="AI205">
        <v>598.32000000000005</v>
      </c>
      <c r="AJ205">
        <v>593.67999999999995</v>
      </c>
      <c r="AK205">
        <v>575.55999999999995</v>
      </c>
      <c r="AL205">
        <v>564.28</v>
      </c>
      <c r="AM205">
        <v>509.12</v>
      </c>
      <c r="AN205">
        <v>487.48</v>
      </c>
      <c r="AO205">
        <v>463.28</v>
      </c>
      <c r="AP205">
        <v>444</v>
      </c>
      <c r="AQ205">
        <v>299.39999999999998</v>
      </c>
      <c r="AR205">
        <v>189.32</v>
      </c>
      <c r="AS205">
        <v>158.96</v>
      </c>
      <c r="AT205">
        <v>71.454544999999996</v>
      </c>
      <c r="AU205">
        <v>69.363636</v>
      </c>
      <c r="AV205">
        <v>68</v>
      </c>
      <c r="AW205">
        <v>68.363636</v>
      </c>
      <c r="AX205">
        <v>67.636364</v>
      </c>
      <c r="AY205">
        <v>66.363636</v>
      </c>
      <c r="AZ205">
        <v>66.454544999999996</v>
      </c>
      <c r="BA205">
        <v>66.636364</v>
      </c>
      <c r="BB205">
        <v>71.181818000000007</v>
      </c>
      <c r="BC205">
        <v>76.363636</v>
      </c>
      <c r="BD205">
        <v>82.727272999999997</v>
      </c>
      <c r="BE205">
        <v>85.727272999999997</v>
      </c>
      <c r="BF205">
        <v>88.545455000000004</v>
      </c>
      <c r="BG205">
        <v>90.181818000000007</v>
      </c>
      <c r="BH205">
        <v>85.545455000000004</v>
      </c>
      <c r="BI205">
        <v>82.818181999999993</v>
      </c>
      <c r="BJ205">
        <v>81.636364</v>
      </c>
      <c r="BK205">
        <v>80.545455000000004</v>
      </c>
      <c r="BL205">
        <v>78.909091000000004</v>
      </c>
      <c r="BM205">
        <v>76.545455000000004</v>
      </c>
      <c r="BN205">
        <v>75.818181999999993</v>
      </c>
      <c r="BO205">
        <v>73.636364</v>
      </c>
      <c r="BP205">
        <v>72.545455000000004</v>
      </c>
      <c r="BQ205">
        <v>71.090908999999996</v>
      </c>
      <c r="BR205">
        <v>0</v>
      </c>
      <c r="BS205">
        <v>0</v>
      </c>
      <c r="BT205">
        <v>0</v>
      </c>
      <c r="BU205">
        <v>0</v>
      </c>
      <c r="BV205">
        <v>0</v>
      </c>
      <c r="BW205">
        <v>0</v>
      </c>
      <c r="BX205">
        <v>0</v>
      </c>
      <c r="BY205">
        <v>0</v>
      </c>
      <c r="BZ205">
        <v>0</v>
      </c>
      <c r="CA205">
        <v>0</v>
      </c>
      <c r="CB205">
        <v>0</v>
      </c>
      <c r="CC205">
        <v>0</v>
      </c>
      <c r="CD205">
        <v>0</v>
      </c>
      <c r="CE205">
        <v>0</v>
      </c>
      <c r="CF205">
        <v>0</v>
      </c>
      <c r="CG205">
        <v>0</v>
      </c>
      <c r="CH205">
        <v>0</v>
      </c>
      <c r="CI205">
        <v>0</v>
      </c>
      <c r="CJ205">
        <v>0</v>
      </c>
      <c r="CK205">
        <v>0</v>
      </c>
      <c r="CL205">
        <v>0</v>
      </c>
      <c r="CM205">
        <v>0</v>
      </c>
      <c r="CN205">
        <v>0</v>
      </c>
      <c r="CO205">
        <v>0</v>
      </c>
      <c r="CP205">
        <v>57.86392</v>
      </c>
      <c r="CQ205">
        <v>50.65587</v>
      </c>
      <c r="CR205">
        <v>143.6172</v>
      </c>
      <c r="CS205">
        <v>51.31767</v>
      </c>
      <c r="CT205">
        <v>101.19929999999999</v>
      </c>
      <c r="CU205">
        <v>14.15555</v>
      </c>
      <c r="CV205">
        <v>11.256080000000001</v>
      </c>
      <c r="CW205">
        <v>16.540849999999999</v>
      </c>
      <c r="CX205">
        <v>28.891870000000001</v>
      </c>
      <c r="CY205">
        <v>24.381070000000001</v>
      </c>
      <c r="CZ205">
        <v>12.064120000000001</v>
      </c>
      <c r="DA205">
        <v>6.7253790000000002</v>
      </c>
      <c r="DB205">
        <v>4.869891</v>
      </c>
      <c r="DC205">
        <v>7.6978840000000002</v>
      </c>
      <c r="DD205">
        <v>18.907240000000002</v>
      </c>
      <c r="DE205">
        <v>19.609829999999999</v>
      </c>
      <c r="DF205">
        <v>21.683779999999999</v>
      </c>
      <c r="DG205">
        <v>34.439329999999998</v>
      </c>
      <c r="DH205">
        <v>37.452800000000003</v>
      </c>
      <c r="DI205">
        <v>35.670479999999998</v>
      </c>
      <c r="DJ205">
        <v>37.36871</v>
      </c>
      <c r="DK205">
        <v>40.617780000000003</v>
      </c>
      <c r="DL205">
        <v>77.998930000000001</v>
      </c>
      <c r="DM205">
        <v>53.580449999999999</v>
      </c>
      <c r="DN205">
        <v>18</v>
      </c>
      <c r="DO205">
        <v>19</v>
      </c>
    </row>
    <row r="206" spans="1:119" hidden="1" x14ac:dyDescent="0.35">
      <c r="A206" t="str">
        <f t="shared" si="3"/>
        <v>Aggregator-Siemens Industry_All Day Of_44488_19-20</v>
      </c>
      <c r="B206" t="s">
        <v>51</v>
      </c>
      <c r="C206" t="s">
        <v>207</v>
      </c>
      <c r="D206" t="s">
        <v>50</v>
      </c>
      <c r="E206" t="s">
        <v>181</v>
      </c>
      <c r="F206" t="s">
        <v>50</v>
      </c>
      <c r="G206" t="s">
        <v>50</v>
      </c>
      <c r="H206" t="s">
        <v>50</v>
      </c>
      <c r="I206" t="s">
        <v>50</v>
      </c>
      <c r="J206" t="s">
        <v>50</v>
      </c>
      <c r="K206" t="s">
        <v>189</v>
      </c>
      <c r="L206" s="22">
        <v>44488</v>
      </c>
      <c r="M206">
        <v>19</v>
      </c>
      <c r="N206">
        <v>20</v>
      </c>
      <c r="O206">
        <v>11</v>
      </c>
      <c r="P206">
        <v>10</v>
      </c>
      <c r="Q206">
        <v>1</v>
      </c>
      <c r="R206">
        <v>0</v>
      </c>
      <c r="S206">
        <v>0</v>
      </c>
      <c r="T206">
        <v>0</v>
      </c>
      <c r="U206">
        <v>0</v>
      </c>
      <c r="V206">
        <v>141.56</v>
      </c>
      <c r="W206">
        <v>148.80000000000001</v>
      </c>
      <c r="X206">
        <v>143.88</v>
      </c>
      <c r="Y206">
        <v>158</v>
      </c>
      <c r="Z206">
        <v>172.88</v>
      </c>
      <c r="AA206">
        <v>156.36000000000001</v>
      </c>
      <c r="AB206">
        <v>161.16</v>
      </c>
      <c r="AC206">
        <v>176.12</v>
      </c>
      <c r="AD206">
        <v>185.76</v>
      </c>
      <c r="AE206">
        <v>241.64</v>
      </c>
      <c r="AF206">
        <v>245.24</v>
      </c>
      <c r="AG206">
        <v>249.64</v>
      </c>
      <c r="AH206">
        <v>272.52</v>
      </c>
      <c r="AI206">
        <v>294.68</v>
      </c>
      <c r="AJ206">
        <v>297.08</v>
      </c>
      <c r="AK206">
        <v>320.44</v>
      </c>
      <c r="AL206">
        <v>321.44</v>
      </c>
      <c r="AM206">
        <v>310.39999999999998</v>
      </c>
      <c r="AN206">
        <v>215.4</v>
      </c>
      <c r="AO206">
        <v>213.2</v>
      </c>
      <c r="AP206">
        <v>284.68</v>
      </c>
      <c r="AQ206">
        <v>196.4</v>
      </c>
      <c r="AR206">
        <v>133.08000000000001</v>
      </c>
      <c r="AS206">
        <v>119.48</v>
      </c>
      <c r="AT206">
        <v>50.9</v>
      </c>
      <c r="AU206">
        <v>49.8</v>
      </c>
      <c r="AV206">
        <v>50.1</v>
      </c>
      <c r="AW206">
        <v>49</v>
      </c>
      <c r="AX206">
        <v>48.4</v>
      </c>
      <c r="AY206">
        <v>47</v>
      </c>
      <c r="AZ206">
        <v>46.9</v>
      </c>
      <c r="BA206">
        <v>47.5</v>
      </c>
      <c r="BB206">
        <v>50.1</v>
      </c>
      <c r="BC206">
        <v>55.9</v>
      </c>
      <c r="BD206">
        <v>59.5</v>
      </c>
      <c r="BE206">
        <v>62.9</v>
      </c>
      <c r="BF206">
        <v>64.7</v>
      </c>
      <c r="BG206">
        <v>65.900000000000006</v>
      </c>
      <c r="BH206">
        <v>66.8</v>
      </c>
      <c r="BI206">
        <v>67</v>
      </c>
      <c r="BJ206">
        <v>66.099999999999994</v>
      </c>
      <c r="BK206">
        <v>64.599999999999994</v>
      </c>
      <c r="BL206">
        <v>62.4</v>
      </c>
      <c r="BM206">
        <v>60.2</v>
      </c>
      <c r="BN206">
        <v>58</v>
      </c>
      <c r="BO206">
        <v>56.3</v>
      </c>
      <c r="BP206">
        <v>54.5</v>
      </c>
      <c r="BQ206">
        <v>53.4</v>
      </c>
      <c r="BR206">
        <v>-9.1145440000000004</v>
      </c>
      <c r="BS206">
        <v>-14.69286</v>
      </c>
      <c r="BT206">
        <v>-14.37673</v>
      </c>
      <c r="BU206">
        <v>-12.43103</v>
      </c>
      <c r="BV206">
        <v>-4.0414139999999996</v>
      </c>
      <c r="BW206">
        <v>-4.6531169999999999</v>
      </c>
      <c r="BX206">
        <v>-8.6710510000000003</v>
      </c>
      <c r="BY206">
        <v>-8.6927029999999998</v>
      </c>
      <c r="BZ206">
        <v>10.50751</v>
      </c>
      <c r="CA206">
        <v>16.380330000000001</v>
      </c>
      <c r="CB206">
        <v>21.648119999999999</v>
      </c>
      <c r="CC206">
        <v>9.5540579999999995</v>
      </c>
      <c r="CD206">
        <v>-4.6318049999999999</v>
      </c>
      <c r="CE206">
        <v>-26.843440000000001</v>
      </c>
      <c r="CF206">
        <v>-26.727270000000001</v>
      </c>
      <c r="CG206">
        <v>-43.342129999999997</v>
      </c>
      <c r="CH206">
        <v>-43.968060000000001</v>
      </c>
      <c r="CI206">
        <v>-36.250979999999998</v>
      </c>
      <c r="CJ206">
        <v>75.520780000000002</v>
      </c>
      <c r="CK206">
        <v>75.030860000000004</v>
      </c>
      <c r="CL206">
        <v>-19.909680000000002</v>
      </c>
      <c r="CM206">
        <v>-10.31357</v>
      </c>
      <c r="CN206">
        <v>-2.08188</v>
      </c>
      <c r="CO206">
        <v>0.23985909999999999</v>
      </c>
      <c r="CP206">
        <v>19.183109999999999</v>
      </c>
      <c r="CQ206">
        <v>39.409649999999999</v>
      </c>
      <c r="CR206">
        <v>40.052990000000001</v>
      </c>
      <c r="CS206">
        <v>29.85005</v>
      </c>
      <c r="CT206">
        <v>49.493139999999997</v>
      </c>
      <c r="CU206">
        <v>21.14791</v>
      </c>
      <c r="CV206">
        <v>19.667010000000001</v>
      </c>
      <c r="CW206">
        <v>34.536560000000001</v>
      </c>
      <c r="CX206">
        <v>16.086099999999998</v>
      </c>
      <c r="CY206">
        <v>15.542490000000001</v>
      </c>
      <c r="CZ206">
        <v>12.99274</v>
      </c>
      <c r="DA206">
        <v>15.97001</v>
      </c>
      <c r="DB206">
        <v>6.3188899999999997</v>
      </c>
      <c r="DC206">
        <v>38.606079999999999</v>
      </c>
      <c r="DD206">
        <v>45.51211</v>
      </c>
      <c r="DE206">
        <v>34.943680000000001</v>
      </c>
      <c r="DF206">
        <v>28.05762</v>
      </c>
      <c r="DG206">
        <v>24.124700000000001</v>
      </c>
      <c r="DH206">
        <v>32.981270000000002</v>
      </c>
      <c r="DI206">
        <v>23.75938</v>
      </c>
      <c r="DJ206">
        <v>37.803649999999998</v>
      </c>
      <c r="DK206">
        <v>20.171749999999999</v>
      </c>
      <c r="DL206">
        <v>15.730309999999999</v>
      </c>
      <c r="DM206">
        <v>18.993929999999999</v>
      </c>
      <c r="DN206">
        <v>19</v>
      </c>
      <c r="DO206">
        <v>20</v>
      </c>
    </row>
    <row r="207" spans="1:119" hidden="1" x14ac:dyDescent="0.35">
      <c r="A207" t="str">
        <f t="shared" si="3"/>
        <v>Aggregator-Siemens Industry_All Day Of_44497_19-20</v>
      </c>
      <c r="B207" t="s">
        <v>51</v>
      </c>
      <c r="C207" t="s">
        <v>207</v>
      </c>
      <c r="D207" t="s">
        <v>50</v>
      </c>
      <c r="E207" t="s">
        <v>181</v>
      </c>
      <c r="F207" t="s">
        <v>50</v>
      </c>
      <c r="G207" t="s">
        <v>50</v>
      </c>
      <c r="H207" t="s">
        <v>50</v>
      </c>
      <c r="I207" t="s">
        <v>50</v>
      </c>
      <c r="J207" t="s">
        <v>50</v>
      </c>
      <c r="K207" t="s">
        <v>189</v>
      </c>
      <c r="L207" s="22">
        <v>44497</v>
      </c>
      <c r="M207">
        <v>19</v>
      </c>
      <c r="N207">
        <v>20</v>
      </c>
      <c r="O207">
        <v>11</v>
      </c>
      <c r="P207">
        <v>11</v>
      </c>
      <c r="Q207">
        <v>1</v>
      </c>
      <c r="R207">
        <v>0</v>
      </c>
      <c r="S207">
        <v>0</v>
      </c>
      <c r="T207">
        <v>0</v>
      </c>
      <c r="U207">
        <v>0</v>
      </c>
      <c r="V207">
        <v>139.76</v>
      </c>
      <c r="W207">
        <v>148.91999999999999</v>
      </c>
      <c r="X207">
        <v>167.12</v>
      </c>
      <c r="Y207">
        <v>182.12</v>
      </c>
      <c r="Z207">
        <v>172.44</v>
      </c>
      <c r="AA207">
        <v>182.24</v>
      </c>
      <c r="AB207">
        <v>197.56</v>
      </c>
      <c r="AC207">
        <v>217.76</v>
      </c>
      <c r="AD207">
        <v>230.24</v>
      </c>
      <c r="AE207">
        <v>290.24</v>
      </c>
      <c r="AF207">
        <v>315.48</v>
      </c>
      <c r="AG207">
        <v>379.8</v>
      </c>
      <c r="AH207">
        <v>434.36</v>
      </c>
      <c r="AI207">
        <v>486.52</v>
      </c>
      <c r="AJ207">
        <v>498.04</v>
      </c>
      <c r="AK207">
        <v>503.2</v>
      </c>
      <c r="AL207">
        <v>488.32</v>
      </c>
      <c r="AM207">
        <v>464.56</v>
      </c>
      <c r="AN207">
        <v>314.8</v>
      </c>
      <c r="AO207">
        <v>309.64</v>
      </c>
      <c r="AP207">
        <v>412.32</v>
      </c>
      <c r="AQ207">
        <v>259.68</v>
      </c>
      <c r="AR207">
        <v>130.24</v>
      </c>
      <c r="AS207">
        <v>119.08</v>
      </c>
      <c r="AT207">
        <v>58.363636</v>
      </c>
      <c r="AU207">
        <v>57.727272999999997</v>
      </c>
      <c r="AV207">
        <v>57.090909000000003</v>
      </c>
      <c r="AW207">
        <v>56.363636</v>
      </c>
      <c r="AX207">
        <v>55.272727000000003</v>
      </c>
      <c r="AY207">
        <v>55.818182</v>
      </c>
      <c r="AZ207">
        <v>55.090909000000003</v>
      </c>
      <c r="BA207">
        <v>54.909090999999997</v>
      </c>
      <c r="BB207">
        <v>59.363636</v>
      </c>
      <c r="BC207">
        <v>67.181818000000007</v>
      </c>
      <c r="BD207">
        <v>73.181818000000007</v>
      </c>
      <c r="BE207">
        <v>79.090908999999996</v>
      </c>
      <c r="BF207">
        <v>82.909091000000004</v>
      </c>
      <c r="BG207">
        <v>85</v>
      </c>
      <c r="BH207">
        <v>85.272727000000003</v>
      </c>
      <c r="BI207">
        <v>83.727272999999997</v>
      </c>
      <c r="BJ207">
        <v>82.454544999999996</v>
      </c>
      <c r="BK207">
        <v>80.545455000000004</v>
      </c>
      <c r="BL207">
        <v>75.818181999999993</v>
      </c>
      <c r="BM207">
        <v>71.272727000000003</v>
      </c>
      <c r="BN207">
        <v>69.454544999999996</v>
      </c>
      <c r="BO207">
        <v>65.636364</v>
      </c>
      <c r="BP207">
        <v>64.545455000000004</v>
      </c>
      <c r="BQ207">
        <v>62.272727000000003</v>
      </c>
      <c r="BR207">
        <v>-7.5688570000000004</v>
      </c>
      <c r="BS207">
        <v>-16.104179999999999</v>
      </c>
      <c r="BT207">
        <v>-17.84797</v>
      </c>
      <c r="BU207">
        <v>-21.806080000000001</v>
      </c>
      <c r="BV207">
        <v>-4.7625019999999996</v>
      </c>
      <c r="BW207">
        <v>-5.4079040000000003</v>
      </c>
      <c r="BX207">
        <v>-8.1784060000000007</v>
      </c>
      <c r="BY207">
        <v>-7.4541700000000004</v>
      </c>
      <c r="BZ207">
        <v>10.829319999999999</v>
      </c>
      <c r="CA207">
        <v>17.004480000000001</v>
      </c>
      <c r="CB207">
        <v>23.41863</v>
      </c>
      <c r="CC207">
        <v>15.40767</v>
      </c>
      <c r="CD207">
        <v>-8.2487180000000002</v>
      </c>
      <c r="CE207">
        <v>-30.481249999999999</v>
      </c>
      <c r="CF207">
        <v>-31.331880000000002</v>
      </c>
      <c r="CG207">
        <v>-55.950099999999999</v>
      </c>
      <c r="CH207">
        <v>-47.193660000000001</v>
      </c>
      <c r="CI207">
        <v>-39.189340000000001</v>
      </c>
      <c r="CJ207">
        <v>78.330960000000005</v>
      </c>
      <c r="CK207">
        <v>76.892560000000003</v>
      </c>
      <c r="CL207">
        <v>-16.311</v>
      </c>
      <c r="CM207">
        <v>2.7655780000000001</v>
      </c>
      <c r="CN207">
        <v>5.3260300000000003</v>
      </c>
      <c r="CO207">
        <v>5.2601209999999998</v>
      </c>
      <c r="CP207">
        <v>22.36383</v>
      </c>
      <c r="CQ207">
        <v>39.627160000000003</v>
      </c>
      <c r="CR207">
        <v>41.089530000000003</v>
      </c>
      <c r="CS207">
        <v>32.599499999999999</v>
      </c>
      <c r="CT207">
        <v>50.78725</v>
      </c>
      <c r="CU207">
        <v>22.772390000000001</v>
      </c>
      <c r="CV207">
        <v>21.606780000000001</v>
      </c>
      <c r="CW207">
        <v>35.918050000000001</v>
      </c>
      <c r="CX207">
        <v>17.659849999999999</v>
      </c>
      <c r="CY207">
        <v>17.611799999999999</v>
      </c>
      <c r="CZ207">
        <v>15.14345</v>
      </c>
      <c r="DA207">
        <v>16.639309999999998</v>
      </c>
      <c r="DB207">
        <v>7.044422</v>
      </c>
      <c r="DC207">
        <v>40.483870000000003</v>
      </c>
      <c r="DD207">
        <v>48.773330000000001</v>
      </c>
      <c r="DE207">
        <v>48.317100000000003</v>
      </c>
      <c r="DF207">
        <v>39.905859999999997</v>
      </c>
      <c r="DG207">
        <v>33.518689999999999</v>
      </c>
      <c r="DH207">
        <v>44.034680000000002</v>
      </c>
      <c r="DI207">
        <v>29.910609999999998</v>
      </c>
      <c r="DJ207">
        <v>44.867150000000002</v>
      </c>
      <c r="DK207">
        <v>29.28266</v>
      </c>
      <c r="DL207">
        <v>20.91404</v>
      </c>
      <c r="DM207">
        <v>21.781410000000001</v>
      </c>
      <c r="DN207">
        <v>19</v>
      </c>
      <c r="DO207">
        <v>20</v>
      </c>
    </row>
    <row r="208" spans="1:119" hidden="1" x14ac:dyDescent="0.35">
      <c r="A208" t="str">
        <f t="shared" si="3"/>
        <v>Aggregator-Siemens Industry_All Day Of_44498_18-19</v>
      </c>
      <c r="B208" t="s">
        <v>51</v>
      </c>
      <c r="C208" t="s">
        <v>207</v>
      </c>
      <c r="D208" t="s">
        <v>50</v>
      </c>
      <c r="E208" t="s">
        <v>181</v>
      </c>
      <c r="F208" t="s">
        <v>50</v>
      </c>
      <c r="G208" t="s">
        <v>50</v>
      </c>
      <c r="H208" t="s">
        <v>50</v>
      </c>
      <c r="I208" t="s">
        <v>50</v>
      </c>
      <c r="J208" t="s">
        <v>50</v>
      </c>
      <c r="K208" t="s">
        <v>189</v>
      </c>
      <c r="L208" s="22">
        <v>44498</v>
      </c>
      <c r="M208">
        <v>18</v>
      </c>
      <c r="N208">
        <v>19</v>
      </c>
      <c r="O208">
        <v>11</v>
      </c>
      <c r="P208">
        <v>11</v>
      </c>
      <c r="Q208">
        <v>1</v>
      </c>
      <c r="R208">
        <v>0</v>
      </c>
      <c r="S208">
        <v>0</v>
      </c>
      <c r="T208">
        <v>0</v>
      </c>
      <c r="U208">
        <v>0</v>
      </c>
      <c r="V208">
        <v>122.92</v>
      </c>
      <c r="W208">
        <v>130.80000000000001</v>
      </c>
      <c r="X208">
        <v>135.24</v>
      </c>
      <c r="Y208">
        <v>152.91999999999999</v>
      </c>
      <c r="Z208">
        <v>189.48</v>
      </c>
      <c r="AA208">
        <v>183.24</v>
      </c>
      <c r="AB208">
        <v>189.32</v>
      </c>
      <c r="AC208">
        <v>209.08</v>
      </c>
      <c r="AD208">
        <v>229.72</v>
      </c>
      <c r="AE208">
        <v>303.32</v>
      </c>
      <c r="AF208">
        <v>345.24</v>
      </c>
      <c r="AG208">
        <v>384.76</v>
      </c>
      <c r="AH208">
        <v>412.64</v>
      </c>
      <c r="AI208">
        <v>449</v>
      </c>
      <c r="AJ208">
        <v>476.28</v>
      </c>
      <c r="AK208">
        <v>485.32</v>
      </c>
      <c r="AL208">
        <v>472.2</v>
      </c>
      <c r="AM208">
        <v>316.95999999999998</v>
      </c>
      <c r="AN208">
        <v>314.88</v>
      </c>
      <c r="AO208">
        <v>417.04</v>
      </c>
      <c r="AP208">
        <v>393.32</v>
      </c>
      <c r="AQ208">
        <v>261.95999999999998</v>
      </c>
      <c r="AR208">
        <v>160.44</v>
      </c>
      <c r="AS208">
        <v>143.4</v>
      </c>
      <c r="AT208">
        <v>60.181818</v>
      </c>
      <c r="AU208">
        <v>59.818182</v>
      </c>
      <c r="AV208">
        <v>59.454545000000003</v>
      </c>
      <c r="AW208">
        <v>58.181818</v>
      </c>
      <c r="AX208">
        <v>58.181818</v>
      </c>
      <c r="AY208">
        <v>56.909090999999997</v>
      </c>
      <c r="AZ208">
        <v>56.363636</v>
      </c>
      <c r="BA208">
        <v>57.272727000000003</v>
      </c>
      <c r="BB208">
        <v>61</v>
      </c>
      <c r="BC208">
        <v>69.090908999999996</v>
      </c>
      <c r="BD208">
        <v>73.454544999999996</v>
      </c>
      <c r="BE208">
        <v>76.545455000000004</v>
      </c>
      <c r="BF208">
        <v>77.909091000000004</v>
      </c>
      <c r="BG208">
        <v>78.272727000000003</v>
      </c>
      <c r="BH208">
        <v>78.363636</v>
      </c>
      <c r="BI208">
        <v>80.181818000000007</v>
      </c>
      <c r="BJ208">
        <v>78.818181999999993</v>
      </c>
      <c r="BK208">
        <v>76</v>
      </c>
      <c r="BL208">
        <v>69.454544999999996</v>
      </c>
      <c r="BM208">
        <v>66.363636</v>
      </c>
      <c r="BN208">
        <v>64.727272999999997</v>
      </c>
      <c r="BO208">
        <v>62.090909000000003</v>
      </c>
      <c r="BP208">
        <v>61.727272999999997</v>
      </c>
      <c r="BQ208">
        <v>61.454545000000003</v>
      </c>
      <c r="BR208">
        <v>1.058737</v>
      </c>
      <c r="BS208">
        <v>3.0990160000000002</v>
      </c>
      <c r="BT208">
        <v>5.4113660000000001</v>
      </c>
      <c r="BU208">
        <v>1.195994</v>
      </c>
      <c r="BV208">
        <v>-23.716370000000001</v>
      </c>
      <c r="BW208">
        <v>-13.73685</v>
      </c>
      <c r="BX208">
        <v>-0.52779529999999997</v>
      </c>
      <c r="BY208">
        <v>-3.3073039999999998</v>
      </c>
      <c r="BZ208">
        <v>14.971730000000001</v>
      </c>
      <c r="CA208">
        <v>26.061070000000001</v>
      </c>
      <c r="CB208">
        <v>9.9170879999999997</v>
      </c>
      <c r="CC208">
        <v>3.5746349999999998</v>
      </c>
      <c r="CD208">
        <v>-0.4198151</v>
      </c>
      <c r="CE208">
        <v>-18.47964</v>
      </c>
      <c r="CF208">
        <v>-32.18488</v>
      </c>
      <c r="CG208">
        <v>-49.507060000000003</v>
      </c>
      <c r="CH208">
        <v>-40.574750000000002</v>
      </c>
      <c r="CI208">
        <v>103.8489</v>
      </c>
      <c r="CJ208">
        <v>92.256709999999998</v>
      </c>
      <c r="CK208">
        <v>-19.822700000000001</v>
      </c>
      <c r="CL208">
        <v>-17.861149999999999</v>
      </c>
      <c r="CM208">
        <v>-14.334210000000001</v>
      </c>
      <c r="CN208">
        <v>-20.377559999999999</v>
      </c>
      <c r="CO208">
        <v>-19.671119999999998</v>
      </c>
      <c r="CP208">
        <v>5.1530680000000002</v>
      </c>
      <c r="CQ208">
        <v>3.8562110000000001</v>
      </c>
      <c r="CR208">
        <v>5.6479939999999997</v>
      </c>
      <c r="CS208">
        <v>6.9693880000000004</v>
      </c>
      <c r="CT208">
        <v>4.4029980000000002</v>
      </c>
      <c r="CU208">
        <v>2.5415800000000002</v>
      </c>
      <c r="CV208">
        <v>2.8361580000000002</v>
      </c>
      <c r="CW208">
        <v>3.8752</v>
      </c>
      <c r="CX208">
        <v>3.216475</v>
      </c>
      <c r="CY208">
        <v>3.8511350000000002</v>
      </c>
      <c r="CZ208">
        <v>2.1020089999999998</v>
      </c>
      <c r="DA208">
        <v>1.154325</v>
      </c>
      <c r="DB208">
        <v>0.98595639999999996</v>
      </c>
      <c r="DC208">
        <v>1.8512820000000001</v>
      </c>
      <c r="DD208">
        <v>3.1502289999999999</v>
      </c>
      <c r="DE208">
        <v>8.7049920000000007</v>
      </c>
      <c r="DF208">
        <v>7.6427310000000004</v>
      </c>
      <c r="DG208">
        <v>10.48441</v>
      </c>
      <c r="DH208">
        <v>15.07597</v>
      </c>
      <c r="DI208">
        <v>7.0793929999999996</v>
      </c>
      <c r="DJ208">
        <v>5.5048890000000004</v>
      </c>
      <c r="DK208">
        <v>5.7391920000000001</v>
      </c>
      <c r="DL208">
        <v>7.2020689999999998</v>
      </c>
      <c r="DM208">
        <v>4.3315210000000004</v>
      </c>
      <c r="DN208">
        <v>18</v>
      </c>
      <c r="DO208">
        <v>19</v>
      </c>
    </row>
    <row r="209" spans="1:119" hidden="1" x14ac:dyDescent="0.35">
      <c r="A209" t="str">
        <f t="shared" si="3"/>
        <v>All_All Day Ahead_44362_19-19</v>
      </c>
      <c r="B209" t="s">
        <v>51</v>
      </c>
      <c r="C209" t="s">
        <v>50</v>
      </c>
      <c r="D209" t="s">
        <v>50</v>
      </c>
      <c r="E209" t="s">
        <v>50</v>
      </c>
      <c r="F209" t="s">
        <v>50</v>
      </c>
      <c r="G209" t="s">
        <v>50</v>
      </c>
      <c r="H209" t="s">
        <v>50</v>
      </c>
      <c r="I209" t="s">
        <v>50</v>
      </c>
      <c r="J209" t="s">
        <v>50</v>
      </c>
      <c r="K209" t="s">
        <v>187</v>
      </c>
      <c r="L209" s="22">
        <v>44362</v>
      </c>
      <c r="M209">
        <v>19</v>
      </c>
      <c r="N209">
        <v>19</v>
      </c>
      <c r="O209">
        <v>48</v>
      </c>
      <c r="P209">
        <v>48</v>
      </c>
      <c r="Q209">
        <v>2</v>
      </c>
      <c r="R209">
        <v>0</v>
      </c>
      <c r="S209">
        <v>0</v>
      </c>
      <c r="T209">
        <v>0</v>
      </c>
      <c r="U209">
        <v>0</v>
      </c>
      <c r="V209">
        <v>1181.0316</v>
      </c>
      <c r="W209">
        <v>1175.6116</v>
      </c>
      <c r="X209">
        <v>1150.0916</v>
      </c>
      <c r="Y209">
        <v>1170.1916000000001</v>
      </c>
      <c r="Z209">
        <v>1275.5716</v>
      </c>
      <c r="AA209">
        <v>1409.4315999999999</v>
      </c>
      <c r="AB209">
        <v>1513.9916000000001</v>
      </c>
      <c r="AC209">
        <v>2237.3715999999999</v>
      </c>
      <c r="AD209">
        <v>2762.9915999999998</v>
      </c>
      <c r="AE209">
        <v>3019.1116000000002</v>
      </c>
      <c r="AF209">
        <v>3422.0916000000002</v>
      </c>
      <c r="AG209">
        <v>4365.2915999999996</v>
      </c>
      <c r="AH209">
        <v>4628.6715999999997</v>
      </c>
      <c r="AI209">
        <v>4818.5716000000002</v>
      </c>
      <c r="AJ209">
        <v>5036.4516000000003</v>
      </c>
      <c r="AK209">
        <v>5175.3316000000004</v>
      </c>
      <c r="AL209">
        <v>4920.4916000000003</v>
      </c>
      <c r="AM209">
        <v>4839.6152000000002</v>
      </c>
      <c r="AN209">
        <v>4207.9751999999999</v>
      </c>
      <c r="AO209">
        <v>4617.2551999999996</v>
      </c>
      <c r="AP209">
        <v>3666.9351999999999</v>
      </c>
      <c r="AQ209">
        <v>2035.0752</v>
      </c>
      <c r="AR209">
        <v>1441.9151999999999</v>
      </c>
      <c r="AS209">
        <v>1275.7152000000001</v>
      </c>
      <c r="AT209">
        <v>65.604167000000004</v>
      </c>
      <c r="AU209">
        <v>64.5625</v>
      </c>
      <c r="AV209">
        <v>64.354167000000004</v>
      </c>
      <c r="AW209">
        <v>63.458333000000003</v>
      </c>
      <c r="AX209">
        <v>63.479166999999997</v>
      </c>
      <c r="AY209">
        <v>63.125</v>
      </c>
      <c r="AZ209">
        <v>63.458333000000003</v>
      </c>
      <c r="BA209">
        <v>64.916667000000004</v>
      </c>
      <c r="BB209">
        <v>69.020832999999996</v>
      </c>
      <c r="BC209">
        <v>73.3125</v>
      </c>
      <c r="BD209">
        <v>78.8125</v>
      </c>
      <c r="BE209">
        <v>81.166667000000004</v>
      </c>
      <c r="BF209">
        <v>83.166667000000004</v>
      </c>
      <c r="BG209">
        <v>84.4375</v>
      </c>
      <c r="BH209">
        <v>85.4375</v>
      </c>
      <c r="BI209">
        <v>88.541667000000004</v>
      </c>
      <c r="BJ209">
        <v>89.291667000000004</v>
      </c>
      <c r="BK209">
        <v>90.979167000000004</v>
      </c>
      <c r="BL209">
        <v>87.6875</v>
      </c>
      <c r="BM209">
        <v>79.1875</v>
      </c>
      <c r="BN209">
        <v>72.125</v>
      </c>
      <c r="BO209">
        <v>69.583332999999996</v>
      </c>
      <c r="BP209">
        <v>67.916667000000004</v>
      </c>
      <c r="BQ209">
        <v>66.708332999999996</v>
      </c>
      <c r="BR209">
        <v>-37.113619999999997</v>
      </c>
      <c r="BS209">
        <v>-6.3952460000000002</v>
      </c>
      <c r="BT209">
        <v>24.37754</v>
      </c>
      <c r="BU209">
        <v>2.914955</v>
      </c>
      <c r="BV209">
        <v>-5.6544249999999998</v>
      </c>
      <c r="BW209">
        <v>-2.407321</v>
      </c>
      <c r="BX209">
        <v>140.46629999999999</v>
      </c>
      <c r="BY209">
        <v>-2.0169999999999999</v>
      </c>
      <c r="BZ209">
        <v>-24.300820000000002</v>
      </c>
      <c r="CA209">
        <v>-117.7522</v>
      </c>
      <c r="CB209">
        <v>39.941029999999998</v>
      </c>
      <c r="CC209">
        <v>31.520399999999999</v>
      </c>
      <c r="CD209">
        <v>-111.1062</v>
      </c>
      <c r="CE209">
        <v>51.433340000000001</v>
      </c>
      <c r="CF209">
        <v>-78.512969999999996</v>
      </c>
      <c r="CG209">
        <v>-181.59229999999999</v>
      </c>
      <c r="CH209">
        <v>193.47880000000001</v>
      </c>
      <c r="CI209">
        <v>95.877560000000003</v>
      </c>
      <c r="CJ209">
        <v>1081.212</v>
      </c>
      <c r="CK209">
        <v>525.78160000000003</v>
      </c>
      <c r="CL209">
        <v>164.46539999999999</v>
      </c>
      <c r="CM209">
        <v>-141.64769999999999</v>
      </c>
      <c r="CN209">
        <v>-134.3366</v>
      </c>
      <c r="CO209">
        <v>-83.432739999999995</v>
      </c>
      <c r="CP209">
        <v>2816.5430000000001</v>
      </c>
      <c r="CQ209">
        <v>2336.62</v>
      </c>
      <c r="CR209">
        <v>2649.6590000000001</v>
      </c>
      <c r="CS209">
        <v>697.72230000000002</v>
      </c>
      <c r="CT209">
        <v>549.51199999999994</v>
      </c>
      <c r="CU209">
        <v>781.13440000000003</v>
      </c>
      <c r="CV209">
        <v>1207.299</v>
      </c>
      <c r="CW209">
        <v>854.25549999999998</v>
      </c>
      <c r="CX209">
        <v>1982.932</v>
      </c>
      <c r="CY209">
        <v>2699.6390000000001</v>
      </c>
      <c r="CZ209">
        <v>2580.107</v>
      </c>
      <c r="DA209">
        <v>2752.3319999999999</v>
      </c>
      <c r="DB209">
        <v>2524.2829999999999</v>
      </c>
      <c r="DC209">
        <v>3108.0430000000001</v>
      </c>
      <c r="DD209">
        <v>4381.3329999999996</v>
      </c>
      <c r="DE209">
        <v>4467.0420000000004</v>
      </c>
      <c r="DF209">
        <v>7363.9719999999998</v>
      </c>
      <c r="DG209">
        <v>8452.3709999999992</v>
      </c>
      <c r="DH209">
        <v>9342.7710000000006</v>
      </c>
      <c r="DI209">
        <v>5020.49</v>
      </c>
      <c r="DJ209">
        <v>5338.9870000000001</v>
      </c>
      <c r="DK209">
        <v>4104.3040000000001</v>
      </c>
      <c r="DL209">
        <v>2260.0459999999998</v>
      </c>
      <c r="DM209">
        <v>2430.6219999999998</v>
      </c>
      <c r="DN209">
        <v>17</v>
      </c>
      <c r="DO209">
        <v>20</v>
      </c>
    </row>
    <row r="210" spans="1:119" hidden="1" x14ac:dyDescent="0.35">
      <c r="A210" t="str">
        <f t="shared" si="3"/>
        <v>All_All Day Ahead_44363_19-19</v>
      </c>
      <c r="B210" t="s">
        <v>51</v>
      </c>
      <c r="C210" t="s">
        <v>50</v>
      </c>
      <c r="D210" t="s">
        <v>50</v>
      </c>
      <c r="E210" t="s">
        <v>50</v>
      </c>
      <c r="F210" t="s">
        <v>50</v>
      </c>
      <c r="G210" t="s">
        <v>50</v>
      </c>
      <c r="H210" t="s">
        <v>50</v>
      </c>
      <c r="I210" t="s">
        <v>50</v>
      </c>
      <c r="J210" t="s">
        <v>50</v>
      </c>
      <c r="K210" t="s">
        <v>187</v>
      </c>
      <c r="L210" s="22">
        <v>44363</v>
      </c>
      <c r="M210">
        <v>19</v>
      </c>
      <c r="N210">
        <v>19</v>
      </c>
      <c r="O210">
        <v>48</v>
      </c>
      <c r="P210">
        <v>48</v>
      </c>
      <c r="Q210">
        <v>2</v>
      </c>
      <c r="R210">
        <v>0</v>
      </c>
      <c r="S210">
        <v>0</v>
      </c>
      <c r="T210">
        <v>0</v>
      </c>
      <c r="U210">
        <v>0</v>
      </c>
      <c r="V210">
        <v>1268.3352</v>
      </c>
      <c r="W210">
        <v>1230.5552</v>
      </c>
      <c r="X210">
        <v>1170.6751999999999</v>
      </c>
      <c r="Y210">
        <v>1189.1351999999999</v>
      </c>
      <c r="Z210">
        <v>1239.9952000000001</v>
      </c>
      <c r="AA210">
        <v>1313.4952000000001</v>
      </c>
      <c r="AB210">
        <v>1463.7952</v>
      </c>
      <c r="AC210">
        <v>2283.2152000000001</v>
      </c>
      <c r="AD210">
        <v>2966.8552</v>
      </c>
      <c r="AE210">
        <v>3180.8552</v>
      </c>
      <c r="AF210">
        <v>3359.7552000000001</v>
      </c>
      <c r="AG210">
        <v>4280.7352000000001</v>
      </c>
      <c r="AH210">
        <v>4609.8152</v>
      </c>
      <c r="AI210">
        <v>4402.9351999999999</v>
      </c>
      <c r="AJ210">
        <v>4384.6152000000002</v>
      </c>
      <c r="AK210">
        <v>4870.6751999999997</v>
      </c>
      <c r="AL210">
        <v>5042.4952000000003</v>
      </c>
      <c r="AM210">
        <v>4928.5032000000001</v>
      </c>
      <c r="AN210">
        <v>4171.2831999999999</v>
      </c>
      <c r="AO210">
        <v>4578.7232000000004</v>
      </c>
      <c r="AP210">
        <v>3373.5032000000001</v>
      </c>
      <c r="AQ210">
        <v>2295.3231999999998</v>
      </c>
      <c r="AR210">
        <v>1562.9232</v>
      </c>
      <c r="AS210">
        <v>1278.0032000000001</v>
      </c>
      <c r="AT210">
        <v>65.666667000000004</v>
      </c>
      <c r="AU210">
        <v>65.770832999999996</v>
      </c>
      <c r="AV210">
        <v>64.625</v>
      </c>
      <c r="AW210">
        <v>65.041667000000004</v>
      </c>
      <c r="AX210">
        <v>65.458332999999996</v>
      </c>
      <c r="AY210">
        <v>64.3125</v>
      </c>
      <c r="AZ210">
        <v>64.229167000000004</v>
      </c>
      <c r="BA210">
        <v>65.375</v>
      </c>
      <c r="BB210">
        <v>67.9375</v>
      </c>
      <c r="BC210">
        <v>68.729167000000004</v>
      </c>
      <c r="BD210">
        <v>69.916667000000004</v>
      </c>
      <c r="BE210">
        <v>73.104167000000004</v>
      </c>
      <c r="BF210">
        <v>77.458332999999996</v>
      </c>
      <c r="BG210">
        <v>78.4375</v>
      </c>
      <c r="BH210">
        <v>77.458332999999996</v>
      </c>
      <c r="BI210">
        <v>77.458332999999996</v>
      </c>
      <c r="BJ210">
        <v>77.5</v>
      </c>
      <c r="BK210">
        <v>75.958332999999996</v>
      </c>
      <c r="BL210">
        <v>74.5</v>
      </c>
      <c r="BM210">
        <v>71.75</v>
      </c>
      <c r="BN210">
        <v>69.333332999999996</v>
      </c>
      <c r="BO210">
        <v>67.625</v>
      </c>
      <c r="BP210">
        <v>66.270832999999996</v>
      </c>
      <c r="BQ210">
        <v>65.270832999999996</v>
      </c>
      <c r="BR210">
        <v>-33.280589999999997</v>
      </c>
      <c r="BS210">
        <v>6.6651239999999996</v>
      </c>
      <c r="BT210">
        <v>14.56128</v>
      </c>
      <c r="BU210">
        <v>30.731719999999999</v>
      </c>
      <c r="BV210">
        <v>20.885459999999998</v>
      </c>
      <c r="BW210">
        <v>23.648540000000001</v>
      </c>
      <c r="BX210">
        <v>181.80690000000001</v>
      </c>
      <c r="BY210">
        <v>8.3704909999999995</v>
      </c>
      <c r="BZ210">
        <v>-111.3291</v>
      </c>
      <c r="CA210">
        <v>-167.95310000000001</v>
      </c>
      <c r="CB210">
        <v>0.67948339999999996</v>
      </c>
      <c r="CC210">
        <v>-44.934190000000001</v>
      </c>
      <c r="CD210">
        <v>-79.8994</v>
      </c>
      <c r="CE210">
        <v>127.7338</v>
      </c>
      <c r="CF210">
        <v>88.215900000000005</v>
      </c>
      <c r="CG210">
        <v>-281.32709999999997</v>
      </c>
      <c r="CH210">
        <v>-385.43700000000001</v>
      </c>
      <c r="CI210">
        <v>121.3848</v>
      </c>
      <c r="CJ210">
        <v>770.35530000000006</v>
      </c>
      <c r="CK210">
        <v>420.3306</v>
      </c>
      <c r="CL210">
        <v>105.23520000000001</v>
      </c>
      <c r="CM210">
        <v>-23.24549</v>
      </c>
      <c r="CN210">
        <v>-52.013730000000002</v>
      </c>
      <c r="CO210">
        <v>-3.343852</v>
      </c>
      <c r="CP210">
        <v>1377.9110000000001</v>
      </c>
      <c r="CQ210">
        <v>949.36199999999997</v>
      </c>
      <c r="CR210">
        <v>792.60940000000005</v>
      </c>
      <c r="CS210">
        <v>497.36930000000001</v>
      </c>
      <c r="CT210">
        <v>474.1746</v>
      </c>
      <c r="CU210">
        <v>683.33989999999994</v>
      </c>
      <c r="CV210">
        <v>855.33500000000004</v>
      </c>
      <c r="CW210">
        <v>707.46190000000001</v>
      </c>
      <c r="CX210">
        <v>1372.6579999999999</v>
      </c>
      <c r="CY210">
        <v>1675.2149999999999</v>
      </c>
      <c r="CZ210">
        <v>1572.347</v>
      </c>
      <c r="DA210">
        <v>1801.3520000000001</v>
      </c>
      <c r="DB210">
        <v>954.2056</v>
      </c>
      <c r="DC210">
        <v>1700.498</v>
      </c>
      <c r="DD210">
        <v>3562.2</v>
      </c>
      <c r="DE210">
        <v>3738.0419999999999</v>
      </c>
      <c r="DF210">
        <v>5313.7569999999996</v>
      </c>
      <c r="DG210">
        <v>6537.893</v>
      </c>
      <c r="DH210">
        <v>7949.759</v>
      </c>
      <c r="DI210">
        <v>4493.2969999999996</v>
      </c>
      <c r="DJ210">
        <v>4814.1450000000004</v>
      </c>
      <c r="DK210">
        <v>4593.7759999999998</v>
      </c>
      <c r="DL210">
        <v>2437.2669999999998</v>
      </c>
      <c r="DM210">
        <v>2364.152</v>
      </c>
      <c r="DN210">
        <v>18</v>
      </c>
      <c r="DO210">
        <v>20</v>
      </c>
    </row>
    <row r="211" spans="1:119" hidden="1" x14ac:dyDescent="0.35">
      <c r="A211" t="str">
        <f t="shared" si="3"/>
        <v>All_All Day Ahead_44364_19-19</v>
      </c>
      <c r="B211" t="s">
        <v>51</v>
      </c>
      <c r="C211" t="s">
        <v>50</v>
      </c>
      <c r="D211" t="s">
        <v>50</v>
      </c>
      <c r="E211" t="s">
        <v>50</v>
      </c>
      <c r="F211" t="s">
        <v>50</v>
      </c>
      <c r="G211" t="s">
        <v>50</v>
      </c>
      <c r="H211" t="s">
        <v>50</v>
      </c>
      <c r="I211" t="s">
        <v>50</v>
      </c>
      <c r="J211" t="s">
        <v>50</v>
      </c>
      <c r="K211" t="s">
        <v>187</v>
      </c>
      <c r="L211" s="22">
        <v>44364</v>
      </c>
      <c r="M211">
        <v>19</v>
      </c>
      <c r="N211">
        <v>19</v>
      </c>
      <c r="O211">
        <v>48</v>
      </c>
      <c r="P211">
        <v>48</v>
      </c>
      <c r="Q211">
        <v>2</v>
      </c>
      <c r="R211">
        <v>0</v>
      </c>
      <c r="S211">
        <v>0</v>
      </c>
      <c r="T211">
        <v>0</v>
      </c>
      <c r="U211">
        <v>0</v>
      </c>
      <c r="V211">
        <v>1219.2431999999999</v>
      </c>
      <c r="W211">
        <v>1223.6831999999999</v>
      </c>
      <c r="X211">
        <v>1197.4232</v>
      </c>
      <c r="Y211">
        <v>1218.3632</v>
      </c>
      <c r="Z211">
        <v>1287.5832</v>
      </c>
      <c r="AA211">
        <v>1345.1232</v>
      </c>
      <c r="AB211">
        <v>1457.1232</v>
      </c>
      <c r="AC211">
        <v>2314.8231999999998</v>
      </c>
      <c r="AD211">
        <v>2931.0632000000001</v>
      </c>
      <c r="AE211">
        <v>3004.2431999999999</v>
      </c>
      <c r="AF211">
        <v>3213.8832000000002</v>
      </c>
      <c r="AG211">
        <v>4103.7431999999999</v>
      </c>
      <c r="AH211">
        <v>4250.0832</v>
      </c>
      <c r="AI211">
        <v>4111.2431999999999</v>
      </c>
      <c r="AJ211">
        <v>4309.7632000000003</v>
      </c>
      <c r="AK211">
        <v>4772.8032000000003</v>
      </c>
      <c r="AL211">
        <v>4997.6832000000004</v>
      </c>
      <c r="AM211">
        <v>4845.2124000000003</v>
      </c>
      <c r="AN211">
        <v>5117.3923999999997</v>
      </c>
      <c r="AO211">
        <v>5132.0523999999996</v>
      </c>
      <c r="AP211">
        <v>4061.0724</v>
      </c>
      <c r="AQ211">
        <v>2350.2923999999998</v>
      </c>
      <c r="AR211">
        <v>1468.7524000000001</v>
      </c>
      <c r="AS211">
        <v>1304.8724</v>
      </c>
      <c r="AT211">
        <v>64.979167000000004</v>
      </c>
      <c r="AU211">
        <v>64.041667000000004</v>
      </c>
      <c r="AV211">
        <v>63.729166999999997</v>
      </c>
      <c r="AW211">
        <v>63</v>
      </c>
      <c r="AX211">
        <v>63.4375</v>
      </c>
      <c r="AY211">
        <v>62.979166999999997</v>
      </c>
      <c r="AZ211">
        <v>62.354166999999997</v>
      </c>
      <c r="BA211">
        <v>63.375</v>
      </c>
      <c r="BB211">
        <v>64.104167000000004</v>
      </c>
      <c r="BC211">
        <v>65.6875</v>
      </c>
      <c r="BD211">
        <v>70.166667000000004</v>
      </c>
      <c r="BE211">
        <v>75.4375</v>
      </c>
      <c r="BF211">
        <v>78.104167000000004</v>
      </c>
      <c r="BG211">
        <v>77.1875</v>
      </c>
      <c r="BH211">
        <v>77.125</v>
      </c>
      <c r="BI211">
        <v>77.916667000000004</v>
      </c>
      <c r="BJ211">
        <v>78.5</v>
      </c>
      <c r="BK211">
        <v>77.333332999999996</v>
      </c>
      <c r="BL211">
        <v>72.916667000000004</v>
      </c>
      <c r="BM211">
        <v>69.645832999999996</v>
      </c>
      <c r="BN211">
        <v>67.125</v>
      </c>
      <c r="BO211">
        <v>66.083332999999996</v>
      </c>
      <c r="BP211">
        <v>65</v>
      </c>
      <c r="BQ211">
        <v>65.291667000000004</v>
      </c>
      <c r="BR211">
        <v>-17.383620000000001</v>
      </c>
      <c r="BS211">
        <v>17.463629999999998</v>
      </c>
      <c r="BT211">
        <v>7.1086650000000002</v>
      </c>
      <c r="BU211">
        <v>23.69229</v>
      </c>
      <c r="BV211">
        <v>30.612500000000001</v>
      </c>
      <c r="BW211">
        <v>77.276849999999996</v>
      </c>
      <c r="BX211">
        <v>221.62440000000001</v>
      </c>
      <c r="BY211">
        <v>-15.894220000000001</v>
      </c>
      <c r="BZ211">
        <v>-188.40600000000001</v>
      </c>
      <c r="CA211">
        <v>-168.91640000000001</v>
      </c>
      <c r="CB211">
        <v>65.37415</v>
      </c>
      <c r="CC211">
        <v>-116.068</v>
      </c>
      <c r="CD211">
        <v>-94.710160000000002</v>
      </c>
      <c r="CE211">
        <v>139.4931</v>
      </c>
      <c r="CF211">
        <v>87.070009999999996</v>
      </c>
      <c r="CG211">
        <v>-236.64089999999999</v>
      </c>
      <c r="CH211">
        <v>-339.24489999999997</v>
      </c>
      <c r="CI211">
        <v>154.6628</v>
      </c>
      <c r="CJ211">
        <v>321.10230000000001</v>
      </c>
      <c r="CK211">
        <v>57.433630000000001</v>
      </c>
      <c r="CL211">
        <v>72.958510000000004</v>
      </c>
      <c r="CM211">
        <v>111.2239</v>
      </c>
      <c r="CN211">
        <v>15.11218</v>
      </c>
      <c r="CO211">
        <v>-15.934979999999999</v>
      </c>
      <c r="CP211">
        <v>1090.3109999999999</v>
      </c>
      <c r="CQ211">
        <v>1056.058</v>
      </c>
      <c r="CR211">
        <v>838.40459999999996</v>
      </c>
      <c r="CS211">
        <v>477.27069999999998</v>
      </c>
      <c r="CT211">
        <v>344.31180000000001</v>
      </c>
      <c r="CU211">
        <v>338.7955</v>
      </c>
      <c r="CV211">
        <v>718.09939999999995</v>
      </c>
      <c r="CW211">
        <v>842.88490000000002</v>
      </c>
      <c r="CX211">
        <v>899.69010000000003</v>
      </c>
      <c r="CY211">
        <v>1566.154</v>
      </c>
      <c r="CZ211">
        <v>1829.5909999999999</v>
      </c>
      <c r="DA211">
        <v>1555.268</v>
      </c>
      <c r="DB211">
        <v>1010.619</v>
      </c>
      <c r="DC211">
        <v>1529.7159999999999</v>
      </c>
      <c r="DD211">
        <v>3713.518</v>
      </c>
      <c r="DE211">
        <v>4752.2290000000003</v>
      </c>
      <c r="DF211">
        <v>5312.1840000000002</v>
      </c>
      <c r="DG211">
        <v>6525.8860000000004</v>
      </c>
      <c r="DH211">
        <v>7400.1819999999998</v>
      </c>
      <c r="DI211">
        <v>4320.8760000000002</v>
      </c>
      <c r="DJ211">
        <v>5511.2849999999999</v>
      </c>
      <c r="DK211">
        <v>4699.9070000000002</v>
      </c>
      <c r="DL211">
        <v>2548.498</v>
      </c>
      <c r="DM211">
        <v>2126.9070000000002</v>
      </c>
      <c r="DN211">
        <v>18</v>
      </c>
      <c r="DO211">
        <v>21</v>
      </c>
    </row>
    <row r="212" spans="1:119" hidden="1" x14ac:dyDescent="0.35">
      <c r="A212" t="str">
        <f t="shared" si="3"/>
        <v>All_All Day Ahead_44375_18-19</v>
      </c>
      <c r="B212" t="s">
        <v>51</v>
      </c>
      <c r="C212" t="s">
        <v>50</v>
      </c>
      <c r="D212" t="s">
        <v>50</v>
      </c>
      <c r="E212" t="s">
        <v>50</v>
      </c>
      <c r="F212" t="s">
        <v>50</v>
      </c>
      <c r="G212" t="s">
        <v>50</v>
      </c>
      <c r="H212" t="s">
        <v>50</v>
      </c>
      <c r="I212" t="s">
        <v>50</v>
      </c>
      <c r="J212" t="s">
        <v>50</v>
      </c>
      <c r="K212" t="s">
        <v>187</v>
      </c>
      <c r="L212" s="22">
        <v>44375</v>
      </c>
      <c r="M212">
        <v>18</v>
      </c>
      <c r="N212">
        <v>19</v>
      </c>
      <c r="O212">
        <v>48</v>
      </c>
      <c r="P212">
        <v>48</v>
      </c>
      <c r="Q212">
        <v>2</v>
      </c>
      <c r="R212">
        <v>0</v>
      </c>
      <c r="S212">
        <v>0</v>
      </c>
      <c r="T212">
        <v>0</v>
      </c>
      <c r="U212">
        <v>0</v>
      </c>
      <c r="V212">
        <v>1219.8992000000001</v>
      </c>
      <c r="W212">
        <v>1231.5391999999999</v>
      </c>
      <c r="X212">
        <v>1215.9192</v>
      </c>
      <c r="Y212">
        <v>1277.8592000000001</v>
      </c>
      <c r="Z212">
        <v>1431.8391999999999</v>
      </c>
      <c r="AA212">
        <v>1540.5992000000001</v>
      </c>
      <c r="AB212">
        <v>1853.9792</v>
      </c>
      <c r="AC212">
        <v>2371.1792</v>
      </c>
      <c r="AD212">
        <v>2858.0392000000002</v>
      </c>
      <c r="AE212">
        <v>3108.2791999999999</v>
      </c>
      <c r="AF212">
        <v>3437.0792000000001</v>
      </c>
      <c r="AG212">
        <v>4249.4992000000002</v>
      </c>
      <c r="AH212">
        <v>4484.7191999999995</v>
      </c>
      <c r="AI212">
        <v>4785.2791999999999</v>
      </c>
      <c r="AJ212">
        <v>4789.6992</v>
      </c>
      <c r="AK212">
        <v>4256.1992</v>
      </c>
      <c r="AL212">
        <v>3990.5792000000001</v>
      </c>
      <c r="AM212">
        <v>4348.3203999999996</v>
      </c>
      <c r="AN212">
        <v>4612.2204000000002</v>
      </c>
      <c r="AO212">
        <v>4913.4603999999999</v>
      </c>
      <c r="AP212">
        <v>3356.8404</v>
      </c>
      <c r="AQ212">
        <v>2011.6004</v>
      </c>
      <c r="AR212">
        <v>1483.9603999999999</v>
      </c>
      <c r="AS212">
        <v>1332.2804000000001</v>
      </c>
      <c r="AT212">
        <v>64.5625</v>
      </c>
      <c r="AU212">
        <v>63.625</v>
      </c>
      <c r="AV212">
        <v>64.041667000000004</v>
      </c>
      <c r="AW212">
        <v>63.916666999999997</v>
      </c>
      <c r="AX212">
        <v>63.916666999999997</v>
      </c>
      <c r="AY212">
        <v>63.8125</v>
      </c>
      <c r="AZ212">
        <v>63.520833000000003</v>
      </c>
      <c r="BA212">
        <v>64.458332999999996</v>
      </c>
      <c r="BB212">
        <v>66.125</v>
      </c>
      <c r="BC212">
        <v>70.895832999999996</v>
      </c>
      <c r="BD212">
        <v>73.166667000000004</v>
      </c>
      <c r="BE212">
        <v>73.604167000000004</v>
      </c>
      <c r="BF212">
        <v>74.416667000000004</v>
      </c>
      <c r="BG212">
        <v>74.395832999999996</v>
      </c>
      <c r="BH212">
        <v>73.916667000000004</v>
      </c>
      <c r="BI212">
        <v>73.4375</v>
      </c>
      <c r="BJ212">
        <v>72</v>
      </c>
      <c r="BK212">
        <v>71.541667000000004</v>
      </c>
      <c r="BL212">
        <v>70.25</v>
      </c>
      <c r="BM212">
        <v>67.645832999999996</v>
      </c>
      <c r="BN212">
        <v>66.125</v>
      </c>
      <c r="BO212">
        <v>65.729167000000004</v>
      </c>
      <c r="BP212">
        <v>65.1875</v>
      </c>
      <c r="BQ212">
        <v>64.5625</v>
      </c>
      <c r="BR212">
        <v>6.3400220000000003</v>
      </c>
      <c r="BS212">
        <v>34.764449999999997</v>
      </c>
      <c r="BT212">
        <v>40.318579999999997</v>
      </c>
      <c r="BU212">
        <v>51.165559999999999</v>
      </c>
      <c r="BV212">
        <v>22.66742</v>
      </c>
      <c r="BW212">
        <v>46.240180000000002</v>
      </c>
      <c r="BX212">
        <v>88.831559999999996</v>
      </c>
      <c r="BY212">
        <v>57.455770000000001</v>
      </c>
      <c r="BZ212">
        <v>-116.898</v>
      </c>
      <c r="CA212">
        <v>-146.15450000000001</v>
      </c>
      <c r="CB212">
        <v>129.0334</v>
      </c>
      <c r="CC212">
        <v>115.62820000000001</v>
      </c>
      <c r="CD212">
        <v>-14.18586</v>
      </c>
      <c r="CE212">
        <v>-232.5976</v>
      </c>
      <c r="CF212">
        <v>-190.4522</v>
      </c>
      <c r="CG212">
        <v>285.19909999999999</v>
      </c>
      <c r="CH212">
        <v>602.97280000000001</v>
      </c>
      <c r="CI212">
        <v>177.72280000000001</v>
      </c>
      <c r="CJ212">
        <v>208.18049999999999</v>
      </c>
      <c r="CK212">
        <v>37.732860000000002</v>
      </c>
      <c r="CL212">
        <v>219.71510000000001</v>
      </c>
      <c r="CM212">
        <v>36.803150000000002</v>
      </c>
      <c r="CN212">
        <v>-76.093770000000006</v>
      </c>
      <c r="CO212">
        <v>-89.778559999999999</v>
      </c>
      <c r="CP212">
        <v>978.07169999999996</v>
      </c>
      <c r="CQ212">
        <v>893.46220000000005</v>
      </c>
      <c r="CR212">
        <v>711.77560000000005</v>
      </c>
      <c r="CS212">
        <v>651.6431</v>
      </c>
      <c r="CT212">
        <v>654.29480000000001</v>
      </c>
      <c r="CU212">
        <v>488.35180000000003</v>
      </c>
      <c r="CV212">
        <v>913.81079999999997</v>
      </c>
      <c r="CW212">
        <v>954.11260000000004</v>
      </c>
      <c r="CX212">
        <v>912.16380000000004</v>
      </c>
      <c r="CY212">
        <v>1678.894</v>
      </c>
      <c r="CZ212">
        <v>1272.3150000000001</v>
      </c>
      <c r="DA212">
        <v>1422.836</v>
      </c>
      <c r="DB212">
        <v>637.68200000000002</v>
      </c>
      <c r="DC212">
        <v>1283.9929999999999</v>
      </c>
      <c r="DD212">
        <v>2424.6550000000002</v>
      </c>
      <c r="DE212">
        <v>3065.9839999999999</v>
      </c>
      <c r="DF212">
        <v>3688.473</v>
      </c>
      <c r="DG212">
        <v>9982.4529999999995</v>
      </c>
      <c r="DH212">
        <v>11146.4</v>
      </c>
      <c r="DI212">
        <v>5002.8360000000002</v>
      </c>
      <c r="DJ212">
        <v>5713.2030000000004</v>
      </c>
      <c r="DK212">
        <v>4423.95</v>
      </c>
      <c r="DL212">
        <v>2725.375</v>
      </c>
      <c r="DM212">
        <v>3122</v>
      </c>
      <c r="DN212">
        <v>16</v>
      </c>
      <c r="DO212">
        <v>21</v>
      </c>
    </row>
    <row r="213" spans="1:119" x14ac:dyDescent="0.35">
      <c r="A213" t="str">
        <f t="shared" si="3"/>
        <v>All_All Day Ahead_44376_18-19</v>
      </c>
      <c r="B213" t="s">
        <v>51</v>
      </c>
      <c r="C213" t="s">
        <v>50</v>
      </c>
      <c r="D213" t="s">
        <v>50</v>
      </c>
      <c r="E213" t="s">
        <v>50</v>
      </c>
      <c r="F213" t="s">
        <v>50</v>
      </c>
      <c r="G213" t="s">
        <v>50</v>
      </c>
      <c r="H213" t="s">
        <v>50</v>
      </c>
      <c r="I213" t="s">
        <v>50</v>
      </c>
      <c r="J213" t="s">
        <v>50</v>
      </c>
      <c r="K213" t="s">
        <v>187</v>
      </c>
      <c r="L213" s="22">
        <v>44376</v>
      </c>
      <c r="M213">
        <v>18</v>
      </c>
      <c r="N213">
        <v>19</v>
      </c>
      <c r="O213">
        <v>48</v>
      </c>
      <c r="P213">
        <v>48</v>
      </c>
      <c r="Q213">
        <v>2</v>
      </c>
      <c r="R213">
        <v>0</v>
      </c>
      <c r="S213">
        <v>0</v>
      </c>
      <c r="T213">
        <v>0</v>
      </c>
      <c r="U213">
        <v>0</v>
      </c>
      <c r="V213">
        <v>1228.0604000000001</v>
      </c>
      <c r="W213">
        <v>1224.7203999999999</v>
      </c>
      <c r="X213">
        <v>1186.8204000000001</v>
      </c>
      <c r="Y213">
        <v>1190.2603999999999</v>
      </c>
      <c r="Z213">
        <v>1254.2403999999999</v>
      </c>
      <c r="AA213">
        <v>1408.6604</v>
      </c>
      <c r="AB213">
        <v>1644.4204</v>
      </c>
      <c r="AC213">
        <v>2331.6003999999998</v>
      </c>
      <c r="AD213">
        <v>3056.9404</v>
      </c>
      <c r="AE213">
        <v>2904.2804000000001</v>
      </c>
      <c r="AF213">
        <v>3150.8404</v>
      </c>
      <c r="AG213">
        <v>4314.9603999999999</v>
      </c>
      <c r="AH213">
        <v>4429.6404000000002</v>
      </c>
      <c r="AI213">
        <v>4383.2204000000002</v>
      </c>
      <c r="AJ213">
        <v>4398.9804000000004</v>
      </c>
      <c r="AK213">
        <v>4261.0003999999999</v>
      </c>
      <c r="AL213">
        <v>4557.5604000000003</v>
      </c>
      <c r="AM213">
        <v>4962.8392000000003</v>
      </c>
      <c r="AN213">
        <v>5405.7191999999995</v>
      </c>
      <c r="AO213">
        <v>4830.6192000000001</v>
      </c>
      <c r="AP213">
        <v>3335.8991999999998</v>
      </c>
      <c r="AQ213">
        <v>1973.6392000000001</v>
      </c>
      <c r="AR213">
        <v>1456.8792000000001</v>
      </c>
      <c r="AS213">
        <v>1334.7592</v>
      </c>
      <c r="AT213">
        <v>64.5</v>
      </c>
      <c r="AU213">
        <v>64.5625</v>
      </c>
      <c r="AV213">
        <v>64.541667000000004</v>
      </c>
      <c r="AW213">
        <v>64.770832999999996</v>
      </c>
      <c r="AX213">
        <v>64.6875</v>
      </c>
      <c r="AY213">
        <v>64.6875</v>
      </c>
      <c r="AZ213">
        <v>64.5625</v>
      </c>
      <c r="BA213">
        <v>64.666667000000004</v>
      </c>
      <c r="BB213">
        <v>65.895832999999996</v>
      </c>
      <c r="BC213">
        <v>66.875</v>
      </c>
      <c r="BD213">
        <v>68.3125</v>
      </c>
      <c r="BE213">
        <v>70.020832999999996</v>
      </c>
      <c r="BF213">
        <v>70.833332999999996</v>
      </c>
      <c r="BG213">
        <v>72.666667000000004</v>
      </c>
      <c r="BH213">
        <v>73.145832999999996</v>
      </c>
      <c r="BI213">
        <v>73.5625</v>
      </c>
      <c r="BJ213">
        <v>71.979167000000004</v>
      </c>
      <c r="BK213">
        <v>71.9375</v>
      </c>
      <c r="BL213">
        <v>70.229167000000004</v>
      </c>
      <c r="BM213">
        <v>68.375</v>
      </c>
      <c r="BN213">
        <v>66.645832999999996</v>
      </c>
      <c r="BO213">
        <v>65.666667000000004</v>
      </c>
      <c r="BP213">
        <v>65.645832999999996</v>
      </c>
      <c r="BQ213">
        <v>65.708332999999996</v>
      </c>
      <c r="BR213">
        <v>9.0038809999999998</v>
      </c>
      <c r="BS213">
        <v>19.314800000000002</v>
      </c>
      <c r="BT213">
        <v>36.371639999999999</v>
      </c>
      <c r="BU213">
        <v>35.618189999999998</v>
      </c>
      <c r="BV213">
        <v>2.8934519999999999</v>
      </c>
      <c r="BW213">
        <v>12.438280000000001</v>
      </c>
      <c r="BX213">
        <v>35.693800000000003</v>
      </c>
      <c r="BY213">
        <v>-1.098239</v>
      </c>
      <c r="BZ213">
        <v>-56.961350000000003</v>
      </c>
      <c r="CA213">
        <v>-25.973130000000001</v>
      </c>
      <c r="CB213">
        <v>38.338239999999999</v>
      </c>
      <c r="CC213">
        <v>-54.19276</v>
      </c>
      <c r="CD213">
        <v>-33.276020000000003</v>
      </c>
      <c r="CE213">
        <v>52.555239999999998</v>
      </c>
      <c r="CF213">
        <v>40.644629999999999</v>
      </c>
      <c r="CG213">
        <v>200.4734</v>
      </c>
      <c r="CH213">
        <v>-17.22681</v>
      </c>
      <c r="CI213">
        <v>138.5395</v>
      </c>
      <c r="CJ213">
        <v>167.14709999999999</v>
      </c>
      <c r="CK213">
        <v>200.68780000000001</v>
      </c>
      <c r="CL213">
        <v>223.15100000000001</v>
      </c>
      <c r="CM213">
        <v>-33.041510000000002</v>
      </c>
      <c r="CN213">
        <v>-89.213970000000003</v>
      </c>
      <c r="CO213">
        <v>-76.773340000000005</v>
      </c>
      <c r="CP213">
        <v>1360.421</v>
      </c>
      <c r="CQ213">
        <v>1443.133</v>
      </c>
      <c r="CR213">
        <v>800.29859999999996</v>
      </c>
      <c r="CS213">
        <v>684.76469999999995</v>
      </c>
      <c r="CT213">
        <v>608.5693</v>
      </c>
      <c r="CU213">
        <v>434.53500000000003</v>
      </c>
      <c r="CV213">
        <v>941.69680000000005</v>
      </c>
      <c r="CW213">
        <v>748.03099999999995</v>
      </c>
      <c r="CX213">
        <v>1018.918</v>
      </c>
      <c r="CY213">
        <v>1621.078</v>
      </c>
      <c r="CZ213">
        <v>1555.4190000000001</v>
      </c>
      <c r="DA213">
        <v>1233.277</v>
      </c>
      <c r="DB213">
        <v>1420.136</v>
      </c>
      <c r="DC213">
        <v>1688.749</v>
      </c>
      <c r="DD213">
        <v>3309.9949999999999</v>
      </c>
      <c r="DE213">
        <v>3142.4119999999998</v>
      </c>
      <c r="DF213">
        <v>3895.82</v>
      </c>
      <c r="DG213">
        <v>9248.9259999999995</v>
      </c>
      <c r="DH213">
        <v>11439.45</v>
      </c>
      <c r="DI213">
        <v>5617.5280000000002</v>
      </c>
      <c r="DJ213">
        <v>4907.58</v>
      </c>
      <c r="DK213">
        <v>5647.4210000000003</v>
      </c>
      <c r="DL213">
        <v>2409.087</v>
      </c>
      <c r="DM213">
        <v>3068.5129999999999</v>
      </c>
      <c r="DN213">
        <v>16</v>
      </c>
      <c r="DO213">
        <v>21</v>
      </c>
    </row>
    <row r="214" spans="1:119" hidden="1" x14ac:dyDescent="0.35">
      <c r="A214" t="str">
        <f t="shared" si="3"/>
        <v>All_All Day Ahead_44377_20-21</v>
      </c>
      <c r="B214" t="s">
        <v>51</v>
      </c>
      <c r="C214" t="s">
        <v>50</v>
      </c>
      <c r="D214" t="s">
        <v>50</v>
      </c>
      <c r="E214" t="s">
        <v>50</v>
      </c>
      <c r="F214" t="s">
        <v>50</v>
      </c>
      <c r="G214" t="s">
        <v>50</v>
      </c>
      <c r="H214" t="s">
        <v>50</v>
      </c>
      <c r="I214" t="s">
        <v>50</v>
      </c>
      <c r="J214" t="s">
        <v>50</v>
      </c>
      <c r="K214" t="s">
        <v>187</v>
      </c>
      <c r="L214" s="22">
        <v>44377</v>
      </c>
      <c r="M214">
        <v>20</v>
      </c>
      <c r="N214">
        <v>21</v>
      </c>
      <c r="O214">
        <v>30</v>
      </c>
      <c r="P214">
        <v>30</v>
      </c>
      <c r="Q214">
        <v>1</v>
      </c>
      <c r="R214">
        <v>0</v>
      </c>
      <c r="S214">
        <v>0</v>
      </c>
      <c r="T214">
        <v>0</v>
      </c>
      <c r="U214">
        <v>0</v>
      </c>
      <c r="V214">
        <v>447.99919999999997</v>
      </c>
      <c r="W214">
        <v>403.61919999999998</v>
      </c>
      <c r="X214">
        <v>366.43920000000003</v>
      </c>
      <c r="Y214">
        <v>369.69920000000002</v>
      </c>
      <c r="Z214">
        <v>399.83920000000001</v>
      </c>
      <c r="AA214">
        <v>495.49919999999997</v>
      </c>
      <c r="AB214">
        <v>597.29920000000004</v>
      </c>
      <c r="AC214">
        <v>822.43920000000003</v>
      </c>
      <c r="AD214">
        <v>894.85919999999999</v>
      </c>
      <c r="AE214">
        <v>1043.0791999999999</v>
      </c>
      <c r="AF214">
        <v>1178.7791999999999</v>
      </c>
      <c r="AG214">
        <v>1220.7592</v>
      </c>
      <c r="AH214">
        <v>1271.0391999999999</v>
      </c>
      <c r="AI214">
        <v>1310.6392000000001</v>
      </c>
      <c r="AJ214">
        <v>1339.0192</v>
      </c>
      <c r="AK214">
        <v>1387.5992000000001</v>
      </c>
      <c r="AL214">
        <v>1469.6592000000001</v>
      </c>
      <c r="AM214">
        <v>1631.9082000000001</v>
      </c>
      <c r="AN214">
        <v>1847.5681</v>
      </c>
      <c r="AO214">
        <v>1883.1881000000001</v>
      </c>
      <c r="AP214">
        <v>1793.8814</v>
      </c>
      <c r="AQ214">
        <v>1238.8614</v>
      </c>
      <c r="AR214">
        <v>670.3415</v>
      </c>
      <c r="AS214">
        <v>423.62810000000002</v>
      </c>
      <c r="AT214">
        <v>65.266666999999998</v>
      </c>
      <c r="AU214">
        <v>64.933333000000005</v>
      </c>
      <c r="AV214">
        <v>64.966667000000001</v>
      </c>
      <c r="AW214">
        <v>65.066666999999995</v>
      </c>
      <c r="AX214">
        <v>64.766666999999998</v>
      </c>
      <c r="AY214">
        <v>64.966667000000001</v>
      </c>
      <c r="AZ214">
        <v>65.099999999999994</v>
      </c>
      <c r="BA214">
        <v>65.333332999999996</v>
      </c>
      <c r="BB214">
        <v>66.833332999999996</v>
      </c>
      <c r="BC214">
        <v>69.066666999999995</v>
      </c>
      <c r="BD214">
        <v>71.400000000000006</v>
      </c>
      <c r="BE214">
        <v>73</v>
      </c>
      <c r="BF214">
        <v>73.8</v>
      </c>
      <c r="BG214">
        <v>74.733333000000002</v>
      </c>
      <c r="BH214">
        <v>75.099999999999994</v>
      </c>
      <c r="BI214">
        <v>74.966667000000001</v>
      </c>
      <c r="BJ214">
        <v>73.633332999999993</v>
      </c>
      <c r="BK214">
        <v>71.766666999999998</v>
      </c>
      <c r="BL214">
        <v>70.099999999999994</v>
      </c>
      <c r="BM214">
        <v>68.333332999999996</v>
      </c>
      <c r="BN214">
        <v>66.433333000000005</v>
      </c>
      <c r="BO214">
        <v>65.733333000000002</v>
      </c>
      <c r="BP214">
        <v>65.366667000000007</v>
      </c>
      <c r="BQ214">
        <v>65.099999999999994</v>
      </c>
      <c r="BR214">
        <v>-53.356430000000003</v>
      </c>
      <c r="BS214">
        <v>-6.321771</v>
      </c>
      <c r="BT214">
        <v>32.732889999999998</v>
      </c>
      <c r="BU214">
        <v>44.873159999999999</v>
      </c>
      <c r="BV214">
        <v>39.228050000000003</v>
      </c>
      <c r="BW214">
        <v>62.917929999999998</v>
      </c>
      <c r="BX214">
        <v>41.616309999999999</v>
      </c>
      <c r="BY214">
        <v>-53.013170000000002</v>
      </c>
      <c r="BZ214">
        <v>-54.332880000000003</v>
      </c>
      <c r="CA214">
        <v>-59.184429999999999</v>
      </c>
      <c r="CB214">
        <v>-3.836659</v>
      </c>
      <c r="CC214">
        <v>-9.3170830000000002</v>
      </c>
      <c r="CD214">
        <v>7.5402180000000003</v>
      </c>
      <c r="CE214">
        <v>-3.3703259999999999</v>
      </c>
      <c r="CF214">
        <v>6.5833719999999998</v>
      </c>
      <c r="CG214">
        <v>-11.07225</v>
      </c>
      <c r="CH214">
        <v>-2.067374</v>
      </c>
      <c r="CI214">
        <v>-80.409940000000006</v>
      </c>
      <c r="CJ214">
        <v>-134.8125</v>
      </c>
      <c r="CK214">
        <v>-112.46550000000001</v>
      </c>
      <c r="CL214">
        <v>-87.735399999999998</v>
      </c>
      <c r="CM214">
        <v>-173.46860000000001</v>
      </c>
      <c r="CN214">
        <v>-91.192250000000001</v>
      </c>
      <c r="CO214">
        <v>15.812530000000001</v>
      </c>
      <c r="CP214">
        <v>95.901319999999998</v>
      </c>
      <c r="CQ214">
        <v>88.370519999999999</v>
      </c>
      <c r="CR214">
        <v>102.626</v>
      </c>
      <c r="CS214">
        <v>147.25049999999999</v>
      </c>
      <c r="CT214">
        <v>142.5034</v>
      </c>
      <c r="CU214">
        <v>103.0429</v>
      </c>
      <c r="CV214">
        <v>89.620220000000003</v>
      </c>
      <c r="CW214">
        <v>126.6336</v>
      </c>
      <c r="CX214">
        <v>127.18429999999999</v>
      </c>
      <c r="CY214">
        <v>162.28380000000001</v>
      </c>
      <c r="CZ214">
        <v>63.89819</v>
      </c>
      <c r="DA214">
        <v>16.272269999999999</v>
      </c>
      <c r="DB214">
        <v>37.3504</v>
      </c>
      <c r="DC214">
        <v>36.524799999999999</v>
      </c>
      <c r="DD214">
        <v>89.807199999999995</v>
      </c>
      <c r="DE214">
        <v>305.69909999999999</v>
      </c>
      <c r="DF214">
        <v>1163.3489999999999</v>
      </c>
      <c r="DG214">
        <v>304.9323</v>
      </c>
      <c r="DH214">
        <v>186.3828</v>
      </c>
      <c r="DI214">
        <v>124.7706</v>
      </c>
      <c r="DJ214">
        <v>103.6797</v>
      </c>
      <c r="DK214">
        <v>233.9469</v>
      </c>
      <c r="DL214">
        <v>180.17750000000001</v>
      </c>
      <c r="DM214">
        <v>102.7824</v>
      </c>
      <c r="DN214">
        <v>20</v>
      </c>
      <c r="DO214">
        <v>21</v>
      </c>
    </row>
    <row r="215" spans="1:119" hidden="1" x14ac:dyDescent="0.35">
      <c r="A215" t="str">
        <f t="shared" si="3"/>
        <v>All_All Day Ahead_44386_18-19</v>
      </c>
      <c r="B215" t="s">
        <v>51</v>
      </c>
      <c r="C215" t="s">
        <v>50</v>
      </c>
      <c r="D215" t="s">
        <v>50</v>
      </c>
      <c r="E215" t="s">
        <v>50</v>
      </c>
      <c r="F215" t="s">
        <v>50</v>
      </c>
      <c r="G215" t="s">
        <v>50</v>
      </c>
      <c r="H215" t="s">
        <v>50</v>
      </c>
      <c r="I215" t="s">
        <v>50</v>
      </c>
      <c r="J215" t="s">
        <v>50</v>
      </c>
      <c r="K215" t="s">
        <v>187</v>
      </c>
      <c r="L215" s="22">
        <v>44386</v>
      </c>
      <c r="M215">
        <v>18</v>
      </c>
      <c r="N215">
        <v>19</v>
      </c>
      <c r="O215">
        <v>18</v>
      </c>
      <c r="P215">
        <v>18</v>
      </c>
      <c r="Q215">
        <v>1</v>
      </c>
      <c r="R215">
        <v>0</v>
      </c>
      <c r="S215">
        <v>0</v>
      </c>
      <c r="T215">
        <v>0</v>
      </c>
      <c r="U215">
        <v>0</v>
      </c>
      <c r="V215">
        <v>846.74</v>
      </c>
      <c r="W215">
        <v>820.66</v>
      </c>
      <c r="X215">
        <v>831.06</v>
      </c>
      <c r="Y215">
        <v>805.1</v>
      </c>
      <c r="Z215">
        <v>824.28</v>
      </c>
      <c r="AA215">
        <v>858.58</v>
      </c>
      <c r="AB215">
        <v>1062.44</v>
      </c>
      <c r="AC215">
        <v>1745.32</v>
      </c>
      <c r="AD215">
        <v>2226.62</v>
      </c>
      <c r="AE215">
        <v>2380.04</v>
      </c>
      <c r="AF215">
        <v>2514.34</v>
      </c>
      <c r="AG215">
        <v>3121.14</v>
      </c>
      <c r="AH215">
        <v>3349.58</v>
      </c>
      <c r="AI215">
        <v>3376.82</v>
      </c>
      <c r="AJ215">
        <v>3406.24</v>
      </c>
      <c r="AK215">
        <v>3608.4</v>
      </c>
      <c r="AL215">
        <v>3576.12</v>
      </c>
      <c r="AM215">
        <v>3583.24</v>
      </c>
      <c r="AN215">
        <v>3804.44</v>
      </c>
      <c r="AO215">
        <v>3729.44</v>
      </c>
      <c r="AP215">
        <v>3707.42</v>
      </c>
      <c r="AQ215">
        <v>2393.2800000000002</v>
      </c>
      <c r="AR215">
        <v>1177.44</v>
      </c>
      <c r="AS215">
        <v>862.7</v>
      </c>
      <c r="AT215">
        <v>68.444444000000004</v>
      </c>
      <c r="AU215">
        <v>67.333332999999996</v>
      </c>
      <c r="AV215">
        <v>66.444444000000004</v>
      </c>
      <c r="AW215">
        <v>67.222222000000002</v>
      </c>
      <c r="AX215">
        <v>67.277777999999998</v>
      </c>
      <c r="AY215">
        <v>66.222222000000002</v>
      </c>
      <c r="AZ215">
        <v>66.333332999999996</v>
      </c>
      <c r="BA215">
        <v>68.277777999999998</v>
      </c>
      <c r="BB215">
        <v>71.611110999999994</v>
      </c>
      <c r="BC215">
        <v>75.055555999999996</v>
      </c>
      <c r="BD215">
        <v>79</v>
      </c>
      <c r="BE215">
        <v>81.111110999999994</v>
      </c>
      <c r="BF215">
        <v>83.833332999999996</v>
      </c>
      <c r="BG215">
        <v>83.388889000000006</v>
      </c>
      <c r="BH215">
        <v>83.888889000000006</v>
      </c>
      <c r="BI215">
        <v>84.555555999999996</v>
      </c>
      <c r="BJ215">
        <v>83.777777999999998</v>
      </c>
      <c r="BK215">
        <v>83.777777999999998</v>
      </c>
      <c r="BL215">
        <v>81.944444000000004</v>
      </c>
      <c r="BM215">
        <v>79.777777999999998</v>
      </c>
      <c r="BN215">
        <v>77</v>
      </c>
      <c r="BO215">
        <v>73.944444000000004</v>
      </c>
      <c r="BP215">
        <v>71.5</v>
      </c>
      <c r="BQ215">
        <v>71.111110999999994</v>
      </c>
      <c r="BR215">
        <v>-12.00309</v>
      </c>
      <c r="BS215">
        <v>-15.65807</v>
      </c>
      <c r="BT215">
        <v>-8.5743340000000003</v>
      </c>
      <c r="BU215">
        <v>-2.5980080000000001</v>
      </c>
      <c r="BV215">
        <v>10.196249999999999</v>
      </c>
      <c r="BW215">
        <v>0.37638759999999999</v>
      </c>
      <c r="BX215">
        <v>54.21846</v>
      </c>
      <c r="BY215">
        <v>2.9347569999999998</v>
      </c>
      <c r="BZ215">
        <v>18.211960000000001</v>
      </c>
      <c r="CA215">
        <v>-88.547070000000005</v>
      </c>
      <c r="CB215">
        <v>0.24179320000000001</v>
      </c>
      <c r="CC215">
        <v>27.371030000000001</v>
      </c>
      <c r="CD215">
        <v>16.032229999999998</v>
      </c>
      <c r="CE215">
        <v>-36.249229999999997</v>
      </c>
      <c r="CF215">
        <v>-11.824199999999999</v>
      </c>
      <c r="CG215">
        <v>-212.04990000000001</v>
      </c>
      <c r="CH215">
        <v>-258.1909</v>
      </c>
      <c r="CI215">
        <v>95.129149999999996</v>
      </c>
      <c r="CJ215">
        <v>-14.38092</v>
      </c>
      <c r="CK215">
        <v>-33.772840000000002</v>
      </c>
      <c r="CL215">
        <v>-218.43450000000001</v>
      </c>
      <c r="CM215">
        <v>-42.23462</v>
      </c>
      <c r="CN215">
        <v>9.2536489999999993</v>
      </c>
      <c r="CO215">
        <v>36.59995</v>
      </c>
      <c r="CP215">
        <v>868.97389999999996</v>
      </c>
      <c r="CQ215">
        <v>901.99689999999998</v>
      </c>
      <c r="CR215">
        <v>361.68119999999999</v>
      </c>
      <c r="CS215">
        <v>156.74549999999999</v>
      </c>
      <c r="CT215">
        <v>132.83179999999999</v>
      </c>
      <c r="CU215">
        <v>319.16969999999998</v>
      </c>
      <c r="CV215">
        <v>823.4153</v>
      </c>
      <c r="CW215">
        <v>823.93269999999995</v>
      </c>
      <c r="CX215">
        <v>680.81560000000002</v>
      </c>
      <c r="CY215">
        <v>1326.444</v>
      </c>
      <c r="CZ215">
        <v>1889.01</v>
      </c>
      <c r="DA215">
        <v>729.75609999999995</v>
      </c>
      <c r="DB215">
        <v>983.99149999999997</v>
      </c>
      <c r="DC215">
        <v>1211.2249999999999</v>
      </c>
      <c r="DD215">
        <v>1194.414</v>
      </c>
      <c r="DE215">
        <v>1941.0989999999999</v>
      </c>
      <c r="DF215">
        <v>3495.16</v>
      </c>
      <c r="DG215">
        <v>5811.2879999999996</v>
      </c>
      <c r="DH215">
        <v>4969.7730000000001</v>
      </c>
      <c r="DI215">
        <v>6253.848</v>
      </c>
      <c r="DJ215">
        <v>9839.24</v>
      </c>
      <c r="DK215">
        <v>14995.05</v>
      </c>
      <c r="DL215">
        <v>4148.05</v>
      </c>
      <c r="DM215">
        <v>3190.8240000000001</v>
      </c>
      <c r="DN215">
        <v>18</v>
      </c>
      <c r="DO215">
        <v>19</v>
      </c>
    </row>
    <row r="216" spans="1:119" hidden="1" x14ac:dyDescent="0.35">
      <c r="A216" t="str">
        <f t="shared" si="3"/>
        <v>All_All Day Ahead_44389_18-19</v>
      </c>
      <c r="B216" t="s">
        <v>51</v>
      </c>
      <c r="C216" t="s">
        <v>50</v>
      </c>
      <c r="D216" t="s">
        <v>50</v>
      </c>
      <c r="E216" t="s">
        <v>50</v>
      </c>
      <c r="F216" t="s">
        <v>50</v>
      </c>
      <c r="G216" t="s">
        <v>50</v>
      </c>
      <c r="H216" t="s">
        <v>50</v>
      </c>
      <c r="I216" t="s">
        <v>50</v>
      </c>
      <c r="J216" t="s">
        <v>50</v>
      </c>
      <c r="K216" t="s">
        <v>187</v>
      </c>
      <c r="L216" s="22">
        <v>44389</v>
      </c>
      <c r="M216">
        <v>18</v>
      </c>
      <c r="N216">
        <v>19</v>
      </c>
      <c r="O216">
        <v>18</v>
      </c>
      <c r="P216">
        <v>18</v>
      </c>
      <c r="Q216">
        <v>1</v>
      </c>
      <c r="R216">
        <v>0</v>
      </c>
      <c r="S216">
        <v>0</v>
      </c>
      <c r="T216">
        <v>0</v>
      </c>
      <c r="U216">
        <v>0</v>
      </c>
      <c r="V216">
        <v>852.18</v>
      </c>
      <c r="W216">
        <v>840.94</v>
      </c>
      <c r="X216">
        <v>796.7</v>
      </c>
      <c r="Y216">
        <v>803.46</v>
      </c>
      <c r="Z216">
        <v>802.28</v>
      </c>
      <c r="AA216">
        <v>839.48</v>
      </c>
      <c r="AB216">
        <v>972.18</v>
      </c>
      <c r="AC216">
        <v>1824.8</v>
      </c>
      <c r="AD216">
        <v>2255.16</v>
      </c>
      <c r="AE216">
        <v>2297.48</v>
      </c>
      <c r="AF216">
        <v>2509.1</v>
      </c>
      <c r="AG216">
        <v>3070.78</v>
      </c>
      <c r="AH216">
        <v>3102.36</v>
      </c>
      <c r="AI216">
        <v>3176.98</v>
      </c>
      <c r="AJ216">
        <v>3345.98</v>
      </c>
      <c r="AK216">
        <v>3630.6</v>
      </c>
      <c r="AL216">
        <v>3680.98</v>
      </c>
      <c r="AM216">
        <v>3483.78</v>
      </c>
      <c r="AN216">
        <v>3775.2</v>
      </c>
      <c r="AO216">
        <v>3476.48</v>
      </c>
      <c r="AP216">
        <v>1857.44</v>
      </c>
      <c r="AQ216">
        <v>1018.5</v>
      </c>
      <c r="AR216">
        <v>879.5</v>
      </c>
      <c r="AS216">
        <v>843.32</v>
      </c>
      <c r="AT216">
        <v>66.222222000000002</v>
      </c>
      <c r="AU216">
        <v>66.111110999999994</v>
      </c>
      <c r="AV216">
        <v>66.333332999999996</v>
      </c>
      <c r="AW216">
        <v>66.333332999999996</v>
      </c>
      <c r="AX216">
        <v>66.5</v>
      </c>
      <c r="AY216">
        <v>66.444444000000004</v>
      </c>
      <c r="AZ216">
        <v>66.555555999999996</v>
      </c>
      <c r="BA216">
        <v>66.944444000000004</v>
      </c>
      <c r="BB216">
        <v>67.722222000000002</v>
      </c>
      <c r="BC216">
        <v>69.111110999999994</v>
      </c>
      <c r="BD216">
        <v>71.166667000000004</v>
      </c>
      <c r="BE216">
        <v>74.888889000000006</v>
      </c>
      <c r="BF216">
        <v>78.111110999999994</v>
      </c>
      <c r="BG216">
        <v>79.277777999999998</v>
      </c>
      <c r="BH216">
        <v>79.944444000000004</v>
      </c>
      <c r="BI216">
        <v>79</v>
      </c>
      <c r="BJ216">
        <v>79.055555999999996</v>
      </c>
      <c r="BK216">
        <v>77.833332999999996</v>
      </c>
      <c r="BL216">
        <v>74.611110999999994</v>
      </c>
      <c r="BM216">
        <v>71.833332999999996</v>
      </c>
      <c r="BN216">
        <v>70.611110999999994</v>
      </c>
      <c r="BO216">
        <v>69.333332999999996</v>
      </c>
      <c r="BP216">
        <v>68.222222000000002</v>
      </c>
      <c r="BQ216">
        <v>68.222222000000002</v>
      </c>
      <c r="BR216">
        <v>-4.8043519999999997</v>
      </c>
      <c r="BS216">
        <v>-10.26402</v>
      </c>
      <c r="BT216">
        <v>-5.349469</v>
      </c>
      <c r="BU216">
        <v>4.0474880000000004</v>
      </c>
      <c r="BV216">
        <v>23.380520000000001</v>
      </c>
      <c r="BW216">
        <v>44.857469999999999</v>
      </c>
      <c r="BX216">
        <v>83.901690000000002</v>
      </c>
      <c r="BY216">
        <v>-35.145209999999999</v>
      </c>
      <c r="BZ216">
        <v>-17.783460000000002</v>
      </c>
      <c r="CA216">
        <v>-94.404240000000001</v>
      </c>
      <c r="CB216">
        <v>-0.95295770000000002</v>
      </c>
      <c r="CC216">
        <v>24.532330000000002</v>
      </c>
      <c r="CD216">
        <v>6.7932930000000002</v>
      </c>
      <c r="CE216">
        <v>-27.053709999999999</v>
      </c>
      <c r="CF216">
        <v>-1.0509820000000001</v>
      </c>
      <c r="CG216">
        <v>-172.50980000000001</v>
      </c>
      <c r="CH216">
        <v>-162.22810000000001</v>
      </c>
      <c r="CI216">
        <v>122.81440000000001</v>
      </c>
      <c r="CJ216">
        <v>-28.22411</v>
      </c>
      <c r="CK216">
        <v>-106.7064</v>
      </c>
      <c r="CL216">
        <v>50.051780000000001</v>
      </c>
      <c r="CM216">
        <v>66.690259999999995</v>
      </c>
      <c r="CN216">
        <v>39.629770000000001</v>
      </c>
      <c r="CO216">
        <v>37.048540000000003</v>
      </c>
      <c r="CP216">
        <v>630.48590000000002</v>
      </c>
      <c r="CQ216">
        <v>568.03909999999996</v>
      </c>
      <c r="CR216">
        <v>284.05360000000002</v>
      </c>
      <c r="CS216">
        <v>136.24189999999999</v>
      </c>
      <c r="CT216">
        <v>124.499</v>
      </c>
      <c r="CU216">
        <v>200.1825</v>
      </c>
      <c r="CV216">
        <v>591.95209999999997</v>
      </c>
      <c r="CW216">
        <v>717.13210000000004</v>
      </c>
      <c r="CX216">
        <v>725.33730000000003</v>
      </c>
      <c r="CY216">
        <v>1284.384</v>
      </c>
      <c r="CZ216">
        <v>1828.44</v>
      </c>
      <c r="DA216">
        <v>742.94420000000002</v>
      </c>
      <c r="DB216">
        <v>936.92070000000001</v>
      </c>
      <c r="DC216">
        <v>1311.068</v>
      </c>
      <c r="DD216">
        <v>1294.107</v>
      </c>
      <c r="DE216">
        <v>2144.5590000000002</v>
      </c>
      <c r="DF216">
        <v>4493.3029999999999</v>
      </c>
      <c r="DG216">
        <v>7887.5889999999999</v>
      </c>
      <c r="DH216">
        <v>6091.6689999999999</v>
      </c>
      <c r="DI216">
        <v>6499.5780000000004</v>
      </c>
      <c r="DJ216">
        <v>6972.9539999999997</v>
      </c>
      <c r="DK216">
        <v>11597.13</v>
      </c>
      <c r="DL216">
        <v>4026.0459999999998</v>
      </c>
      <c r="DM216">
        <v>3137.7269999999999</v>
      </c>
      <c r="DN216">
        <v>18</v>
      </c>
      <c r="DO216">
        <v>19</v>
      </c>
    </row>
    <row r="217" spans="1:119" hidden="1" x14ac:dyDescent="0.35">
      <c r="A217" t="str">
        <f t="shared" si="3"/>
        <v>All_All Day Ahead_44396_18-19</v>
      </c>
      <c r="B217" t="s">
        <v>51</v>
      </c>
      <c r="C217" t="s">
        <v>50</v>
      </c>
      <c r="D217" t="s">
        <v>50</v>
      </c>
      <c r="E217" t="s">
        <v>50</v>
      </c>
      <c r="F217" t="s">
        <v>50</v>
      </c>
      <c r="G217" t="s">
        <v>50</v>
      </c>
      <c r="H217" t="s">
        <v>50</v>
      </c>
      <c r="I217" t="s">
        <v>50</v>
      </c>
      <c r="J217" t="s">
        <v>50</v>
      </c>
      <c r="K217" t="s">
        <v>187</v>
      </c>
      <c r="L217" s="22">
        <v>44396</v>
      </c>
      <c r="M217">
        <v>18</v>
      </c>
      <c r="N217">
        <v>19</v>
      </c>
      <c r="O217">
        <v>18</v>
      </c>
      <c r="P217">
        <v>18</v>
      </c>
      <c r="Q217">
        <v>1</v>
      </c>
      <c r="R217">
        <v>0</v>
      </c>
      <c r="S217">
        <v>0</v>
      </c>
      <c r="T217">
        <v>0</v>
      </c>
      <c r="U217">
        <v>0</v>
      </c>
      <c r="V217">
        <v>832.58</v>
      </c>
      <c r="W217">
        <v>857.48</v>
      </c>
      <c r="X217">
        <v>802.4</v>
      </c>
      <c r="Y217">
        <v>812.08669999999995</v>
      </c>
      <c r="Z217">
        <v>815.20669999999996</v>
      </c>
      <c r="AA217">
        <v>809.76679999999999</v>
      </c>
      <c r="AB217">
        <v>953.87329999999997</v>
      </c>
      <c r="AC217">
        <v>1725.4866</v>
      </c>
      <c r="AD217">
        <v>2301.8533000000002</v>
      </c>
      <c r="AE217">
        <v>2566.6999999999998</v>
      </c>
      <c r="AF217">
        <v>2755.7</v>
      </c>
      <c r="AG217">
        <v>3386.7465999999999</v>
      </c>
      <c r="AH217">
        <v>3349.6932999999999</v>
      </c>
      <c r="AI217">
        <v>3380.9</v>
      </c>
      <c r="AJ217">
        <v>3530.6732999999999</v>
      </c>
      <c r="AK217">
        <v>3721.4933000000001</v>
      </c>
      <c r="AL217">
        <v>3639.2132999999999</v>
      </c>
      <c r="AM217">
        <v>3645.32</v>
      </c>
      <c r="AN217">
        <v>3852.04</v>
      </c>
      <c r="AO217">
        <v>3686.9</v>
      </c>
      <c r="AP217">
        <v>1912.68</v>
      </c>
      <c r="AQ217">
        <v>1026.22</v>
      </c>
      <c r="AR217">
        <v>881.72</v>
      </c>
      <c r="AS217">
        <v>856.56</v>
      </c>
      <c r="AT217">
        <v>71.888889000000006</v>
      </c>
      <c r="AU217">
        <v>70.388889000000006</v>
      </c>
      <c r="AV217">
        <v>69.833332999999996</v>
      </c>
      <c r="AW217">
        <v>69.611110999999994</v>
      </c>
      <c r="AX217">
        <v>68.222222000000002</v>
      </c>
      <c r="AY217">
        <v>67</v>
      </c>
      <c r="AZ217">
        <v>66.888889000000006</v>
      </c>
      <c r="BA217">
        <v>69.611110999999994</v>
      </c>
      <c r="BB217">
        <v>72.944444000000004</v>
      </c>
      <c r="BC217">
        <v>76.722222000000002</v>
      </c>
      <c r="BD217">
        <v>80.222222000000002</v>
      </c>
      <c r="BE217">
        <v>82.611110999999994</v>
      </c>
      <c r="BF217">
        <v>86.055555999999996</v>
      </c>
      <c r="BG217">
        <v>86.666667000000004</v>
      </c>
      <c r="BH217">
        <v>86.388889000000006</v>
      </c>
      <c r="BI217">
        <v>86.055555999999996</v>
      </c>
      <c r="BJ217">
        <v>84.777777999999998</v>
      </c>
      <c r="BK217">
        <v>83.111110999999994</v>
      </c>
      <c r="BL217">
        <v>81.444444000000004</v>
      </c>
      <c r="BM217">
        <v>79.555555999999996</v>
      </c>
      <c r="BN217">
        <v>76.888889000000006</v>
      </c>
      <c r="BO217">
        <v>74.444444000000004</v>
      </c>
      <c r="BP217">
        <v>73.611110999999994</v>
      </c>
      <c r="BQ217">
        <v>71.5</v>
      </c>
      <c r="BR217">
        <v>-17.203779999999998</v>
      </c>
      <c r="BS217">
        <v>-17.109249999999999</v>
      </c>
      <c r="BT217">
        <v>-8.7206329999999994</v>
      </c>
      <c r="BU217">
        <v>-5.87301E-2</v>
      </c>
      <c r="BV217">
        <v>5.8747299999999996</v>
      </c>
      <c r="BW217">
        <v>-11.648250000000001</v>
      </c>
      <c r="BX217">
        <v>63.33954</v>
      </c>
      <c r="BY217">
        <v>29.871500000000001</v>
      </c>
      <c r="BZ217">
        <v>35.356369999999998</v>
      </c>
      <c r="CA217">
        <v>-111.4757</v>
      </c>
      <c r="CB217">
        <v>-44.776110000000003</v>
      </c>
      <c r="CC217">
        <v>-29.540050000000001</v>
      </c>
      <c r="CD217">
        <v>46.305019999999999</v>
      </c>
      <c r="CE217">
        <v>31.26022</v>
      </c>
      <c r="CF217">
        <v>24.38815</v>
      </c>
      <c r="CG217">
        <v>-216.03020000000001</v>
      </c>
      <c r="CH217">
        <v>-288.75099999999998</v>
      </c>
      <c r="CI217">
        <v>166.73490000000001</v>
      </c>
      <c r="CJ217">
        <v>112.6396</v>
      </c>
      <c r="CK217">
        <v>-79.991010000000003</v>
      </c>
      <c r="CL217">
        <v>-24.305109999999999</v>
      </c>
      <c r="CM217">
        <v>-19.61262</v>
      </c>
      <c r="CN217">
        <v>17.74943</v>
      </c>
      <c r="CO217">
        <v>33.390529999999998</v>
      </c>
      <c r="CP217">
        <v>1533.9939999999999</v>
      </c>
      <c r="CQ217">
        <v>585.82190000000003</v>
      </c>
      <c r="CR217">
        <v>301.06819999999999</v>
      </c>
      <c r="CS217">
        <v>157.97890000000001</v>
      </c>
      <c r="CT217">
        <v>151.79419999999999</v>
      </c>
      <c r="CU217">
        <v>343.59710000000001</v>
      </c>
      <c r="CV217">
        <v>797.60580000000004</v>
      </c>
      <c r="CW217">
        <v>794.14279999999997</v>
      </c>
      <c r="CX217">
        <v>803.02949999999998</v>
      </c>
      <c r="CY217">
        <v>1363.508</v>
      </c>
      <c r="CZ217">
        <v>1656.5139999999999</v>
      </c>
      <c r="DA217">
        <v>980.48230000000001</v>
      </c>
      <c r="DB217">
        <v>650.86040000000003</v>
      </c>
      <c r="DC217">
        <v>1664.434</v>
      </c>
      <c r="DD217">
        <v>1799.0409999999999</v>
      </c>
      <c r="DE217">
        <v>2233.1030000000001</v>
      </c>
      <c r="DF217">
        <v>3586.2869999999998</v>
      </c>
      <c r="DG217">
        <v>7089.4129999999996</v>
      </c>
      <c r="DH217">
        <v>6383.9660000000003</v>
      </c>
      <c r="DI217">
        <v>7044.5919999999996</v>
      </c>
      <c r="DJ217">
        <v>9347.4429999999993</v>
      </c>
      <c r="DK217">
        <v>11116.48</v>
      </c>
      <c r="DL217">
        <v>3994.8890000000001</v>
      </c>
      <c r="DM217">
        <v>3172.498</v>
      </c>
      <c r="DN217">
        <v>18</v>
      </c>
      <c r="DO217">
        <v>19</v>
      </c>
    </row>
    <row r="218" spans="1:119" hidden="1" x14ac:dyDescent="0.35">
      <c r="A218" t="str">
        <f t="shared" si="3"/>
        <v>All_All Day Ahead_44404_18-19</v>
      </c>
      <c r="B218" t="s">
        <v>51</v>
      </c>
      <c r="C218" t="s">
        <v>50</v>
      </c>
      <c r="D218" t="s">
        <v>50</v>
      </c>
      <c r="E218" t="s">
        <v>50</v>
      </c>
      <c r="F218" t="s">
        <v>50</v>
      </c>
      <c r="G218" t="s">
        <v>50</v>
      </c>
      <c r="H218" t="s">
        <v>50</v>
      </c>
      <c r="I218" t="s">
        <v>50</v>
      </c>
      <c r="J218" t="s">
        <v>50</v>
      </c>
      <c r="K218" t="s">
        <v>187</v>
      </c>
      <c r="L218" s="22">
        <v>44404</v>
      </c>
      <c r="M218">
        <v>18</v>
      </c>
      <c r="N218">
        <v>19</v>
      </c>
      <c r="O218">
        <v>18</v>
      </c>
      <c r="P218">
        <v>18</v>
      </c>
      <c r="Q218">
        <v>1</v>
      </c>
      <c r="R218">
        <v>0</v>
      </c>
      <c r="S218">
        <v>0</v>
      </c>
      <c r="T218">
        <v>0</v>
      </c>
      <c r="U218">
        <v>0</v>
      </c>
      <c r="V218">
        <v>613.32000000000005</v>
      </c>
      <c r="W218">
        <v>590.9</v>
      </c>
      <c r="X218">
        <v>544.05999999999995</v>
      </c>
      <c r="Y218">
        <v>577.34</v>
      </c>
      <c r="Z218">
        <v>591.98</v>
      </c>
      <c r="AA218">
        <v>635.4</v>
      </c>
      <c r="AB218">
        <v>920.78</v>
      </c>
      <c r="AC218">
        <v>1579.32</v>
      </c>
      <c r="AD218">
        <v>1998.38</v>
      </c>
      <c r="AE218">
        <v>2220</v>
      </c>
      <c r="AF218">
        <v>2330.7399999999998</v>
      </c>
      <c r="AG218">
        <v>3093.16</v>
      </c>
      <c r="AH218">
        <v>3202.04</v>
      </c>
      <c r="AI218">
        <v>3361.22</v>
      </c>
      <c r="AJ218">
        <v>3257.86</v>
      </c>
      <c r="AK218">
        <v>3241.72</v>
      </c>
      <c r="AL218">
        <v>3291.88</v>
      </c>
      <c r="AM218">
        <v>3208.92</v>
      </c>
      <c r="AN218">
        <v>3004.32</v>
      </c>
      <c r="AO218">
        <v>3166.76</v>
      </c>
      <c r="AP218">
        <v>1623.62</v>
      </c>
      <c r="AQ218">
        <v>788.08</v>
      </c>
      <c r="AR218">
        <v>639.16</v>
      </c>
      <c r="AS218">
        <v>623.20000000000005</v>
      </c>
      <c r="AT218">
        <v>69.388889000000006</v>
      </c>
      <c r="AU218">
        <v>69.333332999999996</v>
      </c>
      <c r="AV218">
        <v>68.277777999999998</v>
      </c>
      <c r="AW218">
        <v>68.055555999999996</v>
      </c>
      <c r="AX218">
        <v>68</v>
      </c>
      <c r="AY218">
        <v>67.888889000000006</v>
      </c>
      <c r="AZ218">
        <v>68.055555999999996</v>
      </c>
      <c r="BA218">
        <v>68.277777999999998</v>
      </c>
      <c r="BB218">
        <v>69.833332999999996</v>
      </c>
      <c r="BC218">
        <v>70.277777999999998</v>
      </c>
      <c r="BD218">
        <v>72.555555999999996</v>
      </c>
      <c r="BE218">
        <v>75.111110999999994</v>
      </c>
      <c r="BF218">
        <v>78.722222000000002</v>
      </c>
      <c r="BG218">
        <v>81.166667000000004</v>
      </c>
      <c r="BH218">
        <v>80.722222000000002</v>
      </c>
      <c r="BI218">
        <v>79.388889000000006</v>
      </c>
      <c r="BJ218">
        <v>80.388889000000006</v>
      </c>
      <c r="BK218">
        <v>79.166667000000004</v>
      </c>
      <c r="BL218">
        <v>77.944444000000004</v>
      </c>
      <c r="BM218">
        <v>75.055555999999996</v>
      </c>
      <c r="BN218">
        <v>72.888889000000006</v>
      </c>
      <c r="BO218">
        <v>70.666667000000004</v>
      </c>
      <c r="BP218">
        <v>70.277777999999998</v>
      </c>
      <c r="BQ218">
        <v>69</v>
      </c>
      <c r="BR218">
        <v>-45.013869999999997</v>
      </c>
      <c r="BS218">
        <v>-5.8250770000000003</v>
      </c>
      <c r="BT218">
        <v>0.35883330000000002</v>
      </c>
      <c r="BU218">
        <v>-4.4891100000000002</v>
      </c>
      <c r="BV218">
        <v>6.2692420000000002</v>
      </c>
      <c r="BW218">
        <v>45.721710000000002</v>
      </c>
      <c r="BX218">
        <v>35.996810000000004</v>
      </c>
      <c r="BY218">
        <v>-39.962119999999999</v>
      </c>
      <c r="BZ218">
        <v>-21.212399999999999</v>
      </c>
      <c r="CA218">
        <v>-37.750059999999998</v>
      </c>
      <c r="CB218">
        <v>91.948459999999997</v>
      </c>
      <c r="CC218">
        <v>-4.8598039999999996</v>
      </c>
      <c r="CD218">
        <v>-52.453699999999998</v>
      </c>
      <c r="CE218">
        <v>-30.17492</v>
      </c>
      <c r="CF218">
        <v>21.866679999999999</v>
      </c>
      <c r="CG218">
        <v>-46.314140000000002</v>
      </c>
      <c r="CH218">
        <v>68.910550000000001</v>
      </c>
      <c r="CI218">
        <v>85.296109999999999</v>
      </c>
      <c r="CJ218">
        <v>352.40309999999999</v>
      </c>
      <c r="CK218">
        <v>45.324860000000001</v>
      </c>
      <c r="CL218">
        <v>184.73589999999999</v>
      </c>
      <c r="CM218">
        <v>148.5326</v>
      </c>
      <c r="CN218">
        <v>52.485300000000002</v>
      </c>
      <c r="CO218">
        <v>35.000639999999997</v>
      </c>
      <c r="CP218">
        <v>1096.97</v>
      </c>
      <c r="CQ218">
        <v>802.03980000000001</v>
      </c>
      <c r="CR218">
        <v>595.29939999999999</v>
      </c>
      <c r="CS218">
        <v>328.21809999999999</v>
      </c>
      <c r="CT218">
        <v>280.1309</v>
      </c>
      <c r="CU218">
        <v>395.64879999999999</v>
      </c>
      <c r="CV218">
        <v>1230.6859999999999</v>
      </c>
      <c r="CW218">
        <v>1277.3009999999999</v>
      </c>
      <c r="CX218">
        <v>840.06089999999995</v>
      </c>
      <c r="CY218">
        <v>1988.4549999999999</v>
      </c>
      <c r="CZ218">
        <v>2070.5529999999999</v>
      </c>
      <c r="DA218">
        <v>990.40239999999994</v>
      </c>
      <c r="DB218">
        <v>808.68399999999997</v>
      </c>
      <c r="DC218">
        <v>1650.1279999999999</v>
      </c>
      <c r="DD218">
        <v>1662.095</v>
      </c>
      <c r="DE218">
        <v>4460</v>
      </c>
      <c r="DF218">
        <v>5462.95</v>
      </c>
      <c r="DG218">
        <v>7971.7349999999997</v>
      </c>
      <c r="DH218">
        <v>7173.67</v>
      </c>
      <c r="DI218">
        <v>8188.3540000000003</v>
      </c>
      <c r="DJ218">
        <v>8834.1360000000004</v>
      </c>
      <c r="DK218">
        <v>8054.683</v>
      </c>
      <c r="DL218">
        <v>4751.5600000000004</v>
      </c>
      <c r="DM218">
        <v>4644.1139999999996</v>
      </c>
      <c r="DN218">
        <v>18</v>
      </c>
      <c r="DO218">
        <v>19</v>
      </c>
    </row>
    <row r="219" spans="1:119" hidden="1" x14ac:dyDescent="0.35">
      <c r="A219" t="str">
        <f t="shared" si="3"/>
        <v>All_All Day Ahead_44405_18-19</v>
      </c>
      <c r="B219" t="s">
        <v>51</v>
      </c>
      <c r="C219" t="s">
        <v>50</v>
      </c>
      <c r="D219" t="s">
        <v>50</v>
      </c>
      <c r="E219" t="s">
        <v>50</v>
      </c>
      <c r="F219" t="s">
        <v>50</v>
      </c>
      <c r="G219" t="s">
        <v>50</v>
      </c>
      <c r="H219" t="s">
        <v>50</v>
      </c>
      <c r="I219" t="s">
        <v>50</v>
      </c>
      <c r="J219" t="s">
        <v>50</v>
      </c>
      <c r="K219" t="s">
        <v>187</v>
      </c>
      <c r="L219" s="22">
        <v>44405</v>
      </c>
      <c r="M219">
        <v>18</v>
      </c>
      <c r="N219">
        <v>19</v>
      </c>
      <c r="O219">
        <v>18</v>
      </c>
      <c r="P219">
        <v>18</v>
      </c>
      <c r="Q219">
        <v>1</v>
      </c>
      <c r="R219">
        <v>0</v>
      </c>
      <c r="S219">
        <v>0</v>
      </c>
      <c r="T219">
        <v>0</v>
      </c>
      <c r="U219">
        <v>0</v>
      </c>
      <c r="V219">
        <v>855.24</v>
      </c>
      <c r="W219">
        <v>859.54</v>
      </c>
      <c r="X219">
        <v>814.6</v>
      </c>
      <c r="Y219">
        <v>814.18</v>
      </c>
      <c r="Z219">
        <v>821</v>
      </c>
      <c r="AA219">
        <v>849.72</v>
      </c>
      <c r="AB219">
        <v>1036.52</v>
      </c>
      <c r="AC219">
        <v>1764.52</v>
      </c>
      <c r="AD219">
        <v>2097.88</v>
      </c>
      <c r="AE219">
        <v>2384.2399999999998</v>
      </c>
      <c r="AF219">
        <v>2578.88</v>
      </c>
      <c r="AG219">
        <v>3206.92</v>
      </c>
      <c r="AH219">
        <v>3265.74</v>
      </c>
      <c r="AI219">
        <v>3283.58</v>
      </c>
      <c r="AJ219">
        <v>3379.88</v>
      </c>
      <c r="AK219">
        <v>3727.94</v>
      </c>
      <c r="AL219">
        <v>3802.76</v>
      </c>
      <c r="AM219">
        <v>3212.72</v>
      </c>
      <c r="AN219">
        <v>3018.36</v>
      </c>
      <c r="AO219">
        <v>3259</v>
      </c>
      <c r="AP219">
        <v>1860.92</v>
      </c>
      <c r="AQ219">
        <v>1044.8</v>
      </c>
      <c r="AR219">
        <v>893.62</v>
      </c>
      <c r="AS219">
        <v>868.26</v>
      </c>
      <c r="AT219">
        <v>68.666667000000004</v>
      </c>
      <c r="AU219">
        <v>67.444444000000004</v>
      </c>
      <c r="AV219">
        <v>66.333332999999996</v>
      </c>
      <c r="AW219">
        <v>66.111110999999994</v>
      </c>
      <c r="AX219">
        <v>66.055555999999996</v>
      </c>
      <c r="AY219">
        <v>65.944444000000004</v>
      </c>
      <c r="AZ219">
        <v>65.888889000000006</v>
      </c>
      <c r="BA219">
        <v>65.333332999999996</v>
      </c>
      <c r="BB219">
        <v>68.222222000000002</v>
      </c>
      <c r="BC219">
        <v>72.444444000000004</v>
      </c>
      <c r="BD219">
        <v>77.888889000000006</v>
      </c>
      <c r="BE219">
        <v>82.666667000000004</v>
      </c>
      <c r="BF219">
        <v>83.5</v>
      </c>
      <c r="BG219">
        <v>83.833332999999996</v>
      </c>
      <c r="BH219">
        <v>84.055555999999996</v>
      </c>
      <c r="BI219">
        <v>84.111110999999994</v>
      </c>
      <c r="BJ219">
        <v>85.111110999999994</v>
      </c>
      <c r="BK219">
        <v>83.833332999999996</v>
      </c>
      <c r="BL219">
        <v>81.5</v>
      </c>
      <c r="BM219">
        <v>77.888889000000006</v>
      </c>
      <c r="BN219">
        <v>74.166667000000004</v>
      </c>
      <c r="BO219">
        <v>71.333332999999996</v>
      </c>
      <c r="BP219">
        <v>70.722222000000002</v>
      </c>
      <c r="BQ219">
        <v>69.222222000000002</v>
      </c>
      <c r="BR219">
        <v>-49.972349999999999</v>
      </c>
      <c r="BS219">
        <v>-10.50888</v>
      </c>
      <c r="BT219">
        <v>0.31631369999999998</v>
      </c>
      <c r="BU219">
        <v>-3.4164910000000002</v>
      </c>
      <c r="BV219">
        <v>-8.8730429999999991</v>
      </c>
      <c r="BW219">
        <v>-5.7801609999999997</v>
      </c>
      <c r="BX219">
        <v>10.732430000000001</v>
      </c>
      <c r="BY219">
        <v>11.300940000000001</v>
      </c>
      <c r="BZ219">
        <v>73.917109999999994</v>
      </c>
      <c r="CA219">
        <v>-70.853290000000001</v>
      </c>
      <c r="CB219">
        <v>-46.28687</v>
      </c>
      <c r="CC219">
        <v>-6.6717380000000004</v>
      </c>
      <c r="CD219">
        <v>16.706499999999998</v>
      </c>
      <c r="CE219">
        <v>39.107939999999999</v>
      </c>
      <c r="CF219">
        <v>72.63691</v>
      </c>
      <c r="CG219">
        <v>-151.06229999999999</v>
      </c>
      <c r="CH219">
        <v>-199.76410000000001</v>
      </c>
      <c r="CI219">
        <v>147.46860000000001</v>
      </c>
      <c r="CJ219">
        <v>363.98129999999998</v>
      </c>
      <c r="CK219">
        <v>44.645659999999999</v>
      </c>
      <c r="CL219">
        <v>8.8640629999999998</v>
      </c>
      <c r="CM219">
        <v>3.55444</v>
      </c>
      <c r="CN219">
        <v>34.70937</v>
      </c>
      <c r="CO219">
        <v>39.963920000000002</v>
      </c>
      <c r="CP219">
        <v>674.34609999999998</v>
      </c>
      <c r="CQ219">
        <v>485.04809999999998</v>
      </c>
      <c r="CR219">
        <v>336.22949999999997</v>
      </c>
      <c r="CS219">
        <v>174.72739999999999</v>
      </c>
      <c r="CT219">
        <v>150.81819999999999</v>
      </c>
      <c r="CU219">
        <v>386.92630000000003</v>
      </c>
      <c r="CV219">
        <v>1122.1869999999999</v>
      </c>
      <c r="CW219">
        <v>748.17110000000002</v>
      </c>
      <c r="CX219">
        <v>681.89160000000004</v>
      </c>
      <c r="CY219">
        <v>1233.0139999999999</v>
      </c>
      <c r="CZ219">
        <v>1763.2449999999999</v>
      </c>
      <c r="DA219">
        <v>1198.5409999999999</v>
      </c>
      <c r="DB219">
        <v>608.78989999999999</v>
      </c>
      <c r="DC219">
        <v>1827.741</v>
      </c>
      <c r="DD219">
        <v>1496.4570000000001</v>
      </c>
      <c r="DE219">
        <v>2313.9810000000002</v>
      </c>
      <c r="DF219">
        <v>3587.442</v>
      </c>
      <c r="DG219">
        <v>6286.01</v>
      </c>
      <c r="DH219">
        <v>6004.116</v>
      </c>
      <c r="DI219">
        <v>6680.0429999999997</v>
      </c>
      <c r="DJ219">
        <v>8619.2950000000001</v>
      </c>
      <c r="DK219">
        <v>7363.6670000000004</v>
      </c>
      <c r="DL219">
        <v>3737.886</v>
      </c>
      <c r="DM219">
        <v>3257.6669999999999</v>
      </c>
      <c r="DN219">
        <v>18</v>
      </c>
      <c r="DO219">
        <v>19</v>
      </c>
    </row>
    <row r="220" spans="1:119" hidden="1" x14ac:dyDescent="0.35">
      <c r="A220" t="str">
        <f t="shared" si="3"/>
        <v>All_All Day Ahead_44406_18-19</v>
      </c>
      <c r="B220" t="s">
        <v>51</v>
      </c>
      <c r="C220" t="s">
        <v>50</v>
      </c>
      <c r="D220" t="s">
        <v>50</v>
      </c>
      <c r="E220" t="s">
        <v>50</v>
      </c>
      <c r="F220" t="s">
        <v>50</v>
      </c>
      <c r="G220" t="s">
        <v>50</v>
      </c>
      <c r="H220" t="s">
        <v>50</v>
      </c>
      <c r="I220" t="s">
        <v>50</v>
      </c>
      <c r="J220" t="s">
        <v>50</v>
      </c>
      <c r="K220" t="s">
        <v>187</v>
      </c>
      <c r="L220" s="22">
        <v>44406</v>
      </c>
      <c r="M220">
        <v>18</v>
      </c>
      <c r="N220">
        <v>19</v>
      </c>
      <c r="O220">
        <v>18</v>
      </c>
      <c r="P220">
        <v>18</v>
      </c>
      <c r="Q220">
        <v>1</v>
      </c>
      <c r="R220">
        <v>0</v>
      </c>
      <c r="S220">
        <v>0</v>
      </c>
      <c r="T220">
        <v>0</v>
      </c>
      <c r="U220">
        <v>0</v>
      </c>
      <c r="V220">
        <v>610.91999999999996</v>
      </c>
      <c r="W220">
        <v>610.91999999999996</v>
      </c>
      <c r="X220">
        <v>560.36</v>
      </c>
      <c r="Y220">
        <v>571.79999999999995</v>
      </c>
      <c r="Z220">
        <v>562.32000000000005</v>
      </c>
      <c r="AA220">
        <v>659.14</v>
      </c>
      <c r="AB220">
        <v>811.16</v>
      </c>
      <c r="AC220">
        <v>1448.6</v>
      </c>
      <c r="AD220">
        <v>1945.56</v>
      </c>
      <c r="AE220">
        <v>2384.6799999999998</v>
      </c>
      <c r="AF220">
        <v>2576</v>
      </c>
      <c r="AG220">
        <v>3202.74</v>
      </c>
      <c r="AH220">
        <v>3184.9</v>
      </c>
      <c r="AI220">
        <v>3318.48</v>
      </c>
      <c r="AJ220">
        <v>3394.7</v>
      </c>
      <c r="AK220">
        <v>3648.38</v>
      </c>
      <c r="AL220">
        <v>3765.5</v>
      </c>
      <c r="AM220">
        <v>2821.1</v>
      </c>
      <c r="AN220">
        <v>3290.42</v>
      </c>
      <c r="AO220">
        <v>3284.58</v>
      </c>
      <c r="AP220">
        <v>2432.3000000000002</v>
      </c>
      <c r="AQ220">
        <v>1006.3</v>
      </c>
      <c r="AR220">
        <v>638.1</v>
      </c>
      <c r="AS220">
        <v>612.36</v>
      </c>
      <c r="AT220">
        <v>68.888889000000006</v>
      </c>
      <c r="AU220">
        <v>67.666667000000004</v>
      </c>
      <c r="AV220">
        <v>67.388889000000006</v>
      </c>
      <c r="AW220">
        <v>66.277777999999998</v>
      </c>
      <c r="AX220">
        <v>66.166667000000004</v>
      </c>
      <c r="AY220">
        <v>66</v>
      </c>
      <c r="AZ220">
        <v>66.111110999999994</v>
      </c>
      <c r="BA220">
        <v>66.388889000000006</v>
      </c>
      <c r="BB220">
        <v>68.944444000000004</v>
      </c>
      <c r="BC220">
        <v>73.722222000000002</v>
      </c>
      <c r="BD220">
        <v>78.833332999999996</v>
      </c>
      <c r="BE220">
        <v>81.666667000000004</v>
      </c>
      <c r="BF220">
        <v>84.166667000000004</v>
      </c>
      <c r="BG220">
        <v>84.166667000000004</v>
      </c>
      <c r="BH220">
        <v>83.833332999999996</v>
      </c>
      <c r="BI220">
        <v>83.722222000000002</v>
      </c>
      <c r="BJ220">
        <v>82.555555999999996</v>
      </c>
      <c r="BK220">
        <v>82.833332999999996</v>
      </c>
      <c r="BL220">
        <v>80.611110999999994</v>
      </c>
      <c r="BM220">
        <v>79.611110999999994</v>
      </c>
      <c r="BN220">
        <v>76.722222000000002</v>
      </c>
      <c r="BO220">
        <v>73.388889000000006</v>
      </c>
      <c r="BP220">
        <v>70.333332999999996</v>
      </c>
      <c r="BQ220">
        <v>67.944444000000004</v>
      </c>
      <c r="BR220">
        <v>-27.157139999999998</v>
      </c>
      <c r="BS220">
        <v>-11.14564</v>
      </c>
      <c r="BT220">
        <v>-3.2285460000000001</v>
      </c>
      <c r="BU220">
        <v>-11.985670000000001</v>
      </c>
      <c r="BV220">
        <v>-5.8917989999999998</v>
      </c>
      <c r="BW220">
        <v>-30.984220000000001</v>
      </c>
      <c r="BX220">
        <v>35.048029999999997</v>
      </c>
      <c r="BY220">
        <v>70.278509999999997</v>
      </c>
      <c r="BZ220">
        <v>-6.0629730000000004</v>
      </c>
      <c r="CA220">
        <v>-51.931399999999996</v>
      </c>
      <c r="CB220">
        <v>-52.561680000000003</v>
      </c>
      <c r="CC220">
        <v>-88.396240000000006</v>
      </c>
      <c r="CD220">
        <v>69.225170000000006</v>
      </c>
      <c r="CE220">
        <v>71.310220000000001</v>
      </c>
      <c r="CF220">
        <v>33.896270000000001</v>
      </c>
      <c r="CG220">
        <v>-149.6174</v>
      </c>
      <c r="CH220">
        <v>-283.08749999999998</v>
      </c>
      <c r="CI220">
        <v>376.387</v>
      </c>
      <c r="CJ220">
        <v>198.1566</v>
      </c>
      <c r="CK220">
        <v>-26.93347</v>
      </c>
      <c r="CL220">
        <v>-82.296490000000006</v>
      </c>
      <c r="CM220">
        <v>-1.1401939999999999</v>
      </c>
      <c r="CN220">
        <v>26.061250000000001</v>
      </c>
      <c r="CO220">
        <v>31.984439999999999</v>
      </c>
      <c r="CP220">
        <v>1366.2629999999999</v>
      </c>
      <c r="CQ220">
        <v>1310.6659999999999</v>
      </c>
      <c r="CR220">
        <v>597.47299999999996</v>
      </c>
      <c r="CS220">
        <v>238.0385</v>
      </c>
      <c r="CT220">
        <v>224.42760000000001</v>
      </c>
      <c r="CU220">
        <v>515.11270000000002</v>
      </c>
      <c r="CV220">
        <v>1062.721</v>
      </c>
      <c r="CW220">
        <v>1143.203</v>
      </c>
      <c r="CX220">
        <v>1147.7719999999999</v>
      </c>
      <c r="CY220">
        <v>1449.5630000000001</v>
      </c>
      <c r="CZ220">
        <v>1804.6669999999999</v>
      </c>
      <c r="DA220">
        <v>1050.002</v>
      </c>
      <c r="DB220">
        <v>737.697</v>
      </c>
      <c r="DC220">
        <v>1920.9749999999999</v>
      </c>
      <c r="DD220">
        <v>1523.0329999999999</v>
      </c>
      <c r="DE220">
        <v>2786.6320000000001</v>
      </c>
      <c r="DF220">
        <v>2975.1759999999999</v>
      </c>
      <c r="DG220">
        <v>7541.335</v>
      </c>
      <c r="DH220">
        <v>6755.96</v>
      </c>
      <c r="DI220">
        <v>7668.9629999999997</v>
      </c>
      <c r="DJ220">
        <v>12780.37</v>
      </c>
      <c r="DK220">
        <v>12989.52</v>
      </c>
      <c r="DL220">
        <v>5172.759</v>
      </c>
      <c r="DM220">
        <v>4211.9449999999997</v>
      </c>
      <c r="DN220">
        <v>18</v>
      </c>
      <c r="DO220">
        <v>19</v>
      </c>
    </row>
    <row r="221" spans="1:119" hidden="1" x14ac:dyDescent="0.35">
      <c r="A221" t="str">
        <f t="shared" si="3"/>
        <v>All_All Day Ahead_44407_16-19</v>
      </c>
      <c r="B221" t="s">
        <v>51</v>
      </c>
      <c r="C221" t="s">
        <v>50</v>
      </c>
      <c r="D221" t="s">
        <v>50</v>
      </c>
      <c r="E221" t="s">
        <v>50</v>
      </c>
      <c r="F221" t="s">
        <v>50</v>
      </c>
      <c r="G221" t="s">
        <v>50</v>
      </c>
      <c r="H221" t="s">
        <v>50</v>
      </c>
      <c r="I221" t="s">
        <v>50</v>
      </c>
      <c r="J221" t="s">
        <v>50</v>
      </c>
      <c r="K221" t="s">
        <v>187</v>
      </c>
      <c r="L221" s="22">
        <v>44407</v>
      </c>
      <c r="M221">
        <v>16</v>
      </c>
      <c r="N221">
        <v>19</v>
      </c>
      <c r="O221">
        <v>18</v>
      </c>
      <c r="P221">
        <v>18</v>
      </c>
      <c r="Q221">
        <v>1</v>
      </c>
      <c r="R221">
        <v>0</v>
      </c>
      <c r="S221">
        <v>0</v>
      </c>
      <c r="T221">
        <v>0</v>
      </c>
      <c r="U221">
        <v>0</v>
      </c>
      <c r="V221">
        <v>857.72</v>
      </c>
      <c r="W221">
        <v>849.36</v>
      </c>
      <c r="X221">
        <v>816.1</v>
      </c>
      <c r="Y221">
        <v>820.64</v>
      </c>
      <c r="Z221">
        <v>829.68</v>
      </c>
      <c r="AA221">
        <v>890.16</v>
      </c>
      <c r="AB221">
        <v>1155.7</v>
      </c>
      <c r="AC221">
        <v>1748.22</v>
      </c>
      <c r="AD221">
        <v>2265.38</v>
      </c>
      <c r="AE221">
        <v>2366.98</v>
      </c>
      <c r="AF221">
        <v>2512.2800000000002</v>
      </c>
      <c r="AG221">
        <v>3183.56</v>
      </c>
      <c r="AH221">
        <v>3348.3</v>
      </c>
      <c r="AI221">
        <v>3621.88</v>
      </c>
      <c r="AJ221">
        <v>3582.54</v>
      </c>
      <c r="AK221">
        <v>3090.72</v>
      </c>
      <c r="AL221">
        <v>2804.8</v>
      </c>
      <c r="AM221">
        <v>3658.74</v>
      </c>
      <c r="AN221">
        <v>3786.68</v>
      </c>
      <c r="AO221">
        <v>3439.1</v>
      </c>
      <c r="AP221">
        <v>2517.7399999999998</v>
      </c>
      <c r="AQ221">
        <v>1244.3599999999999</v>
      </c>
      <c r="AR221">
        <v>906.86</v>
      </c>
      <c r="AS221">
        <v>872.84</v>
      </c>
      <c r="AT221">
        <v>67.611110999999994</v>
      </c>
      <c r="AU221">
        <v>67.388889000000006</v>
      </c>
      <c r="AV221">
        <v>67.222222000000002</v>
      </c>
      <c r="AW221">
        <v>66.166667000000004</v>
      </c>
      <c r="AX221">
        <v>65.888889000000006</v>
      </c>
      <c r="AY221">
        <v>64.833332999999996</v>
      </c>
      <c r="AZ221">
        <v>64.888889000000006</v>
      </c>
      <c r="BA221">
        <v>65.111110999999994</v>
      </c>
      <c r="BB221">
        <v>66.888889000000006</v>
      </c>
      <c r="BC221">
        <v>70.222222000000002</v>
      </c>
      <c r="BD221">
        <v>75.166667000000004</v>
      </c>
      <c r="BE221">
        <v>79.833332999999996</v>
      </c>
      <c r="BF221">
        <v>82.555555999999996</v>
      </c>
      <c r="BG221">
        <v>83.833332999999996</v>
      </c>
      <c r="BH221">
        <v>82.611110999999994</v>
      </c>
      <c r="BI221">
        <v>82.944444000000004</v>
      </c>
      <c r="BJ221">
        <v>81.722222000000002</v>
      </c>
      <c r="BK221">
        <v>81.055555999999996</v>
      </c>
      <c r="BL221">
        <v>78</v>
      </c>
      <c r="BM221">
        <v>76</v>
      </c>
      <c r="BN221">
        <v>72.833332999999996</v>
      </c>
      <c r="BO221">
        <v>71.055555999999996</v>
      </c>
      <c r="BP221">
        <v>69.055555999999996</v>
      </c>
      <c r="BQ221">
        <v>67.722222000000002</v>
      </c>
      <c r="BR221">
        <v>-12.458449999999999</v>
      </c>
      <c r="BS221">
        <v>-0.4660435</v>
      </c>
      <c r="BT221">
        <v>16.505130000000001</v>
      </c>
      <c r="BU221">
        <v>4.8624150000000004</v>
      </c>
      <c r="BV221">
        <v>-3.6098819999999998</v>
      </c>
      <c r="BW221">
        <v>4.7066600000000003</v>
      </c>
      <c r="BX221">
        <v>25.73094</v>
      </c>
      <c r="BY221">
        <v>82.457809999999995</v>
      </c>
      <c r="BZ221">
        <v>-4.7277709999999997</v>
      </c>
      <c r="CA221">
        <v>-75.772959999999998</v>
      </c>
      <c r="CB221">
        <v>125.7873</v>
      </c>
      <c r="CC221">
        <v>17.519860000000001</v>
      </c>
      <c r="CD221">
        <v>58.837969999999999</v>
      </c>
      <c r="CE221">
        <v>-205.0395</v>
      </c>
      <c r="CF221">
        <v>-201.0522</v>
      </c>
      <c r="CG221">
        <v>264.68110000000001</v>
      </c>
      <c r="CH221">
        <v>602.65589999999997</v>
      </c>
      <c r="CI221">
        <v>-82.100669999999994</v>
      </c>
      <c r="CJ221">
        <v>-74.972899999999996</v>
      </c>
      <c r="CK221">
        <v>-68.012720000000002</v>
      </c>
      <c r="CL221">
        <v>10.74995</v>
      </c>
      <c r="CM221">
        <v>116.5386</v>
      </c>
      <c r="CN221">
        <v>5.9381050000000002</v>
      </c>
      <c r="CO221">
        <v>-8.6733609999999999</v>
      </c>
      <c r="CP221">
        <v>1270.912</v>
      </c>
      <c r="CQ221">
        <v>894.5059</v>
      </c>
      <c r="CR221">
        <v>787.46600000000001</v>
      </c>
      <c r="CS221">
        <v>330.39100000000002</v>
      </c>
      <c r="CT221">
        <v>129.80289999999999</v>
      </c>
      <c r="CU221">
        <v>290.93939999999998</v>
      </c>
      <c r="CV221">
        <v>689.59010000000001</v>
      </c>
      <c r="CW221">
        <v>1380.6980000000001</v>
      </c>
      <c r="CX221">
        <v>863.17539999999997</v>
      </c>
      <c r="CY221">
        <v>1690.962</v>
      </c>
      <c r="CZ221">
        <v>1191.2529999999999</v>
      </c>
      <c r="DA221">
        <v>838.37369999999999</v>
      </c>
      <c r="DB221">
        <v>662.00580000000002</v>
      </c>
      <c r="DC221">
        <v>1324.212</v>
      </c>
      <c r="DD221">
        <v>1641.5139999999999</v>
      </c>
      <c r="DE221">
        <v>2904.5659999999998</v>
      </c>
      <c r="DF221">
        <v>3606.0569999999998</v>
      </c>
      <c r="DG221">
        <v>5727.1610000000001</v>
      </c>
      <c r="DH221">
        <v>5711.384</v>
      </c>
      <c r="DI221">
        <v>6164.46</v>
      </c>
      <c r="DJ221">
        <v>6266.9430000000002</v>
      </c>
      <c r="DK221">
        <v>6905.66</v>
      </c>
      <c r="DL221">
        <v>3248.9589999999998</v>
      </c>
      <c r="DM221">
        <v>2389.3890000000001</v>
      </c>
      <c r="DN221">
        <v>16</v>
      </c>
      <c r="DO221">
        <v>19</v>
      </c>
    </row>
    <row r="222" spans="1:119" hidden="1" x14ac:dyDescent="0.35">
      <c r="A222" t="str">
        <f t="shared" si="3"/>
        <v>All_All Day Ahead_44434_18-19</v>
      </c>
      <c r="B222" t="s">
        <v>51</v>
      </c>
      <c r="C222" t="s">
        <v>50</v>
      </c>
      <c r="D222" t="s">
        <v>50</v>
      </c>
      <c r="E222" t="s">
        <v>50</v>
      </c>
      <c r="F222" t="s">
        <v>50</v>
      </c>
      <c r="G222" t="s">
        <v>50</v>
      </c>
      <c r="H222" t="s">
        <v>50</v>
      </c>
      <c r="I222" t="s">
        <v>50</v>
      </c>
      <c r="J222" t="s">
        <v>50</v>
      </c>
      <c r="K222" t="s">
        <v>187</v>
      </c>
      <c r="L222" s="22">
        <v>44434</v>
      </c>
      <c r="M222">
        <v>18</v>
      </c>
      <c r="N222">
        <v>19</v>
      </c>
      <c r="O222">
        <v>30</v>
      </c>
      <c r="P222">
        <v>30</v>
      </c>
      <c r="Q222">
        <v>1</v>
      </c>
      <c r="R222">
        <v>0</v>
      </c>
      <c r="S222">
        <v>0</v>
      </c>
      <c r="T222">
        <v>0</v>
      </c>
      <c r="U222">
        <v>0</v>
      </c>
      <c r="V222">
        <v>954.66</v>
      </c>
      <c r="W222">
        <v>948.4</v>
      </c>
      <c r="X222">
        <v>908.36</v>
      </c>
      <c r="Y222">
        <v>920.24</v>
      </c>
      <c r="Z222">
        <v>965.54</v>
      </c>
      <c r="AA222">
        <v>1030.8599999999999</v>
      </c>
      <c r="AB222">
        <v>1324.72</v>
      </c>
      <c r="AC222">
        <v>2243.54</v>
      </c>
      <c r="AD222">
        <v>2653.26</v>
      </c>
      <c r="AE222">
        <v>2932.28</v>
      </c>
      <c r="AF222">
        <v>3432.08</v>
      </c>
      <c r="AG222">
        <v>3700.24</v>
      </c>
      <c r="AH222">
        <v>3833.04</v>
      </c>
      <c r="AI222">
        <v>3971.64</v>
      </c>
      <c r="AJ222">
        <v>4137.8</v>
      </c>
      <c r="AK222">
        <v>4357.62</v>
      </c>
      <c r="AL222">
        <v>4564.04</v>
      </c>
      <c r="AM222">
        <v>3707.9</v>
      </c>
      <c r="AN222">
        <v>4133.5600000000004</v>
      </c>
      <c r="AO222">
        <v>4330.46</v>
      </c>
      <c r="AP222">
        <v>4301.26</v>
      </c>
      <c r="AQ222">
        <v>3278.74</v>
      </c>
      <c r="AR222">
        <v>1398.6</v>
      </c>
      <c r="AS222">
        <v>976.52</v>
      </c>
      <c r="AT222">
        <v>69.833332999999996</v>
      </c>
      <c r="AU222">
        <v>68.833332999999996</v>
      </c>
      <c r="AV222">
        <v>68.466667000000001</v>
      </c>
      <c r="AW222">
        <v>68</v>
      </c>
      <c r="AX222">
        <v>67.333332999999996</v>
      </c>
      <c r="AY222">
        <v>66.2</v>
      </c>
      <c r="AZ222">
        <v>66.099999999999994</v>
      </c>
      <c r="BA222">
        <v>66.266666999999998</v>
      </c>
      <c r="BB222">
        <v>71.066666999999995</v>
      </c>
      <c r="BC222">
        <v>76.933333000000005</v>
      </c>
      <c r="BD222">
        <v>81.5</v>
      </c>
      <c r="BE222">
        <v>85.933333000000005</v>
      </c>
      <c r="BF222">
        <v>88.366667000000007</v>
      </c>
      <c r="BG222">
        <v>88.833332999999996</v>
      </c>
      <c r="BH222">
        <v>89</v>
      </c>
      <c r="BI222">
        <v>87.6</v>
      </c>
      <c r="BJ222">
        <v>86.6</v>
      </c>
      <c r="BK222">
        <v>86</v>
      </c>
      <c r="BL222">
        <v>83.733333000000002</v>
      </c>
      <c r="BM222">
        <v>80.3</v>
      </c>
      <c r="BN222">
        <v>75.866667000000007</v>
      </c>
      <c r="BO222">
        <v>73.333332999999996</v>
      </c>
      <c r="BP222">
        <v>71.966667000000001</v>
      </c>
      <c r="BQ222">
        <v>70.3</v>
      </c>
      <c r="BR222">
        <v>-27.798970000000001</v>
      </c>
      <c r="BS222">
        <v>-49.49823</v>
      </c>
      <c r="BT222">
        <v>-27.939080000000001</v>
      </c>
      <c r="BU222">
        <v>-11.457549999999999</v>
      </c>
      <c r="BV222">
        <v>-27.733560000000001</v>
      </c>
      <c r="BW222">
        <v>-13.390180000000001</v>
      </c>
      <c r="BX222">
        <v>150.01079999999999</v>
      </c>
      <c r="BY222">
        <v>-70.067899999999995</v>
      </c>
      <c r="BZ222">
        <v>12.31911</v>
      </c>
      <c r="CA222">
        <v>-93.649090000000001</v>
      </c>
      <c r="CB222">
        <v>-118.2602</v>
      </c>
      <c r="CC222">
        <v>-3.6875110000000002</v>
      </c>
      <c r="CD222">
        <v>27.152280000000001</v>
      </c>
      <c r="CE222">
        <v>91.80444</v>
      </c>
      <c r="CF222">
        <v>-35.39076</v>
      </c>
      <c r="CG222">
        <v>-259.6721</v>
      </c>
      <c r="CH222">
        <v>-505.53</v>
      </c>
      <c r="CI222">
        <v>266.33699999999999</v>
      </c>
      <c r="CJ222">
        <v>-53.122109999999999</v>
      </c>
      <c r="CK222">
        <v>-225.60079999999999</v>
      </c>
      <c r="CL222">
        <v>-998.12049999999999</v>
      </c>
      <c r="CM222">
        <v>-932.33040000000005</v>
      </c>
      <c r="CN222">
        <v>-145.05930000000001</v>
      </c>
      <c r="CO222">
        <v>57.193100000000001</v>
      </c>
      <c r="CP222">
        <v>779.82590000000005</v>
      </c>
      <c r="CQ222">
        <v>1576.5260000000001</v>
      </c>
      <c r="CR222">
        <v>783.274</v>
      </c>
      <c r="CS222">
        <v>207.9051</v>
      </c>
      <c r="CT222">
        <v>191.25659999999999</v>
      </c>
      <c r="CU222">
        <v>352.91840000000002</v>
      </c>
      <c r="CV222">
        <v>1108.7639999999999</v>
      </c>
      <c r="CW222">
        <v>850.19150000000002</v>
      </c>
      <c r="CX222">
        <v>953.23270000000002</v>
      </c>
      <c r="CY222">
        <v>1090.9469999999999</v>
      </c>
      <c r="CZ222">
        <v>854.79610000000002</v>
      </c>
      <c r="DA222">
        <v>2211.4920000000002</v>
      </c>
      <c r="DB222">
        <v>481.67630000000003</v>
      </c>
      <c r="DC222">
        <v>2208.511</v>
      </c>
      <c r="DD222">
        <v>1563.348</v>
      </c>
      <c r="DE222">
        <v>4109.5129999999999</v>
      </c>
      <c r="DF222">
        <v>6605.1930000000002</v>
      </c>
      <c r="DG222">
        <v>13892.5</v>
      </c>
      <c r="DH222">
        <v>14004.32</v>
      </c>
      <c r="DI222">
        <v>8378.6650000000009</v>
      </c>
      <c r="DJ222">
        <v>9170.7289999999994</v>
      </c>
      <c r="DK222">
        <v>18562.310000000001</v>
      </c>
      <c r="DL222">
        <v>2562.0709999999999</v>
      </c>
      <c r="DM222">
        <v>1787.6379999999999</v>
      </c>
      <c r="DN222">
        <v>18</v>
      </c>
      <c r="DO222">
        <v>19</v>
      </c>
    </row>
    <row r="223" spans="1:119" hidden="1" x14ac:dyDescent="0.35">
      <c r="A223" t="str">
        <f t="shared" si="3"/>
        <v>All_All Day Ahead_44435_16-19</v>
      </c>
      <c r="B223" t="s">
        <v>51</v>
      </c>
      <c r="C223" t="s">
        <v>50</v>
      </c>
      <c r="D223" t="s">
        <v>50</v>
      </c>
      <c r="E223" t="s">
        <v>50</v>
      </c>
      <c r="F223" t="s">
        <v>50</v>
      </c>
      <c r="G223" t="s">
        <v>50</v>
      </c>
      <c r="H223" t="s">
        <v>50</v>
      </c>
      <c r="I223" t="s">
        <v>50</v>
      </c>
      <c r="J223" t="s">
        <v>50</v>
      </c>
      <c r="K223" t="s">
        <v>187</v>
      </c>
      <c r="L223" s="22">
        <v>44435</v>
      </c>
      <c r="M223">
        <v>16</v>
      </c>
      <c r="N223">
        <v>19</v>
      </c>
      <c r="O223">
        <v>30</v>
      </c>
      <c r="P223">
        <v>30</v>
      </c>
      <c r="Q223">
        <v>1</v>
      </c>
      <c r="R223">
        <v>0</v>
      </c>
      <c r="S223">
        <v>0</v>
      </c>
      <c r="T223">
        <v>0</v>
      </c>
      <c r="U223">
        <v>0</v>
      </c>
      <c r="V223">
        <v>936.12</v>
      </c>
      <c r="W223">
        <v>960.54</v>
      </c>
      <c r="X223">
        <v>909.76</v>
      </c>
      <c r="Y223">
        <v>919.48</v>
      </c>
      <c r="Z223">
        <v>926.8</v>
      </c>
      <c r="AA223">
        <v>1042.6400000000001</v>
      </c>
      <c r="AB223">
        <v>1682.44</v>
      </c>
      <c r="AC223">
        <v>2343.36</v>
      </c>
      <c r="AD223">
        <v>2661.04</v>
      </c>
      <c r="AE223">
        <v>2910.24</v>
      </c>
      <c r="AF223">
        <v>3282.62</v>
      </c>
      <c r="AG223">
        <v>3755.44</v>
      </c>
      <c r="AH223">
        <v>3984.88</v>
      </c>
      <c r="AI223">
        <v>4214.72</v>
      </c>
      <c r="AJ223">
        <v>4366.82</v>
      </c>
      <c r="AK223">
        <v>3783.88</v>
      </c>
      <c r="AL223">
        <v>3580.62</v>
      </c>
      <c r="AM223">
        <v>4224.96</v>
      </c>
      <c r="AN223">
        <v>4356.3</v>
      </c>
      <c r="AO223">
        <v>4325.66</v>
      </c>
      <c r="AP223">
        <v>4013.48</v>
      </c>
      <c r="AQ223">
        <v>3124.2</v>
      </c>
      <c r="AR223">
        <v>1436.68</v>
      </c>
      <c r="AS223">
        <v>975.2</v>
      </c>
      <c r="AT223">
        <v>69.533332999999999</v>
      </c>
      <c r="AU223">
        <v>68.3</v>
      </c>
      <c r="AV223">
        <v>67.933333000000005</v>
      </c>
      <c r="AW223">
        <v>66.8</v>
      </c>
      <c r="AX223">
        <v>65</v>
      </c>
      <c r="AY223">
        <v>64.833332999999996</v>
      </c>
      <c r="AZ223">
        <v>64.133332999999993</v>
      </c>
      <c r="BA223">
        <v>64.466667000000001</v>
      </c>
      <c r="BB223">
        <v>67.533332999999999</v>
      </c>
      <c r="BC223">
        <v>72.933333000000005</v>
      </c>
      <c r="BD223">
        <v>79.433333000000005</v>
      </c>
      <c r="BE223">
        <v>84.866667000000007</v>
      </c>
      <c r="BF223">
        <v>86.866667000000007</v>
      </c>
      <c r="BG223">
        <v>87.866667000000007</v>
      </c>
      <c r="BH223">
        <v>87.9</v>
      </c>
      <c r="BI223">
        <v>85.733333000000002</v>
      </c>
      <c r="BJ223">
        <v>85.233333000000002</v>
      </c>
      <c r="BK223">
        <v>83.833332999999996</v>
      </c>
      <c r="BL223">
        <v>81.8</v>
      </c>
      <c r="BM223">
        <v>77.400000000000006</v>
      </c>
      <c r="BN223">
        <v>72.400000000000006</v>
      </c>
      <c r="BO223">
        <v>70.266666999999998</v>
      </c>
      <c r="BP223">
        <v>68.966667000000001</v>
      </c>
      <c r="BQ223">
        <v>68.400000000000006</v>
      </c>
      <c r="BR223">
        <v>-0.25169239999999998</v>
      </c>
      <c r="BS223">
        <v>-20.90747</v>
      </c>
      <c r="BT223">
        <v>4.3935839999999997</v>
      </c>
      <c r="BU223">
        <v>9.9668580000000002</v>
      </c>
      <c r="BV223">
        <v>0.31388080000000002</v>
      </c>
      <c r="BW223">
        <v>18.925370000000001</v>
      </c>
      <c r="BX223">
        <v>0.65380380000000005</v>
      </c>
      <c r="BY223">
        <v>5.1636509999999998</v>
      </c>
      <c r="BZ223">
        <v>40.764859999999999</v>
      </c>
      <c r="CA223">
        <v>-107.5575</v>
      </c>
      <c r="CB223">
        <v>82.518550000000005</v>
      </c>
      <c r="CC223">
        <v>80.835819999999998</v>
      </c>
      <c r="CD223">
        <v>9.3010129999999993</v>
      </c>
      <c r="CE223">
        <v>-177.9855</v>
      </c>
      <c r="CF223">
        <v>-291.31540000000001</v>
      </c>
      <c r="CG223">
        <v>236.9041</v>
      </c>
      <c r="CH223">
        <v>348.33120000000002</v>
      </c>
      <c r="CI223">
        <v>-77.189629999999994</v>
      </c>
      <c r="CJ223">
        <v>-174.45349999999999</v>
      </c>
      <c r="CK223">
        <v>-236.54390000000001</v>
      </c>
      <c r="CL223">
        <v>-681.7998</v>
      </c>
      <c r="CM223">
        <v>-1004.424</v>
      </c>
      <c r="CN223">
        <v>-260.50740000000002</v>
      </c>
      <c r="CO223">
        <v>-9.6271869999999993</v>
      </c>
      <c r="CP223">
        <v>733.91079999999999</v>
      </c>
      <c r="CQ223">
        <v>989.19489999999996</v>
      </c>
      <c r="CR223">
        <v>822.15750000000003</v>
      </c>
      <c r="CS223">
        <v>248.2508</v>
      </c>
      <c r="CT223">
        <v>193.44</v>
      </c>
      <c r="CU223">
        <v>382.79820000000001</v>
      </c>
      <c r="CV223">
        <v>1366.4860000000001</v>
      </c>
      <c r="CW223">
        <v>1483.8789999999999</v>
      </c>
      <c r="CX223">
        <v>965.77300000000002</v>
      </c>
      <c r="CY223">
        <v>1801.713</v>
      </c>
      <c r="CZ223">
        <v>988.47149999999999</v>
      </c>
      <c r="DA223">
        <v>1208.886</v>
      </c>
      <c r="DB223">
        <v>562.12019999999995</v>
      </c>
      <c r="DC223">
        <v>1382.039</v>
      </c>
      <c r="DD223">
        <v>1780.973</v>
      </c>
      <c r="DE223">
        <v>4854.3509999999997</v>
      </c>
      <c r="DF223">
        <v>8755.7170000000006</v>
      </c>
      <c r="DG223">
        <v>9270.2870000000003</v>
      </c>
      <c r="DH223">
        <v>9221.7800000000007</v>
      </c>
      <c r="DI223">
        <v>7189.8950000000004</v>
      </c>
      <c r="DJ223">
        <v>8395.1229999999996</v>
      </c>
      <c r="DK223">
        <v>14023.43</v>
      </c>
      <c r="DL223">
        <v>2249.9789999999998</v>
      </c>
      <c r="DM223">
        <v>2167.3620000000001</v>
      </c>
      <c r="DN223">
        <v>16</v>
      </c>
      <c r="DO223">
        <v>19</v>
      </c>
    </row>
    <row r="224" spans="1:119" hidden="1" x14ac:dyDescent="0.35">
      <c r="A224" t="str">
        <f t="shared" si="3"/>
        <v>All_All Day Ahead_44439_18-19</v>
      </c>
      <c r="B224" t="s">
        <v>51</v>
      </c>
      <c r="C224" t="s">
        <v>50</v>
      </c>
      <c r="D224" t="s">
        <v>50</v>
      </c>
      <c r="E224" t="s">
        <v>50</v>
      </c>
      <c r="F224" t="s">
        <v>50</v>
      </c>
      <c r="G224" t="s">
        <v>50</v>
      </c>
      <c r="H224" t="s">
        <v>50</v>
      </c>
      <c r="I224" t="s">
        <v>50</v>
      </c>
      <c r="J224" t="s">
        <v>50</v>
      </c>
      <c r="K224" t="s">
        <v>187</v>
      </c>
      <c r="L224" s="22">
        <v>44439</v>
      </c>
      <c r="M224">
        <v>18</v>
      </c>
      <c r="N224">
        <v>19</v>
      </c>
      <c r="O224">
        <v>30</v>
      </c>
      <c r="P224">
        <v>30</v>
      </c>
      <c r="Q224">
        <v>1</v>
      </c>
      <c r="R224">
        <v>0</v>
      </c>
      <c r="S224">
        <v>0</v>
      </c>
      <c r="T224">
        <v>0</v>
      </c>
      <c r="U224">
        <v>0</v>
      </c>
      <c r="V224">
        <v>1014.1</v>
      </c>
      <c r="W224">
        <v>1081.5</v>
      </c>
      <c r="X224">
        <v>1000.74</v>
      </c>
      <c r="Y224">
        <v>921.58</v>
      </c>
      <c r="Z224">
        <v>934.6</v>
      </c>
      <c r="AA224">
        <v>958.88</v>
      </c>
      <c r="AB224">
        <v>1318.02</v>
      </c>
      <c r="AC224">
        <v>2412.42</v>
      </c>
      <c r="AD224">
        <v>2741.96</v>
      </c>
      <c r="AE224">
        <v>2797.9</v>
      </c>
      <c r="AF224">
        <v>3287.66</v>
      </c>
      <c r="AG224">
        <v>3730.78</v>
      </c>
      <c r="AH224">
        <v>3619.1</v>
      </c>
      <c r="AI224">
        <v>3592.8</v>
      </c>
      <c r="AJ224">
        <v>3671.38</v>
      </c>
      <c r="AK224">
        <v>3990.02</v>
      </c>
      <c r="AL224">
        <v>4184.66</v>
      </c>
      <c r="AM224">
        <v>3959.02</v>
      </c>
      <c r="AN224">
        <v>4040.38</v>
      </c>
      <c r="AO224">
        <v>3918.08</v>
      </c>
      <c r="AP224">
        <v>2277.6</v>
      </c>
      <c r="AQ224">
        <v>1190.9000000000001</v>
      </c>
      <c r="AR224">
        <v>995.94</v>
      </c>
      <c r="AS224">
        <v>942.88</v>
      </c>
      <c r="AT224">
        <v>67.633332999999993</v>
      </c>
      <c r="AU224">
        <v>67.566666999999995</v>
      </c>
      <c r="AV224">
        <v>67.400000000000006</v>
      </c>
      <c r="AW224">
        <v>67.266666999999998</v>
      </c>
      <c r="AX224">
        <v>67.366667000000007</v>
      </c>
      <c r="AY224">
        <v>67.266666999999998</v>
      </c>
      <c r="AZ224">
        <v>66.966667000000001</v>
      </c>
      <c r="BA224">
        <v>66.8</v>
      </c>
      <c r="BB224">
        <v>67.133332999999993</v>
      </c>
      <c r="BC224">
        <v>67.533332999999999</v>
      </c>
      <c r="BD224">
        <v>68.233333000000002</v>
      </c>
      <c r="BE224">
        <v>69.5</v>
      </c>
      <c r="BF224">
        <v>69.833332999999996</v>
      </c>
      <c r="BG224">
        <v>71.900000000000006</v>
      </c>
      <c r="BH224">
        <v>72.666667000000004</v>
      </c>
      <c r="BI224">
        <v>73.2</v>
      </c>
      <c r="BJ224">
        <v>73.533332999999999</v>
      </c>
      <c r="BK224">
        <v>72.866667000000007</v>
      </c>
      <c r="BL224">
        <v>72.066666999999995</v>
      </c>
      <c r="BM224">
        <v>69.866667000000007</v>
      </c>
      <c r="BN224">
        <v>67.733333000000002</v>
      </c>
      <c r="BO224">
        <v>67.533332999999999</v>
      </c>
      <c r="BP224">
        <v>67.533332999999999</v>
      </c>
      <c r="BQ224">
        <v>67.5</v>
      </c>
      <c r="BR224">
        <v>-8.7141950000000001</v>
      </c>
      <c r="BS224">
        <v>-49.163260000000001</v>
      </c>
      <c r="BT224">
        <v>-31.851009999999999</v>
      </c>
      <c r="BU224">
        <v>-1.739487</v>
      </c>
      <c r="BV224">
        <v>16.016369999999998</v>
      </c>
      <c r="BW224">
        <v>92.468040000000002</v>
      </c>
      <c r="BX224">
        <v>159.24199999999999</v>
      </c>
      <c r="BY224">
        <v>-142.1463</v>
      </c>
      <c r="BZ224">
        <v>-92.107259999999997</v>
      </c>
      <c r="CA224">
        <v>-81.499830000000003</v>
      </c>
      <c r="CB224">
        <v>-142.23670000000001</v>
      </c>
      <c r="CC224">
        <v>-21.06954</v>
      </c>
      <c r="CD224">
        <v>60.582239999999999</v>
      </c>
      <c r="CE224">
        <v>100.8591</v>
      </c>
      <c r="CF224">
        <v>169.04929999999999</v>
      </c>
      <c r="CG224">
        <v>-102.12260000000001</v>
      </c>
      <c r="CH224">
        <v>-387.44380000000001</v>
      </c>
      <c r="CI224">
        <v>9.6800309999999996</v>
      </c>
      <c r="CJ224">
        <v>23.283950000000001</v>
      </c>
      <c r="CK224">
        <v>-207.55099999999999</v>
      </c>
      <c r="CL224">
        <v>-282.32490000000001</v>
      </c>
      <c r="CM224">
        <v>-524.79150000000004</v>
      </c>
      <c r="CN224">
        <v>-91.660409999999999</v>
      </c>
      <c r="CO224">
        <v>56.761099999999999</v>
      </c>
      <c r="CP224">
        <v>547.12239999999997</v>
      </c>
      <c r="CQ224">
        <v>1829.2829999999999</v>
      </c>
      <c r="CR224">
        <v>954.06290000000001</v>
      </c>
      <c r="CS224">
        <v>208.8767</v>
      </c>
      <c r="CT224">
        <v>195.04859999999999</v>
      </c>
      <c r="CU224">
        <v>304.30770000000001</v>
      </c>
      <c r="CV224">
        <v>853.54610000000002</v>
      </c>
      <c r="CW224">
        <v>1223.973</v>
      </c>
      <c r="CX224">
        <v>893.78409999999997</v>
      </c>
      <c r="CY224">
        <v>1211.857</v>
      </c>
      <c r="CZ224">
        <v>1105.4849999999999</v>
      </c>
      <c r="DA224">
        <v>2146.2199999999998</v>
      </c>
      <c r="DB224">
        <v>767.30319999999995</v>
      </c>
      <c r="DC224">
        <v>2270.681</v>
      </c>
      <c r="DD224">
        <v>1816.5319999999999</v>
      </c>
      <c r="DE224">
        <v>4670.5190000000002</v>
      </c>
      <c r="DF224">
        <v>8181.7</v>
      </c>
      <c r="DG224">
        <v>14866.41</v>
      </c>
      <c r="DH224">
        <v>14945.13</v>
      </c>
      <c r="DI224">
        <v>9665.68</v>
      </c>
      <c r="DJ224">
        <v>11596.55</v>
      </c>
      <c r="DK224">
        <v>25151.919999999998</v>
      </c>
      <c r="DL224">
        <v>2872.384</v>
      </c>
      <c r="DM224">
        <v>1703.4849999999999</v>
      </c>
      <c r="DN224">
        <v>18</v>
      </c>
      <c r="DO224">
        <v>19</v>
      </c>
    </row>
    <row r="225" spans="1:123" hidden="1" x14ac:dyDescent="0.35">
      <c r="A225" t="str">
        <f t="shared" si="3"/>
        <v>All_All Day Ahead_44447_18-19</v>
      </c>
      <c r="B225" t="s">
        <v>51</v>
      </c>
      <c r="C225" t="s">
        <v>50</v>
      </c>
      <c r="D225" t="s">
        <v>50</v>
      </c>
      <c r="E225" t="s">
        <v>50</v>
      </c>
      <c r="F225" t="s">
        <v>50</v>
      </c>
      <c r="G225" t="s">
        <v>50</v>
      </c>
      <c r="H225" t="s">
        <v>50</v>
      </c>
      <c r="I225" t="s">
        <v>50</v>
      </c>
      <c r="J225" t="s">
        <v>50</v>
      </c>
      <c r="K225" t="s">
        <v>187</v>
      </c>
      <c r="L225" s="22">
        <v>44447</v>
      </c>
      <c r="M225">
        <v>18</v>
      </c>
      <c r="N225">
        <v>19</v>
      </c>
      <c r="O225">
        <v>18</v>
      </c>
      <c r="P225">
        <v>18</v>
      </c>
      <c r="Q225">
        <v>1</v>
      </c>
      <c r="R225">
        <v>0</v>
      </c>
      <c r="S225">
        <v>0</v>
      </c>
      <c r="T225">
        <v>0</v>
      </c>
      <c r="U225">
        <v>0</v>
      </c>
      <c r="V225">
        <v>596.6</v>
      </c>
      <c r="W225">
        <v>606.1</v>
      </c>
      <c r="X225">
        <v>550.86</v>
      </c>
      <c r="Y225">
        <v>562.32000000000005</v>
      </c>
      <c r="Z225">
        <v>564.48</v>
      </c>
      <c r="AA225">
        <v>580.04</v>
      </c>
      <c r="AB225">
        <v>907.86</v>
      </c>
      <c r="AC225">
        <v>1790.06</v>
      </c>
      <c r="AD225">
        <v>2169.62</v>
      </c>
      <c r="AE225">
        <v>2197.2800000000002</v>
      </c>
      <c r="AF225">
        <v>2689.34</v>
      </c>
      <c r="AG225">
        <v>3024.68</v>
      </c>
      <c r="AH225">
        <v>2945.36</v>
      </c>
      <c r="AI225">
        <v>3132.46</v>
      </c>
      <c r="AJ225">
        <v>3326.06</v>
      </c>
      <c r="AK225">
        <v>3605.02</v>
      </c>
      <c r="AL225">
        <v>3862</v>
      </c>
      <c r="AM225">
        <v>3144.52</v>
      </c>
      <c r="AN225">
        <v>3505.56</v>
      </c>
      <c r="AO225">
        <v>3363.02</v>
      </c>
      <c r="AP225">
        <v>1610.36</v>
      </c>
      <c r="AQ225">
        <v>753.98</v>
      </c>
      <c r="AR225">
        <v>638.78</v>
      </c>
      <c r="AS225">
        <v>609.78</v>
      </c>
      <c r="AT225">
        <v>69.388889000000006</v>
      </c>
      <c r="AU225">
        <v>68.222222000000002</v>
      </c>
      <c r="AV225">
        <v>67.888889000000006</v>
      </c>
      <c r="AW225">
        <v>67.722222000000002</v>
      </c>
      <c r="AX225">
        <v>67.944444000000004</v>
      </c>
      <c r="AY225">
        <v>66.555555999999996</v>
      </c>
      <c r="AZ225">
        <v>65.722222000000002</v>
      </c>
      <c r="BA225">
        <v>67.222222000000002</v>
      </c>
      <c r="BB225">
        <v>67.722222000000002</v>
      </c>
      <c r="BC225">
        <v>72.222222000000002</v>
      </c>
      <c r="BD225">
        <v>75.277777999999998</v>
      </c>
      <c r="BE225">
        <v>77.222222000000002</v>
      </c>
      <c r="BF225">
        <v>81.444444000000004</v>
      </c>
      <c r="BG225">
        <v>85</v>
      </c>
      <c r="BH225">
        <v>86.722222000000002</v>
      </c>
      <c r="BI225">
        <v>87.222222000000002</v>
      </c>
      <c r="BJ225">
        <v>87.888889000000006</v>
      </c>
      <c r="BK225">
        <v>84.5</v>
      </c>
      <c r="BL225">
        <v>81.944444000000004</v>
      </c>
      <c r="BM225">
        <v>74.666667000000004</v>
      </c>
      <c r="BN225">
        <v>72.111110999999994</v>
      </c>
      <c r="BO225">
        <v>71.611110999999994</v>
      </c>
      <c r="BP225">
        <v>70.388889000000006</v>
      </c>
      <c r="BQ225">
        <v>70.111110999999994</v>
      </c>
      <c r="BR225">
        <v>10.0876</v>
      </c>
      <c r="BS225">
        <v>23.347519999999999</v>
      </c>
      <c r="BT225">
        <v>3.5429409999999999</v>
      </c>
      <c r="BU225">
        <v>-36.50967</v>
      </c>
      <c r="BV225">
        <v>5.3156819999999998</v>
      </c>
      <c r="BW225">
        <v>43.700940000000003</v>
      </c>
      <c r="BX225">
        <v>151.9212</v>
      </c>
      <c r="BY225">
        <v>-136.8656</v>
      </c>
      <c r="BZ225">
        <v>-133.6823</v>
      </c>
      <c r="CA225">
        <v>-5.4028590000000003</v>
      </c>
      <c r="CB225">
        <v>-113.10039999999999</v>
      </c>
      <c r="CC225">
        <v>-77.292479999999998</v>
      </c>
      <c r="CD225">
        <v>133.7253</v>
      </c>
      <c r="CE225">
        <v>53.562260000000002</v>
      </c>
      <c r="CF225">
        <v>-121.83669999999999</v>
      </c>
      <c r="CG225">
        <v>-191.89269999999999</v>
      </c>
      <c r="CH225">
        <v>-245.88890000000001</v>
      </c>
      <c r="CI225">
        <v>665.93259999999998</v>
      </c>
      <c r="CJ225">
        <v>266.2174</v>
      </c>
      <c r="CK225">
        <v>79.518259999999998</v>
      </c>
      <c r="CL225">
        <v>109.4477</v>
      </c>
      <c r="CM225">
        <v>241.7824</v>
      </c>
      <c r="CN225">
        <v>124.7753</v>
      </c>
      <c r="CO225">
        <v>88.542850000000001</v>
      </c>
      <c r="CP225">
        <v>2590.3310000000001</v>
      </c>
      <c r="CQ225">
        <v>2782.7139999999999</v>
      </c>
      <c r="CR225">
        <v>2206.2950000000001</v>
      </c>
      <c r="CS225">
        <v>676.74869999999999</v>
      </c>
      <c r="CT225">
        <v>285.6635</v>
      </c>
      <c r="CU225">
        <v>402.4699</v>
      </c>
      <c r="CV225">
        <v>1625.298</v>
      </c>
      <c r="CW225">
        <v>2313.4679999999998</v>
      </c>
      <c r="CX225">
        <v>1621.8720000000001</v>
      </c>
      <c r="CY225">
        <v>2505.0859999999998</v>
      </c>
      <c r="CZ225">
        <v>2071.69</v>
      </c>
      <c r="DA225">
        <v>1269.3209999999999</v>
      </c>
      <c r="DB225">
        <v>1446.2360000000001</v>
      </c>
      <c r="DC225">
        <v>2254.8919999999998</v>
      </c>
      <c r="DD225">
        <v>2902.06</v>
      </c>
      <c r="DE225">
        <v>4144.1980000000003</v>
      </c>
      <c r="DF225">
        <v>4631.8680000000004</v>
      </c>
      <c r="DG225">
        <v>4155.9570000000003</v>
      </c>
      <c r="DH225">
        <v>3922.6680000000001</v>
      </c>
      <c r="DI225">
        <v>6021.9430000000002</v>
      </c>
      <c r="DJ225">
        <v>6737.9380000000001</v>
      </c>
      <c r="DK225">
        <v>6647.1080000000002</v>
      </c>
      <c r="DL225">
        <v>2513.123</v>
      </c>
      <c r="DM225">
        <v>2412.8649999999998</v>
      </c>
      <c r="DN225">
        <v>18</v>
      </c>
      <c r="DO225">
        <v>19</v>
      </c>
    </row>
    <row r="226" spans="1:123" hidden="1" x14ac:dyDescent="0.35">
      <c r="A226" t="str">
        <f t="shared" si="3"/>
        <v>All_All Day Ahead_44448_18-19</v>
      </c>
      <c r="B226" t="s">
        <v>51</v>
      </c>
      <c r="C226" t="s">
        <v>50</v>
      </c>
      <c r="D226" t="s">
        <v>50</v>
      </c>
      <c r="E226" t="s">
        <v>50</v>
      </c>
      <c r="F226" t="s">
        <v>50</v>
      </c>
      <c r="G226" t="s">
        <v>50</v>
      </c>
      <c r="H226" t="s">
        <v>50</v>
      </c>
      <c r="I226" t="s">
        <v>50</v>
      </c>
      <c r="J226" t="s">
        <v>50</v>
      </c>
      <c r="K226" t="s">
        <v>187</v>
      </c>
      <c r="L226" s="22">
        <v>44448</v>
      </c>
      <c r="M226">
        <v>18</v>
      </c>
      <c r="N226">
        <v>19</v>
      </c>
      <c r="O226">
        <v>18</v>
      </c>
      <c r="P226">
        <v>18</v>
      </c>
      <c r="Q226">
        <v>1</v>
      </c>
      <c r="R226">
        <v>0</v>
      </c>
      <c r="S226">
        <v>0</v>
      </c>
      <c r="T226">
        <v>0</v>
      </c>
      <c r="U226">
        <v>0</v>
      </c>
      <c r="V226">
        <v>608.94000000000005</v>
      </c>
      <c r="W226">
        <v>594.02</v>
      </c>
      <c r="X226">
        <v>556.86</v>
      </c>
      <c r="Y226">
        <v>778.9</v>
      </c>
      <c r="Z226">
        <v>832.26</v>
      </c>
      <c r="AA226">
        <v>857.22</v>
      </c>
      <c r="AB226">
        <v>1291.3399999999999</v>
      </c>
      <c r="AC226">
        <v>2131.66</v>
      </c>
      <c r="AD226">
        <v>2455.5</v>
      </c>
      <c r="AE226">
        <v>2485.2399999999998</v>
      </c>
      <c r="AF226">
        <v>2960.56</v>
      </c>
      <c r="AG226">
        <v>3388.76</v>
      </c>
      <c r="AH226">
        <v>3419.66</v>
      </c>
      <c r="AI226">
        <v>3772.08</v>
      </c>
      <c r="AJ226">
        <v>3867.68</v>
      </c>
      <c r="AK226">
        <v>3509.9</v>
      </c>
      <c r="AL226">
        <v>3243.68</v>
      </c>
      <c r="AM226">
        <v>3379.34</v>
      </c>
      <c r="AN226">
        <v>3332.28</v>
      </c>
      <c r="AO226">
        <v>3534.4</v>
      </c>
      <c r="AP226">
        <v>2862.2</v>
      </c>
      <c r="AQ226">
        <v>1074.3800000000001</v>
      </c>
      <c r="AR226">
        <v>639.17999999999995</v>
      </c>
      <c r="AS226">
        <v>615.9</v>
      </c>
      <c r="AT226">
        <v>69.777777999999998</v>
      </c>
      <c r="AU226">
        <v>69.555555999999996</v>
      </c>
      <c r="AV226">
        <v>69.555555999999996</v>
      </c>
      <c r="AW226">
        <v>69.277777999999998</v>
      </c>
      <c r="AX226">
        <v>67.944444000000004</v>
      </c>
      <c r="AY226">
        <v>68.888889000000006</v>
      </c>
      <c r="AZ226">
        <v>67.777777999999998</v>
      </c>
      <c r="BA226">
        <v>68.277777999999998</v>
      </c>
      <c r="BB226">
        <v>71.111110999999994</v>
      </c>
      <c r="BC226">
        <v>75.444444000000004</v>
      </c>
      <c r="BD226">
        <v>80</v>
      </c>
      <c r="BE226">
        <v>83.111110999999994</v>
      </c>
      <c r="BF226">
        <v>85.722222000000002</v>
      </c>
      <c r="BG226">
        <v>87</v>
      </c>
      <c r="BH226">
        <v>87.722222000000002</v>
      </c>
      <c r="BI226">
        <v>89.111110999999994</v>
      </c>
      <c r="BJ226">
        <v>87.555555999999996</v>
      </c>
      <c r="BK226">
        <v>87.333332999999996</v>
      </c>
      <c r="BL226">
        <v>86.277777999999998</v>
      </c>
      <c r="BM226">
        <v>81.333332999999996</v>
      </c>
      <c r="BN226">
        <v>77.611110999999994</v>
      </c>
      <c r="BO226">
        <v>75.222222000000002</v>
      </c>
      <c r="BP226">
        <v>73.055555999999996</v>
      </c>
      <c r="BQ226">
        <v>71.777777999999998</v>
      </c>
      <c r="BR226">
        <v>42.026580000000003</v>
      </c>
      <c r="BS226">
        <v>51.177309999999999</v>
      </c>
      <c r="BT226">
        <v>19.593599999999999</v>
      </c>
      <c r="BU226">
        <v>-14.913639999999999</v>
      </c>
      <c r="BV226">
        <v>5.5362590000000003</v>
      </c>
      <c r="BW226">
        <v>28.838789999999999</v>
      </c>
      <c r="BX226">
        <v>112.5352</v>
      </c>
      <c r="BY226">
        <v>-101.9376</v>
      </c>
      <c r="BZ226">
        <v>-78.576909999999998</v>
      </c>
      <c r="CA226">
        <v>-23.679590000000001</v>
      </c>
      <c r="CB226">
        <v>-6.7685839999999997</v>
      </c>
      <c r="CC226">
        <v>51.574379999999998</v>
      </c>
      <c r="CD226">
        <v>74.614369999999994</v>
      </c>
      <c r="CE226">
        <v>-124.89409999999999</v>
      </c>
      <c r="CF226">
        <v>-250.17930000000001</v>
      </c>
      <c r="CG226">
        <v>-33.544020000000003</v>
      </c>
      <c r="CH226">
        <v>373.11810000000003</v>
      </c>
      <c r="CI226">
        <v>415.46550000000002</v>
      </c>
      <c r="CJ226">
        <v>490.92829999999998</v>
      </c>
      <c r="CK226">
        <v>44.79806</v>
      </c>
      <c r="CL226">
        <v>-93.740020000000001</v>
      </c>
      <c r="CM226">
        <v>154.4151</v>
      </c>
      <c r="CN226">
        <v>109.6203</v>
      </c>
      <c r="CO226">
        <v>99.531440000000003</v>
      </c>
      <c r="CP226">
        <v>4953.2749999999996</v>
      </c>
      <c r="CQ226">
        <v>5324.66</v>
      </c>
      <c r="CR226">
        <v>4840.4070000000002</v>
      </c>
      <c r="CS226">
        <v>647.29819999999995</v>
      </c>
      <c r="CT226">
        <v>383.74529999999999</v>
      </c>
      <c r="CU226">
        <v>438.18950000000001</v>
      </c>
      <c r="CV226">
        <v>1876.3240000000001</v>
      </c>
      <c r="CW226">
        <v>1599.549</v>
      </c>
      <c r="CX226">
        <v>1333.546</v>
      </c>
      <c r="CY226">
        <v>2356.4070000000002</v>
      </c>
      <c r="CZ226">
        <v>1931.1320000000001</v>
      </c>
      <c r="DA226">
        <v>1745.2840000000001</v>
      </c>
      <c r="DB226">
        <v>1308.79</v>
      </c>
      <c r="DC226">
        <v>2170.819</v>
      </c>
      <c r="DD226">
        <v>2735.5329999999999</v>
      </c>
      <c r="DE226">
        <v>3640.0790000000002</v>
      </c>
      <c r="DF226">
        <v>4042.7530000000002</v>
      </c>
      <c r="DG226">
        <v>4484.7479999999996</v>
      </c>
      <c r="DH226">
        <v>3068.636</v>
      </c>
      <c r="DI226">
        <v>5891.4979999999996</v>
      </c>
      <c r="DJ226">
        <v>11154.73</v>
      </c>
      <c r="DK226">
        <v>5993.3879999999999</v>
      </c>
      <c r="DL226">
        <v>1592.038</v>
      </c>
      <c r="DM226">
        <v>1455.252</v>
      </c>
      <c r="DN226">
        <v>18</v>
      </c>
      <c r="DO226">
        <v>19</v>
      </c>
    </row>
    <row r="227" spans="1:123" hidden="1" x14ac:dyDescent="0.35">
      <c r="A227" t="str">
        <f t="shared" si="3"/>
        <v>All_All Day Ahead_44449_18-19</v>
      </c>
      <c r="B227" t="s">
        <v>51</v>
      </c>
      <c r="C227" t="s">
        <v>50</v>
      </c>
      <c r="D227" t="s">
        <v>50</v>
      </c>
      <c r="E227" t="s">
        <v>50</v>
      </c>
      <c r="F227" t="s">
        <v>50</v>
      </c>
      <c r="G227" t="s">
        <v>50</v>
      </c>
      <c r="H227" t="s">
        <v>50</v>
      </c>
      <c r="I227" t="s">
        <v>50</v>
      </c>
      <c r="J227" t="s">
        <v>50</v>
      </c>
      <c r="K227" t="s">
        <v>187</v>
      </c>
      <c r="L227" s="22">
        <v>44449</v>
      </c>
      <c r="M227">
        <v>18</v>
      </c>
      <c r="N227">
        <v>19</v>
      </c>
      <c r="O227">
        <v>35</v>
      </c>
      <c r="P227">
        <v>35</v>
      </c>
      <c r="Q227">
        <v>2</v>
      </c>
      <c r="R227">
        <v>0</v>
      </c>
      <c r="S227">
        <v>0</v>
      </c>
      <c r="T227">
        <v>0</v>
      </c>
      <c r="U227">
        <v>0</v>
      </c>
      <c r="V227">
        <v>951.32</v>
      </c>
      <c r="W227">
        <v>956.3</v>
      </c>
      <c r="X227">
        <v>950.54</v>
      </c>
      <c r="Y227">
        <v>1192.46</v>
      </c>
      <c r="Z227">
        <v>1270.72</v>
      </c>
      <c r="AA227">
        <v>1353.82</v>
      </c>
      <c r="AB227">
        <v>1974.86</v>
      </c>
      <c r="AC227">
        <v>3063.58</v>
      </c>
      <c r="AD227">
        <v>3586.02</v>
      </c>
      <c r="AE227">
        <v>3793.92</v>
      </c>
      <c r="AF227">
        <v>4114.4399999999996</v>
      </c>
      <c r="AG227">
        <v>4332.76</v>
      </c>
      <c r="AH227">
        <v>4444.3</v>
      </c>
      <c r="AI227">
        <v>4734.24</v>
      </c>
      <c r="AJ227">
        <v>5057.32</v>
      </c>
      <c r="AK227">
        <v>5071.54</v>
      </c>
      <c r="AL227">
        <v>4961.46</v>
      </c>
      <c r="AM227">
        <v>5112.62</v>
      </c>
      <c r="AN227">
        <v>5432.56</v>
      </c>
      <c r="AO227">
        <v>5063.0600000000004</v>
      </c>
      <c r="AP227">
        <v>4066.56</v>
      </c>
      <c r="AQ227">
        <v>2310.34</v>
      </c>
      <c r="AR227">
        <v>1289.92</v>
      </c>
      <c r="AS227">
        <v>1126.04</v>
      </c>
      <c r="AT227">
        <v>71.428571000000005</v>
      </c>
      <c r="AU227">
        <v>70.628570999999994</v>
      </c>
      <c r="AV227">
        <v>70.485714000000002</v>
      </c>
      <c r="AW227">
        <v>70.085713999999996</v>
      </c>
      <c r="AX227">
        <v>69.8</v>
      </c>
      <c r="AY227">
        <v>68.857142999999994</v>
      </c>
      <c r="AZ227">
        <v>69.028570999999999</v>
      </c>
      <c r="BA227">
        <v>68.742857000000001</v>
      </c>
      <c r="BB227">
        <v>71.171429000000003</v>
      </c>
      <c r="BC227">
        <v>76.485714000000002</v>
      </c>
      <c r="BD227">
        <v>79.942857000000004</v>
      </c>
      <c r="BE227">
        <v>81.428571000000005</v>
      </c>
      <c r="BF227">
        <v>83.028570999999999</v>
      </c>
      <c r="BG227">
        <v>85.314285999999996</v>
      </c>
      <c r="BH227">
        <v>86.542856999999998</v>
      </c>
      <c r="BI227">
        <v>85.971429000000001</v>
      </c>
      <c r="BJ227">
        <v>84.742857000000001</v>
      </c>
      <c r="BK227">
        <v>83.371429000000006</v>
      </c>
      <c r="BL227">
        <v>79.828570999999997</v>
      </c>
      <c r="BM227">
        <v>75.028570999999999</v>
      </c>
      <c r="BN227">
        <v>72.628570999999994</v>
      </c>
      <c r="BO227">
        <v>71.628570999999994</v>
      </c>
      <c r="BP227">
        <v>71.114286000000007</v>
      </c>
      <c r="BQ227">
        <v>70.914286000000004</v>
      </c>
      <c r="BR227">
        <v>73.818280000000001</v>
      </c>
      <c r="BS227">
        <v>75.062430000000006</v>
      </c>
      <c r="BT227">
        <v>55.016280000000002</v>
      </c>
      <c r="BU227">
        <v>4.3705790000000002</v>
      </c>
      <c r="BV227">
        <v>36.970790000000001</v>
      </c>
      <c r="BW227">
        <v>109.9825</v>
      </c>
      <c r="BX227">
        <v>289.16930000000002</v>
      </c>
      <c r="BY227">
        <v>-79.558170000000004</v>
      </c>
      <c r="BZ227">
        <v>-222.73769999999999</v>
      </c>
      <c r="CA227">
        <v>-207.2612</v>
      </c>
      <c r="CB227">
        <v>-64.524439999999998</v>
      </c>
      <c r="CC227">
        <v>15.95274</v>
      </c>
      <c r="CD227">
        <v>121.91079999999999</v>
      </c>
      <c r="CE227">
        <v>-62.613340000000001</v>
      </c>
      <c r="CF227">
        <v>-206.0273</v>
      </c>
      <c r="CG227">
        <v>-146.56290000000001</v>
      </c>
      <c r="CH227">
        <v>-157.6079</v>
      </c>
      <c r="CI227">
        <v>151.22640000000001</v>
      </c>
      <c r="CJ227">
        <v>-52.457129999999999</v>
      </c>
      <c r="CK227">
        <v>-31.20786</v>
      </c>
      <c r="CL227">
        <v>-104.3424</v>
      </c>
      <c r="CM227">
        <v>-123.7928</v>
      </c>
      <c r="CN227">
        <v>-19.44567</v>
      </c>
      <c r="CO227">
        <v>-17.307130000000001</v>
      </c>
      <c r="CP227">
        <v>5440.6319999999996</v>
      </c>
      <c r="CQ227">
        <v>6810.2309999999998</v>
      </c>
      <c r="CR227">
        <v>5876.52</v>
      </c>
      <c r="CS227">
        <v>893.49159999999995</v>
      </c>
      <c r="CT227">
        <v>724.13589999999999</v>
      </c>
      <c r="CU227">
        <v>836.35900000000004</v>
      </c>
      <c r="CV227">
        <v>2106.6190000000001</v>
      </c>
      <c r="CW227">
        <v>1921.2380000000001</v>
      </c>
      <c r="CX227">
        <v>1736.7380000000001</v>
      </c>
      <c r="CY227">
        <v>2956.9079999999999</v>
      </c>
      <c r="CZ227">
        <v>2420.4630000000002</v>
      </c>
      <c r="DA227">
        <v>1190.5830000000001</v>
      </c>
      <c r="DB227">
        <v>1463.34</v>
      </c>
      <c r="DC227">
        <v>1979.77</v>
      </c>
      <c r="DD227">
        <v>3152.2089999999998</v>
      </c>
      <c r="DE227">
        <v>3110.5709999999999</v>
      </c>
      <c r="DF227">
        <v>3777.2950000000001</v>
      </c>
      <c r="DG227">
        <v>4382.68</v>
      </c>
      <c r="DH227">
        <v>4057.6419999999998</v>
      </c>
      <c r="DI227">
        <v>6105.9449999999997</v>
      </c>
      <c r="DJ227">
        <v>6660.53</v>
      </c>
      <c r="DK227">
        <v>5291.018</v>
      </c>
      <c r="DL227">
        <v>1622.752</v>
      </c>
      <c r="DM227">
        <v>1275.886</v>
      </c>
      <c r="DN227">
        <v>17</v>
      </c>
      <c r="DO227">
        <v>20</v>
      </c>
    </row>
    <row r="228" spans="1:123" hidden="1" x14ac:dyDescent="0.35">
      <c r="A228" t="str">
        <f t="shared" si="3"/>
        <v>All_All Day Ahead_44460_16-19</v>
      </c>
      <c r="B228" t="s">
        <v>51</v>
      </c>
      <c r="C228" t="s">
        <v>50</v>
      </c>
      <c r="D228" t="s">
        <v>50</v>
      </c>
      <c r="E228" t="s">
        <v>50</v>
      </c>
      <c r="F228" t="s">
        <v>50</v>
      </c>
      <c r="G228" t="s">
        <v>50</v>
      </c>
      <c r="H228" t="s">
        <v>50</v>
      </c>
      <c r="I228" t="s">
        <v>50</v>
      </c>
      <c r="J228" t="s">
        <v>50</v>
      </c>
      <c r="K228" t="s">
        <v>187</v>
      </c>
      <c r="L228" s="22">
        <v>44460</v>
      </c>
      <c r="M228">
        <v>16</v>
      </c>
      <c r="N228">
        <v>19</v>
      </c>
      <c r="O228">
        <v>18</v>
      </c>
      <c r="P228">
        <v>18</v>
      </c>
      <c r="Q228">
        <v>1</v>
      </c>
      <c r="R228">
        <v>0</v>
      </c>
      <c r="S228">
        <v>0</v>
      </c>
      <c r="T228">
        <v>0</v>
      </c>
      <c r="U228">
        <v>0</v>
      </c>
      <c r="V228">
        <v>586.94000000000005</v>
      </c>
      <c r="W228">
        <v>583.94000000000005</v>
      </c>
      <c r="X228">
        <v>541.17999999999995</v>
      </c>
      <c r="Y228">
        <v>643.86</v>
      </c>
      <c r="Z228">
        <v>790.98</v>
      </c>
      <c r="AA228">
        <v>891.82</v>
      </c>
      <c r="AB228">
        <v>1265.6199999999999</v>
      </c>
      <c r="AC228">
        <v>1767.98</v>
      </c>
      <c r="AD228">
        <v>1831.68</v>
      </c>
      <c r="AE228">
        <v>2095.86</v>
      </c>
      <c r="AF228">
        <v>2933.5</v>
      </c>
      <c r="AG228">
        <v>3197.8</v>
      </c>
      <c r="AH228">
        <v>3384.38</v>
      </c>
      <c r="AI228">
        <v>3727.06</v>
      </c>
      <c r="AJ228">
        <v>3788.16</v>
      </c>
      <c r="AK228">
        <v>3259.52</v>
      </c>
      <c r="AL228">
        <v>2851.8</v>
      </c>
      <c r="AM228">
        <v>3175.26</v>
      </c>
      <c r="AN228">
        <v>3062.56</v>
      </c>
      <c r="AO228">
        <v>3365.88</v>
      </c>
      <c r="AP228">
        <v>1611.24</v>
      </c>
      <c r="AQ228">
        <v>798.64</v>
      </c>
      <c r="AR228">
        <v>624.16</v>
      </c>
      <c r="AS228">
        <v>627.34</v>
      </c>
      <c r="AT228">
        <v>64.277777999999998</v>
      </c>
      <c r="AU228">
        <v>64</v>
      </c>
      <c r="AV228">
        <v>63.5</v>
      </c>
      <c r="AW228">
        <v>63.388888999999999</v>
      </c>
      <c r="AX228">
        <v>63.222222000000002</v>
      </c>
      <c r="AY228">
        <v>62.888888999999999</v>
      </c>
      <c r="AZ228">
        <v>61.777777999999998</v>
      </c>
      <c r="BA228">
        <v>62.111111000000001</v>
      </c>
      <c r="BB228">
        <v>66.833332999999996</v>
      </c>
      <c r="BC228">
        <v>73.055555999999996</v>
      </c>
      <c r="BD228">
        <v>81.777777999999998</v>
      </c>
      <c r="BE228">
        <v>89.277777999999998</v>
      </c>
      <c r="BF228">
        <v>93.555555999999996</v>
      </c>
      <c r="BG228">
        <v>94.888889000000006</v>
      </c>
      <c r="BH228">
        <v>93.888889000000006</v>
      </c>
      <c r="BI228">
        <v>92.666667000000004</v>
      </c>
      <c r="BJ228">
        <v>89.166667000000004</v>
      </c>
      <c r="BK228">
        <v>87.111110999999994</v>
      </c>
      <c r="BL228">
        <v>84.166667000000004</v>
      </c>
      <c r="BM228">
        <v>80.722222000000002</v>
      </c>
      <c r="BN228">
        <v>78.555555999999996</v>
      </c>
      <c r="BO228">
        <v>76.277777999999998</v>
      </c>
      <c r="BP228">
        <v>74.5</v>
      </c>
      <c r="BQ228">
        <v>72.222222000000002</v>
      </c>
      <c r="BR228">
        <v>22.926130000000001</v>
      </c>
      <c r="BS228">
        <v>18.7438</v>
      </c>
      <c r="BT228">
        <v>3.520769</v>
      </c>
      <c r="BU228">
        <v>-20.512419999999999</v>
      </c>
      <c r="BV228">
        <v>-40.975360000000002</v>
      </c>
      <c r="BW228">
        <v>-37.965789999999998</v>
      </c>
      <c r="BX228">
        <v>-21.06157</v>
      </c>
      <c r="BY228">
        <v>20.4376</v>
      </c>
      <c r="BZ228">
        <v>103.4076</v>
      </c>
      <c r="CA228">
        <v>-26.452089999999998</v>
      </c>
      <c r="CB228">
        <v>-78.386399999999995</v>
      </c>
      <c r="CC228">
        <v>100.792</v>
      </c>
      <c r="CD228">
        <v>144.1206</v>
      </c>
      <c r="CE228">
        <v>-170.68</v>
      </c>
      <c r="CF228">
        <v>-306.15609999999998</v>
      </c>
      <c r="CG228">
        <v>345.21769999999998</v>
      </c>
      <c r="CH228">
        <v>710.63</v>
      </c>
      <c r="CI228">
        <v>406.00130000000001</v>
      </c>
      <c r="CJ228">
        <v>573.94759999999997</v>
      </c>
      <c r="CK228">
        <v>-5.7237220000000004</v>
      </c>
      <c r="CL228">
        <v>-49.530560000000001</v>
      </c>
      <c r="CM228">
        <v>6.5465309999999999</v>
      </c>
      <c r="CN228">
        <v>16.810310000000001</v>
      </c>
      <c r="CO228">
        <v>10.106490000000001</v>
      </c>
      <c r="CP228">
        <v>2959.4229999999998</v>
      </c>
      <c r="CQ228">
        <v>2907.3710000000001</v>
      </c>
      <c r="CR228">
        <v>2733.5709999999999</v>
      </c>
      <c r="CS228">
        <v>1249.126</v>
      </c>
      <c r="CT228">
        <v>476.96030000000002</v>
      </c>
      <c r="CU228">
        <v>467.5976</v>
      </c>
      <c r="CV228">
        <v>1144.027</v>
      </c>
      <c r="CW228">
        <v>1590.133</v>
      </c>
      <c r="CX228">
        <v>2082.527</v>
      </c>
      <c r="CY228">
        <v>2226.752</v>
      </c>
      <c r="CZ228">
        <v>2013.1990000000001</v>
      </c>
      <c r="DA228">
        <v>2251.2080000000001</v>
      </c>
      <c r="DB228">
        <v>1432.884</v>
      </c>
      <c r="DC228">
        <v>2284.7559999999999</v>
      </c>
      <c r="DD228">
        <v>2685.0010000000002</v>
      </c>
      <c r="DE228">
        <v>4719.9790000000003</v>
      </c>
      <c r="DF228">
        <v>6797.3760000000002</v>
      </c>
      <c r="DG228">
        <v>5428.92</v>
      </c>
      <c r="DH228">
        <v>5819.6989999999996</v>
      </c>
      <c r="DI228">
        <v>5534.52</v>
      </c>
      <c r="DJ228">
        <v>10055.290000000001</v>
      </c>
      <c r="DK228">
        <v>4319.3639999999996</v>
      </c>
      <c r="DL228">
        <v>1770.1289999999999</v>
      </c>
      <c r="DM228">
        <v>1365.229</v>
      </c>
      <c r="DN228">
        <v>16</v>
      </c>
      <c r="DO228">
        <v>19</v>
      </c>
      <c r="DS228" s="23"/>
    </row>
    <row r="229" spans="1:123" hidden="1" x14ac:dyDescent="0.35">
      <c r="A229" t="str">
        <f t="shared" si="3"/>
        <v>All_All Day Ahead_44461_17-19</v>
      </c>
      <c r="B229" t="s">
        <v>51</v>
      </c>
      <c r="C229" t="s">
        <v>50</v>
      </c>
      <c r="D229" t="s">
        <v>50</v>
      </c>
      <c r="E229" t="s">
        <v>50</v>
      </c>
      <c r="F229" t="s">
        <v>50</v>
      </c>
      <c r="G229" t="s">
        <v>50</v>
      </c>
      <c r="H229" t="s">
        <v>50</v>
      </c>
      <c r="I229" t="s">
        <v>50</v>
      </c>
      <c r="J229" t="s">
        <v>50</v>
      </c>
      <c r="K229" t="s">
        <v>187</v>
      </c>
      <c r="L229" s="22">
        <v>44461</v>
      </c>
      <c r="M229">
        <v>17</v>
      </c>
      <c r="N229">
        <v>19</v>
      </c>
      <c r="O229">
        <v>18</v>
      </c>
      <c r="P229">
        <v>18</v>
      </c>
      <c r="Q229">
        <v>1</v>
      </c>
      <c r="R229">
        <v>0</v>
      </c>
      <c r="S229">
        <v>0</v>
      </c>
      <c r="T229">
        <v>0</v>
      </c>
      <c r="U229">
        <v>0</v>
      </c>
      <c r="V229">
        <v>884.44</v>
      </c>
      <c r="W229">
        <v>853.2</v>
      </c>
      <c r="X229">
        <v>798.52</v>
      </c>
      <c r="Y229">
        <v>806.5</v>
      </c>
      <c r="Z229">
        <v>846.16</v>
      </c>
      <c r="AA229">
        <v>856.36</v>
      </c>
      <c r="AB229">
        <v>1236.8</v>
      </c>
      <c r="AC229">
        <v>2125.54</v>
      </c>
      <c r="AD229">
        <v>2066.42</v>
      </c>
      <c r="AE229">
        <v>2290.08</v>
      </c>
      <c r="AF229">
        <v>2939.76</v>
      </c>
      <c r="AG229">
        <v>3346.36</v>
      </c>
      <c r="AH229">
        <v>3347.7</v>
      </c>
      <c r="AI229">
        <v>3250.06</v>
      </c>
      <c r="AJ229">
        <v>3687.54</v>
      </c>
      <c r="AK229">
        <v>3622.76</v>
      </c>
      <c r="AL229">
        <v>3381.6</v>
      </c>
      <c r="AM229">
        <v>3350.04</v>
      </c>
      <c r="AN229">
        <v>3003.66</v>
      </c>
      <c r="AO229">
        <v>3036.56</v>
      </c>
      <c r="AP229">
        <v>1567.62</v>
      </c>
      <c r="AQ229">
        <v>769.4</v>
      </c>
      <c r="AR229">
        <v>648.36</v>
      </c>
      <c r="AS229">
        <v>602.46</v>
      </c>
      <c r="AT229">
        <v>72.055555999999996</v>
      </c>
      <c r="AU229">
        <v>70.666667000000004</v>
      </c>
      <c r="AV229">
        <v>69.055555999999996</v>
      </c>
      <c r="AW229">
        <v>69.166667000000004</v>
      </c>
      <c r="AX229">
        <v>68.055555999999996</v>
      </c>
      <c r="AY229">
        <v>67.444444000000004</v>
      </c>
      <c r="AZ229">
        <v>66.722222000000002</v>
      </c>
      <c r="BA229">
        <v>66.888889000000006</v>
      </c>
      <c r="BB229">
        <v>71.111110999999994</v>
      </c>
      <c r="BC229">
        <v>76.333332999999996</v>
      </c>
      <c r="BD229">
        <v>84.222222000000002</v>
      </c>
      <c r="BE229">
        <v>89.222222000000002</v>
      </c>
      <c r="BF229">
        <v>93.222222000000002</v>
      </c>
      <c r="BG229">
        <v>94.166667000000004</v>
      </c>
      <c r="BH229">
        <v>91.666667000000004</v>
      </c>
      <c r="BI229">
        <v>87.5</v>
      </c>
      <c r="BJ229">
        <v>85.611110999999994</v>
      </c>
      <c r="BK229">
        <v>84.722222000000002</v>
      </c>
      <c r="BL229">
        <v>81.888889000000006</v>
      </c>
      <c r="BM229">
        <v>78.277777999999998</v>
      </c>
      <c r="BN229">
        <v>77.888889000000006</v>
      </c>
      <c r="BO229">
        <v>75</v>
      </c>
      <c r="BP229">
        <v>74.388889000000006</v>
      </c>
      <c r="BQ229">
        <v>72.555555999999996</v>
      </c>
      <c r="BR229">
        <v>-37.897289999999998</v>
      </c>
      <c r="BS229">
        <v>5.0526599999999998E-2</v>
      </c>
      <c r="BT229">
        <v>-1.9822770000000001</v>
      </c>
      <c r="BU229">
        <v>-70.260959999999997</v>
      </c>
      <c r="BV229">
        <v>-34.558880000000002</v>
      </c>
      <c r="BW229">
        <v>19.501090000000001</v>
      </c>
      <c r="BX229">
        <v>73.793599999999998</v>
      </c>
      <c r="BY229">
        <v>-128.96600000000001</v>
      </c>
      <c r="BZ229">
        <v>20.20797</v>
      </c>
      <c r="CA229">
        <v>5.2859420000000004</v>
      </c>
      <c r="CB229">
        <v>-130.59360000000001</v>
      </c>
      <c r="CC229">
        <v>-0.23210620000000001</v>
      </c>
      <c r="CD229">
        <v>85.277469999999994</v>
      </c>
      <c r="CE229">
        <v>46.260150000000003</v>
      </c>
      <c r="CF229">
        <v>-242.13310000000001</v>
      </c>
      <c r="CG229">
        <v>-85.328400000000002</v>
      </c>
      <c r="CH229">
        <v>280.7407</v>
      </c>
      <c r="CI229">
        <v>439.1986</v>
      </c>
      <c r="CJ229">
        <v>689.58780000000002</v>
      </c>
      <c r="CK229">
        <v>170.7585</v>
      </c>
      <c r="CL229">
        <v>117.6451</v>
      </c>
      <c r="CM229">
        <v>75.303020000000004</v>
      </c>
      <c r="CN229">
        <v>24.95505</v>
      </c>
      <c r="CO229">
        <v>26.09441</v>
      </c>
      <c r="CP229">
        <v>4926.5069999999996</v>
      </c>
      <c r="CQ229">
        <v>5453.8540000000003</v>
      </c>
      <c r="CR229">
        <v>5503.5540000000001</v>
      </c>
      <c r="CS229">
        <v>611.48860000000002</v>
      </c>
      <c r="CT229">
        <v>397.55220000000003</v>
      </c>
      <c r="CU229">
        <v>519.85270000000003</v>
      </c>
      <c r="CV229">
        <v>1187.48</v>
      </c>
      <c r="CW229">
        <v>1403.914</v>
      </c>
      <c r="CX229">
        <v>1533.9659999999999</v>
      </c>
      <c r="CY229">
        <v>2297.6579999999999</v>
      </c>
      <c r="CZ229">
        <v>1594.7249999999999</v>
      </c>
      <c r="DA229">
        <v>1243.337</v>
      </c>
      <c r="DB229">
        <v>1489.1780000000001</v>
      </c>
      <c r="DC229">
        <v>2615.2060000000001</v>
      </c>
      <c r="DD229">
        <v>3433.8560000000002</v>
      </c>
      <c r="DE229">
        <v>4976.8280000000004</v>
      </c>
      <c r="DF229">
        <v>4431.2740000000003</v>
      </c>
      <c r="DG229">
        <v>4766.0389999999998</v>
      </c>
      <c r="DH229">
        <v>4677.6400000000003</v>
      </c>
      <c r="DI229">
        <v>4609.1459999999997</v>
      </c>
      <c r="DJ229">
        <v>5088.2629999999999</v>
      </c>
      <c r="DK229">
        <v>3933.6210000000001</v>
      </c>
      <c r="DL229">
        <v>1235.924</v>
      </c>
      <c r="DM229">
        <v>1214.922</v>
      </c>
      <c r="DN229">
        <v>17</v>
      </c>
      <c r="DO229">
        <v>19</v>
      </c>
      <c r="DS229" s="23"/>
    </row>
    <row r="230" spans="1:123" hidden="1" x14ac:dyDescent="0.35">
      <c r="A230" t="str">
        <f t="shared" si="3"/>
        <v>All_All Day Ahead_44462_18-19</v>
      </c>
      <c r="B230" t="s">
        <v>51</v>
      </c>
      <c r="C230" t="s">
        <v>50</v>
      </c>
      <c r="D230" t="s">
        <v>50</v>
      </c>
      <c r="E230" t="s">
        <v>50</v>
      </c>
      <c r="F230" t="s">
        <v>50</v>
      </c>
      <c r="G230" t="s">
        <v>50</v>
      </c>
      <c r="H230" t="s">
        <v>50</v>
      </c>
      <c r="I230" t="s">
        <v>50</v>
      </c>
      <c r="J230" t="s">
        <v>50</v>
      </c>
      <c r="K230" t="s">
        <v>187</v>
      </c>
      <c r="L230" s="22">
        <v>44462</v>
      </c>
      <c r="M230">
        <v>18</v>
      </c>
      <c r="N230">
        <v>19</v>
      </c>
      <c r="O230">
        <v>18</v>
      </c>
      <c r="P230">
        <v>18</v>
      </c>
      <c r="Q230">
        <v>1</v>
      </c>
      <c r="R230">
        <v>0</v>
      </c>
      <c r="S230">
        <v>0</v>
      </c>
      <c r="T230">
        <v>0</v>
      </c>
      <c r="U230">
        <v>0</v>
      </c>
      <c r="V230">
        <v>621.62</v>
      </c>
      <c r="W230">
        <v>599.32000000000005</v>
      </c>
      <c r="X230">
        <v>550.54</v>
      </c>
      <c r="Y230">
        <v>574.88</v>
      </c>
      <c r="Z230">
        <v>567.78</v>
      </c>
      <c r="AA230">
        <v>618.88</v>
      </c>
      <c r="AB230">
        <v>1115</v>
      </c>
      <c r="AC230">
        <v>1864.54</v>
      </c>
      <c r="AD230">
        <v>1966.18</v>
      </c>
      <c r="AE230">
        <v>2073.1</v>
      </c>
      <c r="AF230">
        <v>2682.36</v>
      </c>
      <c r="AG230">
        <v>3178.78</v>
      </c>
      <c r="AH230">
        <v>3003.2</v>
      </c>
      <c r="AI230">
        <v>3208.9</v>
      </c>
      <c r="AJ230">
        <v>3300.72</v>
      </c>
      <c r="AK230">
        <v>3565.64</v>
      </c>
      <c r="AL230">
        <v>3723.5</v>
      </c>
      <c r="AM230">
        <v>3249.42</v>
      </c>
      <c r="AN230">
        <v>3276.94</v>
      </c>
      <c r="AO230">
        <v>3012.98</v>
      </c>
      <c r="AP230">
        <v>2352</v>
      </c>
      <c r="AQ230">
        <v>1013.6</v>
      </c>
      <c r="AR230">
        <v>655.66</v>
      </c>
      <c r="AS230">
        <v>606.32000000000005</v>
      </c>
      <c r="AT230">
        <v>70.833332999999996</v>
      </c>
      <c r="AU230">
        <v>70.611110999999994</v>
      </c>
      <c r="AV230">
        <v>69.388889000000006</v>
      </c>
      <c r="AW230">
        <v>68.944444000000004</v>
      </c>
      <c r="AX230">
        <v>67.555555999999996</v>
      </c>
      <c r="AY230">
        <v>67.388889000000006</v>
      </c>
      <c r="AZ230">
        <v>67.166667000000004</v>
      </c>
      <c r="BA230">
        <v>65.944444000000004</v>
      </c>
      <c r="BB230">
        <v>69.5</v>
      </c>
      <c r="BC230">
        <v>72.333332999999996</v>
      </c>
      <c r="BD230">
        <v>77.444444000000004</v>
      </c>
      <c r="BE230">
        <v>81.277777999999998</v>
      </c>
      <c r="BF230">
        <v>83.444444000000004</v>
      </c>
      <c r="BG230">
        <v>84.055555999999996</v>
      </c>
      <c r="BH230">
        <v>84.222222000000002</v>
      </c>
      <c r="BI230">
        <v>82.555555999999996</v>
      </c>
      <c r="BJ230">
        <v>82.222222000000002</v>
      </c>
      <c r="BK230">
        <v>79.222222000000002</v>
      </c>
      <c r="BL230">
        <v>74.666667000000004</v>
      </c>
      <c r="BM230">
        <v>69.777777999999998</v>
      </c>
      <c r="BN230">
        <v>68.277777999999998</v>
      </c>
      <c r="BO230">
        <v>66.888889000000006</v>
      </c>
      <c r="BP230">
        <v>65.555555999999996</v>
      </c>
      <c r="BQ230">
        <v>65.277777999999998</v>
      </c>
      <c r="BR230">
        <v>12.608219999999999</v>
      </c>
      <c r="BS230">
        <v>10.13392</v>
      </c>
      <c r="BT230">
        <v>-15.521750000000001</v>
      </c>
      <c r="BU230">
        <v>-35.441830000000003</v>
      </c>
      <c r="BV230">
        <v>-8.1941050000000004</v>
      </c>
      <c r="BW230">
        <v>20.730699999999999</v>
      </c>
      <c r="BX230">
        <v>122.2364</v>
      </c>
      <c r="BY230">
        <v>-44.995379999999997</v>
      </c>
      <c r="BZ230">
        <v>-89.37482</v>
      </c>
      <c r="CA230">
        <v>-58.286369999999998</v>
      </c>
      <c r="CB230">
        <v>-81.708629999999999</v>
      </c>
      <c r="CC230">
        <v>-88.442490000000006</v>
      </c>
      <c r="CD230">
        <v>116.3721</v>
      </c>
      <c r="CE230">
        <v>60.869509999999998</v>
      </c>
      <c r="CF230">
        <v>-88.000470000000007</v>
      </c>
      <c r="CG230">
        <v>-189.3777</v>
      </c>
      <c r="CH230">
        <v>-278.68110000000001</v>
      </c>
      <c r="CI230">
        <v>266.7054</v>
      </c>
      <c r="CJ230">
        <v>286.17149999999998</v>
      </c>
      <c r="CK230">
        <v>217.76400000000001</v>
      </c>
      <c r="CL230">
        <v>17.755600000000001</v>
      </c>
      <c r="CM230">
        <v>153.17429999999999</v>
      </c>
      <c r="CN230">
        <v>107.1495</v>
      </c>
      <c r="CO230">
        <v>94.098179999999999</v>
      </c>
      <c r="CP230">
        <v>3061.9609999999998</v>
      </c>
      <c r="CQ230">
        <v>3099.5830000000001</v>
      </c>
      <c r="CR230">
        <v>2220.0770000000002</v>
      </c>
      <c r="CS230">
        <v>674.25369999999998</v>
      </c>
      <c r="CT230">
        <v>314.91079999999999</v>
      </c>
      <c r="CU230">
        <v>339.64359999999999</v>
      </c>
      <c r="CV230">
        <v>1424.1479999999999</v>
      </c>
      <c r="CW230">
        <v>1749.56</v>
      </c>
      <c r="CX230">
        <v>1093.7270000000001</v>
      </c>
      <c r="CY230">
        <v>1667.8019999999999</v>
      </c>
      <c r="CZ230">
        <v>1841.3109999999999</v>
      </c>
      <c r="DA230">
        <v>838.97490000000005</v>
      </c>
      <c r="DB230">
        <v>680.38930000000005</v>
      </c>
      <c r="DC230">
        <v>1376.4059999999999</v>
      </c>
      <c r="DD230">
        <v>2409.3620000000001</v>
      </c>
      <c r="DE230">
        <v>2885.8780000000002</v>
      </c>
      <c r="DF230">
        <v>3121.1129999999998</v>
      </c>
      <c r="DG230">
        <v>3035.9740000000002</v>
      </c>
      <c r="DH230">
        <v>2717.2559999999999</v>
      </c>
      <c r="DI230">
        <v>5095.4489999999996</v>
      </c>
      <c r="DJ230">
        <v>5539.277</v>
      </c>
      <c r="DK230">
        <v>4403.8779999999997</v>
      </c>
      <c r="DL230">
        <v>1492.421</v>
      </c>
      <c r="DM230">
        <v>1152.279</v>
      </c>
      <c r="DN230">
        <v>18</v>
      </c>
      <c r="DO230">
        <v>19</v>
      </c>
      <c r="DS230" s="23"/>
    </row>
    <row r="231" spans="1:123" hidden="1" x14ac:dyDescent="0.35">
      <c r="A231" t="str">
        <f t="shared" si="3"/>
        <v>All_All Day Ahead_44484_18-19</v>
      </c>
      <c r="B231" t="s">
        <v>51</v>
      </c>
      <c r="C231" t="s">
        <v>50</v>
      </c>
      <c r="D231" t="s">
        <v>50</v>
      </c>
      <c r="E231" t="s">
        <v>50</v>
      </c>
      <c r="F231" t="s">
        <v>50</v>
      </c>
      <c r="G231" t="s">
        <v>50</v>
      </c>
      <c r="H231" t="s">
        <v>50</v>
      </c>
      <c r="I231" t="s">
        <v>50</v>
      </c>
      <c r="J231" t="s">
        <v>50</v>
      </c>
      <c r="K231" t="s">
        <v>187</v>
      </c>
      <c r="L231" s="22">
        <v>44484</v>
      </c>
      <c r="M231">
        <v>18</v>
      </c>
      <c r="N231">
        <v>19</v>
      </c>
      <c r="O231">
        <v>31</v>
      </c>
      <c r="P231">
        <v>30</v>
      </c>
      <c r="Q231">
        <v>1</v>
      </c>
      <c r="R231">
        <v>0</v>
      </c>
      <c r="S231">
        <v>0</v>
      </c>
      <c r="T231">
        <v>0</v>
      </c>
      <c r="U231">
        <v>0</v>
      </c>
      <c r="V231">
        <v>0</v>
      </c>
      <c r="W231">
        <v>905.02</v>
      </c>
      <c r="X231">
        <v>875.48</v>
      </c>
      <c r="Y231">
        <v>853.14</v>
      </c>
      <c r="Z231">
        <v>917.72</v>
      </c>
      <c r="AA231">
        <v>981.18</v>
      </c>
      <c r="AB231">
        <v>1245.6400000000001</v>
      </c>
      <c r="AC231">
        <v>1427.72</v>
      </c>
      <c r="AD231">
        <v>1455.94</v>
      </c>
      <c r="AE231">
        <v>1566.04</v>
      </c>
      <c r="AF231">
        <v>2071.12</v>
      </c>
      <c r="AG231">
        <v>2586.6999999999998</v>
      </c>
      <c r="AH231">
        <v>2733.66</v>
      </c>
      <c r="AI231">
        <v>2999.18</v>
      </c>
      <c r="AJ231">
        <v>3248.54</v>
      </c>
      <c r="AK231">
        <v>3537.44</v>
      </c>
      <c r="AL231">
        <v>4113.5600000000004</v>
      </c>
      <c r="AM231">
        <v>3500.74</v>
      </c>
      <c r="AN231">
        <v>3096.92</v>
      </c>
      <c r="AO231">
        <v>3096.26</v>
      </c>
      <c r="AP231">
        <v>2591.1999999999998</v>
      </c>
      <c r="AQ231">
        <v>1289.76</v>
      </c>
      <c r="AR231">
        <v>781.52</v>
      </c>
      <c r="AS231">
        <v>675.1</v>
      </c>
      <c r="AT231">
        <v>55.933332999999998</v>
      </c>
      <c r="AU231">
        <v>54.4</v>
      </c>
      <c r="AV231">
        <v>52.766666999999998</v>
      </c>
      <c r="AW231">
        <v>51.366667</v>
      </c>
      <c r="AX231">
        <v>51.9</v>
      </c>
      <c r="AY231">
        <v>52.533332999999999</v>
      </c>
      <c r="AZ231">
        <v>52.466667000000001</v>
      </c>
      <c r="BA231">
        <v>53.433332999999998</v>
      </c>
      <c r="BB231">
        <v>58.333333000000003</v>
      </c>
      <c r="BC231">
        <v>67.3</v>
      </c>
      <c r="BD231">
        <v>74.3</v>
      </c>
      <c r="BE231">
        <v>81.666667000000004</v>
      </c>
      <c r="BF231">
        <v>84.2</v>
      </c>
      <c r="BG231">
        <v>85.066666999999995</v>
      </c>
      <c r="BH231">
        <v>84.6</v>
      </c>
      <c r="BI231">
        <v>83.966667000000001</v>
      </c>
      <c r="BJ231">
        <v>81.366667000000007</v>
      </c>
      <c r="BK231">
        <v>80.633332999999993</v>
      </c>
      <c r="BL231">
        <v>76.8</v>
      </c>
      <c r="BM231">
        <v>73</v>
      </c>
      <c r="BN231">
        <v>69.633332999999993</v>
      </c>
      <c r="BO231">
        <v>65</v>
      </c>
      <c r="BP231">
        <v>62.666666999999997</v>
      </c>
      <c r="BQ231">
        <v>60.266666999999998</v>
      </c>
      <c r="BR231">
        <v>278.2355</v>
      </c>
      <c r="BS231">
        <v>-29.538340000000002</v>
      </c>
      <c r="BT231">
        <v>-41.507489999999997</v>
      </c>
      <c r="BU231">
        <v>-8.5478070000000006</v>
      </c>
      <c r="BV231">
        <v>-197.35640000000001</v>
      </c>
      <c r="BW231">
        <v>-209.81010000000001</v>
      </c>
      <c r="BX231">
        <v>-61.505989999999997</v>
      </c>
      <c r="BY231">
        <v>43.140149999999998</v>
      </c>
      <c r="BZ231">
        <v>176.6721</v>
      </c>
      <c r="CA231">
        <v>202.64189999999999</v>
      </c>
      <c r="CB231">
        <v>-4.5086890000000004</v>
      </c>
      <c r="CC231">
        <v>56.906230000000001</v>
      </c>
      <c r="CD231">
        <v>1.1408069999999999</v>
      </c>
      <c r="CE231">
        <v>-54.769329999999997</v>
      </c>
      <c r="CF231">
        <v>36.029809999999998</v>
      </c>
      <c r="CG231">
        <v>-104.151</v>
      </c>
      <c r="CH231">
        <v>-528.45330000000001</v>
      </c>
      <c r="CI231">
        <v>6.4735319999999996</v>
      </c>
      <c r="CJ231">
        <v>271.12619999999998</v>
      </c>
      <c r="CK231">
        <v>140.62520000000001</v>
      </c>
      <c r="CL231">
        <v>162.07650000000001</v>
      </c>
      <c r="CM231">
        <v>313.4556</v>
      </c>
      <c r="CN231">
        <v>162.7791</v>
      </c>
      <c r="CO231">
        <v>91.699780000000004</v>
      </c>
      <c r="CP231">
        <v>1957.002</v>
      </c>
      <c r="CQ231">
        <v>4603.9750000000004</v>
      </c>
      <c r="CR231">
        <v>4372.26</v>
      </c>
      <c r="CS231">
        <v>737.52909999999997</v>
      </c>
      <c r="CT231">
        <v>394.77910000000003</v>
      </c>
      <c r="CU231">
        <v>570.80269999999996</v>
      </c>
      <c r="CV231">
        <v>857.76559999999995</v>
      </c>
      <c r="CW231">
        <v>811.09849999999994</v>
      </c>
      <c r="CX231">
        <v>1003.569</v>
      </c>
      <c r="CY231">
        <v>1142.6099999999999</v>
      </c>
      <c r="CZ231">
        <v>1725.915</v>
      </c>
      <c r="DA231">
        <v>1211.9880000000001</v>
      </c>
      <c r="DB231">
        <v>1217.8589999999999</v>
      </c>
      <c r="DC231">
        <v>1450.73</v>
      </c>
      <c r="DD231">
        <v>2303.7049999999999</v>
      </c>
      <c r="DE231">
        <v>2804.9780000000001</v>
      </c>
      <c r="DF231">
        <v>3884.9760000000001</v>
      </c>
      <c r="DG231">
        <v>2259.2550000000001</v>
      </c>
      <c r="DH231">
        <v>1788.3630000000001</v>
      </c>
      <c r="DI231">
        <v>2203.3939999999998</v>
      </c>
      <c r="DJ231">
        <v>3149.9650000000001</v>
      </c>
      <c r="DK231">
        <v>3443.1179999999999</v>
      </c>
      <c r="DL231">
        <v>1246.2860000000001</v>
      </c>
      <c r="DM231">
        <v>1033.3489999999999</v>
      </c>
      <c r="DN231">
        <v>18</v>
      </c>
      <c r="DO231">
        <v>19</v>
      </c>
      <c r="DS231" s="23"/>
    </row>
    <row r="232" spans="1:123" hidden="1" x14ac:dyDescent="0.35">
      <c r="A232" t="str">
        <f t="shared" si="3"/>
        <v>All_All Day Ahead_44488_19-20</v>
      </c>
      <c r="B232" t="s">
        <v>51</v>
      </c>
      <c r="C232" t="s">
        <v>50</v>
      </c>
      <c r="D232" t="s">
        <v>50</v>
      </c>
      <c r="E232" t="s">
        <v>50</v>
      </c>
      <c r="F232" t="s">
        <v>50</v>
      </c>
      <c r="G232" t="s">
        <v>50</v>
      </c>
      <c r="H232" t="s">
        <v>50</v>
      </c>
      <c r="I232" t="s">
        <v>50</v>
      </c>
      <c r="J232" t="s">
        <v>50</v>
      </c>
      <c r="K232" t="s">
        <v>187</v>
      </c>
      <c r="L232" s="22">
        <v>44488</v>
      </c>
      <c r="M232">
        <v>19</v>
      </c>
      <c r="N232">
        <v>20</v>
      </c>
      <c r="O232">
        <v>17</v>
      </c>
      <c r="P232">
        <v>17</v>
      </c>
      <c r="Q232">
        <v>1</v>
      </c>
      <c r="R232">
        <v>0</v>
      </c>
      <c r="S232">
        <v>0</v>
      </c>
      <c r="T232">
        <v>0</v>
      </c>
      <c r="U232">
        <v>0</v>
      </c>
      <c r="V232">
        <v>260.58</v>
      </c>
      <c r="W232">
        <v>257.12</v>
      </c>
      <c r="X232">
        <v>281.58</v>
      </c>
      <c r="Y232">
        <v>298.16000000000003</v>
      </c>
      <c r="Z232">
        <v>321.58</v>
      </c>
      <c r="AA232">
        <v>360.92</v>
      </c>
      <c r="AB232">
        <v>486.28</v>
      </c>
      <c r="AC232">
        <v>493.5</v>
      </c>
      <c r="AD232">
        <v>355.62</v>
      </c>
      <c r="AE232">
        <v>354.8</v>
      </c>
      <c r="AF232">
        <v>455.2</v>
      </c>
      <c r="AG232">
        <v>474</v>
      </c>
      <c r="AH232">
        <v>490.74</v>
      </c>
      <c r="AI232">
        <v>512.05999999999995</v>
      </c>
      <c r="AJ232">
        <v>544.94000000000005</v>
      </c>
      <c r="AK232">
        <v>578.20000000000005</v>
      </c>
      <c r="AL232">
        <v>728.16</v>
      </c>
      <c r="AM232">
        <v>988.88</v>
      </c>
      <c r="AN232">
        <v>1049</v>
      </c>
      <c r="AO232">
        <v>1003.14</v>
      </c>
      <c r="AP232">
        <v>1095.28</v>
      </c>
      <c r="AQ232">
        <v>645.74</v>
      </c>
      <c r="AR232">
        <v>368.4</v>
      </c>
      <c r="AS232">
        <v>291.68</v>
      </c>
      <c r="AT232">
        <v>51.588234999999997</v>
      </c>
      <c r="AU232">
        <v>50.882353000000002</v>
      </c>
      <c r="AV232">
        <v>50.823529000000001</v>
      </c>
      <c r="AW232">
        <v>49.647058999999999</v>
      </c>
      <c r="AX232">
        <v>49.117646999999998</v>
      </c>
      <c r="AY232">
        <v>47.705882000000003</v>
      </c>
      <c r="AZ232">
        <v>47.235294000000003</v>
      </c>
      <c r="BA232">
        <v>48</v>
      </c>
      <c r="BB232">
        <v>51.058824000000001</v>
      </c>
      <c r="BC232">
        <v>56.823529000000001</v>
      </c>
      <c r="BD232">
        <v>60.352941000000001</v>
      </c>
      <c r="BE232">
        <v>63.588234999999997</v>
      </c>
      <c r="BF232">
        <v>65.058824000000001</v>
      </c>
      <c r="BG232">
        <v>66.117647000000005</v>
      </c>
      <c r="BH232">
        <v>66.823528999999994</v>
      </c>
      <c r="BI232">
        <v>66.705882000000003</v>
      </c>
      <c r="BJ232">
        <v>65.823528999999994</v>
      </c>
      <c r="BK232">
        <v>64.647058999999999</v>
      </c>
      <c r="BL232">
        <v>62.352941000000001</v>
      </c>
      <c r="BM232">
        <v>60.117646999999998</v>
      </c>
      <c r="BN232">
        <v>58</v>
      </c>
      <c r="BO232">
        <v>56.411765000000003</v>
      </c>
      <c r="BP232">
        <v>54.823529000000001</v>
      </c>
      <c r="BQ232">
        <v>53.823529000000001</v>
      </c>
      <c r="BR232">
        <v>24.94727</v>
      </c>
      <c r="BS232">
        <v>33.883749999999999</v>
      </c>
      <c r="BT232">
        <v>14.61673</v>
      </c>
      <c r="BU232">
        <v>34.614710000000002</v>
      </c>
      <c r="BV232">
        <v>37.086390000000002</v>
      </c>
      <c r="BW232">
        <v>12.488709999999999</v>
      </c>
      <c r="BX232">
        <v>-16.678570000000001</v>
      </c>
      <c r="BY232">
        <v>-44.806069999999998</v>
      </c>
      <c r="BZ232">
        <v>-24.598960000000002</v>
      </c>
      <c r="CA232">
        <v>22.424859999999999</v>
      </c>
      <c r="CB232">
        <v>-1.4671719999999999</v>
      </c>
      <c r="CC232">
        <v>7.4661150000000003</v>
      </c>
      <c r="CD232">
        <v>-1.1998340000000001</v>
      </c>
      <c r="CE232">
        <v>-3.6896710000000001</v>
      </c>
      <c r="CF232">
        <v>21.454409999999999</v>
      </c>
      <c r="CG232">
        <v>76.896190000000004</v>
      </c>
      <c r="CH232">
        <v>52.772410000000001</v>
      </c>
      <c r="CI232">
        <v>-64.545670000000001</v>
      </c>
      <c r="CJ232">
        <v>190.41550000000001</v>
      </c>
      <c r="CK232">
        <v>147.16120000000001</v>
      </c>
      <c r="CL232">
        <v>-7.8525609999999997</v>
      </c>
      <c r="CM232">
        <v>-23.52008</v>
      </c>
      <c r="CN232">
        <v>42.213830000000002</v>
      </c>
      <c r="CO232">
        <v>59.512459999999997</v>
      </c>
      <c r="CP232">
        <v>192.90710000000001</v>
      </c>
      <c r="CQ232">
        <v>133.048</v>
      </c>
      <c r="CR232">
        <v>113.31100000000001</v>
      </c>
      <c r="CS232">
        <v>143.52780000000001</v>
      </c>
      <c r="CT232">
        <v>224.61320000000001</v>
      </c>
      <c r="CU232">
        <v>193.62899999999999</v>
      </c>
      <c r="CV232">
        <v>423.59390000000002</v>
      </c>
      <c r="CW232">
        <v>266.25080000000003</v>
      </c>
      <c r="CX232">
        <v>329.09840000000003</v>
      </c>
      <c r="CY232">
        <v>282.53980000000001</v>
      </c>
      <c r="CZ232">
        <v>131.65639999999999</v>
      </c>
      <c r="DA232">
        <v>50.421489999999999</v>
      </c>
      <c r="DB232">
        <v>47.526539999999997</v>
      </c>
      <c r="DC232">
        <v>48.910519999999998</v>
      </c>
      <c r="DD232">
        <v>164.57300000000001</v>
      </c>
      <c r="DE232">
        <v>333.31740000000002</v>
      </c>
      <c r="DF232">
        <v>607.22670000000005</v>
      </c>
      <c r="DG232">
        <v>1052.296</v>
      </c>
      <c r="DH232">
        <v>2356.5770000000002</v>
      </c>
      <c r="DI232">
        <v>380.78829999999999</v>
      </c>
      <c r="DJ232">
        <v>722.79719999999998</v>
      </c>
      <c r="DK232">
        <v>616.94650000000001</v>
      </c>
      <c r="DL232">
        <v>394.83019999999999</v>
      </c>
      <c r="DM232">
        <v>450.2045</v>
      </c>
      <c r="DN232">
        <v>19</v>
      </c>
      <c r="DO232">
        <v>20</v>
      </c>
      <c r="DS232" s="23"/>
    </row>
    <row r="233" spans="1:123" hidden="1" x14ac:dyDescent="0.35">
      <c r="A233" t="str">
        <f t="shared" si="3"/>
        <v>All_All Day Ahead_44490_18-19</v>
      </c>
      <c r="B233" t="s">
        <v>51</v>
      </c>
      <c r="C233" t="s">
        <v>50</v>
      </c>
      <c r="D233" t="s">
        <v>50</v>
      </c>
      <c r="E233" t="s">
        <v>50</v>
      </c>
      <c r="F233" t="s">
        <v>50</v>
      </c>
      <c r="G233" t="s">
        <v>50</v>
      </c>
      <c r="H233" t="s">
        <v>50</v>
      </c>
      <c r="I233" t="s">
        <v>50</v>
      </c>
      <c r="J233" t="s">
        <v>50</v>
      </c>
      <c r="K233" t="s">
        <v>187</v>
      </c>
      <c r="L233" s="22">
        <v>44490</v>
      </c>
      <c r="M233">
        <v>18</v>
      </c>
      <c r="N233">
        <v>19</v>
      </c>
      <c r="O233">
        <v>31</v>
      </c>
      <c r="P233">
        <v>29</v>
      </c>
      <c r="Q233">
        <v>1</v>
      </c>
      <c r="R233">
        <v>0</v>
      </c>
      <c r="S233">
        <v>0</v>
      </c>
      <c r="T233">
        <v>0</v>
      </c>
      <c r="U233">
        <v>0</v>
      </c>
      <c r="V233">
        <v>0</v>
      </c>
      <c r="W233">
        <v>667.3</v>
      </c>
      <c r="X233">
        <v>600.24</v>
      </c>
      <c r="Y233">
        <v>592.82000000000005</v>
      </c>
      <c r="Z233">
        <v>627.70000000000005</v>
      </c>
      <c r="AA233">
        <v>616.32000000000005</v>
      </c>
      <c r="AB233">
        <v>1068.78</v>
      </c>
      <c r="AC233">
        <v>1307.68</v>
      </c>
      <c r="AD233">
        <v>1321.22</v>
      </c>
      <c r="AE233">
        <v>1523</v>
      </c>
      <c r="AF233">
        <v>2118.3200000000002</v>
      </c>
      <c r="AG233">
        <v>2543.36</v>
      </c>
      <c r="AH233">
        <v>2780.52</v>
      </c>
      <c r="AI233">
        <v>3184.56</v>
      </c>
      <c r="AJ233">
        <v>3363.78</v>
      </c>
      <c r="AK233">
        <v>3105.2</v>
      </c>
      <c r="AL233">
        <v>3663.58</v>
      </c>
      <c r="AM233">
        <v>3131.24</v>
      </c>
      <c r="AN233">
        <v>3094.86</v>
      </c>
      <c r="AO233">
        <v>3047.58</v>
      </c>
      <c r="AP233">
        <v>1801.62</v>
      </c>
      <c r="AQ233">
        <v>1056.1600000000001</v>
      </c>
      <c r="AR233">
        <v>771.26</v>
      </c>
      <c r="AS233">
        <v>646.88</v>
      </c>
      <c r="AT233">
        <v>54.137931000000002</v>
      </c>
      <c r="AU233">
        <v>53.275861999999996</v>
      </c>
      <c r="AV233">
        <v>52.827585999999997</v>
      </c>
      <c r="AW233">
        <v>51.862068999999998</v>
      </c>
      <c r="AX233">
        <v>51.172414000000003</v>
      </c>
      <c r="AY233">
        <v>50.172414000000003</v>
      </c>
      <c r="AZ233">
        <v>50</v>
      </c>
      <c r="BA233">
        <v>49.137931000000002</v>
      </c>
      <c r="BB233">
        <v>52.862068999999998</v>
      </c>
      <c r="BC233">
        <v>59.310344999999998</v>
      </c>
      <c r="BD233">
        <v>65.931033999999997</v>
      </c>
      <c r="BE233">
        <v>70.655171999999993</v>
      </c>
      <c r="BF233">
        <v>73.965517000000006</v>
      </c>
      <c r="BG233">
        <v>73.827585999999997</v>
      </c>
      <c r="BH233">
        <v>73.517240999999999</v>
      </c>
      <c r="BI233">
        <v>73.103448</v>
      </c>
      <c r="BJ233">
        <v>71.241378999999995</v>
      </c>
      <c r="BK233">
        <v>69.689655000000002</v>
      </c>
      <c r="BL233">
        <v>65.413792999999998</v>
      </c>
      <c r="BM233">
        <v>62.241379000000002</v>
      </c>
      <c r="BN233">
        <v>60.965516999999998</v>
      </c>
      <c r="BO233">
        <v>59.758620999999998</v>
      </c>
      <c r="BP233">
        <v>58.724138000000004</v>
      </c>
      <c r="BQ233">
        <v>57</v>
      </c>
      <c r="BR233">
        <v>195.1788</v>
      </c>
      <c r="BS233">
        <v>-28.003579999999999</v>
      </c>
      <c r="BT233">
        <v>-22.417480000000001</v>
      </c>
      <c r="BU233">
        <v>-13.34891</v>
      </c>
      <c r="BV233">
        <v>-6.5911989999999996</v>
      </c>
      <c r="BW233">
        <v>-6.2674979999999998</v>
      </c>
      <c r="BX233">
        <v>-86.773520000000005</v>
      </c>
      <c r="BY233">
        <v>-123.8402</v>
      </c>
      <c r="BZ233">
        <v>45.874920000000003</v>
      </c>
      <c r="CA233">
        <v>128.79910000000001</v>
      </c>
      <c r="CB233">
        <v>0.71550619999999998</v>
      </c>
      <c r="CC233">
        <v>75.91113</v>
      </c>
      <c r="CD233">
        <v>57.903289999999998</v>
      </c>
      <c r="CE233">
        <v>-135.99879999999999</v>
      </c>
      <c r="CF233">
        <v>-133.73429999999999</v>
      </c>
      <c r="CG233">
        <v>-188.517</v>
      </c>
      <c r="CH233">
        <v>-576.6807</v>
      </c>
      <c r="CI233">
        <v>23.221789999999999</v>
      </c>
      <c r="CJ233">
        <v>40.378709999999998</v>
      </c>
      <c r="CK233">
        <v>-143.00489999999999</v>
      </c>
      <c r="CL233">
        <v>132.0067</v>
      </c>
      <c r="CM233">
        <v>162.49760000000001</v>
      </c>
      <c r="CN233">
        <v>48.76972</v>
      </c>
      <c r="CO233">
        <v>13.29593</v>
      </c>
      <c r="CP233">
        <v>1889.098</v>
      </c>
      <c r="CQ233">
        <v>165.08670000000001</v>
      </c>
      <c r="CR233">
        <v>163.6361</v>
      </c>
      <c r="CS233">
        <v>165.9863</v>
      </c>
      <c r="CT233">
        <v>208.77549999999999</v>
      </c>
      <c r="CU233">
        <v>391.17430000000002</v>
      </c>
      <c r="CV233">
        <v>880.01930000000004</v>
      </c>
      <c r="CW233">
        <v>663.74210000000005</v>
      </c>
      <c r="CX233">
        <v>797.91629999999998</v>
      </c>
      <c r="CY233">
        <v>984.96510000000001</v>
      </c>
      <c r="CZ233">
        <v>1448.588</v>
      </c>
      <c r="DA233">
        <v>1404.252</v>
      </c>
      <c r="DB233">
        <v>1273.623</v>
      </c>
      <c r="DC233">
        <v>1920.3309999999999</v>
      </c>
      <c r="DD233">
        <v>2615.4340000000002</v>
      </c>
      <c r="DE233">
        <v>5988.4930000000004</v>
      </c>
      <c r="DF233">
        <v>3708.01</v>
      </c>
      <c r="DG233">
        <v>1111.229</v>
      </c>
      <c r="DH233">
        <v>1595.6369999999999</v>
      </c>
      <c r="DI233">
        <v>1406.9570000000001</v>
      </c>
      <c r="DJ233">
        <v>3077.7959999999998</v>
      </c>
      <c r="DK233">
        <v>3147.9679999999998</v>
      </c>
      <c r="DL233">
        <v>385.55180000000001</v>
      </c>
      <c r="DM233">
        <v>213.86600000000001</v>
      </c>
      <c r="DN233">
        <v>18</v>
      </c>
      <c r="DO233">
        <v>19</v>
      </c>
    </row>
    <row r="234" spans="1:123" hidden="1" x14ac:dyDescent="0.35">
      <c r="A234" t="str">
        <f t="shared" si="3"/>
        <v>All_All Day Ahead_44495_18-19</v>
      </c>
      <c r="B234" t="s">
        <v>51</v>
      </c>
      <c r="C234" t="s">
        <v>50</v>
      </c>
      <c r="D234" t="s">
        <v>50</v>
      </c>
      <c r="E234" t="s">
        <v>50</v>
      </c>
      <c r="F234" t="s">
        <v>50</v>
      </c>
      <c r="G234" t="s">
        <v>50</v>
      </c>
      <c r="H234" t="s">
        <v>50</v>
      </c>
      <c r="I234" t="s">
        <v>50</v>
      </c>
      <c r="J234" t="s">
        <v>50</v>
      </c>
      <c r="K234" t="s">
        <v>187</v>
      </c>
      <c r="L234" s="22">
        <v>44495</v>
      </c>
      <c r="M234">
        <v>18</v>
      </c>
      <c r="N234">
        <v>19</v>
      </c>
      <c r="O234">
        <v>48</v>
      </c>
      <c r="P234">
        <v>46</v>
      </c>
      <c r="Q234">
        <v>2</v>
      </c>
      <c r="R234">
        <v>0</v>
      </c>
      <c r="S234">
        <v>0</v>
      </c>
      <c r="T234">
        <v>0</v>
      </c>
      <c r="U234">
        <v>0</v>
      </c>
      <c r="V234">
        <v>969.8</v>
      </c>
      <c r="W234">
        <v>933.28</v>
      </c>
      <c r="X234">
        <v>950.56</v>
      </c>
      <c r="Y234">
        <v>959.88</v>
      </c>
      <c r="Z234">
        <v>988.52</v>
      </c>
      <c r="AA234">
        <v>1035.18</v>
      </c>
      <c r="AB234">
        <v>1479.3</v>
      </c>
      <c r="AC234">
        <v>1915.9</v>
      </c>
      <c r="AD234">
        <v>1802.5</v>
      </c>
      <c r="AE234">
        <v>1868.06</v>
      </c>
      <c r="AF234">
        <v>2405.5</v>
      </c>
      <c r="AG234">
        <v>2845.98</v>
      </c>
      <c r="AH234">
        <v>2878.22</v>
      </c>
      <c r="AI234">
        <v>2956.18</v>
      </c>
      <c r="AJ234">
        <v>3040.28</v>
      </c>
      <c r="AK234">
        <v>3859.86</v>
      </c>
      <c r="AL234">
        <v>4234.24</v>
      </c>
      <c r="AM234">
        <v>3928.82</v>
      </c>
      <c r="AN234">
        <v>3806.3</v>
      </c>
      <c r="AO234">
        <v>3762.22</v>
      </c>
      <c r="AP234">
        <v>2670.24</v>
      </c>
      <c r="AQ234">
        <v>1634.52</v>
      </c>
      <c r="AR234">
        <v>1171.68</v>
      </c>
      <c r="AS234">
        <v>994.82</v>
      </c>
      <c r="AT234">
        <v>54.834052</v>
      </c>
      <c r="AU234">
        <v>54.293103000000002</v>
      </c>
      <c r="AV234">
        <v>54.992815999999998</v>
      </c>
      <c r="AW234">
        <v>54.188937000000003</v>
      </c>
      <c r="AX234">
        <v>53.905172</v>
      </c>
      <c r="AY234">
        <v>53.604885000000003</v>
      </c>
      <c r="AZ234">
        <v>52.609195</v>
      </c>
      <c r="BA234">
        <v>52.331896999999998</v>
      </c>
      <c r="BB234">
        <v>53.991379000000002</v>
      </c>
      <c r="BC234">
        <v>57.661638000000004</v>
      </c>
      <c r="BD234">
        <v>61.013649000000001</v>
      </c>
      <c r="BE234">
        <v>63.035919999999997</v>
      </c>
      <c r="BF234">
        <v>65.186063000000004</v>
      </c>
      <c r="BG234">
        <v>66.150143999999997</v>
      </c>
      <c r="BH234">
        <v>67.306033999999997</v>
      </c>
      <c r="BI234">
        <v>67.025143999999997</v>
      </c>
      <c r="BJ234">
        <v>65.674569000000005</v>
      </c>
      <c r="BK234">
        <v>64.325430999999995</v>
      </c>
      <c r="BL234">
        <v>61.842672</v>
      </c>
      <c r="BM234">
        <v>60.535201000000001</v>
      </c>
      <c r="BN234">
        <v>58.994253</v>
      </c>
      <c r="BO234">
        <v>57.734195</v>
      </c>
      <c r="BP234">
        <v>56.775861999999996</v>
      </c>
      <c r="BQ234">
        <v>55.492097999999999</v>
      </c>
      <c r="BR234">
        <v>169.85599999999999</v>
      </c>
      <c r="BS234">
        <v>16.78107</v>
      </c>
      <c r="BT234">
        <v>-3.2551670000000001</v>
      </c>
      <c r="BU234">
        <v>12.52576</v>
      </c>
      <c r="BV234">
        <v>17.011800000000001</v>
      </c>
      <c r="BW234">
        <v>49.271210000000004</v>
      </c>
      <c r="BX234">
        <v>-102.4622</v>
      </c>
      <c r="BY234">
        <v>-130.30699999999999</v>
      </c>
      <c r="BZ234">
        <v>11.504770000000001</v>
      </c>
      <c r="CA234">
        <v>75.157240000000002</v>
      </c>
      <c r="CB234">
        <v>-112.0514</v>
      </c>
      <c r="CC234">
        <v>58.948990000000002</v>
      </c>
      <c r="CD234">
        <v>43.626869999999997</v>
      </c>
      <c r="CE234">
        <v>15.372859999999999</v>
      </c>
      <c r="CF234">
        <v>16.191479999999999</v>
      </c>
      <c r="CG234">
        <v>-436.85419999999999</v>
      </c>
      <c r="CH234">
        <v>-501.42219999999998</v>
      </c>
      <c r="CI234">
        <v>96.413749999999993</v>
      </c>
      <c r="CJ234">
        <v>286.77409999999998</v>
      </c>
      <c r="CK234">
        <v>92.322119999999998</v>
      </c>
      <c r="CL234">
        <v>252.14769999999999</v>
      </c>
      <c r="CM234">
        <v>105.4538</v>
      </c>
      <c r="CN234">
        <v>7.710127</v>
      </c>
      <c r="CO234">
        <v>-36.63156</v>
      </c>
      <c r="CP234">
        <v>1603.4939999999999</v>
      </c>
      <c r="CQ234">
        <v>314.17309999999998</v>
      </c>
      <c r="CR234">
        <v>246.85470000000001</v>
      </c>
      <c r="CS234">
        <v>268.98820000000001</v>
      </c>
      <c r="CT234">
        <v>329.28969999999998</v>
      </c>
      <c r="CU234">
        <v>413.1275</v>
      </c>
      <c r="CV234">
        <v>786.32190000000003</v>
      </c>
      <c r="CW234">
        <v>615.38620000000003</v>
      </c>
      <c r="CX234">
        <v>617.66669999999999</v>
      </c>
      <c r="CY234">
        <v>711.50810000000001</v>
      </c>
      <c r="CZ234">
        <v>933.57719999999995</v>
      </c>
      <c r="DA234">
        <v>551.4479</v>
      </c>
      <c r="DB234">
        <v>569.8066</v>
      </c>
      <c r="DC234">
        <v>1171.424</v>
      </c>
      <c r="DD234">
        <v>2413.4259999999999</v>
      </c>
      <c r="DE234">
        <v>2949.0230000000001</v>
      </c>
      <c r="DF234">
        <v>2731.29</v>
      </c>
      <c r="DG234">
        <v>1402.2539999999999</v>
      </c>
      <c r="DH234">
        <v>2027.25</v>
      </c>
      <c r="DI234">
        <v>1486.9090000000001</v>
      </c>
      <c r="DJ234">
        <v>2368.9659999999999</v>
      </c>
      <c r="DK234">
        <v>2197.5970000000002</v>
      </c>
      <c r="DL234">
        <v>1243.6089999999999</v>
      </c>
      <c r="DM234">
        <v>1034.7339999999999</v>
      </c>
      <c r="DN234">
        <v>18</v>
      </c>
      <c r="DO234">
        <v>21</v>
      </c>
    </row>
    <row r="235" spans="1:123" hidden="1" x14ac:dyDescent="0.35">
      <c r="A235" t="str">
        <f t="shared" si="3"/>
        <v>All_All Day Ahead_44496_18-19</v>
      </c>
      <c r="B235" t="s">
        <v>51</v>
      </c>
      <c r="C235" t="s">
        <v>50</v>
      </c>
      <c r="D235" t="s">
        <v>50</v>
      </c>
      <c r="E235" t="s">
        <v>50</v>
      </c>
      <c r="F235" t="s">
        <v>50</v>
      </c>
      <c r="G235" t="s">
        <v>50</v>
      </c>
      <c r="H235" t="s">
        <v>50</v>
      </c>
      <c r="I235" t="s">
        <v>50</v>
      </c>
      <c r="J235" t="s">
        <v>50</v>
      </c>
      <c r="K235" t="s">
        <v>187</v>
      </c>
      <c r="L235" s="22">
        <v>44496</v>
      </c>
      <c r="M235">
        <v>18</v>
      </c>
      <c r="N235">
        <v>19</v>
      </c>
      <c r="O235">
        <v>48</v>
      </c>
      <c r="P235">
        <v>46</v>
      </c>
      <c r="Q235">
        <v>2</v>
      </c>
      <c r="R235">
        <v>0</v>
      </c>
      <c r="S235">
        <v>0</v>
      </c>
      <c r="T235">
        <v>0</v>
      </c>
      <c r="U235">
        <v>0</v>
      </c>
      <c r="V235">
        <v>987.7</v>
      </c>
      <c r="W235">
        <v>975.64</v>
      </c>
      <c r="X235">
        <v>954.38</v>
      </c>
      <c r="Y235">
        <v>946.74</v>
      </c>
      <c r="Z235">
        <v>977.94</v>
      </c>
      <c r="AA235">
        <v>1013.08</v>
      </c>
      <c r="AB235">
        <v>1485.12</v>
      </c>
      <c r="AC235">
        <v>1839.04</v>
      </c>
      <c r="AD235">
        <v>1780.98</v>
      </c>
      <c r="AE235">
        <v>1879.12</v>
      </c>
      <c r="AF235">
        <v>2471.12</v>
      </c>
      <c r="AG235">
        <v>3283.2</v>
      </c>
      <c r="AH235">
        <v>3626.8</v>
      </c>
      <c r="AI235">
        <v>3796.74</v>
      </c>
      <c r="AJ235">
        <v>3885.86</v>
      </c>
      <c r="AK235">
        <v>4439.28</v>
      </c>
      <c r="AL235">
        <v>4635.72</v>
      </c>
      <c r="AM235">
        <v>4376.26</v>
      </c>
      <c r="AN235">
        <v>4414.66</v>
      </c>
      <c r="AO235">
        <v>4166.46</v>
      </c>
      <c r="AP235">
        <v>2747.48</v>
      </c>
      <c r="AQ235">
        <v>1699.96</v>
      </c>
      <c r="AR235">
        <v>1282.46</v>
      </c>
      <c r="AS235">
        <v>1133.28</v>
      </c>
      <c r="AT235">
        <v>54.556033999999997</v>
      </c>
      <c r="AU235">
        <v>53.278016999999998</v>
      </c>
      <c r="AV235">
        <v>52.254309999999997</v>
      </c>
      <c r="AW235">
        <v>51.515805</v>
      </c>
      <c r="AX235">
        <v>50.845545999999999</v>
      </c>
      <c r="AY235">
        <v>50.624282000000001</v>
      </c>
      <c r="AZ235">
        <v>49.971983000000002</v>
      </c>
      <c r="BA235">
        <v>50.016522999999999</v>
      </c>
      <c r="BB235">
        <v>54.206896999999998</v>
      </c>
      <c r="BC235">
        <v>61.252873999999998</v>
      </c>
      <c r="BD235">
        <v>67.885776000000007</v>
      </c>
      <c r="BE235">
        <v>73.647988999999995</v>
      </c>
      <c r="BF235">
        <v>76.851292999999998</v>
      </c>
      <c r="BG235">
        <v>77.892240999999999</v>
      </c>
      <c r="BH235">
        <v>78.113506000000001</v>
      </c>
      <c r="BI235">
        <v>76.959052</v>
      </c>
      <c r="BJ235">
        <v>76.604167000000004</v>
      </c>
      <c r="BK235">
        <v>75.412356000000003</v>
      </c>
      <c r="BL235">
        <v>70.666667000000004</v>
      </c>
      <c r="BM235">
        <v>67.751436999999996</v>
      </c>
      <c r="BN235">
        <v>65.118533999999997</v>
      </c>
      <c r="BO235">
        <v>62.984914000000003</v>
      </c>
      <c r="BP235">
        <v>61.595545999999999</v>
      </c>
      <c r="BQ235">
        <v>59.895833000000003</v>
      </c>
      <c r="BR235">
        <v>138.8717</v>
      </c>
      <c r="BS235">
        <v>-10.862740000000001</v>
      </c>
      <c r="BT235">
        <v>-27.630849999999999</v>
      </c>
      <c r="BU235">
        <v>-14.266640000000001</v>
      </c>
      <c r="BV235">
        <v>-21.40522</v>
      </c>
      <c r="BW235">
        <v>-26.73151</v>
      </c>
      <c r="BX235">
        <v>-108.6681</v>
      </c>
      <c r="BY235">
        <v>-229.25059999999999</v>
      </c>
      <c r="BZ235">
        <v>47.500959999999999</v>
      </c>
      <c r="CA235">
        <v>279.2362</v>
      </c>
      <c r="CB235">
        <v>301.71010000000001</v>
      </c>
      <c r="CC235">
        <v>65.081729999999993</v>
      </c>
      <c r="CD235">
        <v>-173.44380000000001</v>
      </c>
      <c r="CE235">
        <v>-187.97450000000001</v>
      </c>
      <c r="CF235">
        <v>-49.84402</v>
      </c>
      <c r="CG235">
        <v>-389.05619999999999</v>
      </c>
      <c r="CH235">
        <v>-722.39080000000001</v>
      </c>
      <c r="CI235">
        <v>-148.89760000000001</v>
      </c>
      <c r="CJ235">
        <v>-153.0591</v>
      </c>
      <c r="CK235">
        <v>-132.3167</v>
      </c>
      <c r="CL235">
        <v>203.52760000000001</v>
      </c>
      <c r="CM235">
        <v>64.709069999999997</v>
      </c>
      <c r="CN235">
        <v>-34.718879999999999</v>
      </c>
      <c r="CO235">
        <v>-63.75123</v>
      </c>
      <c r="CP235">
        <v>2084.56</v>
      </c>
      <c r="CQ235">
        <v>630.40160000000003</v>
      </c>
      <c r="CR235">
        <v>540.76710000000003</v>
      </c>
      <c r="CS235">
        <v>561.91210000000001</v>
      </c>
      <c r="CT235">
        <v>528.27089999999998</v>
      </c>
      <c r="CU235">
        <v>898.68920000000003</v>
      </c>
      <c r="CV235">
        <v>885.59119999999996</v>
      </c>
      <c r="CW235">
        <v>947.23990000000003</v>
      </c>
      <c r="CX235">
        <v>994.72950000000003</v>
      </c>
      <c r="CY235">
        <v>1272.1890000000001</v>
      </c>
      <c r="CZ235">
        <v>1580.5909999999999</v>
      </c>
      <c r="DA235">
        <v>935.23720000000003</v>
      </c>
      <c r="DB235">
        <v>821.19380000000001</v>
      </c>
      <c r="DC235">
        <v>1677.8779999999999</v>
      </c>
      <c r="DD235">
        <v>2241.431</v>
      </c>
      <c r="DE235">
        <v>3578.8119999999999</v>
      </c>
      <c r="DF235">
        <v>3181.7919999999999</v>
      </c>
      <c r="DG235">
        <v>1550.0509999999999</v>
      </c>
      <c r="DH235">
        <v>1823.3910000000001</v>
      </c>
      <c r="DI235">
        <v>1937.617</v>
      </c>
      <c r="DJ235">
        <v>2732.8679999999999</v>
      </c>
      <c r="DK235">
        <v>2178.8049999999998</v>
      </c>
      <c r="DL235">
        <v>1671.4559999999999</v>
      </c>
      <c r="DM235">
        <v>1423.6859999999999</v>
      </c>
      <c r="DN235">
        <v>18</v>
      </c>
      <c r="DO235">
        <v>21</v>
      </c>
    </row>
    <row r="236" spans="1:123" hidden="1" x14ac:dyDescent="0.35">
      <c r="A236" t="str">
        <f t="shared" si="3"/>
        <v>All_All Day Ahead_44497_18-19</v>
      </c>
      <c r="B236" t="s">
        <v>51</v>
      </c>
      <c r="C236" t="s">
        <v>50</v>
      </c>
      <c r="D236" t="s">
        <v>50</v>
      </c>
      <c r="E236" t="s">
        <v>50</v>
      </c>
      <c r="F236" t="s">
        <v>50</v>
      </c>
      <c r="G236" t="s">
        <v>50</v>
      </c>
      <c r="H236" t="s">
        <v>50</v>
      </c>
      <c r="I236" t="s">
        <v>50</v>
      </c>
      <c r="J236" t="s">
        <v>50</v>
      </c>
      <c r="K236" t="s">
        <v>187</v>
      </c>
      <c r="L236" s="22">
        <v>44497</v>
      </c>
      <c r="M236">
        <v>18</v>
      </c>
      <c r="N236">
        <v>19</v>
      </c>
      <c r="O236">
        <v>48</v>
      </c>
      <c r="P236">
        <v>46</v>
      </c>
      <c r="Q236">
        <v>2</v>
      </c>
      <c r="R236">
        <v>0</v>
      </c>
      <c r="S236">
        <v>0</v>
      </c>
      <c r="T236">
        <v>0</v>
      </c>
      <c r="U236">
        <v>0</v>
      </c>
      <c r="V236">
        <v>1171.3</v>
      </c>
      <c r="W236">
        <v>1132.32</v>
      </c>
      <c r="X236">
        <v>1091.6400000000001</v>
      </c>
      <c r="Y236">
        <v>1026.8</v>
      </c>
      <c r="Z236">
        <v>1142.92</v>
      </c>
      <c r="AA236">
        <v>1125.3800000000001</v>
      </c>
      <c r="AB236">
        <v>1444.38</v>
      </c>
      <c r="AC236">
        <v>1809.84</v>
      </c>
      <c r="AD236">
        <v>1892.1</v>
      </c>
      <c r="AE236">
        <v>1959.92</v>
      </c>
      <c r="AF236">
        <v>2684.04</v>
      </c>
      <c r="AG236">
        <v>3355.38</v>
      </c>
      <c r="AH236">
        <v>3491.12</v>
      </c>
      <c r="AI236">
        <v>4038.9</v>
      </c>
      <c r="AJ236">
        <v>4090.88</v>
      </c>
      <c r="AK236">
        <v>4130.84</v>
      </c>
      <c r="AL236">
        <v>4694.82</v>
      </c>
      <c r="AM236">
        <v>4373.0600000000004</v>
      </c>
      <c r="AN236">
        <v>4760.6400000000003</v>
      </c>
      <c r="AO236">
        <v>4211.1000000000004</v>
      </c>
      <c r="AP236">
        <v>2889.26</v>
      </c>
      <c r="AQ236">
        <v>2086.2399999999998</v>
      </c>
      <c r="AR236">
        <v>1389.86</v>
      </c>
      <c r="AS236">
        <v>1117.58</v>
      </c>
      <c r="AT236">
        <v>58.961207000000002</v>
      </c>
      <c r="AU236">
        <v>58.638649000000001</v>
      </c>
      <c r="AV236">
        <v>57.393678000000001</v>
      </c>
      <c r="AW236">
        <v>56.720545999999999</v>
      </c>
      <c r="AX236">
        <v>56.374282000000001</v>
      </c>
      <c r="AY236">
        <v>56.571838999999997</v>
      </c>
      <c r="AZ236">
        <v>55.719109000000003</v>
      </c>
      <c r="BA236">
        <v>55.197557000000003</v>
      </c>
      <c r="BB236">
        <v>59.848419999999997</v>
      </c>
      <c r="BC236">
        <v>67.693966000000003</v>
      </c>
      <c r="BD236">
        <v>74.151579999999996</v>
      </c>
      <c r="BE236">
        <v>79.603448</v>
      </c>
      <c r="BF236">
        <v>82.909482999999994</v>
      </c>
      <c r="BG236">
        <v>84.782328000000007</v>
      </c>
      <c r="BH236">
        <v>85.266523000000007</v>
      </c>
      <c r="BI236">
        <v>83.838362000000004</v>
      </c>
      <c r="BJ236">
        <v>82.785201000000001</v>
      </c>
      <c r="BK236">
        <v>80.828305</v>
      </c>
      <c r="BL236">
        <v>76.104884999999996</v>
      </c>
      <c r="BM236">
        <v>71.816810000000004</v>
      </c>
      <c r="BN236">
        <v>69.528735999999995</v>
      </c>
      <c r="BO236">
        <v>66.354884999999996</v>
      </c>
      <c r="BP236">
        <v>65.043103000000002</v>
      </c>
      <c r="BQ236">
        <v>63.105603000000002</v>
      </c>
      <c r="BR236">
        <v>61.739170000000001</v>
      </c>
      <c r="BS236">
        <v>-18.41488</v>
      </c>
      <c r="BT236">
        <v>-32.653880000000001</v>
      </c>
      <c r="BU236">
        <v>15.70237</v>
      </c>
      <c r="BV236">
        <v>-55.655419999999999</v>
      </c>
      <c r="BW236">
        <v>-33.01981</v>
      </c>
      <c r="BX236">
        <v>-100.1695</v>
      </c>
      <c r="BY236">
        <v>-141.63159999999999</v>
      </c>
      <c r="BZ236">
        <v>68.253919999999994</v>
      </c>
      <c r="CA236">
        <v>195.89609999999999</v>
      </c>
      <c r="CB236">
        <v>46.378979999999999</v>
      </c>
      <c r="CC236">
        <v>129.20779999999999</v>
      </c>
      <c r="CD236">
        <v>62.964199999999998</v>
      </c>
      <c r="CE236">
        <v>-236.50559999999999</v>
      </c>
      <c r="CF236">
        <v>-8.3346979999999995</v>
      </c>
      <c r="CG236">
        <v>135.9119</v>
      </c>
      <c r="CH236">
        <v>-218.63489999999999</v>
      </c>
      <c r="CI236">
        <v>214.85249999999999</v>
      </c>
      <c r="CJ236">
        <v>-5.425262</v>
      </c>
      <c r="CK236">
        <v>208.12899999999999</v>
      </c>
      <c r="CL236">
        <v>210.9256</v>
      </c>
      <c r="CM236">
        <v>24.52</v>
      </c>
      <c r="CN236">
        <v>-1.506033</v>
      </c>
      <c r="CO236">
        <v>22.52486</v>
      </c>
      <c r="CP236">
        <v>1526.6310000000001</v>
      </c>
      <c r="CQ236">
        <v>622.28970000000004</v>
      </c>
      <c r="CR236">
        <v>578.15380000000005</v>
      </c>
      <c r="CS236">
        <v>510.95740000000001</v>
      </c>
      <c r="CT236">
        <v>460.52030000000002</v>
      </c>
      <c r="CU236">
        <v>518.92909999999995</v>
      </c>
      <c r="CV236">
        <v>1067.864</v>
      </c>
      <c r="CW236">
        <v>927.68359999999996</v>
      </c>
      <c r="CX236">
        <v>1116.2449999999999</v>
      </c>
      <c r="CY236">
        <v>1272.941</v>
      </c>
      <c r="CZ236">
        <v>1442.482</v>
      </c>
      <c r="DA236">
        <v>1158.2249999999999</v>
      </c>
      <c r="DB236">
        <v>1188.5429999999999</v>
      </c>
      <c r="DC236">
        <v>1231.684</v>
      </c>
      <c r="DD236">
        <v>1795.6590000000001</v>
      </c>
      <c r="DE236">
        <v>2786.2829999999999</v>
      </c>
      <c r="DF236">
        <v>4136.9790000000003</v>
      </c>
      <c r="DG236">
        <v>2077.5520000000001</v>
      </c>
      <c r="DH236">
        <v>1801.6310000000001</v>
      </c>
      <c r="DI236">
        <v>2048.6529999999998</v>
      </c>
      <c r="DJ236">
        <v>4072.17</v>
      </c>
      <c r="DK236">
        <v>3086.2139999999999</v>
      </c>
      <c r="DL236">
        <v>1018.145</v>
      </c>
      <c r="DM236">
        <v>691.41549999999995</v>
      </c>
      <c r="DN236">
        <v>18</v>
      </c>
      <c r="DO236">
        <v>21</v>
      </c>
    </row>
    <row r="237" spans="1:123" hidden="1" x14ac:dyDescent="0.35">
      <c r="A237" t="str">
        <f t="shared" si="3"/>
        <v>All_All Day Of_44362_19-20</v>
      </c>
      <c r="B237" t="s">
        <v>51</v>
      </c>
      <c r="C237" t="s">
        <v>50</v>
      </c>
      <c r="D237" t="s">
        <v>50</v>
      </c>
      <c r="E237" t="s">
        <v>50</v>
      </c>
      <c r="F237" t="s">
        <v>50</v>
      </c>
      <c r="G237" t="s">
        <v>50</v>
      </c>
      <c r="H237" t="s">
        <v>50</v>
      </c>
      <c r="I237" t="s">
        <v>50</v>
      </c>
      <c r="J237" t="s">
        <v>50</v>
      </c>
      <c r="K237" t="s">
        <v>189</v>
      </c>
      <c r="L237" s="22">
        <v>44362</v>
      </c>
      <c r="M237">
        <v>19</v>
      </c>
      <c r="N237">
        <v>20</v>
      </c>
      <c r="O237">
        <v>124</v>
      </c>
      <c r="P237">
        <v>124</v>
      </c>
      <c r="Q237">
        <v>1</v>
      </c>
      <c r="R237">
        <v>0</v>
      </c>
      <c r="S237">
        <v>0</v>
      </c>
      <c r="T237">
        <v>0</v>
      </c>
      <c r="U237">
        <v>0</v>
      </c>
      <c r="V237">
        <v>6193.6382999999996</v>
      </c>
      <c r="W237">
        <v>6042.4832999999999</v>
      </c>
      <c r="X237">
        <v>6012.0033000000003</v>
      </c>
      <c r="Y237">
        <v>6542.2699000000002</v>
      </c>
      <c r="Z237">
        <v>6668.3933999999999</v>
      </c>
      <c r="AA237">
        <v>6865.5267000000003</v>
      </c>
      <c r="AB237">
        <v>7267.6716999999999</v>
      </c>
      <c r="AC237">
        <v>7318.2150000000001</v>
      </c>
      <c r="AD237">
        <v>8519.9950000000008</v>
      </c>
      <c r="AE237">
        <v>9235.7134000000005</v>
      </c>
      <c r="AF237">
        <v>10019.642</v>
      </c>
      <c r="AG237">
        <v>10205.412</v>
      </c>
      <c r="AH237">
        <v>10379.642</v>
      </c>
      <c r="AI237">
        <v>11002.418</v>
      </c>
      <c r="AJ237">
        <v>11306.225</v>
      </c>
      <c r="AK237">
        <v>11710.328</v>
      </c>
      <c r="AL237">
        <v>12173.632</v>
      </c>
      <c r="AM237">
        <v>10957.18</v>
      </c>
      <c r="AN237">
        <v>9130.7083000000002</v>
      </c>
      <c r="AO237">
        <v>9553.9033999999992</v>
      </c>
      <c r="AP237">
        <v>11096.447</v>
      </c>
      <c r="AQ237">
        <v>10086.482</v>
      </c>
      <c r="AR237">
        <v>7366.8283000000001</v>
      </c>
      <c r="AS237">
        <v>7047.6482999999998</v>
      </c>
      <c r="AT237">
        <v>65.233870999999994</v>
      </c>
      <c r="AU237">
        <v>64.532257999999999</v>
      </c>
      <c r="AV237">
        <v>64.137096999999997</v>
      </c>
      <c r="AW237">
        <v>63.362903000000003</v>
      </c>
      <c r="AX237">
        <v>63.467742000000001</v>
      </c>
      <c r="AY237">
        <v>62.846774000000003</v>
      </c>
      <c r="AZ237">
        <v>63.064515999999998</v>
      </c>
      <c r="BA237">
        <v>64.758065000000002</v>
      </c>
      <c r="BB237">
        <v>68.959676999999999</v>
      </c>
      <c r="BC237">
        <v>72.887096999999997</v>
      </c>
      <c r="BD237">
        <v>77.669354999999996</v>
      </c>
      <c r="BE237">
        <v>79.790323000000001</v>
      </c>
      <c r="BF237">
        <v>81.548387000000005</v>
      </c>
      <c r="BG237">
        <v>82.524193999999994</v>
      </c>
      <c r="BH237">
        <v>84.024193999999994</v>
      </c>
      <c r="BI237">
        <v>86.153226000000004</v>
      </c>
      <c r="BJ237">
        <v>86.693548000000007</v>
      </c>
      <c r="BK237">
        <v>88.427419</v>
      </c>
      <c r="BL237">
        <v>85.967742000000001</v>
      </c>
      <c r="BM237">
        <v>78.129031999999995</v>
      </c>
      <c r="BN237">
        <v>72.266129000000006</v>
      </c>
      <c r="BO237">
        <v>69.5</v>
      </c>
      <c r="BP237">
        <v>67.975806000000006</v>
      </c>
      <c r="BQ237">
        <v>66.588710000000006</v>
      </c>
      <c r="BR237">
        <v>45.771070000000002</v>
      </c>
      <c r="BS237">
        <v>75.747380000000007</v>
      </c>
      <c r="BT237">
        <v>40.260710000000003</v>
      </c>
      <c r="BU237">
        <v>-163.2268</v>
      </c>
      <c r="BV237">
        <v>-143.6848</v>
      </c>
      <c r="BW237">
        <v>-97.177710000000005</v>
      </c>
      <c r="BX237">
        <v>53.214320000000001</v>
      </c>
      <c r="BY237">
        <v>17.303529999999999</v>
      </c>
      <c r="BZ237">
        <v>85.157390000000007</v>
      </c>
      <c r="CA237">
        <v>58.570399999999999</v>
      </c>
      <c r="CB237">
        <v>-137.23750000000001</v>
      </c>
      <c r="CC237">
        <v>42.294170000000001</v>
      </c>
      <c r="CD237">
        <v>108.7627</v>
      </c>
      <c r="CE237">
        <v>2.1859860000000002</v>
      </c>
      <c r="CF237">
        <v>-45.718290000000003</v>
      </c>
      <c r="CG237">
        <v>-275.96370000000002</v>
      </c>
      <c r="CH237">
        <v>-670.0059</v>
      </c>
      <c r="CI237">
        <v>259.21499999999997</v>
      </c>
      <c r="CJ237">
        <v>2610.1970000000001</v>
      </c>
      <c r="CK237">
        <v>2294.451</v>
      </c>
      <c r="CL237">
        <v>1197.326</v>
      </c>
      <c r="CM237">
        <v>208.60650000000001</v>
      </c>
      <c r="CN237">
        <v>85.287850000000006</v>
      </c>
      <c r="CO237">
        <v>-248.29830000000001</v>
      </c>
      <c r="CP237">
        <v>8494.6460000000006</v>
      </c>
      <c r="CQ237">
        <v>7889.3360000000002</v>
      </c>
      <c r="CR237">
        <v>9122.8739999999998</v>
      </c>
      <c r="CS237">
        <v>6028.0649999999996</v>
      </c>
      <c r="CT237">
        <v>2803.38</v>
      </c>
      <c r="CU237">
        <v>2081.7869999999998</v>
      </c>
      <c r="CV237">
        <v>2195.1370000000002</v>
      </c>
      <c r="CW237">
        <v>2132.2080000000001</v>
      </c>
      <c r="CX237">
        <v>3520.1</v>
      </c>
      <c r="CY237">
        <v>4877.1390000000001</v>
      </c>
      <c r="CZ237">
        <v>10619.59</v>
      </c>
      <c r="DA237">
        <v>2041.441</v>
      </c>
      <c r="DB237">
        <v>9499.2649999999994</v>
      </c>
      <c r="DC237">
        <v>3985.37</v>
      </c>
      <c r="DD237">
        <v>7564.1859999999997</v>
      </c>
      <c r="DE237">
        <v>13060.18</v>
      </c>
      <c r="DF237">
        <v>9713.3520000000008</v>
      </c>
      <c r="DG237">
        <v>21268.92</v>
      </c>
      <c r="DH237">
        <v>17838.57</v>
      </c>
      <c r="DI237">
        <v>14358.26</v>
      </c>
      <c r="DJ237">
        <v>13640.79</v>
      </c>
      <c r="DK237">
        <v>12587.17</v>
      </c>
      <c r="DL237">
        <v>9513.3330000000005</v>
      </c>
      <c r="DM237">
        <v>10420</v>
      </c>
      <c r="DN237">
        <v>19</v>
      </c>
      <c r="DO237">
        <v>20</v>
      </c>
    </row>
    <row r="238" spans="1:123" hidden="1" x14ac:dyDescent="0.35">
      <c r="A238" t="str">
        <f t="shared" si="3"/>
        <v>All_All Day Of_44363_19-20</v>
      </c>
      <c r="B238" t="s">
        <v>51</v>
      </c>
      <c r="C238" t="s">
        <v>50</v>
      </c>
      <c r="D238" t="s">
        <v>50</v>
      </c>
      <c r="E238" t="s">
        <v>50</v>
      </c>
      <c r="F238" t="s">
        <v>50</v>
      </c>
      <c r="G238" t="s">
        <v>50</v>
      </c>
      <c r="H238" t="s">
        <v>50</v>
      </c>
      <c r="I238" t="s">
        <v>50</v>
      </c>
      <c r="J238" t="s">
        <v>50</v>
      </c>
      <c r="K238" t="s">
        <v>189</v>
      </c>
      <c r="L238" s="22">
        <v>44363</v>
      </c>
      <c r="M238">
        <v>19</v>
      </c>
      <c r="N238">
        <v>20</v>
      </c>
      <c r="O238">
        <v>124</v>
      </c>
      <c r="P238">
        <v>124</v>
      </c>
      <c r="Q238">
        <v>1</v>
      </c>
      <c r="R238">
        <v>0</v>
      </c>
      <c r="S238">
        <v>0</v>
      </c>
      <c r="T238">
        <v>0</v>
      </c>
      <c r="U238">
        <v>0</v>
      </c>
      <c r="V238">
        <v>6655.2883000000002</v>
      </c>
      <c r="W238">
        <v>6453.22</v>
      </c>
      <c r="X238">
        <v>6277.1016</v>
      </c>
      <c r="Y238">
        <v>6836.3850000000002</v>
      </c>
      <c r="Z238">
        <v>7096.6750000000002</v>
      </c>
      <c r="AA238">
        <v>7424.7533000000003</v>
      </c>
      <c r="AB238">
        <v>7628.7166999999999</v>
      </c>
      <c r="AC238">
        <v>7664.1867000000002</v>
      </c>
      <c r="AD238">
        <v>8846.0966000000008</v>
      </c>
      <c r="AE238">
        <v>9106.0483000000004</v>
      </c>
      <c r="AF238">
        <v>9143.1165999999994</v>
      </c>
      <c r="AG238">
        <v>9477.0982999999997</v>
      </c>
      <c r="AH238">
        <v>10125.84</v>
      </c>
      <c r="AI238">
        <v>10214.34</v>
      </c>
      <c r="AJ238">
        <v>10164.764999999999</v>
      </c>
      <c r="AK238">
        <v>10227.719999999999</v>
      </c>
      <c r="AL238">
        <v>10667.415000000001</v>
      </c>
      <c r="AM238">
        <v>10867.47</v>
      </c>
      <c r="AN238">
        <v>8959.1232999999993</v>
      </c>
      <c r="AO238">
        <v>9257.6234000000004</v>
      </c>
      <c r="AP238">
        <v>9537.1916000000001</v>
      </c>
      <c r="AQ238">
        <v>9750.1267000000007</v>
      </c>
      <c r="AR238">
        <v>7398.0433000000003</v>
      </c>
      <c r="AS238">
        <v>7286.0483000000004</v>
      </c>
      <c r="AT238">
        <v>65.862903000000003</v>
      </c>
      <c r="AU238">
        <v>65.604838999999998</v>
      </c>
      <c r="AV238">
        <v>64.717742000000001</v>
      </c>
      <c r="AW238">
        <v>65.185484000000002</v>
      </c>
      <c r="AX238">
        <v>65.290323000000001</v>
      </c>
      <c r="AY238">
        <v>63.935484000000002</v>
      </c>
      <c r="AZ238">
        <v>63.975805999999999</v>
      </c>
      <c r="BA238">
        <v>65.120968000000005</v>
      </c>
      <c r="BB238">
        <v>67.387096999999997</v>
      </c>
      <c r="BC238">
        <v>67.935484000000002</v>
      </c>
      <c r="BD238">
        <v>68.725806000000006</v>
      </c>
      <c r="BE238">
        <v>71.887096999999997</v>
      </c>
      <c r="BF238">
        <v>76.008065000000002</v>
      </c>
      <c r="BG238">
        <v>77.161289999999994</v>
      </c>
      <c r="BH238">
        <v>75.798387000000005</v>
      </c>
      <c r="BI238">
        <v>75.967742000000001</v>
      </c>
      <c r="BJ238">
        <v>75.709676999999999</v>
      </c>
      <c r="BK238">
        <v>74.516129000000006</v>
      </c>
      <c r="BL238">
        <v>73.112903000000003</v>
      </c>
      <c r="BM238">
        <v>70.701612999999995</v>
      </c>
      <c r="BN238">
        <v>68.443548000000007</v>
      </c>
      <c r="BO238">
        <v>66.919354999999996</v>
      </c>
      <c r="BP238">
        <v>65.685484000000002</v>
      </c>
      <c r="BQ238">
        <v>64.862903000000003</v>
      </c>
      <c r="BR238">
        <v>14.281129999999999</v>
      </c>
      <c r="BS238">
        <v>75.747389999999996</v>
      </c>
      <c r="BT238">
        <v>40.260750000000002</v>
      </c>
      <c r="BU238">
        <v>-163.22669999999999</v>
      </c>
      <c r="BV238">
        <v>-143.6849</v>
      </c>
      <c r="BW238">
        <v>-97.177689999999998</v>
      </c>
      <c r="BX238">
        <v>53.214309999999998</v>
      </c>
      <c r="BY238">
        <v>17.303609999999999</v>
      </c>
      <c r="BZ238">
        <v>85.15737</v>
      </c>
      <c r="CA238">
        <v>58.570329999999998</v>
      </c>
      <c r="CB238">
        <v>-137.23750000000001</v>
      </c>
      <c r="CC238">
        <v>42.294229999999999</v>
      </c>
      <c r="CD238">
        <v>108.7627</v>
      </c>
      <c r="CE238">
        <v>2.1859829999999998</v>
      </c>
      <c r="CF238">
        <v>-45.718240000000002</v>
      </c>
      <c r="CG238">
        <v>-275.96370000000002</v>
      </c>
      <c r="CH238">
        <v>-670.0059</v>
      </c>
      <c r="CI238">
        <v>259.2149</v>
      </c>
      <c r="CJ238">
        <v>2610.1970000000001</v>
      </c>
      <c r="CK238">
        <v>2294.451</v>
      </c>
      <c r="CL238">
        <v>1197.326</v>
      </c>
      <c r="CM238">
        <v>208.60659999999999</v>
      </c>
      <c r="CN238">
        <v>85.287859999999995</v>
      </c>
      <c r="CO238">
        <v>-248.29830000000001</v>
      </c>
      <c r="CP238">
        <v>8124.0709999999999</v>
      </c>
      <c r="CQ238">
        <v>7800.8490000000002</v>
      </c>
      <c r="CR238">
        <v>9503.1260000000002</v>
      </c>
      <c r="CS238">
        <v>6045.41</v>
      </c>
      <c r="CT238">
        <v>3053.1849999999999</v>
      </c>
      <c r="CU238">
        <v>2021.338</v>
      </c>
      <c r="CV238">
        <v>2147.4490000000001</v>
      </c>
      <c r="CW238">
        <v>2031.7829999999999</v>
      </c>
      <c r="CX238">
        <v>3441.5419999999999</v>
      </c>
      <c r="CY238">
        <v>4665.1260000000002</v>
      </c>
      <c r="CZ238">
        <v>10238.379999999999</v>
      </c>
      <c r="DA238">
        <v>1981.3869999999999</v>
      </c>
      <c r="DB238">
        <v>9227.4240000000009</v>
      </c>
      <c r="DC238">
        <v>3912.672</v>
      </c>
      <c r="DD238">
        <v>7194.0169999999998</v>
      </c>
      <c r="DE238">
        <v>12154.64</v>
      </c>
      <c r="DF238">
        <v>8654.7150000000001</v>
      </c>
      <c r="DG238">
        <v>19634.830000000002</v>
      </c>
      <c r="DH238">
        <v>16321.93</v>
      </c>
      <c r="DI238">
        <v>13091.85</v>
      </c>
      <c r="DJ238">
        <v>11785.34</v>
      </c>
      <c r="DK238">
        <v>12070.25</v>
      </c>
      <c r="DL238">
        <v>9169.7420000000002</v>
      </c>
      <c r="DM238">
        <v>9947.2139999999999</v>
      </c>
      <c r="DN238">
        <v>19</v>
      </c>
      <c r="DO238">
        <v>20</v>
      </c>
    </row>
    <row r="239" spans="1:123" hidden="1" x14ac:dyDescent="0.35">
      <c r="A239" t="str">
        <f t="shared" si="3"/>
        <v>All_All Day Of_44364_19-21</v>
      </c>
      <c r="B239" t="s">
        <v>51</v>
      </c>
      <c r="C239" t="s">
        <v>50</v>
      </c>
      <c r="D239" t="s">
        <v>50</v>
      </c>
      <c r="E239" t="s">
        <v>50</v>
      </c>
      <c r="F239" t="s">
        <v>50</v>
      </c>
      <c r="G239" t="s">
        <v>50</v>
      </c>
      <c r="H239" t="s">
        <v>50</v>
      </c>
      <c r="I239" t="s">
        <v>50</v>
      </c>
      <c r="J239" t="s">
        <v>50</v>
      </c>
      <c r="K239" t="s">
        <v>189</v>
      </c>
      <c r="L239" s="22">
        <v>44364</v>
      </c>
      <c r="M239">
        <v>19</v>
      </c>
      <c r="N239">
        <v>21</v>
      </c>
      <c r="O239">
        <v>124</v>
      </c>
      <c r="P239">
        <v>124</v>
      </c>
      <c r="Q239">
        <v>1</v>
      </c>
      <c r="R239">
        <v>0</v>
      </c>
      <c r="S239">
        <v>0</v>
      </c>
      <c r="T239">
        <v>0</v>
      </c>
      <c r="U239">
        <v>0</v>
      </c>
      <c r="V239">
        <v>6626.3932999999997</v>
      </c>
      <c r="W239">
        <v>6453.7849999999999</v>
      </c>
      <c r="X239">
        <v>6377.9766</v>
      </c>
      <c r="Y239">
        <v>6706.68</v>
      </c>
      <c r="Z239">
        <v>6735.91</v>
      </c>
      <c r="AA239">
        <v>7150.8132999999998</v>
      </c>
      <c r="AB239">
        <v>7620.5366999999997</v>
      </c>
      <c r="AC239">
        <v>7902.1967000000004</v>
      </c>
      <c r="AD239">
        <v>8976.0666000000001</v>
      </c>
      <c r="AE239">
        <v>8840.8183000000008</v>
      </c>
      <c r="AF239">
        <v>8665.9616000000005</v>
      </c>
      <c r="AG239">
        <v>9262.2832999999991</v>
      </c>
      <c r="AH239">
        <v>9688.01</v>
      </c>
      <c r="AI239">
        <v>9856.58</v>
      </c>
      <c r="AJ239">
        <v>10134.200000000001</v>
      </c>
      <c r="AK239">
        <v>10194.545</v>
      </c>
      <c r="AL239">
        <v>10634.81</v>
      </c>
      <c r="AM239">
        <v>10762.855</v>
      </c>
      <c r="AN239">
        <v>11190.362999999999</v>
      </c>
      <c r="AO239">
        <v>11072.418</v>
      </c>
      <c r="AP239">
        <v>10696.432000000001</v>
      </c>
      <c r="AQ239">
        <v>9601.6666999999998</v>
      </c>
      <c r="AR239">
        <v>7087.0033000000003</v>
      </c>
      <c r="AS239">
        <v>6432.9633000000003</v>
      </c>
      <c r="AT239">
        <v>64.540323000000001</v>
      </c>
      <c r="AU239">
        <v>63.870967999999998</v>
      </c>
      <c r="AV239">
        <v>63.629032000000002</v>
      </c>
      <c r="AW239">
        <v>62.967742000000001</v>
      </c>
      <c r="AX239">
        <v>63.298386999999998</v>
      </c>
      <c r="AY239">
        <v>63.048386999999998</v>
      </c>
      <c r="AZ239">
        <v>62.435484000000002</v>
      </c>
      <c r="BA239">
        <v>63.354838999999998</v>
      </c>
      <c r="BB239">
        <v>64.443548000000007</v>
      </c>
      <c r="BC239">
        <v>65.806451999999993</v>
      </c>
      <c r="BD239">
        <v>69.798387000000005</v>
      </c>
      <c r="BE239">
        <v>74.080645000000004</v>
      </c>
      <c r="BF239">
        <v>76.395161000000002</v>
      </c>
      <c r="BG239">
        <v>75.354838999999998</v>
      </c>
      <c r="BH239">
        <v>75.290323000000001</v>
      </c>
      <c r="BI239">
        <v>76.193548000000007</v>
      </c>
      <c r="BJ239">
        <v>76.774193999999994</v>
      </c>
      <c r="BK239">
        <v>75.580645000000004</v>
      </c>
      <c r="BL239">
        <v>71.774193999999994</v>
      </c>
      <c r="BM239">
        <v>68.846773999999996</v>
      </c>
      <c r="BN239">
        <v>66.629031999999995</v>
      </c>
      <c r="BO239">
        <v>65.701612999999995</v>
      </c>
      <c r="BP239">
        <v>64.903226000000004</v>
      </c>
      <c r="BQ239">
        <v>65.104838999999998</v>
      </c>
      <c r="BR239">
        <v>-1.9461459999999999</v>
      </c>
      <c r="BS239">
        <v>-5.7042380000000001</v>
      </c>
      <c r="BT239">
        <v>-5.5204420000000001</v>
      </c>
      <c r="BU239">
        <v>-4.7002470000000001</v>
      </c>
      <c r="BV239">
        <v>16.641909999999999</v>
      </c>
      <c r="BW239">
        <v>-5.339124</v>
      </c>
      <c r="BX239">
        <v>7.9346880000000004</v>
      </c>
      <c r="BY239">
        <v>-4.6196080000000004</v>
      </c>
      <c r="BZ239">
        <v>-13.945639999999999</v>
      </c>
      <c r="CA239">
        <v>-6.8523709999999998</v>
      </c>
      <c r="CB239">
        <v>-4.0667299999999997</v>
      </c>
      <c r="CC239">
        <v>-3.7564929999999999</v>
      </c>
      <c r="CD239">
        <v>2.9941659999999999</v>
      </c>
      <c r="CE239">
        <v>1.8325849999999999</v>
      </c>
      <c r="CF239">
        <v>6.9495050000000003</v>
      </c>
      <c r="CG239">
        <v>-6.1003400000000001</v>
      </c>
      <c r="CH239">
        <v>-9.8627099999999995E-2</v>
      </c>
      <c r="CI239">
        <v>-2.6290100000000001</v>
      </c>
      <c r="CJ239">
        <v>43.222329999999999</v>
      </c>
      <c r="CK239">
        <v>49.478200000000001</v>
      </c>
      <c r="CL239">
        <v>21.04383</v>
      </c>
      <c r="CM239">
        <v>-7.1575420000000003</v>
      </c>
      <c r="CN239">
        <v>5.6667129999999997</v>
      </c>
      <c r="CO239">
        <v>0.95053639999999995</v>
      </c>
      <c r="CP239">
        <v>5824.1909999999998</v>
      </c>
      <c r="CQ239">
        <v>4881.098</v>
      </c>
      <c r="CR239">
        <v>4736.9319999999998</v>
      </c>
      <c r="CS239">
        <v>4298.9350000000004</v>
      </c>
      <c r="CT239">
        <v>2804.7629999999999</v>
      </c>
      <c r="CU239">
        <v>1376.722</v>
      </c>
      <c r="CV239">
        <v>1273.2650000000001</v>
      </c>
      <c r="CW239">
        <v>1687.8440000000001</v>
      </c>
      <c r="CX239">
        <v>1624.2809999999999</v>
      </c>
      <c r="CY239">
        <v>2742.5909999999999</v>
      </c>
      <c r="CZ239">
        <v>2301.2280000000001</v>
      </c>
      <c r="DA239">
        <v>967.48829999999998</v>
      </c>
      <c r="DB239">
        <v>1049.6949999999999</v>
      </c>
      <c r="DC239">
        <v>2241.4560000000001</v>
      </c>
      <c r="DD239">
        <v>3738.9549999999999</v>
      </c>
      <c r="DE239">
        <v>6122.1610000000001</v>
      </c>
      <c r="DF239">
        <v>7176.027</v>
      </c>
      <c r="DG239">
        <v>6542.018</v>
      </c>
      <c r="DH239">
        <v>5922.1260000000002</v>
      </c>
      <c r="DI239">
        <v>5175.9350000000004</v>
      </c>
      <c r="DJ239">
        <v>5532.3130000000001</v>
      </c>
      <c r="DK239">
        <v>5411.4129999999996</v>
      </c>
      <c r="DL239">
        <v>5067.4970000000003</v>
      </c>
      <c r="DM239">
        <v>5545.0410000000002</v>
      </c>
      <c r="DN239">
        <v>19</v>
      </c>
      <c r="DO239">
        <v>21</v>
      </c>
    </row>
    <row r="240" spans="1:123" hidden="1" x14ac:dyDescent="0.35">
      <c r="A240" t="str">
        <f t="shared" si="3"/>
        <v>All_All Day Of_44375_19-21</v>
      </c>
      <c r="B240" t="s">
        <v>51</v>
      </c>
      <c r="C240" t="s">
        <v>50</v>
      </c>
      <c r="D240" t="s">
        <v>50</v>
      </c>
      <c r="E240" t="s">
        <v>50</v>
      </c>
      <c r="F240" t="s">
        <v>50</v>
      </c>
      <c r="G240" t="s">
        <v>50</v>
      </c>
      <c r="H240" t="s">
        <v>50</v>
      </c>
      <c r="I240" t="s">
        <v>50</v>
      </c>
      <c r="J240" t="s">
        <v>50</v>
      </c>
      <c r="K240" t="s">
        <v>189</v>
      </c>
      <c r="L240" s="22">
        <v>44375</v>
      </c>
      <c r="M240">
        <v>19</v>
      </c>
      <c r="N240">
        <v>21</v>
      </c>
      <c r="O240">
        <v>124</v>
      </c>
      <c r="P240">
        <v>124</v>
      </c>
      <c r="Q240">
        <v>1</v>
      </c>
      <c r="R240">
        <v>0</v>
      </c>
      <c r="S240">
        <v>0</v>
      </c>
      <c r="T240">
        <v>0</v>
      </c>
      <c r="U240">
        <v>0</v>
      </c>
      <c r="V240">
        <v>6218.585</v>
      </c>
      <c r="W240">
        <v>5969.54</v>
      </c>
      <c r="X240">
        <v>5862.6450000000004</v>
      </c>
      <c r="Y240">
        <v>6115.8649999999998</v>
      </c>
      <c r="Z240">
        <v>6312.7150000000001</v>
      </c>
      <c r="AA240">
        <v>6859.79</v>
      </c>
      <c r="AB240">
        <v>7134.52</v>
      </c>
      <c r="AC240">
        <v>6954.2550000000001</v>
      </c>
      <c r="AD240">
        <v>8001.2950000000001</v>
      </c>
      <c r="AE240">
        <v>8565.0499999999993</v>
      </c>
      <c r="AF240">
        <v>8793.1200000000008</v>
      </c>
      <c r="AG240">
        <v>9364.625</v>
      </c>
      <c r="AH240">
        <v>9543.64</v>
      </c>
      <c r="AI240">
        <v>9695.16</v>
      </c>
      <c r="AJ240">
        <v>9876.4650000000001</v>
      </c>
      <c r="AK240">
        <v>9922.4050000000007</v>
      </c>
      <c r="AL240">
        <v>10046.09</v>
      </c>
      <c r="AM240">
        <v>9988.58</v>
      </c>
      <c r="AN240">
        <v>7927.59</v>
      </c>
      <c r="AO240">
        <v>8470.6200000000008</v>
      </c>
      <c r="AP240">
        <v>8604.2549999999992</v>
      </c>
      <c r="AQ240">
        <v>9262.33</v>
      </c>
      <c r="AR240">
        <v>7085.68</v>
      </c>
      <c r="AS240">
        <v>6796.34</v>
      </c>
      <c r="AT240">
        <v>64.516129000000006</v>
      </c>
      <c r="AU240">
        <v>63.838709999999999</v>
      </c>
      <c r="AV240">
        <v>64.177419</v>
      </c>
      <c r="AW240">
        <v>64.104838999999998</v>
      </c>
      <c r="AX240">
        <v>64.056451999999993</v>
      </c>
      <c r="AY240">
        <v>63.943548</v>
      </c>
      <c r="AZ240">
        <v>63.774194000000001</v>
      </c>
      <c r="BA240">
        <v>64.645161000000002</v>
      </c>
      <c r="BB240">
        <v>66.443548000000007</v>
      </c>
      <c r="BC240">
        <v>70.798387000000005</v>
      </c>
      <c r="BD240">
        <v>72.25</v>
      </c>
      <c r="BE240">
        <v>72.717742000000001</v>
      </c>
      <c r="BF240">
        <v>73.266129000000006</v>
      </c>
      <c r="BG240">
        <v>73.040323000000001</v>
      </c>
      <c r="BH240">
        <v>72.661289999999994</v>
      </c>
      <c r="BI240">
        <v>72.169354999999996</v>
      </c>
      <c r="BJ240">
        <v>70.943548000000007</v>
      </c>
      <c r="BK240">
        <v>70.443548000000007</v>
      </c>
      <c r="BL240">
        <v>69.298387000000005</v>
      </c>
      <c r="BM240">
        <v>67.169354999999996</v>
      </c>
      <c r="BN240">
        <v>65.862903000000003</v>
      </c>
      <c r="BO240">
        <v>65.524193999999994</v>
      </c>
      <c r="BP240">
        <v>64.951612999999995</v>
      </c>
      <c r="BQ240">
        <v>64.806451999999993</v>
      </c>
      <c r="BR240">
        <v>-2.4397090000000001</v>
      </c>
      <c r="BS240">
        <v>7.4417280000000003</v>
      </c>
      <c r="BT240">
        <v>-28.625620000000001</v>
      </c>
      <c r="BU240">
        <v>7.1771459999999996</v>
      </c>
      <c r="BV240">
        <v>-54.621229999999997</v>
      </c>
      <c r="BW240">
        <v>-246.28200000000001</v>
      </c>
      <c r="BX240">
        <v>-17.914459999999998</v>
      </c>
      <c r="BY240">
        <v>96.960589999999996</v>
      </c>
      <c r="BZ240">
        <v>22.920110000000001</v>
      </c>
      <c r="CA240">
        <v>108.12730000000001</v>
      </c>
      <c r="CB240">
        <v>-20.16967</v>
      </c>
      <c r="CC240">
        <v>-58.124049999999997</v>
      </c>
      <c r="CD240">
        <v>22.23884</v>
      </c>
      <c r="CE240">
        <v>32.663339999999998</v>
      </c>
      <c r="CF240">
        <v>13.455920000000001</v>
      </c>
      <c r="CG240">
        <v>-78.82159</v>
      </c>
      <c r="CH240">
        <v>-290.47919999999999</v>
      </c>
      <c r="CI240">
        <v>167.749</v>
      </c>
      <c r="CJ240">
        <v>1501.0170000000001</v>
      </c>
      <c r="CK240">
        <v>1380.17</v>
      </c>
      <c r="CL240">
        <v>1582.28</v>
      </c>
      <c r="CM240">
        <v>373.36250000000001</v>
      </c>
      <c r="CN240">
        <v>202.60059999999999</v>
      </c>
      <c r="CO240">
        <v>55.51484</v>
      </c>
      <c r="CP240">
        <v>8381.4480000000003</v>
      </c>
      <c r="CQ240">
        <v>13552.4</v>
      </c>
      <c r="CR240">
        <v>9775.4599999999991</v>
      </c>
      <c r="CS240">
        <v>3410.3710000000001</v>
      </c>
      <c r="CT240">
        <v>1713.04</v>
      </c>
      <c r="CU240">
        <v>1791.6410000000001</v>
      </c>
      <c r="CV240">
        <v>2051.4409999999998</v>
      </c>
      <c r="CW240">
        <v>1997.4849999999999</v>
      </c>
      <c r="CX240">
        <v>3139.3679999999999</v>
      </c>
      <c r="CY240">
        <v>6184.7569999999996</v>
      </c>
      <c r="CZ240">
        <v>3540.0940000000001</v>
      </c>
      <c r="DA240">
        <v>1431.0060000000001</v>
      </c>
      <c r="DB240">
        <v>2443.3710000000001</v>
      </c>
      <c r="DC240">
        <v>4311.5069999999996</v>
      </c>
      <c r="DD240">
        <v>7671.3590000000004</v>
      </c>
      <c r="DE240">
        <v>10294.48</v>
      </c>
      <c r="DF240">
        <v>8185.3019999999997</v>
      </c>
      <c r="DG240">
        <v>9977.8169999999991</v>
      </c>
      <c r="DH240">
        <v>21024.91</v>
      </c>
      <c r="DI240">
        <v>15841.78</v>
      </c>
      <c r="DJ240">
        <v>11141.74</v>
      </c>
      <c r="DK240">
        <v>6383.0069999999996</v>
      </c>
      <c r="DL240">
        <v>6038.3720000000003</v>
      </c>
      <c r="DM240">
        <v>10874.24</v>
      </c>
      <c r="DN240">
        <v>19</v>
      </c>
      <c r="DO240">
        <v>21</v>
      </c>
    </row>
    <row r="241" spans="1:119" hidden="1" x14ac:dyDescent="0.35">
      <c r="A241" t="str">
        <f t="shared" si="3"/>
        <v>All_All Day Of_44376_19-21</v>
      </c>
      <c r="B241" t="s">
        <v>51</v>
      </c>
      <c r="C241" t="s">
        <v>50</v>
      </c>
      <c r="D241" t="s">
        <v>50</v>
      </c>
      <c r="E241" t="s">
        <v>50</v>
      </c>
      <c r="F241" t="s">
        <v>50</v>
      </c>
      <c r="G241" t="s">
        <v>50</v>
      </c>
      <c r="H241" t="s">
        <v>50</v>
      </c>
      <c r="I241" t="s">
        <v>50</v>
      </c>
      <c r="J241" t="s">
        <v>50</v>
      </c>
      <c r="K241" t="s">
        <v>189</v>
      </c>
      <c r="L241" s="22">
        <v>44376</v>
      </c>
      <c r="M241">
        <v>19</v>
      </c>
      <c r="N241">
        <v>21</v>
      </c>
      <c r="O241">
        <v>124</v>
      </c>
      <c r="P241">
        <v>124</v>
      </c>
      <c r="Q241">
        <v>1</v>
      </c>
      <c r="R241">
        <v>0</v>
      </c>
      <c r="S241">
        <v>0</v>
      </c>
      <c r="T241">
        <v>0</v>
      </c>
      <c r="U241">
        <v>0</v>
      </c>
      <c r="V241">
        <v>6667.44</v>
      </c>
      <c r="W241">
        <v>6500</v>
      </c>
      <c r="X241">
        <v>6283.07</v>
      </c>
      <c r="Y241">
        <v>6273.9849999999997</v>
      </c>
      <c r="Z241">
        <v>6477.58</v>
      </c>
      <c r="AA241">
        <v>6901.01</v>
      </c>
      <c r="AB241">
        <v>7394.2849999999999</v>
      </c>
      <c r="AC241">
        <v>7401.31</v>
      </c>
      <c r="AD241">
        <v>8658.8950000000004</v>
      </c>
      <c r="AE241">
        <v>8783.6149999999998</v>
      </c>
      <c r="AF241">
        <v>8694.6949999999997</v>
      </c>
      <c r="AG241">
        <v>8924.5750000000007</v>
      </c>
      <c r="AH241">
        <v>9192.2000000000007</v>
      </c>
      <c r="AI241">
        <v>9153.32</v>
      </c>
      <c r="AJ241">
        <v>9482.4050000000007</v>
      </c>
      <c r="AK241">
        <v>9508.4150000000009</v>
      </c>
      <c r="AL241">
        <v>9959.1299999999992</v>
      </c>
      <c r="AM241">
        <v>10485.195</v>
      </c>
      <c r="AN241">
        <v>10644.985000000001</v>
      </c>
      <c r="AO241">
        <v>10822.4</v>
      </c>
      <c r="AP241">
        <v>10838.415000000001</v>
      </c>
      <c r="AQ241">
        <v>9510.9500000000007</v>
      </c>
      <c r="AR241">
        <v>7045.85</v>
      </c>
      <c r="AS241">
        <v>6627.375</v>
      </c>
      <c r="AT241">
        <v>64.774193999999994</v>
      </c>
      <c r="AU241">
        <v>64.774193999999994</v>
      </c>
      <c r="AV241">
        <v>64.612903000000003</v>
      </c>
      <c r="AW241">
        <v>64.975806000000006</v>
      </c>
      <c r="AX241">
        <v>64.645161000000002</v>
      </c>
      <c r="AY241">
        <v>64.596773999999996</v>
      </c>
      <c r="AZ241">
        <v>64.516129000000006</v>
      </c>
      <c r="BA241">
        <v>64.564515999999998</v>
      </c>
      <c r="BB241">
        <v>65.435484000000002</v>
      </c>
      <c r="BC241">
        <v>66.661289999999994</v>
      </c>
      <c r="BD241">
        <v>67.677419</v>
      </c>
      <c r="BE241">
        <v>69.112903000000003</v>
      </c>
      <c r="BF241">
        <v>69.927419</v>
      </c>
      <c r="BG241">
        <v>71.701612999999995</v>
      </c>
      <c r="BH241">
        <v>72.064515999999998</v>
      </c>
      <c r="BI241">
        <v>72.620968000000005</v>
      </c>
      <c r="BJ241">
        <v>71.201612999999995</v>
      </c>
      <c r="BK241">
        <v>70.903226000000004</v>
      </c>
      <c r="BL241">
        <v>69.403226000000004</v>
      </c>
      <c r="BM241">
        <v>67.693548000000007</v>
      </c>
      <c r="BN241">
        <v>66.153226000000004</v>
      </c>
      <c r="BO241">
        <v>65.362903000000003</v>
      </c>
      <c r="BP241">
        <v>65.427419</v>
      </c>
      <c r="BQ241">
        <v>65.443548000000007</v>
      </c>
      <c r="BR241">
        <v>24.003789999999999</v>
      </c>
      <c r="BS241">
        <v>20.60942</v>
      </c>
      <c r="BT241">
        <v>-23.66048</v>
      </c>
      <c r="BU241">
        <v>17.92839</v>
      </c>
      <c r="BV241">
        <v>-7.2337150000000001</v>
      </c>
      <c r="BW241">
        <v>-103.7958</v>
      </c>
      <c r="BX241">
        <v>-58.895850000000003</v>
      </c>
      <c r="BY241">
        <v>15.334479999999999</v>
      </c>
      <c r="BZ241">
        <v>34.773440000000001</v>
      </c>
      <c r="CA241">
        <v>115.06959999999999</v>
      </c>
      <c r="CB241">
        <v>22.127960000000002</v>
      </c>
      <c r="CC241">
        <v>-55.407519999999998</v>
      </c>
      <c r="CD241">
        <v>12.178990000000001</v>
      </c>
      <c r="CE241">
        <v>16.505240000000001</v>
      </c>
      <c r="CF241">
        <v>16.335270000000001</v>
      </c>
      <c r="CG241">
        <v>-35.460389999999997</v>
      </c>
      <c r="CH241">
        <v>-133.43270000000001</v>
      </c>
      <c r="CI241">
        <v>136.45609999999999</v>
      </c>
      <c r="CJ241">
        <v>379.9153</v>
      </c>
      <c r="CK241">
        <v>335.94979999999998</v>
      </c>
      <c r="CL241">
        <v>366.65519999999998</v>
      </c>
      <c r="CM241">
        <v>264.38529999999997</v>
      </c>
      <c r="CN241">
        <v>247.12809999999999</v>
      </c>
      <c r="CO241">
        <v>153.18100000000001</v>
      </c>
      <c r="CP241">
        <v>7488.3860000000004</v>
      </c>
      <c r="CQ241">
        <v>14182.52</v>
      </c>
      <c r="CR241">
        <v>9791.9500000000007</v>
      </c>
      <c r="CS241">
        <v>2785.011</v>
      </c>
      <c r="CT241">
        <v>1285.7070000000001</v>
      </c>
      <c r="CU241">
        <v>1472.373</v>
      </c>
      <c r="CV241">
        <v>1134.2270000000001</v>
      </c>
      <c r="CW241">
        <v>1479.8989999999999</v>
      </c>
      <c r="CX241">
        <v>1972.0060000000001</v>
      </c>
      <c r="CY241">
        <v>3631.4090000000001</v>
      </c>
      <c r="CZ241">
        <v>2803.5340000000001</v>
      </c>
      <c r="DA241">
        <v>1162.1859999999999</v>
      </c>
      <c r="DB241">
        <v>2377.61</v>
      </c>
      <c r="DC241">
        <v>3387.953</v>
      </c>
      <c r="DD241">
        <v>6328.509</v>
      </c>
      <c r="DE241">
        <v>7341.7950000000001</v>
      </c>
      <c r="DF241">
        <v>7794.6</v>
      </c>
      <c r="DG241">
        <v>7686.7370000000001</v>
      </c>
      <c r="DH241">
        <v>9036.02</v>
      </c>
      <c r="DI241">
        <v>7771.2550000000001</v>
      </c>
      <c r="DJ241">
        <v>7321.9660000000003</v>
      </c>
      <c r="DK241">
        <v>6165.5240000000003</v>
      </c>
      <c r="DL241">
        <v>4553.5290000000005</v>
      </c>
      <c r="DM241">
        <v>10663.68</v>
      </c>
      <c r="DN241">
        <v>19</v>
      </c>
      <c r="DO241">
        <v>21</v>
      </c>
    </row>
    <row r="242" spans="1:119" hidden="1" x14ac:dyDescent="0.35">
      <c r="A242" t="str">
        <f t="shared" si="3"/>
        <v>All_All Day Of_44386_19-20</v>
      </c>
      <c r="B242" t="s">
        <v>51</v>
      </c>
      <c r="C242" t="s">
        <v>50</v>
      </c>
      <c r="D242" t="s">
        <v>50</v>
      </c>
      <c r="E242" t="s">
        <v>50</v>
      </c>
      <c r="F242" t="s">
        <v>50</v>
      </c>
      <c r="G242" t="s">
        <v>50</v>
      </c>
      <c r="H242" t="s">
        <v>50</v>
      </c>
      <c r="I242" t="s">
        <v>50</v>
      </c>
      <c r="J242" t="s">
        <v>50</v>
      </c>
      <c r="K242" t="s">
        <v>189</v>
      </c>
      <c r="L242" s="22">
        <v>44386</v>
      </c>
      <c r="M242">
        <v>19</v>
      </c>
      <c r="N242">
        <v>20</v>
      </c>
      <c r="O242">
        <v>123</v>
      </c>
      <c r="P242">
        <v>123</v>
      </c>
      <c r="Q242">
        <v>1</v>
      </c>
      <c r="R242">
        <v>0</v>
      </c>
      <c r="S242">
        <v>0</v>
      </c>
      <c r="T242">
        <v>0</v>
      </c>
      <c r="U242">
        <v>0</v>
      </c>
      <c r="V242">
        <v>6772.87</v>
      </c>
      <c r="W242">
        <v>6489.9350000000004</v>
      </c>
      <c r="X242">
        <v>6295.2950000000001</v>
      </c>
      <c r="Y242">
        <v>6467.18</v>
      </c>
      <c r="Z242">
        <v>6721.9</v>
      </c>
      <c r="AA242">
        <v>6903.415</v>
      </c>
      <c r="AB242">
        <v>7413.55</v>
      </c>
      <c r="AC242">
        <v>7394.27</v>
      </c>
      <c r="AD242">
        <v>8732.24</v>
      </c>
      <c r="AE242">
        <v>9322.4500000000007</v>
      </c>
      <c r="AF242">
        <v>9504.1949999999997</v>
      </c>
      <c r="AG242">
        <v>9712.9500000000007</v>
      </c>
      <c r="AH242">
        <v>10151.74</v>
      </c>
      <c r="AI242">
        <v>10298.344999999999</v>
      </c>
      <c r="AJ242">
        <v>10544.584999999999</v>
      </c>
      <c r="AK242">
        <v>10742.36</v>
      </c>
      <c r="AL242">
        <v>11221.025</v>
      </c>
      <c r="AM242">
        <v>11065.275</v>
      </c>
      <c r="AN242">
        <v>11711.61</v>
      </c>
      <c r="AO242">
        <v>11687.72</v>
      </c>
      <c r="AP242">
        <v>11833.035</v>
      </c>
      <c r="AQ242">
        <v>10579.965</v>
      </c>
      <c r="AR242">
        <v>7899.0550000000003</v>
      </c>
      <c r="AS242">
        <v>7047.79</v>
      </c>
      <c r="AT242">
        <v>67.292682999999997</v>
      </c>
      <c r="AU242">
        <v>66.739836999999994</v>
      </c>
      <c r="AV242">
        <v>66.495935000000003</v>
      </c>
      <c r="AW242">
        <v>66.447153999999998</v>
      </c>
      <c r="AX242">
        <v>66.235771999999997</v>
      </c>
      <c r="AY242">
        <v>65.959350000000001</v>
      </c>
      <c r="AZ242">
        <v>65.634146000000001</v>
      </c>
      <c r="BA242">
        <v>67.512195000000006</v>
      </c>
      <c r="BB242">
        <v>70.902439000000001</v>
      </c>
      <c r="BC242">
        <v>74.723577000000006</v>
      </c>
      <c r="BD242">
        <v>76.731707</v>
      </c>
      <c r="BE242">
        <v>78.382114000000001</v>
      </c>
      <c r="BF242">
        <v>79.975610000000003</v>
      </c>
      <c r="BG242">
        <v>79.317072999999993</v>
      </c>
      <c r="BH242">
        <v>79.975610000000003</v>
      </c>
      <c r="BI242">
        <v>81.081300999999996</v>
      </c>
      <c r="BJ242">
        <v>80.252032999999997</v>
      </c>
      <c r="BK242">
        <v>79.829267999999999</v>
      </c>
      <c r="BL242">
        <v>78.471545000000006</v>
      </c>
      <c r="BM242">
        <v>76.154471999999998</v>
      </c>
      <c r="BN242">
        <v>73.764228000000003</v>
      </c>
      <c r="BO242">
        <v>71.593496000000002</v>
      </c>
      <c r="BP242">
        <v>70.333332999999996</v>
      </c>
      <c r="BQ242">
        <v>69.739836999999994</v>
      </c>
      <c r="BR242">
        <v>36.774850000000001</v>
      </c>
      <c r="BS242">
        <v>57.203519999999997</v>
      </c>
      <c r="BT242">
        <v>18.178920000000002</v>
      </c>
      <c r="BU242">
        <v>-19.154229999999998</v>
      </c>
      <c r="BV242">
        <v>1.982594</v>
      </c>
      <c r="BW242">
        <v>20.68834</v>
      </c>
      <c r="BX242">
        <v>-6.626544</v>
      </c>
      <c r="BY242">
        <v>3.8372229999999998</v>
      </c>
      <c r="BZ242">
        <v>-7.2307550000000003</v>
      </c>
      <c r="CA242">
        <v>5.4299809999999997</v>
      </c>
      <c r="CB242">
        <v>-13.420780000000001</v>
      </c>
      <c r="CC242">
        <v>13.519220000000001</v>
      </c>
      <c r="CD242">
        <v>27.183070000000001</v>
      </c>
      <c r="CE242">
        <v>-20.69802</v>
      </c>
      <c r="CF242">
        <v>71.339979999999997</v>
      </c>
      <c r="CG242">
        <v>60.80547</v>
      </c>
      <c r="CH242">
        <v>-84.859030000000004</v>
      </c>
      <c r="CI242">
        <v>64.973460000000003</v>
      </c>
      <c r="CJ242">
        <v>64.246219999999994</v>
      </c>
      <c r="CK242">
        <v>109.22</v>
      </c>
      <c r="CL242">
        <v>-32.019840000000002</v>
      </c>
      <c r="CM242">
        <v>-36.873019999999997</v>
      </c>
      <c r="CN242">
        <v>-82.010459999999995</v>
      </c>
      <c r="CO242">
        <v>-155.49469999999999</v>
      </c>
      <c r="CP242">
        <v>4388.8360000000002</v>
      </c>
      <c r="CQ242">
        <v>4834.1130000000003</v>
      </c>
      <c r="CR242">
        <v>4401.5540000000001</v>
      </c>
      <c r="CS242">
        <v>2415.6149999999998</v>
      </c>
      <c r="CT242">
        <v>1458.0250000000001</v>
      </c>
      <c r="CU242">
        <v>950.88639999999998</v>
      </c>
      <c r="CV242">
        <v>1223.1389999999999</v>
      </c>
      <c r="CW242">
        <v>1219.6980000000001</v>
      </c>
      <c r="CX242">
        <v>1560.5360000000001</v>
      </c>
      <c r="CY242">
        <v>2576.0500000000002</v>
      </c>
      <c r="CZ242">
        <v>2444.4279999999999</v>
      </c>
      <c r="DA242">
        <v>993.97699999999998</v>
      </c>
      <c r="DB242">
        <v>1299.8579999999999</v>
      </c>
      <c r="DC242">
        <v>2210.2640000000001</v>
      </c>
      <c r="DD242">
        <v>3621.9349999999999</v>
      </c>
      <c r="DE242">
        <v>5213.22</v>
      </c>
      <c r="DF242">
        <v>4933.9480000000003</v>
      </c>
      <c r="DG242">
        <v>6856.7389999999996</v>
      </c>
      <c r="DH242">
        <v>5990.4030000000002</v>
      </c>
      <c r="DI242">
        <v>6516.84</v>
      </c>
      <c r="DJ242">
        <v>6981.924</v>
      </c>
      <c r="DK242">
        <v>6327.0069999999996</v>
      </c>
      <c r="DL242">
        <v>4156.3320000000003</v>
      </c>
      <c r="DM242">
        <v>5098.5600000000004</v>
      </c>
      <c r="DN242">
        <v>19</v>
      </c>
      <c r="DO242">
        <v>20</v>
      </c>
    </row>
    <row r="243" spans="1:119" hidden="1" x14ac:dyDescent="0.35">
      <c r="A243" t="str">
        <f t="shared" si="3"/>
        <v>All_All Day Of_44389_19-21</v>
      </c>
      <c r="B243" t="s">
        <v>51</v>
      </c>
      <c r="C243" t="s">
        <v>50</v>
      </c>
      <c r="D243" t="s">
        <v>50</v>
      </c>
      <c r="E243" t="s">
        <v>50</v>
      </c>
      <c r="F243" t="s">
        <v>50</v>
      </c>
      <c r="G243" t="s">
        <v>50</v>
      </c>
      <c r="H243" t="s">
        <v>50</v>
      </c>
      <c r="I243" t="s">
        <v>50</v>
      </c>
      <c r="J243" t="s">
        <v>50</v>
      </c>
      <c r="K243" t="s">
        <v>189</v>
      </c>
      <c r="L243" s="22">
        <v>44389</v>
      </c>
      <c r="M243">
        <v>19</v>
      </c>
      <c r="N243">
        <v>21</v>
      </c>
      <c r="O243">
        <v>123</v>
      </c>
      <c r="P243">
        <v>123</v>
      </c>
      <c r="Q243">
        <v>1</v>
      </c>
      <c r="R243">
        <v>0</v>
      </c>
      <c r="S243">
        <v>0</v>
      </c>
      <c r="T243">
        <v>0</v>
      </c>
      <c r="U243">
        <v>0</v>
      </c>
      <c r="V243">
        <v>6328.2849999999999</v>
      </c>
      <c r="W243">
        <v>6218.1549999999997</v>
      </c>
      <c r="X243">
        <v>6074.2250000000004</v>
      </c>
      <c r="Y243">
        <v>6291.06</v>
      </c>
      <c r="Z243">
        <v>6423.85</v>
      </c>
      <c r="AA243">
        <v>6909.4650000000001</v>
      </c>
      <c r="AB243">
        <v>7488.335</v>
      </c>
      <c r="AC243">
        <v>7709.165</v>
      </c>
      <c r="AD243">
        <v>9010.3950000000004</v>
      </c>
      <c r="AE243">
        <v>9135.9750000000004</v>
      </c>
      <c r="AF243">
        <v>8820.9850000000006</v>
      </c>
      <c r="AG243">
        <v>9299.44</v>
      </c>
      <c r="AH243">
        <v>9772.0849999999991</v>
      </c>
      <c r="AI243">
        <v>9957.27</v>
      </c>
      <c r="AJ243">
        <v>10136.049999999999</v>
      </c>
      <c r="AK243">
        <v>10425.49</v>
      </c>
      <c r="AL243">
        <v>10806.895</v>
      </c>
      <c r="AM243">
        <v>11450.235000000001</v>
      </c>
      <c r="AN243">
        <v>11941.184999999999</v>
      </c>
      <c r="AO243">
        <v>11784.865</v>
      </c>
      <c r="AP243">
        <v>12188.11</v>
      </c>
      <c r="AQ243">
        <v>10688.844999999999</v>
      </c>
      <c r="AR243">
        <v>7976.4350000000004</v>
      </c>
      <c r="AS243">
        <v>7388.12</v>
      </c>
      <c r="AT243">
        <v>66.414634000000007</v>
      </c>
      <c r="AU243">
        <v>66.073171000000002</v>
      </c>
      <c r="AV243">
        <v>66.585365999999993</v>
      </c>
      <c r="AW243">
        <v>66.626016000000007</v>
      </c>
      <c r="AX243">
        <v>66.869918999999996</v>
      </c>
      <c r="AY243">
        <v>66.788618</v>
      </c>
      <c r="AZ243">
        <v>66.788618</v>
      </c>
      <c r="BA243">
        <v>67.048779999999994</v>
      </c>
      <c r="BB243">
        <v>67.967479999999995</v>
      </c>
      <c r="BC243">
        <v>68.894309000000007</v>
      </c>
      <c r="BD243">
        <v>70.731707</v>
      </c>
      <c r="BE243">
        <v>73.593496000000002</v>
      </c>
      <c r="BF243">
        <v>76.056910999999999</v>
      </c>
      <c r="BG243">
        <v>76.585365999999993</v>
      </c>
      <c r="BH243">
        <v>77.284553000000002</v>
      </c>
      <c r="BI243">
        <v>76.373983999999993</v>
      </c>
      <c r="BJ243">
        <v>75.918699000000004</v>
      </c>
      <c r="BK243">
        <v>74.918699000000004</v>
      </c>
      <c r="BL243">
        <v>72.430893999999995</v>
      </c>
      <c r="BM243">
        <v>70.601625999999996</v>
      </c>
      <c r="BN243">
        <v>69.154471999999998</v>
      </c>
      <c r="BO243">
        <v>68.292682999999997</v>
      </c>
      <c r="BP243">
        <v>67.967479999999995</v>
      </c>
      <c r="BQ243">
        <v>67.983739999999997</v>
      </c>
      <c r="BR243">
        <v>-74.261859999999999</v>
      </c>
      <c r="BS243">
        <v>-126.65519999999999</v>
      </c>
      <c r="BT243">
        <v>-182.17660000000001</v>
      </c>
      <c r="BU243">
        <v>23.145990000000001</v>
      </c>
      <c r="BV243">
        <v>-45.109139999999996</v>
      </c>
      <c r="BW243">
        <v>-157.1908</v>
      </c>
      <c r="BX243">
        <v>-63.045810000000003</v>
      </c>
      <c r="BY243">
        <v>58.507300000000001</v>
      </c>
      <c r="BZ243">
        <v>34.585639999999998</v>
      </c>
      <c r="CA243">
        <v>92.390169999999998</v>
      </c>
      <c r="CB243">
        <v>176.09100000000001</v>
      </c>
      <c r="CC243">
        <v>5.1540720000000002</v>
      </c>
      <c r="CD243">
        <v>-98.660240000000002</v>
      </c>
      <c r="CE243">
        <v>-111.8202</v>
      </c>
      <c r="CF243">
        <v>15.62246</v>
      </c>
      <c r="CG243">
        <v>-47.06962</v>
      </c>
      <c r="CH243">
        <v>-234.32060000000001</v>
      </c>
      <c r="CI243">
        <v>-453.24939999999998</v>
      </c>
      <c r="CJ243">
        <v>-180.46379999999999</v>
      </c>
      <c r="CK243">
        <v>35.386150000000001</v>
      </c>
      <c r="CL243">
        <v>-238.17760000000001</v>
      </c>
      <c r="CM243">
        <v>-376.14339999999999</v>
      </c>
      <c r="CN243">
        <v>-298.46749999999997</v>
      </c>
      <c r="CO243">
        <v>-157.82050000000001</v>
      </c>
      <c r="CP243">
        <v>10101.59</v>
      </c>
      <c r="CQ243">
        <v>13458.05</v>
      </c>
      <c r="CR243">
        <v>12624.73</v>
      </c>
      <c r="CS243">
        <v>4184.8879999999999</v>
      </c>
      <c r="CT243">
        <v>1775.759</v>
      </c>
      <c r="CU243">
        <v>1986.02</v>
      </c>
      <c r="CV243">
        <v>2064.625</v>
      </c>
      <c r="CW243">
        <v>2072.3620000000001</v>
      </c>
      <c r="CX243">
        <v>3701.1080000000002</v>
      </c>
      <c r="CY243">
        <v>6607.8190000000004</v>
      </c>
      <c r="CZ243">
        <v>5939.098</v>
      </c>
      <c r="DA243">
        <v>1616.2529999999999</v>
      </c>
      <c r="DB243">
        <v>4636.482</v>
      </c>
      <c r="DC243">
        <v>4397.6679999999997</v>
      </c>
      <c r="DD243">
        <v>7434.1450000000004</v>
      </c>
      <c r="DE243">
        <v>9940.1530000000002</v>
      </c>
      <c r="DF243">
        <v>7538.0240000000003</v>
      </c>
      <c r="DG243">
        <v>13438.78</v>
      </c>
      <c r="DH243">
        <v>22318.57</v>
      </c>
      <c r="DI243">
        <v>17473.38</v>
      </c>
      <c r="DJ243">
        <v>20062.38</v>
      </c>
      <c r="DK243">
        <v>9457.84</v>
      </c>
      <c r="DL243">
        <v>7346.6840000000002</v>
      </c>
      <c r="DM243">
        <v>16080.69</v>
      </c>
      <c r="DN243">
        <v>19</v>
      </c>
      <c r="DO243">
        <v>21</v>
      </c>
    </row>
    <row r="244" spans="1:119" hidden="1" x14ac:dyDescent="0.35">
      <c r="A244" t="str">
        <f t="shared" si="3"/>
        <v>All_All Day Of_44396_19-20</v>
      </c>
      <c r="B244" t="s">
        <v>51</v>
      </c>
      <c r="C244" t="s">
        <v>50</v>
      </c>
      <c r="D244" t="s">
        <v>50</v>
      </c>
      <c r="E244" t="s">
        <v>50</v>
      </c>
      <c r="F244" t="s">
        <v>50</v>
      </c>
      <c r="G244" t="s">
        <v>50</v>
      </c>
      <c r="H244" t="s">
        <v>50</v>
      </c>
      <c r="I244" t="s">
        <v>50</v>
      </c>
      <c r="J244" t="s">
        <v>50</v>
      </c>
      <c r="K244" t="s">
        <v>189</v>
      </c>
      <c r="L244" s="22">
        <v>44396</v>
      </c>
      <c r="M244">
        <v>19</v>
      </c>
      <c r="N244">
        <v>20</v>
      </c>
      <c r="O244">
        <v>123</v>
      </c>
      <c r="P244">
        <v>123</v>
      </c>
      <c r="Q244">
        <v>1</v>
      </c>
      <c r="R244">
        <v>0</v>
      </c>
      <c r="S244">
        <v>0</v>
      </c>
      <c r="T244">
        <v>0</v>
      </c>
      <c r="U244">
        <v>0</v>
      </c>
      <c r="V244">
        <v>6713.6</v>
      </c>
      <c r="W244">
        <v>6545.4549999999999</v>
      </c>
      <c r="X244">
        <v>6315.5649999999996</v>
      </c>
      <c r="Y244">
        <v>6582.48</v>
      </c>
      <c r="Z244">
        <v>6695.0349999999999</v>
      </c>
      <c r="AA244">
        <v>7094.1850000000004</v>
      </c>
      <c r="AB244">
        <v>7623.4849999999997</v>
      </c>
      <c r="AC244">
        <v>7866.52</v>
      </c>
      <c r="AD244">
        <v>9125.2849999999999</v>
      </c>
      <c r="AE244">
        <v>9963.0400000000009</v>
      </c>
      <c r="AF244">
        <v>10243.07</v>
      </c>
      <c r="AG244">
        <v>10783.465</v>
      </c>
      <c r="AH244">
        <v>11295.43</v>
      </c>
      <c r="AI244">
        <v>11437.24</v>
      </c>
      <c r="AJ244">
        <v>11610.17</v>
      </c>
      <c r="AK244">
        <v>11542.61</v>
      </c>
      <c r="AL244">
        <v>11844.355</v>
      </c>
      <c r="AM244">
        <v>12030.174999999999</v>
      </c>
      <c r="AN244">
        <v>12335.99</v>
      </c>
      <c r="AO244">
        <v>12324.174999999999</v>
      </c>
      <c r="AP244">
        <v>12295.91</v>
      </c>
      <c r="AQ244">
        <v>10909.23</v>
      </c>
      <c r="AR244">
        <v>7998.59</v>
      </c>
      <c r="AS244">
        <v>7492.04</v>
      </c>
      <c r="AT244">
        <v>71</v>
      </c>
      <c r="AU244">
        <v>70.308942999999999</v>
      </c>
      <c r="AV244">
        <v>69.430893999999995</v>
      </c>
      <c r="AW244">
        <v>69.032520000000005</v>
      </c>
      <c r="AX244">
        <v>68.130081000000004</v>
      </c>
      <c r="AY244">
        <v>67.211382</v>
      </c>
      <c r="AZ244">
        <v>66.715446999999998</v>
      </c>
      <c r="BA244">
        <v>69.764228000000003</v>
      </c>
      <c r="BB244">
        <v>73.203252000000006</v>
      </c>
      <c r="BC244">
        <v>76.268293</v>
      </c>
      <c r="BD244">
        <v>79.008129999999994</v>
      </c>
      <c r="BE244">
        <v>80.829267999999999</v>
      </c>
      <c r="BF244">
        <v>82.268293</v>
      </c>
      <c r="BG244">
        <v>83.414634000000007</v>
      </c>
      <c r="BH244">
        <v>83.154471999999998</v>
      </c>
      <c r="BI244">
        <v>82.609756000000004</v>
      </c>
      <c r="BJ244">
        <v>81.666667000000004</v>
      </c>
      <c r="BK244">
        <v>80.382114000000001</v>
      </c>
      <c r="BL244">
        <v>78.959350000000001</v>
      </c>
      <c r="BM244">
        <v>77.178861999999995</v>
      </c>
      <c r="BN244">
        <v>74.910568999999995</v>
      </c>
      <c r="BO244">
        <v>73.186992000000004</v>
      </c>
      <c r="BP244">
        <v>72</v>
      </c>
      <c r="BQ244">
        <v>70.130081000000004</v>
      </c>
      <c r="BR244">
        <v>37.054250000000003</v>
      </c>
      <c r="BS244">
        <v>57.203490000000002</v>
      </c>
      <c r="BT244">
        <v>18.178899999999999</v>
      </c>
      <c r="BU244">
        <v>-19.154260000000001</v>
      </c>
      <c r="BV244">
        <v>1.982631</v>
      </c>
      <c r="BW244">
        <v>20.688369999999999</v>
      </c>
      <c r="BX244">
        <v>-6.626506</v>
      </c>
      <c r="BY244">
        <v>3.8372250000000001</v>
      </c>
      <c r="BZ244">
        <v>-7.2307509999999997</v>
      </c>
      <c r="CA244">
        <v>5.4299590000000002</v>
      </c>
      <c r="CB244">
        <v>-13.42079</v>
      </c>
      <c r="CC244">
        <v>13.519220000000001</v>
      </c>
      <c r="CD244">
        <v>27.183029999999999</v>
      </c>
      <c r="CE244">
        <v>-20.698070000000001</v>
      </c>
      <c r="CF244">
        <v>71.339960000000005</v>
      </c>
      <c r="CG244">
        <v>60.805480000000003</v>
      </c>
      <c r="CH244">
        <v>-84.859059999999999</v>
      </c>
      <c r="CI244">
        <v>64.973460000000003</v>
      </c>
      <c r="CJ244">
        <v>64.24624</v>
      </c>
      <c r="CK244">
        <v>109.22</v>
      </c>
      <c r="CL244">
        <v>-32.019849999999998</v>
      </c>
      <c r="CM244">
        <v>-36.873049999999999</v>
      </c>
      <c r="CN244">
        <v>-82.010459999999995</v>
      </c>
      <c r="CO244">
        <v>-155.49459999999999</v>
      </c>
      <c r="CP244">
        <v>4801.4260000000004</v>
      </c>
      <c r="CQ244">
        <v>5382.64</v>
      </c>
      <c r="CR244">
        <v>4364.0630000000001</v>
      </c>
      <c r="CS244">
        <v>2491.877</v>
      </c>
      <c r="CT244">
        <v>1678.16</v>
      </c>
      <c r="CU244">
        <v>1085.355</v>
      </c>
      <c r="CV244">
        <v>1351.288</v>
      </c>
      <c r="CW244">
        <v>1523.83</v>
      </c>
      <c r="CX244">
        <v>1680.83</v>
      </c>
      <c r="CY244">
        <v>2582.681</v>
      </c>
      <c r="CZ244">
        <v>2355.0230000000001</v>
      </c>
      <c r="DA244">
        <v>1058.876</v>
      </c>
      <c r="DB244">
        <v>1250.2460000000001</v>
      </c>
      <c r="DC244">
        <v>2378.8969999999999</v>
      </c>
      <c r="DD244">
        <v>3934.6640000000002</v>
      </c>
      <c r="DE244">
        <v>5597.9759999999997</v>
      </c>
      <c r="DF244">
        <v>5573.0940000000001</v>
      </c>
      <c r="DG244">
        <v>6585.54</v>
      </c>
      <c r="DH244">
        <v>6611.924</v>
      </c>
      <c r="DI244">
        <v>6903.0990000000002</v>
      </c>
      <c r="DJ244">
        <v>7937.04</v>
      </c>
      <c r="DK244">
        <v>8653.0040000000008</v>
      </c>
      <c r="DL244">
        <v>5230.0290000000005</v>
      </c>
      <c r="DM244">
        <v>5618.1360000000004</v>
      </c>
      <c r="DN244">
        <v>19</v>
      </c>
      <c r="DO244">
        <v>20</v>
      </c>
    </row>
    <row r="245" spans="1:119" hidden="1" x14ac:dyDescent="0.35">
      <c r="A245" t="str">
        <f t="shared" si="3"/>
        <v>All_All Day Of_44405_19-20</v>
      </c>
      <c r="B245" t="s">
        <v>51</v>
      </c>
      <c r="C245" t="s">
        <v>50</v>
      </c>
      <c r="D245" t="s">
        <v>50</v>
      </c>
      <c r="E245" t="s">
        <v>50</v>
      </c>
      <c r="F245" t="s">
        <v>50</v>
      </c>
      <c r="G245" t="s">
        <v>50</v>
      </c>
      <c r="H245" t="s">
        <v>50</v>
      </c>
      <c r="I245" t="s">
        <v>50</v>
      </c>
      <c r="J245" t="s">
        <v>50</v>
      </c>
      <c r="K245" t="s">
        <v>189</v>
      </c>
      <c r="L245" s="22">
        <v>44405</v>
      </c>
      <c r="M245">
        <v>19</v>
      </c>
      <c r="N245">
        <v>20</v>
      </c>
      <c r="O245">
        <v>123</v>
      </c>
      <c r="P245">
        <v>123</v>
      </c>
      <c r="Q245">
        <v>1</v>
      </c>
      <c r="R245">
        <v>0</v>
      </c>
      <c r="S245">
        <v>0</v>
      </c>
      <c r="T245">
        <v>0</v>
      </c>
      <c r="U245">
        <v>0</v>
      </c>
      <c r="V245">
        <v>6948.47</v>
      </c>
      <c r="W245">
        <v>6539.67</v>
      </c>
      <c r="X245">
        <v>6438.9049999999997</v>
      </c>
      <c r="Y245">
        <v>6728.55</v>
      </c>
      <c r="Z245">
        <v>6835.6850000000004</v>
      </c>
      <c r="AA245">
        <v>7002.2550000000001</v>
      </c>
      <c r="AB245">
        <v>7352.79</v>
      </c>
      <c r="AC245">
        <v>7484.65</v>
      </c>
      <c r="AD245">
        <v>8453.61</v>
      </c>
      <c r="AE245">
        <v>9284.7800000000007</v>
      </c>
      <c r="AF245">
        <v>9665.3549999999996</v>
      </c>
      <c r="AG245">
        <v>10200.434999999999</v>
      </c>
      <c r="AH245">
        <v>10535.6</v>
      </c>
      <c r="AI245">
        <v>10758.995000000001</v>
      </c>
      <c r="AJ245">
        <v>11185.17</v>
      </c>
      <c r="AK245">
        <v>11306.5</v>
      </c>
      <c r="AL245">
        <v>11672.99</v>
      </c>
      <c r="AM245">
        <v>11792.18</v>
      </c>
      <c r="AN245">
        <v>9544.0349999999999</v>
      </c>
      <c r="AO245">
        <v>9711.6</v>
      </c>
      <c r="AP245">
        <v>11631.084999999999</v>
      </c>
      <c r="AQ245">
        <v>10911.14</v>
      </c>
      <c r="AR245">
        <v>8139.5050000000001</v>
      </c>
      <c r="AS245">
        <v>7704.76</v>
      </c>
      <c r="AT245">
        <v>67.634146000000001</v>
      </c>
      <c r="AU245">
        <v>67.113821000000002</v>
      </c>
      <c r="AV245">
        <v>66.520325</v>
      </c>
      <c r="AW245">
        <v>66.276422999999994</v>
      </c>
      <c r="AX245">
        <v>65.837397999999993</v>
      </c>
      <c r="AY245">
        <v>65.601625999999996</v>
      </c>
      <c r="AZ245">
        <v>65.097560999999999</v>
      </c>
      <c r="BA245">
        <v>65.487804999999994</v>
      </c>
      <c r="BB245">
        <v>67.666667000000004</v>
      </c>
      <c r="BC245">
        <v>72.325203000000002</v>
      </c>
      <c r="BD245">
        <v>76.317072999999993</v>
      </c>
      <c r="BE245">
        <v>78.764228000000003</v>
      </c>
      <c r="BF245">
        <v>78.902439000000001</v>
      </c>
      <c r="BG245">
        <v>79.520325</v>
      </c>
      <c r="BH245">
        <v>80.756097999999994</v>
      </c>
      <c r="BI245">
        <v>80.479675</v>
      </c>
      <c r="BJ245">
        <v>80.682927000000007</v>
      </c>
      <c r="BK245">
        <v>80.008129999999994</v>
      </c>
      <c r="BL245">
        <v>77.601625999999996</v>
      </c>
      <c r="BM245">
        <v>75.105690999999993</v>
      </c>
      <c r="BN245">
        <v>71.674796999999998</v>
      </c>
      <c r="BO245">
        <v>69.658536999999995</v>
      </c>
      <c r="BP245">
        <v>69.414634000000007</v>
      </c>
      <c r="BQ245">
        <v>68.577235999999999</v>
      </c>
      <c r="BR245">
        <v>-66.566559999999996</v>
      </c>
      <c r="BS245">
        <v>-58.249459999999999</v>
      </c>
      <c r="BT245">
        <v>-113.0564</v>
      </c>
      <c r="BU245">
        <v>-146.864</v>
      </c>
      <c r="BV245">
        <v>-133.9761</v>
      </c>
      <c r="BW245">
        <v>-7.8389009999999999</v>
      </c>
      <c r="BX245">
        <v>8.3868729999999996</v>
      </c>
      <c r="BY245">
        <v>-15.54316</v>
      </c>
      <c r="BZ245">
        <v>94.809880000000007</v>
      </c>
      <c r="CA245">
        <v>41.736350000000002</v>
      </c>
      <c r="CB245">
        <v>58.288200000000003</v>
      </c>
      <c r="CC245">
        <v>106.0089</v>
      </c>
      <c r="CD245">
        <v>-11.52952</v>
      </c>
      <c r="CE245">
        <v>-142.64089999999999</v>
      </c>
      <c r="CF245">
        <v>-45.79074</v>
      </c>
      <c r="CG245">
        <v>-243.08109999999999</v>
      </c>
      <c r="CH245">
        <v>-612.6712</v>
      </c>
      <c r="CI245">
        <v>-364.07229999999998</v>
      </c>
      <c r="CJ245">
        <v>940.35140000000001</v>
      </c>
      <c r="CK245">
        <v>950.66639999999995</v>
      </c>
      <c r="CL245">
        <v>-627.3211</v>
      </c>
      <c r="CM245">
        <v>-542.48180000000002</v>
      </c>
      <c r="CN245">
        <v>-412.04719999999998</v>
      </c>
      <c r="CO245">
        <v>-460.9307</v>
      </c>
      <c r="CP245">
        <v>5708.2129999999997</v>
      </c>
      <c r="CQ245">
        <v>5757.9520000000002</v>
      </c>
      <c r="CR245">
        <v>5331.567</v>
      </c>
      <c r="CS245">
        <v>3621.4160000000002</v>
      </c>
      <c r="CT245">
        <v>2028.4690000000001</v>
      </c>
      <c r="CU245">
        <v>1608.9290000000001</v>
      </c>
      <c r="CV245">
        <v>2270.19</v>
      </c>
      <c r="CW245">
        <v>2210.5749999999998</v>
      </c>
      <c r="CX245">
        <v>3105.4940000000001</v>
      </c>
      <c r="CY245">
        <v>6122.0929999999998</v>
      </c>
      <c r="CZ245">
        <v>3413.1559999999999</v>
      </c>
      <c r="DA245">
        <v>1400.7190000000001</v>
      </c>
      <c r="DB245">
        <v>1505.1959999999999</v>
      </c>
      <c r="DC245">
        <v>3694.1120000000001</v>
      </c>
      <c r="DD245">
        <v>5917.6130000000003</v>
      </c>
      <c r="DE245">
        <v>8230.7620000000006</v>
      </c>
      <c r="DF245">
        <v>6491.8059999999996</v>
      </c>
      <c r="DG245">
        <v>8951.0329999999994</v>
      </c>
      <c r="DH245">
        <v>18577.939999999999</v>
      </c>
      <c r="DI245">
        <v>14992.53</v>
      </c>
      <c r="DJ245">
        <v>18251.419999999998</v>
      </c>
      <c r="DK245">
        <v>7063.5230000000001</v>
      </c>
      <c r="DL245">
        <v>6013.1570000000002</v>
      </c>
      <c r="DM245">
        <v>6460.1959999999999</v>
      </c>
      <c r="DN245">
        <v>19</v>
      </c>
      <c r="DO245">
        <v>20</v>
      </c>
    </row>
    <row r="246" spans="1:119" hidden="1" x14ac:dyDescent="0.35">
      <c r="A246" t="str">
        <f t="shared" si="3"/>
        <v>All_All Day Of_44407_18-20</v>
      </c>
      <c r="B246" t="s">
        <v>51</v>
      </c>
      <c r="C246" t="s">
        <v>50</v>
      </c>
      <c r="D246" t="s">
        <v>50</v>
      </c>
      <c r="E246" t="s">
        <v>50</v>
      </c>
      <c r="F246" t="s">
        <v>50</v>
      </c>
      <c r="G246" t="s">
        <v>50</v>
      </c>
      <c r="H246" t="s">
        <v>50</v>
      </c>
      <c r="I246" t="s">
        <v>50</v>
      </c>
      <c r="J246" t="s">
        <v>50</v>
      </c>
      <c r="K246" t="s">
        <v>189</v>
      </c>
      <c r="L246" s="22">
        <v>44407</v>
      </c>
      <c r="M246">
        <v>18</v>
      </c>
      <c r="N246">
        <v>20</v>
      </c>
      <c r="O246">
        <v>123</v>
      </c>
      <c r="P246">
        <v>123</v>
      </c>
      <c r="Q246">
        <v>1</v>
      </c>
      <c r="R246">
        <v>0</v>
      </c>
      <c r="S246">
        <v>0</v>
      </c>
      <c r="T246">
        <v>0</v>
      </c>
      <c r="U246">
        <v>0</v>
      </c>
      <c r="V246">
        <v>7316.45</v>
      </c>
      <c r="W246">
        <v>6957.03</v>
      </c>
      <c r="X246">
        <v>6723.58</v>
      </c>
      <c r="Y246">
        <v>6707.1350000000002</v>
      </c>
      <c r="Z246">
        <v>6847.27</v>
      </c>
      <c r="AA246">
        <v>7066.3</v>
      </c>
      <c r="AB246">
        <v>7659.1</v>
      </c>
      <c r="AC246">
        <v>7825.6350000000002</v>
      </c>
      <c r="AD246">
        <v>9062.82</v>
      </c>
      <c r="AE246">
        <v>9330.16</v>
      </c>
      <c r="AF246">
        <v>9358.4850000000006</v>
      </c>
      <c r="AG246">
        <v>10002.325000000001</v>
      </c>
      <c r="AH246">
        <v>10468.764999999999</v>
      </c>
      <c r="AI246">
        <v>10808.33</v>
      </c>
      <c r="AJ246">
        <v>11204.32</v>
      </c>
      <c r="AK246">
        <v>11518.504999999999</v>
      </c>
      <c r="AL246">
        <v>11580.43</v>
      </c>
      <c r="AM246">
        <v>11424.584999999999</v>
      </c>
      <c r="AN246">
        <v>11956.245000000001</v>
      </c>
      <c r="AO246">
        <v>11671.95</v>
      </c>
      <c r="AP246">
        <v>11386.365</v>
      </c>
      <c r="AQ246">
        <v>10233.645</v>
      </c>
      <c r="AR246">
        <v>7376.54</v>
      </c>
      <c r="AS246">
        <v>6695.15</v>
      </c>
      <c r="AT246">
        <v>67.252032999999997</v>
      </c>
      <c r="AU246">
        <v>66.382114000000001</v>
      </c>
      <c r="AV246">
        <v>66.479675</v>
      </c>
      <c r="AW246">
        <v>65.934959000000006</v>
      </c>
      <c r="AX246">
        <v>65.268293</v>
      </c>
      <c r="AY246">
        <v>64.853658999999993</v>
      </c>
      <c r="AZ246">
        <v>64.349592999999999</v>
      </c>
      <c r="BA246">
        <v>65.032520000000005</v>
      </c>
      <c r="BB246">
        <v>66.658536999999995</v>
      </c>
      <c r="BC246">
        <v>68.934959000000006</v>
      </c>
      <c r="BD246">
        <v>72.495935000000003</v>
      </c>
      <c r="BE246">
        <v>75.772357999999997</v>
      </c>
      <c r="BF246">
        <v>77.292682999999997</v>
      </c>
      <c r="BG246">
        <v>78.634146000000001</v>
      </c>
      <c r="BH246">
        <v>78.406503999999998</v>
      </c>
      <c r="BI246">
        <v>78.666667000000004</v>
      </c>
      <c r="BJ246">
        <v>77.772357999999997</v>
      </c>
      <c r="BK246">
        <v>76.691057000000001</v>
      </c>
      <c r="BL246">
        <v>75.008129999999994</v>
      </c>
      <c r="BM246">
        <v>72.634146000000001</v>
      </c>
      <c r="BN246">
        <v>70.276422999999994</v>
      </c>
      <c r="BO246">
        <v>69</v>
      </c>
      <c r="BP246">
        <v>67.837397999999993</v>
      </c>
      <c r="BQ246">
        <v>67.032520000000005</v>
      </c>
      <c r="BR246">
        <v>-615.87710000000004</v>
      </c>
      <c r="BS246">
        <v>-457.12729999999999</v>
      </c>
      <c r="BT246">
        <v>-391.8426</v>
      </c>
      <c r="BU246">
        <v>-148.68270000000001</v>
      </c>
      <c r="BV246">
        <v>-123.9965</v>
      </c>
      <c r="BW246">
        <v>-50.551310000000001</v>
      </c>
      <c r="BX246">
        <v>-97.470479999999995</v>
      </c>
      <c r="BY246">
        <v>-58.797840000000001</v>
      </c>
      <c r="BZ246">
        <v>-4.373049</v>
      </c>
      <c r="CA246">
        <v>255.46600000000001</v>
      </c>
      <c r="CB246">
        <v>258.8741</v>
      </c>
      <c r="CC246">
        <v>4.6621589999999999</v>
      </c>
      <c r="CD246">
        <v>-71.009969999999996</v>
      </c>
      <c r="CE246">
        <v>-223.29570000000001</v>
      </c>
      <c r="CF246">
        <v>-312.75319999999999</v>
      </c>
      <c r="CG246">
        <v>-573.60910000000001</v>
      </c>
      <c r="CH246">
        <v>-528.60299999999995</v>
      </c>
      <c r="CI246">
        <v>-132.8937</v>
      </c>
      <c r="CJ246">
        <v>-671.62710000000004</v>
      </c>
      <c r="CK246">
        <v>-383.95100000000002</v>
      </c>
      <c r="CL246">
        <v>-116.24760000000001</v>
      </c>
      <c r="CM246">
        <v>51.914490000000001</v>
      </c>
      <c r="CN246">
        <v>194.63759999999999</v>
      </c>
      <c r="CO246">
        <v>252.12350000000001</v>
      </c>
      <c r="CP246">
        <v>2182.665</v>
      </c>
      <c r="CQ246">
        <v>1671.5809999999999</v>
      </c>
      <c r="CR246">
        <v>1661.8810000000001</v>
      </c>
      <c r="CS246">
        <v>1308.213</v>
      </c>
      <c r="CT246">
        <v>599.29110000000003</v>
      </c>
      <c r="CU246">
        <v>549.57770000000005</v>
      </c>
      <c r="CV246">
        <v>510.43329999999997</v>
      </c>
      <c r="CW246">
        <v>713.43169999999998</v>
      </c>
      <c r="CX246">
        <v>834.05330000000004</v>
      </c>
      <c r="CY246">
        <v>1572.444</v>
      </c>
      <c r="CZ246">
        <v>898.77300000000002</v>
      </c>
      <c r="DA246">
        <v>387.68209999999999</v>
      </c>
      <c r="DB246">
        <v>365.28699999999998</v>
      </c>
      <c r="DC246">
        <v>890.1499</v>
      </c>
      <c r="DD246">
        <v>1687.713</v>
      </c>
      <c r="DE246">
        <v>2415.2130000000002</v>
      </c>
      <c r="DF246">
        <v>2738.0740000000001</v>
      </c>
      <c r="DG246">
        <v>2956.8870000000002</v>
      </c>
      <c r="DH246">
        <v>2824.1770000000001</v>
      </c>
      <c r="DI246">
        <v>3134.3359999999998</v>
      </c>
      <c r="DJ246">
        <v>10604.05</v>
      </c>
      <c r="DK246">
        <v>2018.11</v>
      </c>
      <c r="DL246">
        <v>1914.146</v>
      </c>
      <c r="DM246">
        <v>1801.4549999999999</v>
      </c>
      <c r="DN246">
        <v>18</v>
      </c>
      <c r="DO246">
        <v>20</v>
      </c>
    </row>
    <row r="247" spans="1:119" hidden="1" x14ac:dyDescent="0.35">
      <c r="A247" t="str">
        <f t="shared" si="3"/>
        <v>All_All Day Of_44434_19-19</v>
      </c>
      <c r="B247" t="s">
        <v>51</v>
      </c>
      <c r="C247" t="s">
        <v>50</v>
      </c>
      <c r="D247" t="s">
        <v>50</v>
      </c>
      <c r="E247" t="s">
        <v>50</v>
      </c>
      <c r="F247" t="s">
        <v>50</v>
      </c>
      <c r="G247" t="s">
        <v>50</v>
      </c>
      <c r="H247" t="s">
        <v>50</v>
      </c>
      <c r="I247" t="s">
        <v>50</v>
      </c>
      <c r="J247" t="s">
        <v>50</v>
      </c>
      <c r="K247" t="s">
        <v>189</v>
      </c>
      <c r="L247" s="22">
        <v>44434</v>
      </c>
      <c r="M247">
        <v>19</v>
      </c>
      <c r="N247">
        <v>19</v>
      </c>
      <c r="O247">
        <v>133</v>
      </c>
      <c r="P247">
        <v>133</v>
      </c>
      <c r="Q247">
        <v>2</v>
      </c>
      <c r="R247">
        <v>0</v>
      </c>
      <c r="S247">
        <v>0</v>
      </c>
      <c r="T247">
        <v>0</v>
      </c>
      <c r="U247">
        <v>0</v>
      </c>
      <c r="V247">
        <v>8735.9950000000008</v>
      </c>
      <c r="W247">
        <v>8490.3649999999998</v>
      </c>
      <c r="X247">
        <v>8318.6550000000007</v>
      </c>
      <c r="Y247">
        <v>8538.6200000000008</v>
      </c>
      <c r="Z247">
        <v>8567.9599999999991</v>
      </c>
      <c r="AA247">
        <v>8740.6350000000002</v>
      </c>
      <c r="AB247">
        <v>9292.625</v>
      </c>
      <c r="AC247">
        <v>9296.7800000000007</v>
      </c>
      <c r="AD247">
        <v>10493.945</v>
      </c>
      <c r="AE247">
        <v>11823.47</v>
      </c>
      <c r="AF247">
        <v>13048.39</v>
      </c>
      <c r="AG247">
        <v>13743.955</v>
      </c>
      <c r="AH247">
        <v>14254.184999999999</v>
      </c>
      <c r="AI247">
        <v>14279.125</v>
      </c>
      <c r="AJ247">
        <v>14479.73</v>
      </c>
      <c r="AK247">
        <v>14316.7</v>
      </c>
      <c r="AL247">
        <v>14243.45</v>
      </c>
      <c r="AM247">
        <v>12265.125</v>
      </c>
      <c r="AN247">
        <v>12860.82</v>
      </c>
      <c r="AO247">
        <v>13092.184999999999</v>
      </c>
      <c r="AP247">
        <v>13986.155000000001</v>
      </c>
      <c r="AQ247">
        <v>12996.514999999999</v>
      </c>
      <c r="AR247">
        <v>10126</v>
      </c>
      <c r="AS247">
        <v>9262.6299999999992</v>
      </c>
      <c r="AT247">
        <v>69.609022999999993</v>
      </c>
      <c r="AU247">
        <v>68.684211000000005</v>
      </c>
      <c r="AV247">
        <v>68.052632000000003</v>
      </c>
      <c r="AW247">
        <v>67.548872000000003</v>
      </c>
      <c r="AX247">
        <v>67.022555999999994</v>
      </c>
      <c r="AY247">
        <v>66.24812</v>
      </c>
      <c r="AZ247">
        <v>65.902255999999994</v>
      </c>
      <c r="BA247">
        <v>65.969925000000003</v>
      </c>
      <c r="BB247">
        <v>71.060149999999993</v>
      </c>
      <c r="BC247">
        <v>76.586466000000001</v>
      </c>
      <c r="BD247">
        <v>80.699247999999997</v>
      </c>
      <c r="BE247">
        <v>83.691728999999995</v>
      </c>
      <c r="BF247">
        <v>85.654134999999997</v>
      </c>
      <c r="BG247">
        <v>85.62406</v>
      </c>
      <c r="BH247">
        <v>85.939850000000007</v>
      </c>
      <c r="BI247">
        <v>85.015038000000004</v>
      </c>
      <c r="BJ247">
        <v>84.225564000000006</v>
      </c>
      <c r="BK247">
        <v>83.466165000000004</v>
      </c>
      <c r="BL247">
        <v>81.112781999999996</v>
      </c>
      <c r="BM247">
        <v>77.766917000000007</v>
      </c>
      <c r="BN247">
        <v>74.060149999999993</v>
      </c>
      <c r="BO247">
        <v>72.157894999999996</v>
      </c>
      <c r="BP247">
        <v>71.345865000000003</v>
      </c>
      <c r="BQ247">
        <v>69.511278000000004</v>
      </c>
      <c r="BR247">
        <v>-226.4032</v>
      </c>
      <c r="BS247">
        <v>-223.16720000000001</v>
      </c>
      <c r="BT247">
        <v>-310.14499999999998</v>
      </c>
      <c r="BU247">
        <v>-171.01599999999999</v>
      </c>
      <c r="BV247">
        <v>-134.3459</v>
      </c>
      <c r="BW247">
        <v>-40.24344</v>
      </c>
      <c r="BX247">
        <v>-49.366619999999998</v>
      </c>
      <c r="BY247">
        <v>139.0078</v>
      </c>
      <c r="BZ247">
        <v>197.47890000000001</v>
      </c>
      <c r="CA247">
        <v>-50.763939999999998</v>
      </c>
      <c r="CB247">
        <v>25.608139999999999</v>
      </c>
      <c r="CC247">
        <v>-165.5472</v>
      </c>
      <c r="CD247">
        <v>-16.767659999999999</v>
      </c>
      <c r="CE247">
        <v>222.1909</v>
      </c>
      <c r="CF247">
        <v>197.29</v>
      </c>
      <c r="CG247">
        <v>154.84790000000001</v>
      </c>
      <c r="CH247">
        <v>276.2559</v>
      </c>
      <c r="CI247">
        <v>2457.3449999999998</v>
      </c>
      <c r="CJ247">
        <v>1979.9390000000001</v>
      </c>
      <c r="CK247">
        <v>1589.6220000000001</v>
      </c>
      <c r="CL247">
        <v>534.05550000000005</v>
      </c>
      <c r="CM247">
        <v>24.752220000000001</v>
      </c>
      <c r="CN247">
        <v>-127.0552</v>
      </c>
      <c r="CO247">
        <v>181.68899999999999</v>
      </c>
      <c r="CP247">
        <v>14431.35</v>
      </c>
      <c r="CQ247">
        <v>17914.939999999999</v>
      </c>
      <c r="CR247">
        <v>22044.91</v>
      </c>
      <c r="CS247">
        <v>2353.8870000000002</v>
      </c>
      <c r="CT247">
        <v>2265.6030000000001</v>
      </c>
      <c r="CU247">
        <v>1023.016</v>
      </c>
      <c r="CV247">
        <v>1130.71</v>
      </c>
      <c r="CW247">
        <v>1760.864</v>
      </c>
      <c r="CX247">
        <v>2765.4940000000001</v>
      </c>
      <c r="CY247">
        <v>9239.6689999999999</v>
      </c>
      <c r="CZ247">
        <v>7850.4920000000002</v>
      </c>
      <c r="DA247">
        <v>3976.4430000000002</v>
      </c>
      <c r="DB247">
        <v>2238.3710000000001</v>
      </c>
      <c r="DC247">
        <v>3836.8150000000001</v>
      </c>
      <c r="DD247">
        <v>7193.8289999999997</v>
      </c>
      <c r="DE247">
        <v>5484.415</v>
      </c>
      <c r="DF247">
        <v>10989.97</v>
      </c>
      <c r="DG247">
        <v>9988.0159999999996</v>
      </c>
      <c r="DH247">
        <v>8332.375</v>
      </c>
      <c r="DI247">
        <v>6815.7290000000003</v>
      </c>
      <c r="DJ247">
        <v>7822.2849999999999</v>
      </c>
      <c r="DK247">
        <v>9146.6740000000009</v>
      </c>
      <c r="DL247">
        <v>8081.0690000000004</v>
      </c>
      <c r="DM247">
        <v>10615.31</v>
      </c>
      <c r="DN247">
        <v>18</v>
      </c>
      <c r="DO247">
        <v>20</v>
      </c>
    </row>
    <row r="248" spans="1:119" hidden="1" x14ac:dyDescent="0.35">
      <c r="A248" t="str">
        <f t="shared" si="3"/>
        <v>All_All Day Of_44435_18-19</v>
      </c>
      <c r="B248" t="s">
        <v>51</v>
      </c>
      <c r="C248" t="s">
        <v>50</v>
      </c>
      <c r="D248" t="s">
        <v>50</v>
      </c>
      <c r="E248" t="s">
        <v>50</v>
      </c>
      <c r="F248" t="s">
        <v>50</v>
      </c>
      <c r="G248" t="s">
        <v>50</v>
      </c>
      <c r="H248" t="s">
        <v>50</v>
      </c>
      <c r="I248" t="s">
        <v>50</v>
      </c>
      <c r="J248" t="s">
        <v>50</v>
      </c>
      <c r="K248" t="s">
        <v>189</v>
      </c>
      <c r="L248" s="22">
        <v>44435</v>
      </c>
      <c r="M248">
        <v>18</v>
      </c>
      <c r="N248">
        <v>19</v>
      </c>
      <c r="O248">
        <v>133</v>
      </c>
      <c r="P248">
        <v>133</v>
      </c>
      <c r="Q248">
        <v>2</v>
      </c>
      <c r="R248">
        <v>0</v>
      </c>
      <c r="S248">
        <v>0</v>
      </c>
      <c r="T248">
        <v>0</v>
      </c>
      <c r="U248">
        <v>0</v>
      </c>
      <c r="V248">
        <v>8664.7900000000009</v>
      </c>
      <c r="W248">
        <v>8368.2800000000007</v>
      </c>
      <c r="X248">
        <v>8230.7350000000006</v>
      </c>
      <c r="Y248">
        <v>8143.3450000000003</v>
      </c>
      <c r="Z248">
        <v>8279.0849999999991</v>
      </c>
      <c r="AA248">
        <v>8401.86</v>
      </c>
      <c r="AB248">
        <v>8967.6200000000008</v>
      </c>
      <c r="AC248">
        <v>8878.25</v>
      </c>
      <c r="AD248">
        <v>10162.955</v>
      </c>
      <c r="AE248">
        <v>11547.83</v>
      </c>
      <c r="AF248">
        <v>12343.495000000001</v>
      </c>
      <c r="AG248">
        <v>13507.084999999999</v>
      </c>
      <c r="AH248">
        <v>14153.02</v>
      </c>
      <c r="AI248">
        <v>14163.415000000001</v>
      </c>
      <c r="AJ248">
        <v>14342.67</v>
      </c>
      <c r="AK248">
        <v>14565.504999999999</v>
      </c>
      <c r="AL248">
        <v>14464</v>
      </c>
      <c r="AM248">
        <v>14061.6</v>
      </c>
      <c r="AN248">
        <v>14356.205</v>
      </c>
      <c r="AO248">
        <v>14226.85</v>
      </c>
      <c r="AP248">
        <v>13310.575000000001</v>
      </c>
      <c r="AQ248">
        <v>12355.985000000001</v>
      </c>
      <c r="AR248">
        <v>9475.3950000000004</v>
      </c>
      <c r="AS248">
        <v>8729.9349999999995</v>
      </c>
      <c r="AT248">
        <v>68.669173000000001</v>
      </c>
      <c r="AU248">
        <v>67.458646999999999</v>
      </c>
      <c r="AV248">
        <v>66.864661999999996</v>
      </c>
      <c r="AW248">
        <v>66.112781999999996</v>
      </c>
      <c r="AX248">
        <v>65.210526000000002</v>
      </c>
      <c r="AY248">
        <v>64.849624000000006</v>
      </c>
      <c r="AZ248">
        <v>64.195488999999995</v>
      </c>
      <c r="BA248">
        <v>64.24812</v>
      </c>
      <c r="BB248">
        <v>66.932331000000005</v>
      </c>
      <c r="BC248">
        <v>72.390977000000007</v>
      </c>
      <c r="BD248">
        <v>77.969925000000003</v>
      </c>
      <c r="BE248">
        <v>82.315788999999995</v>
      </c>
      <c r="BF248">
        <v>84.075187999999997</v>
      </c>
      <c r="BG248">
        <v>84.578946999999999</v>
      </c>
      <c r="BH248">
        <v>84.548872000000003</v>
      </c>
      <c r="BI248">
        <v>83.007519000000002</v>
      </c>
      <c r="BJ248">
        <v>82.421053000000001</v>
      </c>
      <c r="BK248">
        <v>81.210526000000002</v>
      </c>
      <c r="BL248">
        <v>79.203007999999997</v>
      </c>
      <c r="BM248">
        <v>75.195488999999995</v>
      </c>
      <c r="BN248">
        <v>70.962406000000001</v>
      </c>
      <c r="BO248">
        <v>69.406014999999996</v>
      </c>
      <c r="BP248">
        <v>67.834586000000002</v>
      </c>
      <c r="BQ248">
        <v>67.368420999999998</v>
      </c>
      <c r="BR248">
        <v>-73.920720000000003</v>
      </c>
      <c r="BS248">
        <v>-100.6271</v>
      </c>
      <c r="BT248">
        <v>-174.30969999999999</v>
      </c>
      <c r="BU248">
        <v>-131.20570000000001</v>
      </c>
      <c r="BV248">
        <v>-115.145</v>
      </c>
      <c r="BW248">
        <v>-35.517159999999997</v>
      </c>
      <c r="BX248">
        <v>52.432830000000003</v>
      </c>
      <c r="BY248">
        <v>161.18979999999999</v>
      </c>
      <c r="BZ248">
        <v>103.7567</v>
      </c>
      <c r="CA248">
        <v>-149.28729999999999</v>
      </c>
      <c r="CB248">
        <v>-66.468069999999997</v>
      </c>
      <c r="CC248">
        <v>-203.59690000000001</v>
      </c>
      <c r="CD248">
        <v>24.8903</v>
      </c>
      <c r="CE248">
        <v>250.0753</v>
      </c>
      <c r="CF248">
        <v>198.85079999999999</v>
      </c>
      <c r="CG248">
        <v>169.92670000000001</v>
      </c>
      <c r="CH248">
        <v>346.61250000000001</v>
      </c>
      <c r="CI248">
        <v>748.11170000000004</v>
      </c>
      <c r="CJ248">
        <v>546.77980000000002</v>
      </c>
      <c r="CK248">
        <v>362.50369999999998</v>
      </c>
      <c r="CL248">
        <v>251.40520000000001</v>
      </c>
      <c r="CM248">
        <v>153.3717</v>
      </c>
      <c r="CN248">
        <v>52.398409999999998</v>
      </c>
      <c r="CO248">
        <v>25.24287</v>
      </c>
      <c r="CP248">
        <v>15151.43</v>
      </c>
      <c r="CQ248">
        <v>17704.34</v>
      </c>
      <c r="CR248">
        <v>21759.51</v>
      </c>
      <c r="CS248">
        <v>2429.1999999999998</v>
      </c>
      <c r="CT248">
        <v>2290.92</v>
      </c>
      <c r="CU248">
        <v>1039.6320000000001</v>
      </c>
      <c r="CV248">
        <v>1247.934</v>
      </c>
      <c r="CW248">
        <v>1878.7570000000001</v>
      </c>
      <c r="CX248">
        <v>2884.569</v>
      </c>
      <c r="CY248">
        <v>9485.8520000000008</v>
      </c>
      <c r="CZ248">
        <v>8074.3620000000001</v>
      </c>
      <c r="DA248">
        <v>4125.3649999999998</v>
      </c>
      <c r="DB248">
        <v>2402.2869999999998</v>
      </c>
      <c r="DC248">
        <v>4067.2959999999998</v>
      </c>
      <c r="DD248">
        <v>7730.2669999999998</v>
      </c>
      <c r="DE248">
        <v>6416.6809999999996</v>
      </c>
      <c r="DF248">
        <v>12230.89</v>
      </c>
      <c r="DG248">
        <v>10888.7</v>
      </c>
      <c r="DH248">
        <v>8535.58</v>
      </c>
      <c r="DI248">
        <v>6528.5630000000001</v>
      </c>
      <c r="DJ248">
        <v>7949.6869999999999</v>
      </c>
      <c r="DK248">
        <v>8969.1820000000007</v>
      </c>
      <c r="DL248">
        <v>8022.8519999999999</v>
      </c>
      <c r="DM248">
        <v>8746.69</v>
      </c>
      <c r="DN248">
        <v>18</v>
      </c>
      <c r="DO248">
        <v>20</v>
      </c>
    </row>
    <row r="249" spans="1:119" hidden="1" x14ac:dyDescent="0.35">
      <c r="A249" t="str">
        <f t="shared" si="3"/>
        <v>All_All Day Of_44447_19-19</v>
      </c>
      <c r="B249" t="s">
        <v>51</v>
      </c>
      <c r="C249" t="s">
        <v>50</v>
      </c>
      <c r="D249" t="s">
        <v>50</v>
      </c>
      <c r="E249" t="s">
        <v>50</v>
      </c>
      <c r="F249" t="s">
        <v>50</v>
      </c>
      <c r="G249" t="s">
        <v>50</v>
      </c>
      <c r="H249" t="s">
        <v>50</v>
      </c>
      <c r="I249" t="s">
        <v>50</v>
      </c>
      <c r="J249" t="s">
        <v>50</v>
      </c>
      <c r="K249" t="s">
        <v>189</v>
      </c>
      <c r="L249" s="22">
        <v>44447</v>
      </c>
      <c r="M249">
        <v>19</v>
      </c>
      <c r="N249">
        <v>19</v>
      </c>
      <c r="O249">
        <v>130</v>
      </c>
      <c r="P249">
        <v>130</v>
      </c>
      <c r="Q249">
        <v>2</v>
      </c>
      <c r="R249">
        <v>0</v>
      </c>
      <c r="S249">
        <v>0</v>
      </c>
      <c r="T249">
        <v>0</v>
      </c>
      <c r="U249">
        <v>0</v>
      </c>
      <c r="V249">
        <v>8483.1149999999998</v>
      </c>
      <c r="W249">
        <v>8243.2350000000006</v>
      </c>
      <c r="X249">
        <v>7922.2550000000001</v>
      </c>
      <c r="Y249">
        <v>8098.2</v>
      </c>
      <c r="Z249">
        <v>8354.84</v>
      </c>
      <c r="AA249">
        <v>8639.07</v>
      </c>
      <c r="AB249">
        <v>9448.7849999999999</v>
      </c>
      <c r="AC249">
        <v>9521.1849999999995</v>
      </c>
      <c r="AD249">
        <v>10502.58</v>
      </c>
      <c r="AE249">
        <v>11300.355</v>
      </c>
      <c r="AF249">
        <v>11590.15</v>
      </c>
      <c r="AG249">
        <v>12377.51</v>
      </c>
      <c r="AH249">
        <v>13086.365</v>
      </c>
      <c r="AI249">
        <v>13514.51</v>
      </c>
      <c r="AJ249">
        <v>14101.905000000001</v>
      </c>
      <c r="AK249">
        <v>14563.48</v>
      </c>
      <c r="AL249">
        <v>14864.03</v>
      </c>
      <c r="AM249">
        <v>11955.055</v>
      </c>
      <c r="AN249">
        <v>12562.424999999999</v>
      </c>
      <c r="AO249">
        <v>12486.03</v>
      </c>
      <c r="AP249">
        <v>11998.375</v>
      </c>
      <c r="AQ249">
        <v>12642.59</v>
      </c>
      <c r="AR249">
        <v>10533.93</v>
      </c>
      <c r="AS249">
        <v>9642.0450000000001</v>
      </c>
      <c r="AT249">
        <v>68.615385000000003</v>
      </c>
      <c r="AU249">
        <v>68.161537999999993</v>
      </c>
      <c r="AV249">
        <v>67.707691999999994</v>
      </c>
      <c r="AW249">
        <v>67.523077000000001</v>
      </c>
      <c r="AX249">
        <v>68.030769000000006</v>
      </c>
      <c r="AY249">
        <v>66.984615000000005</v>
      </c>
      <c r="AZ249">
        <v>67.061537999999999</v>
      </c>
      <c r="BA249">
        <v>67.869230999999999</v>
      </c>
      <c r="BB249">
        <v>68.884614999999997</v>
      </c>
      <c r="BC249">
        <v>71.930768999999998</v>
      </c>
      <c r="BD249">
        <v>74.523077000000001</v>
      </c>
      <c r="BE249">
        <v>76.176923000000002</v>
      </c>
      <c r="BF249">
        <v>79.838462000000007</v>
      </c>
      <c r="BG249">
        <v>81.400000000000006</v>
      </c>
      <c r="BH249">
        <v>82.253845999999996</v>
      </c>
      <c r="BI249">
        <v>83.330769000000004</v>
      </c>
      <c r="BJ249">
        <v>83.076922999999994</v>
      </c>
      <c r="BK249">
        <v>79.623076999999995</v>
      </c>
      <c r="BL249">
        <v>76.861537999999996</v>
      </c>
      <c r="BM249">
        <v>72.592308000000003</v>
      </c>
      <c r="BN249">
        <v>70.723077000000004</v>
      </c>
      <c r="BO249">
        <v>70.623076999999995</v>
      </c>
      <c r="BP249">
        <v>69.953845999999999</v>
      </c>
      <c r="BQ249">
        <v>69.230768999999995</v>
      </c>
      <c r="BR249">
        <v>-9.1815379999999998</v>
      </c>
      <c r="BS249">
        <v>15.404949999999999</v>
      </c>
      <c r="BT249">
        <v>9.3839360000000003</v>
      </c>
      <c r="BU249">
        <v>-16.921959999999999</v>
      </c>
      <c r="BV249">
        <v>-96.320059999999998</v>
      </c>
      <c r="BW249">
        <v>-65.059489999999997</v>
      </c>
      <c r="BX249">
        <v>-65.393370000000004</v>
      </c>
      <c r="BY249">
        <v>79.748840000000001</v>
      </c>
      <c r="BZ249">
        <v>161.5052</v>
      </c>
      <c r="CA249">
        <v>-20.4848</v>
      </c>
      <c r="CB249">
        <v>16.323170000000001</v>
      </c>
      <c r="CC249">
        <v>-14.832710000000001</v>
      </c>
      <c r="CD249">
        <v>11.609019999999999</v>
      </c>
      <c r="CE249">
        <v>2.427956</v>
      </c>
      <c r="CF249">
        <v>-352.10629999999998</v>
      </c>
      <c r="CG249">
        <v>-612.06269999999995</v>
      </c>
      <c r="CH249">
        <v>-547.8442</v>
      </c>
      <c r="CI249">
        <v>2513.5740000000001</v>
      </c>
      <c r="CJ249">
        <v>1987.8050000000001</v>
      </c>
      <c r="CK249">
        <v>1582.4490000000001</v>
      </c>
      <c r="CL249">
        <v>682.54870000000005</v>
      </c>
      <c r="CM249">
        <v>-449.05</v>
      </c>
      <c r="CN249">
        <v>-645.82939999999996</v>
      </c>
      <c r="CO249">
        <v>-607.3143</v>
      </c>
      <c r="CP249">
        <v>11602.49</v>
      </c>
      <c r="CQ249">
        <v>3810.6010000000001</v>
      </c>
      <c r="CR249">
        <v>2850.2020000000002</v>
      </c>
      <c r="CS249">
        <v>2365.7849999999999</v>
      </c>
      <c r="CT249">
        <v>1476.347</v>
      </c>
      <c r="CU249">
        <v>2298.0529999999999</v>
      </c>
      <c r="CV249">
        <v>1632.895</v>
      </c>
      <c r="CW249">
        <v>2984.4789999999998</v>
      </c>
      <c r="CX249">
        <v>2635.145</v>
      </c>
      <c r="CY249">
        <v>3395.663</v>
      </c>
      <c r="CZ249">
        <v>9948.9869999999992</v>
      </c>
      <c r="DA249">
        <v>1680.3679999999999</v>
      </c>
      <c r="DB249">
        <v>2015.4290000000001</v>
      </c>
      <c r="DC249">
        <v>3740.37</v>
      </c>
      <c r="DD249">
        <v>5755.0770000000002</v>
      </c>
      <c r="DE249">
        <v>8234.5040000000008</v>
      </c>
      <c r="DF249">
        <v>9657.1479999999992</v>
      </c>
      <c r="DG249">
        <v>10294.370000000001</v>
      </c>
      <c r="DH249">
        <v>10423.85</v>
      </c>
      <c r="DI249">
        <v>12633.73</v>
      </c>
      <c r="DJ249">
        <v>17876.72</v>
      </c>
      <c r="DK249">
        <v>24455.09</v>
      </c>
      <c r="DL249">
        <v>12254.15</v>
      </c>
      <c r="DM249">
        <v>11186.78</v>
      </c>
      <c r="DN249">
        <v>18</v>
      </c>
      <c r="DO249">
        <v>20</v>
      </c>
    </row>
    <row r="250" spans="1:119" hidden="1" x14ac:dyDescent="0.35">
      <c r="A250" t="str">
        <f t="shared" si="3"/>
        <v>All_All Day Of_44448_18-19</v>
      </c>
      <c r="B250" t="s">
        <v>51</v>
      </c>
      <c r="C250" t="s">
        <v>50</v>
      </c>
      <c r="D250" t="s">
        <v>50</v>
      </c>
      <c r="E250" t="s">
        <v>50</v>
      </c>
      <c r="F250" t="s">
        <v>50</v>
      </c>
      <c r="G250" t="s">
        <v>50</v>
      </c>
      <c r="H250" t="s">
        <v>50</v>
      </c>
      <c r="I250" t="s">
        <v>50</v>
      </c>
      <c r="J250" t="s">
        <v>50</v>
      </c>
      <c r="K250" t="s">
        <v>189</v>
      </c>
      <c r="L250" s="22">
        <v>44448</v>
      </c>
      <c r="M250">
        <v>18</v>
      </c>
      <c r="N250">
        <v>19</v>
      </c>
      <c r="O250">
        <v>130</v>
      </c>
      <c r="P250">
        <v>130</v>
      </c>
      <c r="Q250">
        <v>2</v>
      </c>
      <c r="R250">
        <v>0</v>
      </c>
      <c r="S250">
        <v>0</v>
      </c>
      <c r="T250">
        <v>0</v>
      </c>
      <c r="U250">
        <v>0</v>
      </c>
      <c r="V250">
        <v>8633.32</v>
      </c>
      <c r="W250">
        <v>8346.8950000000004</v>
      </c>
      <c r="X250">
        <v>8242.9150000000009</v>
      </c>
      <c r="Y250">
        <v>8487.01</v>
      </c>
      <c r="Z250">
        <v>8688.1299999999992</v>
      </c>
      <c r="AA250">
        <v>8890.4650000000001</v>
      </c>
      <c r="AB250">
        <v>9514.4349999999995</v>
      </c>
      <c r="AC250">
        <v>9508.2649999999994</v>
      </c>
      <c r="AD250">
        <v>10815.985000000001</v>
      </c>
      <c r="AE250">
        <v>12074.245000000001</v>
      </c>
      <c r="AF250">
        <v>12784.545</v>
      </c>
      <c r="AG250">
        <v>13217.03</v>
      </c>
      <c r="AH250">
        <v>13610.915000000001</v>
      </c>
      <c r="AI250">
        <v>13908.115</v>
      </c>
      <c r="AJ250">
        <v>14446.41</v>
      </c>
      <c r="AK250">
        <v>14752.495000000001</v>
      </c>
      <c r="AL250">
        <v>14726.09</v>
      </c>
      <c r="AM250">
        <v>11961.725</v>
      </c>
      <c r="AN250">
        <v>12309.22</v>
      </c>
      <c r="AO250">
        <v>12540.71</v>
      </c>
      <c r="AP250">
        <v>13401.115</v>
      </c>
      <c r="AQ250">
        <v>12709.495000000001</v>
      </c>
      <c r="AR250">
        <v>9709.0149999999994</v>
      </c>
      <c r="AS250">
        <v>9188.6200000000008</v>
      </c>
      <c r="AT250">
        <v>68.938462000000001</v>
      </c>
      <c r="AU250">
        <v>68.623076999999995</v>
      </c>
      <c r="AV250">
        <v>68.638462000000004</v>
      </c>
      <c r="AW250">
        <v>68.069231000000002</v>
      </c>
      <c r="AX250">
        <v>67.292308000000006</v>
      </c>
      <c r="AY250">
        <v>67.323076999999998</v>
      </c>
      <c r="AZ250">
        <v>66.761538000000002</v>
      </c>
      <c r="BA250">
        <v>67.7</v>
      </c>
      <c r="BB250">
        <v>71.599999999999994</v>
      </c>
      <c r="BC250">
        <v>75.184614999999994</v>
      </c>
      <c r="BD250">
        <v>78.146153999999996</v>
      </c>
      <c r="BE250">
        <v>80.323076999999998</v>
      </c>
      <c r="BF250">
        <v>81.646153999999996</v>
      </c>
      <c r="BG250">
        <v>83.130769000000001</v>
      </c>
      <c r="BH250">
        <v>84.684614999999994</v>
      </c>
      <c r="BI250">
        <v>85.892308</v>
      </c>
      <c r="BJ250">
        <v>84.569231000000002</v>
      </c>
      <c r="BK250">
        <v>83.830769000000004</v>
      </c>
      <c r="BL250">
        <v>82.607692</v>
      </c>
      <c r="BM250">
        <v>77.515384999999995</v>
      </c>
      <c r="BN250">
        <v>74.184614999999994</v>
      </c>
      <c r="BO250">
        <v>72.484615000000005</v>
      </c>
      <c r="BP250">
        <v>71.492307999999994</v>
      </c>
      <c r="BQ250">
        <v>70.661537999999993</v>
      </c>
      <c r="BR250">
        <v>-9.1814990000000005</v>
      </c>
      <c r="BS250">
        <v>15.404999999999999</v>
      </c>
      <c r="BT250">
        <v>9.3838310000000007</v>
      </c>
      <c r="BU250">
        <v>-16.921980000000001</v>
      </c>
      <c r="BV250">
        <v>-96.319980000000001</v>
      </c>
      <c r="BW250">
        <v>-65.059370000000001</v>
      </c>
      <c r="BX250">
        <v>-65.393320000000003</v>
      </c>
      <c r="BY250">
        <v>79.748829999999998</v>
      </c>
      <c r="BZ250">
        <v>161.5052</v>
      </c>
      <c r="CA250">
        <v>-20.484729999999999</v>
      </c>
      <c r="CB250">
        <v>16.323170000000001</v>
      </c>
      <c r="CC250">
        <v>-14.83268</v>
      </c>
      <c r="CD250">
        <v>11.608969999999999</v>
      </c>
      <c r="CE250">
        <v>2.4280430000000002</v>
      </c>
      <c r="CF250">
        <v>-352.1062</v>
      </c>
      <c r="CG250">
        <v>-612.06280000000004</v>
      </c>
      <c r="CH250">
        <v>-547.84400000000005</v>
      </c>
      <c r="CI250">
        <v>2513.5740000000001</v>
      </c>
      <c r="CJ250">
        <v>1987.8050000000001</v>
      </c>
      <c r="CK250">
        <v>1582.4490000000001</v>
      </c>
      <c r="CL250">
        <v>682.54849999999999</v>
      </c>
      <c r="CM250">
        <v>-449.05</v>
      </c>
      <c r="CN250">
        <v>-645.82929999999999</v>
      </c>
      <c r="CO250">
        <v>-607.3143</v>
      </c>
      <c r="CP250">
        <v>12341.36</v>
      </c>
      <c r="CQ250">
        <v>4000.172</v>
      </c>
      <c r="CR250">
        <v>3143.0149999999999</v>
      </c>
      <c r="CS250">
        <v>2505.049</v>
      </c>
      <c r="CT250">
        <v>1531.711</v>
      </c>
      <c r="CU250">
        <v>2363.6930000000002</v>
      </c>
      <c r="CV250">
        <v>1645.3920000000001</v>
      </c>
      <c r="CW250">
        <v>3068.924</v>
      </c>
      <c r="CX250">
        <v>2762.835</v>
      </c>
      <c r="CY250">
        <v>3485.8150000000001</v>
      </c>
      <c r="CZ250">
        <v>10019.73</v>
      </c>
      <c r="DA250">
        <v>1773.557</v>
      </c>
      <c r="DB250">
        <v>1989.74</v>
      </c>
      <c r="DC250">
        <v>3881.759</v>
      </c>
      <c r="DD250">
        <v>5763.817</v>
      </c>
      <c r="DE250">
        <v>8476.1910000000007</v>
      </c>
      <c r="DF250">
        <v>9984.9320000000007</v>
      </c>
      <c r="DG250">
        <v>10350.6</v>
      </c>
      <c r="DH250">
        <v>10614.75</v>
      </c>
      <c r="DI250">
        <v>13029.77</v>
      </c>
      <c r="DJ250">
        <v>18346.32</v>
      </c>
      <c r="DK250">
        <v>24643.200000000001</v>
      </c>
      <c r="DL250">
        <v>12302.08</v>
      </c>
      <c r="DM250">
        <v>11432.95</v>
      </c>
      <c r="DN250">
        <v>18</v>
      </c>
      <c r="DO250">
        <v>21</v>
      </c>
    </row>
    <row r="251" spans="1:119" hidden="1" x14ac:dyDescent="0.35">
      <c r="A251" t="str">
        <f t="shared" si="3"/>
        <v>All_All Day Of_44449_18-19</v>
      </c>
      <c r="B251" t="s">
        <v>51</v>
      </c>
      <c r="C251" t="s">
        <v>50</v>
      </c>
      <c r="D251" t="s">
        <v>50</v>
      </c>
      <c r="E251" t="s">
        <v>50</v>
      </c>
      <c r="F251" t="s">
        <v>50</v>
      </c>
      <c r="G251" t="s">
        <v>50</v>
      </c>
      <c r="H251" t="s">
        <v>50</v>
      </c>
      <c r="I251" t="s">
        <v>50</v>
      </c>
      <c r="J251" t="s">
        <v>50</v>
      </c>
      <c r="K251" t="s">
        <v>189</v>
      </c>
      <c r="L251" s="22">
        <v>44449</v>
      </c>
      <c r="M251">
        <v>18</v>
      </c>
      <c r="N251">
        <v>19</v>
      </c>
      <c r="O251">
        <v>130</v>
      </c>
      <c r="P251">
        <v>130</v>
      </c>
      <c r="Q251">
        <v>2</v>
      </c>
      <c r="R251">
        <v>0</v>
      </c>
      <c r="S251">
        <v>0</v>
      </c>
      <c r="T251">
        <v>0</v>
      </c>
      <c r="U251">
        <v>0</v>
      </c>
      <c r="V251">
        <v>9105.2649999999994</v>
      </c>
      <c r="W251">
        <v>8807.43</v>
      </c>
      <c r="X251">
        <v>8372.875</v>
      </c>
      <c r="Y251">
        <v>8542.7800000000007</v>
      </c>
      <c r="Z251">
        <v>8730.8649999999998</v>
      </c>
      <c r="AA251">
        <v>9224.0300000000007</v>
      </c>
      <c r="AB251">
        <v>9775.4699999999993</v>
      </c>
      <c r="AC251">
        <v>9849.27</v>
      </c>
      <c r="AD251">
        <v>11105.245000000001</v>
      </c>
      <c r="AE251">
        <v>12116.77</v>
      </c>
      <c r="AF251">
        <v>12417.34</v>
      </c>
      <c r="AG251">
        <v>12684.36</v>
      </c>
      <c r="AH251">
        <v>13454.955</v>
      </c>
      <c r="AI251">
        <v>14093.075000000001</v>
      </c>
      <c r="AJ251">
        <v>14429.12</v>
      </c>
      <c r="AK251">
        <v>14519.68</v>
      </c>
      <c r="AL251">
        <v>14568.665000000001</v>
      </c>
      <c r="AM251">
        <v>15274.475</v>
      </c>
      <c r="AN251">
        <v>15203.225</v>
      </c>
      <c r="AO251">
        <v>14707.93</v>
      </c>
      <c r="AP251">
        <v>13832.21</v>
      </c>
      <c r="AQ251">
        <v>12205.51</v>
      </c>
      <c r="AR251">
        <v>9192.2199999999993</v>
      </c>
      <c r="AS251">
        <v>8508.2749999999996</v>
      </c>
      <c r="AT251">
        <v>70.7</v>
      </c>
      <c r="AU251">
        <v>70.084614999999999</v>
      </c>
      <c r="AV251">
        <v>69.915385000000001</v>
      </c>
      <c r="AW251">
        <v>69.253845999999996</v>
      </c>
      <c r="AX251">
        <v>69.015384999999995</v>
      </c>
      <c r="AY251">
        <v>68.253845999999996</v>
      </c>
      <c r="AZ251">
        <v>68.592308000000003</v>
      </c>
      <c r="BA251">
        <v>68.376923000000005</v>
      </c>
      <c r="BB251">
        <v>70.7</v>
      </c>
      <c r="BC251">
        <v>76.146153999999996</v>
      </c>
      <c r="BD251">
        <v>79.246154000000004</v>
      </c>
      <c r="BE251">
        <v>80.138462000000004</v>
      </c>
      <c r="BF251">
        <v>81.015384999999995</v>
      </c>
      <c r="BG251">
        <v>83.630769000000001</v>
      </c>
      <c r="BH251">
        <v>84.453845999999999</v>
      </c>
      <c r="BI251">
        <v>83.869230999999999</v>
      </c>
      <c r="BJ251">
        <v>82.969230999999994</v>
      </c>
      <c r="BK251">
        <v>81.107692</v>
      </c>
      <c r="BL251">
        <v>77.146153999999996</v>
      </c>
      <c r="BM251">
        <v>73.769231000000005</v>
      </c>
      <c r="BN251">
        <v>71.8</v>
      </c>
      <c r="BO251">
        <v>71</v>
      </c>
      <c r="BP251">
        <v>70.307692000000003</v>
      </c>
      <c r="BQ251">
        <v>70.084614999999999</v>
      </c>
      <c r="BR251">
        <v>-26.918119999999998</v>
      </c>
      <c r="BS251">
        <v>13.77637</v>
      </c>
      <c r="BT251">
        <v>117.5397</v>
      </c>
      <c r="BU251">
        <v>61.341630000000002</v>
      </c>
      <c r="BV251">
        <v>39.817349999999998</v>
      </c>
      <c r="BW251">
        <v>1.251627</v>
      </c>
      <c r="BX251">
        <v>14.62974</v>
      </c>
      <c r="BY251">
        <v>60.043460000000003</v>
      </c>
      <c r="BZ251">
        <v>49.087649999999996</v>
      </c>
      <c r="CA251">
        <v>-142.41220000000001</v>
      </c>
      <c r="CB251">
        <v>-66.935239999999993</v>
      </c>
      <c r="CC251">
        <v>21.679729999999999</v>
      </c>
      <c r="CD251">
        <v>55.843890000000002</v>
      </c>
      <c r="CE251">
        <v>-8.4351079999999996</v>
      </c>
      <c r="CF251">
        <v>-38.512740000000001</v>
      </c>
      <c r="CG251">
        <v>57.794510000000002</v>
      </c>
      <c r="CH251">
        <v>154.76499999999999</v>
      </c>
      <c r="CI251">
        <v>311.39409999999998</v>
      </c>
      <c r="CJ251">
        <v>411.90769999999998</v>
      </c>
      <c r="CK251">
        <v>341.1859</v>
      </c>
      <c r="CL251">
        <v>371.09969999999998</v>
      </c>
      <c r="CM251">
        <v>286.56240000000003</v>
      </c>
      <c r="CN251">
        <v>154.87180000000001</v>
      </c>
      <c r="CO251">
        <v>58.16507</v>
      </c>
      <c r="CP251">
        <v>22485.21</v>
      </c>
      <c r="CQ251">
        <v>16893.55</v>
      </c>
      <c r="CR251">
        <v>5235.5810000000001</v>
      </c>
      <c r="CS251">
        <v>3182.7310000000002</v>
      </c>
      <c r="CT251">
        <v>3280.1840000000002</v>
      </c>
      <c r="CU251">
        <v>6773.2759999999998</v>
      </c>
      <c r="CV251">
        <v>5214.63</v>
      </c>
      <c r="CW251">
        <v>2405.3130000000001</v>
      </c>
      <c r="CX251">
        <v>20781.25</v>
      </c>
      <c r="CY251">
        <v>9621.848</v>
      </c>
      <c r="CZ251">
        <v>8324.3909999999996</v>
      </c>
      <c r="DA251">
        <v>2940.3649999999998</v>
      </c>
      <c r="DB251">
        <v>2565.018</v>
      </c>
      <c r="DC251">
        <v>7682.81</v>
      </c>
      <c r="DD251">
        <v>15945.61</v>
      </c>
      <c r="DE251">
        <v>31515.25</v>
      </c>
      <c r="DF251">
        <v>20492.849999999999</v>
      </c>
      <c r="DG251">
        <v>35640.25</v>
      </c>
      <c r="DH251">
        <v>18555.2</v>
      </c>
      <c r="DI251">
        <v>16252.55</v>
      </c>
      <c r="DJ251">
        <v>22440.52</v>
      </c>
      <c r="DK251">
        <v>35423.57</v>
      </c>
      <c r="DL251">
        <v>31507.279999999999</v>
      </c>
      <c r="DM251">
        <v>16592.240000000002</v>
      </c>
      <c r="DN251">
        <v>17</v>
      </c>
      <c r="DO251">
        <v>20</v>
      </c>
    </row>
    <row r="252" spans="1:119" hidden="1" x14ac:dyDescent="0.35">
      <c r="A252" t="str">
        <f t="shared" si="3"/>
        <v>All_All Day Of_44460_18-19</v>
      </c>
      <c r="B252" t="s">
        <v>51</v>
      </c>
      <c r="C252" t="s">
        <v>50</v>
      </c>
      <c r="D252" t="s">
        <v>50</v>
      </c>
      <c r="E252" t="s">
        <v>50</v>
      </c>
      <c r="F252" t="s">
        <v>50</v>
      </c>
      <c r="G252" t="s">
        <v>50</v>
      </c>
      <c r="H252" t="s">
        <v>50</v>
      </c>
      <c r="I252" t="s">
        <v>50</v>
      </c>
      <c r="J252" t="s">
        <v>50</v>
      </c>
      <c r="K252" t="s">
        <v>189</v>
      </c>
      <c r="L252" s="22">
        <v>44460</v>
      </c>
      <c r="M252">
        <v>18</v>
      </c>
      <c r="N252">
        <v>19</v>
      </c>
      <c r="O252">
        <v>130</v>
      </c>
      <c r="P252">
        <v>130</v>
      </c>
      <c r="Q252">
        <v>2</v>
      </c>
      <c r="R252">
        <v>0</v>
      </c>
      <c r="S252">
        <v>0</v>
      </c>
      <c r="T252">
        <v>0</v>
      </c>
      <c r="U252">
        <v>0</v>
      </c>
      <c r="V252">
        <v>7518.64</v>
      </c>
      <c r="W252">
        <v>7276.06</v>
      </c>
      <c r="X252">
        <v>6987.5150000000003</v>
      </c>
      <c r="Y252">
        <v>7248.2550000000001</v>
      </c>
      <c r="Z252">
        <v>7342.66</v>
      </c>
      <c r="AA252">
        <v>7511.93</v>
      </c>
      <c r="AB252">
        <v>8290.6149999999998</v>
      </c>
      <c r="AC252">
        <v>8295.6200000000008</v>
      </c>
      <c r="AD252">
        <v>9583.7749999999996</v>
      </c>
      <c r="AE252">
        <v>11122.535</v>
      </c>
      <c r="AF252">
        <v>12087.16</v>
      </c>
      <c r="AG252">
        <v>12931.62</v>
      </c>
      <c r="AH252">
        <v>13437.094999999999</v>
      </c>
      <c r="AI252">
        <v>13793</v>
      </c>
      <c r="AJ252">
        <v>13908.764999999999</v>
      </c>
      <c r="AK252">
        <v>13959.11</v>
      </c>
      <c r="AL252">
        <v>14010.035</v>
      </c>
      <c r="AM252">
        <v>11455.855</v>
      </c>
      <c r="AN252">
        <v>11739</v>
      </c>
      <c r="AO252">
        <v>13289.82</v>
      </c>
      <c r="AP252">
        <v>13217.75</v>
      </c>
      <c r="AQ252">
        <v>11969.1</v>
      </c>
      <c r="AR252">
        <v>9385.1200000000008</v>
      </c>
      <c r="AS252">
        <v>8737.2049999999999</v>
      </c>
      <c r="AT252">
        <v>64.099999999999994</v>
      </c>
      <c r="AU252">
        <v>63.369230999999999</v>
      </c>
      <c r="AV252">
        <v>62.576923000000001</v>
      </c>
      <c r="AW252">
        <v>63.130769000000001</v>
      </c>
      <c r="AX252">
        <v>62.915385000000001</v>
      </c>
      <c r="AY252">
        <v>62.030768999999999</v>
      </c>
      <c r="AZ252">
        <v>61.607692</v>
      </c>
      <c r="BA252">
        <v>61.646154000000003</v>
      </c>
      <c r="BB252">
        <v>68.099999999999994</v>
      </c>
      <c r="BC252">
        <v>74.930768999999998</v>
      </c>
      <c r="BD252">
        <v>82.230768999999995</v>
      </c>
      <c r="BE252">
        <v>87.615385000000003</v>
      </c>
      <c r="BF252">
        <v>90.415385000000001</v>
      </c>
      <c r="BG252">
        <v>90.861537999999996</v>
      </c>
      <c r="BH252">
        <v>89.469230999999994</v>
      </c>
      <c r="BI252">
        <v>87.738461999999998</v>
      </c>
      <c r="BJ252">
        <v>84.415385000000001</v>
      </c>
      <c r="BK252">
        <v>82.369230999999999</v>
      </c>
      <c r="BL252">
        <v>80.738461999999998</v>
      </c>
      <c r="BM252">
        <v>77.869230999999999</v>
      </c>
      <c r="BN252">
        <v>75.715384999999998</v>
      </c>
      <c r="BO252">
        <v>74.169230999999996</v>
      </c>
      <c r="BP252">
        <v>72.599999999999994</v>
      </c>
      <c r="BQ252">
        <v>71.284615000000002</v>
      </c>
      <c r="BR252">
        <v>74.430109999999999</v>
      </c>
      <c r="BS252">
        <v>105.7747</v>
      </c>
      <c r="BT252">
        <v>245.0403</v>
      </c>
      <c r="BU252">
        <v>103.3629</v>
      </c>
      <c r="BV252">
        <v>31.955780000000001</v>
      </c>
      <c r="BW252">
        <v>3.9843999999999999</v>
      </c>
      <c r="BX252">
        <v>-161.34829999999999</v>
      </c>
      <c r="BY252">
        <v>7.6613290000000003</v>
      </c>
      <c r="BZ252">
        <v>191.5591</v>
      </c>
      <c r="CA252">
        <v>-13.8643</v>
      </c>
      <c r="CB252">
        <v>101.78449999999999</v>
      </c>
      <c r="CC252">
        <v>-9.9699690000000007</v>
      </c>
      <c r="CD252">
        <v>20.20478</v>
      </c>
      <c r="CE252">
        <v>-75.057270000000003</v>
      </c>
      <c r="CF252">
        <v>-162.13470000000001</v>
      </c>
      <c r="CG252">
        <v>-146.01689999999999</v>
      </c>
      <c r="CH252">
        <v>-108.65479999999999</v>
      </c>
      <c r="CI252">
        <v>2302.1280000000002</v>
      </c>
      <c r="CJ252">
        <v>2041.1020000000001</v>
      </c>
      <c r="CK252">
        <v>262.12700000000001</v>
      </c>
      <c r="CL252">
        <v>266.11380000000003</v>
      </c>
      <c r="CM252">
        <v>336.39339999999999</v>
      </c>
      <c r="CN252">
        <v>-20.13495</v>
      </c>
      <c r="CO252">
        <v>-142.25280000000001</v>
      </c>
      <c r="CP252">
        <v>21485.55</v>
      </c>
      <c r="CQ252">
        <v>16840.96</v>
      </c>
      <c r="CR252">
        <v>5142.9589999999998</v>
      </c>
      <c r="CS252">
        <v>3143.7370000000001</v>
      </c>
      <c r="CT252">
        <v>2936.375</v>
      </c>
      <c r="CU252">
        <v>6458.9160000000002</v>
      </c>
      <c r="CV252">
        <v>4997.049</v>
      </c>
      <c r="CW252">
        <v>2234.614</v>
      </c>
      <c r="CX252">
        <v>20277.349999999999</v>
      </c>
      <c r="CY252">
        <v>9162.0730000000003</v>
      </c>
      <c r="CZ252">
        <v>8214.0580000000009</v>
      </c>
      <c r="DA252">
        <v>2891.9569999999999</v>
      </c>
      <c r="DB252">
        <v>2548.7840000000001</v>
      </c>
      <c r="DC252">
        <v>7746.1859999999997</v>
      </c>
      <c r="DD252">
        <v>16348.65</v>
      </c>
      <c r="DE252">
        <v>30992.04</v>
      </c>
      <c r="DF252">
        <v>19314.150000000001</v>
      </c>
      <c r="DG252">
        <v>33842.65</v>
      </c>
      <c r="DH252">
        <v>17567.02</v>
      </c>
      <c r="DI252">
        <v>15962.33</v>
      </c>
      <c r="DJ252">
        <v>22433.37</v>
      </c>
      <c r="DK252">
        <v>36329.5</v>
      </c>
      <c r="DL252">
        <v>31723.119999999999</v>
      </c>
      <c r="DM252">
        <v>17270.09</v>
      </c>
      <c r="DN252">
        <v>17</v>
      </c>
      <c r="DO252">
        <v>20</v>
      </c>
    </row>
    <row r="253" spans="1:119" hidden="1" x14ac:dyDescent="0.35">
      <c r="A253" t="str">
        <f t="shared" si="3"/>
        <v>All_All Day Of_44461_18-19</v>
      </c>
      <c r="B253" t="s">
        <v>51</v>
      </c>
      <c r="C253" t="s">
        <v>50</v>
      </c>
      <c r="D253" t="s">
        <v>50</v>
      </c>
      <c r="E253" t="s">
        <v>50</v>
      </c>
      <c r="F253" t="s">
        <v>50</v>
      </c>
      <c r="G253" t="s">
        <v>50</v>
      </c>
      <c r="H253" t="s">
        <v>50</v>
      </c>
      <c r="I253" t="s">
        <v>50</v>
      </c>
      <c r="J253" t="s">
        <v>50</v>
      </c>
      <c r="K253" t="s">
        <v>189</v>
      </c>
      <c r="L253" s="22">
        <v>44461</v>
      </c>
      <c r="M253">
        <v>18</v>
      </c>
      <c r="N253">
        <v>19</v>
      </c>
      <c r="O253">
        <v>130</v>
      </c>
      <c r="P253">
        <v>130</v>
      </c>
      <c r="Q253">
        <v>2</v>
      </c>
      <c r="R253">
        <v>0</v>
      </c>
      <c r="S253">
        <v>0</v>
      </c>
      <c r="T253">
        <v>0</v>
      </c>
      <c r="U253">
        <v>0</v>
      </c>
      <c r="V253">
        <v>8061.73</v>
      </c>
      <c r="W253">
        <v>7902.4549999999999</v>
      </c>
      <c r="X253">
        <v>7675.6850000000004</v>
      </c>
      <c r="Y253">
        <v>7814.6</v>
      </c>
      <c r="Z253">
        <v>7992.7449999999999</v>
      </c>
      <c r="AA253">
        <v>8191.14</v>
      </c>
      <c r="AB253">
        <v>8793.2199999999993</v>
      </c>
      <c r="AC253">
        <v>8910.1</v>
      </c>
      <c r="AD253">
        <v>10180.24</v>
      </c>
      <c r="AE253">
        <v>11444.475</v>
      </c>
      <c r="AF253">
        <v>12104.495000000001</v>
      </c>
      <c r="AG253">
        <v>13171.495000000001</v>
      </c>
      <c r="AH253">
        <v>13733.76</v>
      </c>
      <c r="AI253">
        <v>14080.075000000001</v>
      </c>
      <c r="AJ253">
        <v>13678.584999999999</v>
      </c>
      <c r="AK253">
        <v>13542.674999999999</v>
      </c>
      <c r="AL253">
        <v>13627.195</v>
      </c>
      <c r="AM253">
        <v>13649.825000000001</v>
      </c>
      <c r="AN253">
        <v>13649.63</v>
      </c>
      <c r="AO253">
        <v>13175.934999999999</v>
      </c>
      <c r="AP253">
        <v>12601.99</v>
      </c>
      <c r="AQ253">
        <v>11527.225</v>
      </c>
      <c r="AR253">
        <v>8594.11</v>
      </c>
      <c r="AS253">
        <v>7834.5450000000001</v>
      </c>
      <c r="AT253">
        <v>70.807692000000003</v>
      </c>
      <c r="AU253">
        <v>68.961538000000004</v>
      </c>
      <c r="AV253">
        <v>67.792308000000006</v>
      </c>
      <c r="AW253">
        <v>68.084614999999999</v>
      </c>
      <c r="AX253">
        <v>67.361537999999996</v>
      </c>
      <c r="AY253">
        <v>66.207691999999994</v>
      </c>
      <c r="AZ253">
        <v>66.369230999999999</v>
      </c>
      <c r="BA253">
        <v>66.438462000000001</v>
      </c>
      <c r="BB253">
        <v>71.276922999999996</v>
      </c>
      <c r="BC253">
        <v>76.853846000000004</v>
      </c>
      <c r="BD253">
        <v>82.723077000000004</v>
      </c>
      <c r="BE253">
        <v>85.715384999999998</v>
      </c>
      <c r="BF253">
        <v>88.138462000000004</v>
      </c>
      <c r="BG253">
        <v>89.830769000000004</v>
      </c>
      <c r="BH253">
        <v>85.423077000000006</v>
      </c>
      <c r="BI253">
        <v>82.869230999999999</v>
      </c>
      <c r="BJ253">
        <v>81.415385000000001</v>
      </c>
      <c r="BK253">
        <v>80.292308000000006</v>
      </c>
      <c r="BL253">
        <v>78.546154000000001</v>
      </c>
      <c r="BM253">
        <v>76.261538000000002</v>
      </c>
      <c r="BN253">
        <v>75.430768999999998</v>
      </c>
      <c r="BO253">
        <v>73.3</v>
      </c>
      <c r="BP253">
        <v>72.053845999999993</v>
      </c>
      <c r="BQ253">
        <v>70.623076999999995</v>
      </c>
      <c r="BR253">
        <v>57.58032</v>
      </c>
      <c r="BS253">
        <v>31.824919999999999</v>
      </c>
      <c r="BT253">
        <v>15.891529999999999</v>
      </c>
      <c r="BU253">
        <v>16.346789999999999</v>
      </c>
      <c r="BV253">
        <v>0.13346530000000001</v>
      </c>
      <c r="BW253">
        <v>4.9676150000000003</v>
      </c>
      <c r="BX253">
        <v>-15.236219999999999</v>
      </c>
      <c r="BY253">
        <v>14.504300000000001</v>
      </c>
      <c r="BZ253">
        <v>68.425030000000007</v>
      </c>
      <c r="CA253">
        <v>-68.865830000000003</v>
      </c>
      <c r="CB253">
        <v>-5.5992470000000001</v>
      </c>
      <c r="CC253">
        <v>-16.34646</v>
      </c>
      <c r="CD253">
        <v>-13.73306</v>
      </c>
      <c r="CE253">
        <v>23.342009999999998</v>
      </c>
      <c r="CF253">
        <v>19.641539999999999</v>
      </c>
      <c r="CG253">
        <v>18.828679999999999</v>
      </c>
      <c r="CH253">
        <v>-15.7942</v>
      </c>
      <c r="CI253">
        <v>156.18219999999999</v>
      </c>
      <c r="CJ253">
        <v>142.15559999999999</v>
      </c>
      <c r="CK253">
        <v>52.959099999999999</v>
      </c>
      <c r="CL253">
        <v>77.283760000000001</v>
      </c>
      <c r="CM253">
        <v>43.700890000000001</v>
      </c>
      <c r="CN253">
        <v>45.568390000000001</v>
      </c>
      <c r="CO253">
        <v>29.16987</v>
      </c>
      <c r="CP253">
        <v>6986.6629999999996</v>
      </c>
      <c r="CQ253">
        <v>5066.1469999999999</v>
      </c>
      <c r="CR253">
        <v>4091.4270000000001</v>
      </c>
      <c r="CS253">
        <v>2231.5219999999999</v>
      </c>
      <c r="CT253">
        <v>1166.3119999999999</v>
      </c>
      <c r="CU253">
        <v>1116.335</v>
      </c>
      <c r="CV253">
        <v>1144.627</v>
      </c>
      <c r="CW253">
        <v>1502.2840000000001</v>
      </c>
      <c r="CX253">
        <v>1631.136</v>
      </c>
      <c r="CY253">
        <v>2888.0349999999999</v>
      </c>
      <c r="CZ253">
        <v>2790.9290000000001</v>
      </c>
      <c r="DA253">
        <v>1218.693</v>
      </c>
      <c r="DB253">
        <v>1117.0899999999999</v>
      </c>
      <c r="DC253">
        <v>2596.1129999999998</v>
      </c>
      <c r="DD253">
        <v>8225.66</v>
      </c>
      <c r="DE253">
        <v>10313.049999999999</v>
      </c>
      <c r="DF253">
        <v>9042.0110000000004</v>
      </c>
      <c r="DG253">
        <v>10780.28</v>
      </c>
      <c r="DH253">
        <v>11575.05</v>
      </c>
      <c r="DI253">
        <v>12864.26</v>
      </c>
      <c r="DJ253">
        <v>11994.94</v>
      </c>
      <c r="DK253">
        <v>11118.58</v>
      </c>
      <c r="DL253">
        <v>10437.65</v>
      </c>
      <c r="DM253">
        <v>10504.03</v>
      </c>
      <c r="DN253">
        <v>18</v>
      </c>
      <c r="DO253">
        <v>19</v>
      </c>
    </row>
    <row r="254" spans="1:119" hidden="1" x14ac:dyDescent="0.35">
      <c r="A254" t="str">
        <f t="shared" si="3"/>
        <v>All_All Day Of_44462_18-19</v>
      </c>
      <c r="B254" t="s">
        <v>51</v>
      </c>
      <c r="C254" t="s">
        <v>50</v>
      </c>
      <c r="D254" t="s">
        <v>50</v>
      </c>
      <c r="E254" t="s">
        <v>50</v>
      </c>
      <c r="F254" t="s">
        <v>50</v>
      </c>
      <c r="G254" t="s">
        <v>50</v>
      </c>
      <c r="H254" t="s">
        <v>50</v>
      </c>
      <c r="I254" t="s">
        <v>50</v>
      </c>
      <c r="J254" t="s">
        <v>50</v>
      </c>
      <c r="K254" t="s">
        <v>189</v>
      </c>
      <c r="L254" s="22">
        <v>44462</v>
      </c>
      <c r="M254">
        <v>18</v>
      </c>
      <c r="N254">
        <v>19</v>
      </c>
      <c r="O254">
        <v>11</v>
      </c>
      <c r="P254">
        <v>11</v>
      </c>
      <c r="Q254">
        <v>1</v>
      </c>
      <c r="R254">
        <v>0</v>
      </c>
      <c r="S254">
        <v>0</v>
      </c>
      <c r="T254">
        <v>0</v>
      </c>
      <c r="U254">
        <v>0</v>
      </c>
      <c r="V254">
        <v>1743.3050000000001</v>
      </c>
      <c r="W254">
        <v>1723.55</v>
      </c>
      <c r="X254">
        <v>1699.2349999999999</v>
      </c>
      <c r="Y254">
        <v>1667.635</v>
      </c>
      <c r="Z254">
        <v>1693.19</v>
      </c>
      <c r="AA254">
        <v>1735.24</v>
      </c>
      <c r="AB254">
        <v>1769.59</v>
      </c>
      <c r="AC254">
        <v>1803.71</v>
      </c>
      <c r="AD254">
        <v>1969.91</v>
      </c>
      <c r="AE254">
        <v>2421.5549999999998</v>
      </c>
      <c r="AF254">
        <v>2638.21</v>
      </c>
      <c r="AG254">
        <v>2770.0050000000001</v>
      </c>
      <c r="AH254">
        <v>2820.2350000000001</v>
      </c>
      <c r="AI254">
        <v>2820.2849999999999</v>
      </c>
      <c r="AJ254">
        <v>2727.9850000000001</v>
      </c>
      <c r="AK254">
        <v>2681.39</v>
      </c>
      <c r="AL254">
        <v>2654.375</v>
      </c>
      <c r="AM254">
        <v>2363.2800000000002</v>
      </c>
      <c r="AN254">
        <v>2365.8850000000002</v>
      </c>
      <c r="AO254">
        <v>2340.83</v>
      </c>
      <c r="AP254">
        <v>2006.09</v>
      </c>
      <c r="AQ254">
        <v>1899.16</v>
      </c>
      <c r="AR254">
        <v>1829.34</v>
      </c>
      <c r="AS254">
        <v>1781.53</v>
      </c>
      <c r="AT254">
        <v>67.454544999999996</v>
      </c>
      <c r="AU254">
        <v>67.454544999999996</v>
      </c>
      <c r="AV254">
        <v>65.818181999999993</v>
      </c>
      <c r="AW254">
        <v>66.363636</v>
      </c>
      <c r="AX254">
        <v>65.454544999999996</v>
      </c>
      <c r="AY254">
        <v>64.636364</v>
      </c>
      <c r="AZ254">
        <v>64.545455000000004</v>
      </c>
      <c r="BA254">
        <v>64.363636</v>
      </c>
      <c r="BB254">
        <v>69.545455000000004</v>
      </c>
      <c r="BC254">
        <v>69.363636</v>
      </c>
      <c r="BD254">
        <v>74.181818000000007</v>
      </c>
      <c r="BE254">
        <v>77.818181999999993</v>
      </c>
      <c r="BF254">
        <v>77.909091000000004</v>
      </c>
      <c r="BG254">
        <v>77.636364</v>
      </c>
      <c r="BH254">
        <v>77</v>
      </c>
      <c r="BI254">
        <v>76</v>
      </c>
      <c r="BJ254">
        <v>75.090908999999996</v>
      </c>
      <c r="BK254">
        <v>73.090908999999996</v>
      </c>
      <c r="BL254">
        <v>67.454544999999996</v>
      </c>
      <c r="BM254">
        <v>64.545455000000004</v>
      </c>
      <c r="BN254">
        <v>64.454544999999996</v>
      </c>
      <c r="BO254">
        <v>64.363636</v>
      </c>
      <c r="BP254">
        <v>63.454545000000003</v>
      </c>
      <c r="BQ254">
        <v>62.636364</v>
      </c>
      <c r="BR254">
        <v>58.121769999999998</v>
      </c>
      <c r="BS254">
        <v>31.413319999999999</v>
      </c>
      <c r="BT254">
        <v>15.692970000000001</v>
      </c>
      <c r="BU254">
        <v>16.223600000000001</v>
      </c>
      <c r="BV254">
        <v>0.4569764</v>
      </c>
      <c r="BW254">
        <v>4.4395769999999999</v>
      </c>
      <c r="BX254">
        <v>-14.85483</v>
      </c>
      <c r="BY254">
        <v>14.292199999999999</v>
      </c>
      <c r="BZ254">
        <v>68.979050000000001</v>
      </c>
      <c r="CA254">
        <v>-69.301379999999995</v>
      </c>
      <c r="CB254">
        <v>-5.4655189999999996</v>
      </c>
      <c r="CC254">
        <v>-16.518270000000001</v>
      </c>
      <c r="CD254">
        <v>-13.39439</v>
      </c>
      <c r="CE254">
        <v>23.062270000000002</v>
      </c>
      <c r="CF254">
        <v>19.39406</v>
      </c>
      <c r="CG254">
        <v>18.640440000000002</v>
      </c>
      <c r="CH254">
        <v>-16.355460000000001</v>
      </c>
      <c r="CI254">
        <v>155.0224</v>
      </c>
      <c r="CJ254">
        <v>142.68700000000001</v>
      </c>
      <c r="CK254">
        <v>53.55209</v>
      </c>
      <c r="CL254">
        <v>77.955340000000007</v>
      </c>
      <c r="CM254">
        <v>42.522750000000002</v>
      </c>
      <c r="CN254">
        <v>45.726849999999999</v>
      </c>
      <c r="CO254">
        <v>28.98602</v>
      </c>
      <c r="CP254">
        <v>381.29309999999998</v>
      </c>
      <c r="CQ254">
        <v>338.65120000000002</v>
      </c>
      <c r="CR254">
        <v>216.74449999999999</v>
      </c>
      <c r="CS254">
        <v>144.4753</v>
      </c>
      <c r="CT254">
        <v>110.8565</v>
      </c>
      <c r="CU254">
        <v>118.9598</v>
      </c>
      <c r="CV254">
        <v>184.03800000000001</v>
      </c>
      <c r="CW254">
        <v>136.67080000000001</v>
      </c>
      <c r="CX254">
        <v>303.1293</v>
      </c>
      <c r="CY254">
        <v>327.04320000000001</v>
      </c>
      <c r="CZ254">
        <v>550.22910000000002</v>
      </c>
      <c r="DA254">
        <v>98.388300000000001</v>
      </c>
      <c r="DB254">
        <v>145.8409</v>
      </c>
      <c r="DC254">
        <v>282.98989999999998</v>
      </c>
      <c r="DD254">
        <v>668.73350000000005</v>
      </c>
      <c r="DE254">
        <v>1113.6110000000001</v>
      </c>
      <c r="DF254">
        <v>1449.4949999999999</v>
      </c>
      <c r="DG254">
        <v>3710.5619999999999</v>
      </c>
      <c r="DH254">
        <v>4752.0439999999999</v>
      </c>
      <c r="DI254">
        <v>6539.2749999999996</v>
      </c>
      <c r="DJ254">
        <v>4702.3239999999996</v>
      </c>
      <c r="DK254">
        <v>4405.9979999999996</v>
      </c>
      <c r="DL254">
        <v>4069.3629999999998</v>
      </c>
      <c r="DM254">
        <v>3898.607</v>
      </c>
      <c r="DN254">
        <v>18</v>
      </c>
      <c r="DO254">
        <v>19</v>
      </c>
    </row>
    <row r="255" spans="1:119" hidden="1" x14ac:dyDescent="0.35">
      <c r="A255" t="str">
        <f t="shared" si="3"/>
        <v>All_All Day Of_44488_19-20</v>
      </c>
      <c r="B255" t="s">
        <v>51</v>
      </c>
      <c r="C255" t="s">
        <v>50</v>
      </c>
      <c r="D255" t="s">
        <v>50</v>
      </c>
      <c r="E255" t="s">
        <v>50</v>
      </c>
      <c r="F255" t="s">
        <v>50</v>
      </c>
      <c r="G255" t="s">
        <v>50</v>
      </c>
      <c r="H255" t="s">
        <v>50</v>
      </c>
      <c r="I255" t="s">
        <v>50</v>
      </c>
      <c r="J255" t="s">
        <v>50</v>
      </c>
      <c r="K255" t="s">
        <v>189</v>
      </c>
      <c r="L255" s="22">
        <v>44488</v>
      </c>
      <c r="M255">
        <v>19</v>
      </c>
      <c r="N255">
        <v>20</v>
      </c>
      <c r="O255">
        <v>120</v>
      </c>
      <c r="P255">
        <v>117</v>
      </c>
      <c r="Q255">
        <v>1</v>
      </c>
      <c r="R255">
        <v>0</v>
      </c>
      <c r="S255">
        <v>0</v>
      </c>
      <c r="T255">
        <v>0</v>
      </c>
      <c r="U255">
        <v>0</v>
      </c>
      <c r="V255">
        <v>4644.26</v>
      </c>
      <c r="W255">
        <v>4594.0050000000001</v>
      </c>
      <c r="X255">
        <v>4557.24</v>
      </c>
      <c r="Y255">
        <v>4915.6149999999998</v>
      </c>
      <c r="Z255">
        <v>4906.6750000000002</v>
      </c>
      <c r="AA255">
        <v>5031.16</v>
      </c>
      <c r="AB255">
        <v>5884.9549999999999</v>
      </c>
      <c r="AC255">
        <v>5660.085</v>
      </c>
      <c r="AD255">
        <v>6005.23</v>
      </c>
      <c r="AE255">
        <v>5842.3</v>
      </c>
      <c r="AF255">
        <v>5572.0349999999999</v>
      </c>
      <c r="AG255">
        <v>5647.47</v>
      </c>
      <c r="AH255">
        <v>5864.3450000000003</v>
      </c>
      <c r="AI255">
        <v>5995.3850000000002</v>
      </c>
      <c r="AJ255">
        <v>6093.165</v>
      </c>
      <c r="AK255">
        <v>6180.4849999999997</v>
      </c>
      <c r="AL255">
        <v>6883.5950000000003</v>
      </c>
      <c r="AM255">
        <v>7654.48</v>
      </c>
      <c r="AN255">
        <v>7039.7449999999999</v>
      </c>
      <c r="AO255">
        <v>7008.76</v>
      </c>
      <c r="AP255">
        <v>7477.3249999999998</v>
      </c>
      <c r="AQ255">
        <v>7120.9650000000001</v>
      </c>
      <c r="AR255">
        <v>5317.4250000000002</v>
      </c>
      <c r="AS255">
        <v>5132.1750000000002</v>
      </c>
      <c r="AT255">
        <v>51.410255999999997</v>
      </c>
      <c r="AU255">
        <v>50.649572999999997</v>
      </c>
      <c r="AV255">
        <v>50.666666999999997</v>
      </c>
      <c r="AW255">
        <v>49.512821000000002</v>
      </c>
      <c r="AX255">
        <v>49</v>
      </c>
      <c r="AY255">
        <v>47.461537999999997</v>
      </c>
      <c r="AZ255">
        <v>47.256410000000002</v>
      </c>
      <c r="BA255">
        <v>47.965812</v>
      </c>
      <c r="BB255">
        <v>51.068376000000001</v>
      </c>
      <c r="BC255">
        <v>56.914529999999999</v>
      </c>
      <c r="BD255">
        <v>60.367521000000004</v>
      </c>
      <c r="BE255">
        <v>63.401708999999997</v>
      </c>
      <c r="BF255">
        <v>64.991453000000007</v>
      </c>
      <c r="BG255">
        <v>66.145298999999994</v>
      </c>
      <c r="BH255">
        <v>66.923077000000006</v>
      </c>
      <c r="BI255">
        <v>66.735043000000005</v>
      </c>
      <c r="BJ255">
        <v>66.025640999999993</v>
      </c>
      <c r="BK255">
        <v>64.666667000000004</v>
      </c>
      <c r="BL255">
        <v>62.324786000000003</v>
      </c>
      <c r="BM255">
        <v>60.145299000000001</v>
      </c>
      <c r="BN255">
        <v>58.119658000000001</v>
      </c>
      <c r="BO255">
        <v>56.564103000000003</v>
      </c>
      <c r="BP255">
        <v>54.854700999999999</v>
      </c>
      <c r="BQ255">
        <v>53.811965999999998</v>
      </c>
      <c r="BR255">
        <v>-238.52529999999999</v>
      </c>
      <c r="BS255">
        <v>-170.4837</v>
      </c>
      <c r="BT255">
        <v>-180.9556</v>
      </c>
      <c r="BU255">
        <v>-213.51329999999999</v>
      </c>
      <c r="BV255">
        <v>-98.460560000000001</v>
      </c>
      <c r="BW255">
        <v>-39.971910000000001</v>
      </c>
      <c r="BX255">
        <v>-192.91669999999999</v>
      </c>
      <c r="BY255">
        <v>-25.857749999999999</v>
      </c>
      <c r="BZ255">
        <v>111.20350000000001</v>
      </c>
      <c r="CA255">
        <v>253.59620000000001</v>
      </c>
      <c r="CB255">
        <v>172.95740000000001</v>
      </c>
      <c r="CC255">
        <v>33.955199999999998</v>
      </c>
      <c r="CD255">
        <v>-94.224429999999998</v>
      </c>
      <c r="CE255">
        <v>-97.015900000000002</v>
      </c>
      <c r="CF255">
        <v>77.034729999999996</v>
      </c>
      <c r="CG255">
        <v>234.8612</v>
      </c>
      <c r="CH255">
        <v>83.99342</v>
      </c>
      <c r="CI255">
        <v>17.280090000000001</v>
      </c>
      <c r="CJ255">
        <v>1238.665</v>
      </c>
      <c r="CK255">
        <v>1266.1949999999999</v>
      </c>
      <c r="CL255">
        <v>544.3895</v>
      </c>
      <c r="CM255">
        <v>-60.767710000000001</v>
      </c>
      <c r="CN255">
        <v>-50.477780000000003</v>
      </c>
      <c r="CO255">
        <v>-118.2432</v>
      </c>
      <c r="CP255">
        <v>2295.6759999999999</v>
      </c>
      <c r="CQ255">
        <v>1780.3240000000001</v>
      </c>
      <c r="CR255">
        <v>1390.799</v>
      </c>
      <c r="CS255">
        <v>1124.2329999999999</v>
      </c>
      <c r="CT255">
        <v>1075.6189999999999</v>
      </c>
      <c r="CU255">
        <v>666.88959999999997</v>
      </c>
      <c r="CV255">
        <v>1144.2070000000001</v>
      </c>
      <c r="CW255">
        <v>1214.9960000000001</v>
      </c>
      <c r="CX255">
        <v>1636.614</v>
      </c>
      <c r="CY255">
        <v>1174.9059999999999</v>
      </c>
      <c r="CZ255">
        <v>741.62429999999995</v>
      </c>
      <c r="DA255">
        <v>549.03629999999998</v>
      </c>
      <c r="DB255">
        <v>428.13229999999999</v>
      </c>
      <c r="DC255">
        <v>1652.213</v>
      </c>
      <c r="DD255">
        <v>2620.3989999999999</v>
      </c>
      <c r="DE255">
        <v>7072.7049999999999</v>
      </c>
      <c r="DF255">
        <v>10678.72</v>
      </c>
      <c r="DG255">
        <v>7830.4589999999998</v>
      </c>
      <c r="DH255">
        <v>3492.741</v>
      </c>
      <c r="DI255">
        <v>2625.8249999999998</v>
      </c>
      <c r="DJ255">
        <v>4132.4750000000004</v>
      </c>
      <c r="DK255">
        <v>6114.5429999999997</v>
      </c>
      <c r="DL255">
        <v>6325.8119999999999</v>
      </c>
      <c r="DM255">
        <v>6040.4690000000001</v>
      </c>
      <c r="DN255">
        <v>19</v>
      </c>
      <c r="DO255">
        <v>20</v>
      </c>
    </row>
    <row r="256" spans="1:119" hidden="1" x14ac:dyDescent="0.35">
      <c r="A256" t="str">
        <f t="shared" si="3"/>
        <v>All_All Day Of_44490_18-19</v>
      </c>
      <c r="B256" t="s">
        <v>51</v>
      </c>
      <c r="C256" t="s">
        <v>50</v>
      </c>
      <c r="D256" t="s">
        <v>50</v>
      </c>
      <c r="E256" t="s">
        <v>50</v>
      </c>
      <c r="F256" t="s">
        <v>50</v>
      </c>
      <c r="G256" t="s">
        <v>50</v>
      </c>
      <c r="H256" t="s">
        <v>50</v>
      </c>
      <c r="I256" t="s">
        <v>50</v>
      </c>
      <c r="J256" t="s">
        <v>50</v>
      </c>
      <c r="K256" t="s">
        <v>189</v>
      </c>
      <c r="L256" s="22">
        <v>44490</v>
      </c>
      <c r="M256">
        <v>18</v>
      </c>
      <c r="N256">
        <v>19</v>
      </c>
      <c r="O256">
        <v>11</v>
      </c>
      <c r="P256">
        <v>10</v>
      </c>
      <c r="Q256">
        <v>1</v>
      </c>
      <c r="R256">
        <v>0</v>
      </c>
      <c r="S256">
        <v>0</v>
      </c>
      <c r="T256">
        <v>0</v>
      </c>
      <c r="U256">
        <v>0</v>
      </c>
      <c r="V256">
        <v>0</v>
      </c>
      <c r="W256">
        <v>1502.9749999999999</v>
      </c>
      <c r="X256">
        <v>1459.105</v>
      </c>
      <c r="Y256">
        <v>1411.72</v>
      </c>
      <c r="Z256">
        <v>1417.65</v>
      </c>
      <c r="AA256">
        <v>1505.925</v>
      </c>
      <c r="AB256">
        <v>1542.3150000000001</v>
      </c>
      <c r="AC256">
        <v>1557.855</v>
      </c>
      <c r="AD256">
        <v>1623.325</v>
      </c>
      <c r="AE256">
        <v>1928.2550000000001</v>
      </c>
      <c r="AF256">
        <v>2168.58</v>
      </c>
      <c r="AG256">
        <v>2291.895</v>
      </c>
      <c r="AH256">
        <v>2362.69</v>
      </c>
      <c r="AI256">
        <v>2421.2350000000001</v>
      </c>
      <c r="AJ256">
        <v>2417.5250000000001</v>
      </c>
      <c r="AK256">
        <v>2364.5349999999999</v>
      </c>
      <c r="AL256">
        <v>2333.7800000000002</v>
      </c>
      <c r="AM256">
        <v>2230.4499999999998</v>
      </c>
      <c r="AN256">
        <v>2176.83</v>
      </c>
      <c r="AO256">
        <v>2104.7750000000001</v>
      </c>
      <c r="AP256">
        <v>1887.385</v>
      </c>
      <c r="AQ256">
        <v>1790.64</v>
      </c>
      <c r="AR256">
        <v>1764.77</v>
      </c>
      <c r="AS256">
        <v>1689.165</v>
      </c>
      <c r="AT256">
        <v>50.6</v>
      </c>
      <c r="AU256">
        <v>51.2</v>
      </c>
      <c r="AV256">
        <v>50.3</v>
      </c>
      <c r="AW256">
        <v>50.1</v>
      </c>
      <c r="AX256">
        <v>49.9</v>
      </c>
      <c r="AY256">
        <v>49</v>
      </c>
      <c r="AZ256">
        <v>49.9</v>
      </c>
      <c r="BA256">
        <v>49</v>
      </c>
      <c r="BB256">
        <v>54.4</v>
      </c>
      <c r="BC256">
        <v>61.1</v>
      </c>
      <c r="BD256">
        <v>66.8</v>
      </c>
      <c r="BE256">
        <v>70</v>
      </c>
      <c r="BF256">
        <v>72.7</v>
      </c>
      <c r="BG256">
        <v>70</v>
      </c>
      <c r="BH256">
        <v>70.099999999999994</v>
      </c>
      <c r="BI256">
        <v>70</v>
      </c>
      <c r="BJ256">
        <v>69.099999999999994</v>
      </c>
      <c r="BK256">
        <v>68</v>
      </c>
      <c r="BL256">
        <v>61.6</v>
      </c>
      <c r="BM256">
        <v>59.7</v>
      </c>
      <c r="BN256">
        <v>58.7</v>
      </c>
      <c r="BO256">
        <v>55.5</v>
      </c>
      <c r="BP256">
        <v>57.7</v>
      </c>
      <c r="BQ256">
        <v>52.9</v>
      </c>
      <c r="BR256">
        <v>366.46609999999998</v>
      </c>
      <c r="BS256">
        <v>5.9215359999999997</v>
      </c>
      <c r="BT256">
        <v>4.5003200000000003</v>
      </c>
      <c r="BU256">
        <v>4.0993310000000003</v>
      </c>
      <c r="BV256">
        <v>-1.606136</v>
      </c>
      <c r="BW256">
        <v>13.0733</v>
      </c>
      <c r="BX256">
        <v>-22.994230000000002</v>
      </c>
      <c r="BY256">
        <v>24.13861</v>
      </c>
      <c r="BZ256">
        <v>28.62904</v>
      </c>
      <c r="CA256">
        <v>-49.972520000000003</v>
      </c>
      <c r="CB256">
        <v>-39.16874</v>
      </c>
      <c r="CC256">
        <v>26.170300000000001</v>
      </c>
      <c r="CD256">
        <v>12.66222</v>
      </c>
      <c r="CE256">
        <v>-4.7754240000000001</v>
      </c>
      <c r="CF256">
        <v>-10.615880000000001</v>
      </c>
      <c r="CG256">
        <v>-30.69031</v>
      </c>
      <c r="CH256">
        <v>-65.516260000000003</v>
      </c>
      <c r="CI256">
        <v>-64.159480000000002</v>
      </c>
      <c r="CJ256">
        <v>-41.94012</v>
      </c>
      <c r="CK256">
        <v>-16.65138</v>
      </c>
      <c r="CL256">
        <v>-38.972250000000003</v>
      </c>
      <c r="CM256">
        <v>-46.206679999999999</v>
      </c>
      <c r="CN256">
        <v>-53.818170000000002</v>
      </c>
      <c r="CO256">
        <v>-88.991039999999998</v>
      </c>
      <c r="CP256">
        <v>81145.73</v>
      </c>
      <c r="CQ256">
        <v>307.08460000000002</v>
      </c>
      <c r="CR256">
        <v>228.501</v>
      </c>
      <c r="CS256">
        <v>165.416</v>
      </c>
      <c r="CT256">
        <v>98.590779999999995</v>
      </c>
      <c r="CU256">
        <v>567.2636</v>
      </c>
      <c r="CV256">
        <v>207.3022</v>
      </c>
      <c r="CW256">
        <v>122.85599999999999</v>
      </c>
      <c r="CX256">
        <v>516.29520000000002</v>
      </c>
      <c r="CY256">
        <v>326.87520000000001</v>
      </c>
      <c r="CZ256">
        <v>221.4862</v>
      </c>
      <c r="DA256">
        <v>142.21119999999999</v>
      </c>
      <c r="DB256">
        <v>64.623109999999997</v>
      </c>
      <c r="DC256">
        <v>291.09840000000003</v>
      </c>
      <c r="DD256">
        <v>1005.631</v>
      </c>
      <c r="DE256">
        <v>514.78030000000001</v>
      </c>
      <c r="DF256">
        <v>1102.5070000000001</v>
      </c>
      <c r="DG256">
        <v>2637.3960000000002</v>
      </c>
      <c r="DH256">
        <v>2346.9180000000001</v>
      </c>
      <c r="DI256">
        <v>2703.8719999999998</v>
      </c>
      <c r="DJ256">
        <v>1389.3810000000001</v>
      </c>
      <c r="DK256">
        <v>862.98360000000002</v>
      </c>
      <c r="DL256">
        <v>894.47659999999996</v>
      </c>
      <c r="DM256">
        <v>713.71979999999996</v>
      </c>
      <c r="DN256">
        <v>18</v>
      </c>
      <c r="DO256">
        <v>19</v>
      </c>
    </row>
    <row r="257" spans="1:123" hidden="1" x14ac:dyDescent="0.35">
      <c r="A257" t="str">
        <f t="shared" si="3"/>
        <v>All_All Day Of_44496_18-19</v>
      </c>
      <c r="B257" t="s">
        <v>51</v>
      </c>
      <c r="C257" t="s">
        <v>50</v>
      </c>
      <c r="D257" t="s">
        <v>50</v>
      </c>
      <c r="E257" t="s">
        <v>50</v>
      </c>
      <c r="F257" t="s">
        <v>50</v>
      </c>
      <c r="G257" t="s">
        <v>50</v>
      </c>
      <c r="H257" t="s">
        <v>50</v>
      </c>
      <c r="I257" t="s">
        <v>50</v>
      </c>
      <c r="J257" t="s">
        <v>50</v>
      </c>
      <c r="K257" t="s">
        <v>189</v>
      </c>
      <c r="L257" s="22">
        <v>44496</v>
      </c>
      <c r="M257">
        <v>18</v>
      </c>
      <c r="N257">
        <v>19</v>
      </c>
      <c r="O257">
        <v>11</v>
      </c>
      <c r="P257">
        <v>10</v>
      </c>
      <c r="Q257">
        <v>1</v>
      </c>
      <c r="R257">
        <v>0</v>
      </c>
      <c r="S257">
        <v>0</v>
      </c>
      <c r="T257">
        <v>0</v>
      </c>
      <c r="U257">
        <v>0</v>
      </c>
      <c r="V257">
        <v>1459.165</v>
      </c>
      <c r="W257">
        <v>1433.2349999999999</v>
      </c>
      <c r="X257">
        <v>1403.125</v>
      </c>
      <c r="Y257">
        <v>1408.21</v>
      </c>
      <c r="Z257">
        <v>1414.18</v>
      </c>
      <c r="AA257">
        <v>1334.645</v>
      </c>
      <c r="AB257">
        <v>1479.0550000000001</v>
      </c>
      <c r="AC257">
        <v>1551.22</v>
      </c>
      <c r="AD257">
        <v>1661.15</v>
      </c>
      <c r="AE257">
        <v>1921.56</v>
      </c>
      <c r="AF257">
        <v>2182.7249999999999</v>
      </c>
      <c r="AG257">
        <v>2278.0149999999999</v>
      </c>
      <c r="AH257">
        <v>2384.34</v>
      </c>
      <c r="AI257">
        <v>2400.4349999999999</v>
      </c>
      <c r="AJ257">
        <v>2425.73</v>
      </c>
      <c r="AK257">
        <v>2334.9499999999998</v>
      </c>
      <c r="AL257">
        <v>2276.3649999999998</v>
      </c>
      <c r="AM257">
        <v>2135.71</v>
      </c>
      <c r="AN257">
        <v>2064.145</v>
      </c>
      <c r="AO257">
        <v>1984.94</v>
      </c>
      <c r="AP257">
        <v>1750.625</v>
      </c>
      <c r="AQ257">
        <v>1660.31</v>
      </c>
      <c r="AR257">
        <v>1625.2750000000001</v>
      </c>
      <c r="AS257">
        <v>1596.5250000000001</v>
      </c>
      <c r="AT257">
        <v>52.1</v>
      </c>
      <c r="AU257">
        <v>50.9</v>
      </c>
      <c r="AV257">
        <v>50.7</v>
      </c>
      <c r="AW257">
        <v>50.7</v>
      </c>
      <c r="AX257">
        <v>49.9</v>
      </c>
      <c r="AY257">
        <v>50.7</v>
      </c>
      <c r="AZ257">
        <v>49.7</v>
      </c>
      <c r="BA257">
        <v>49</v>
      </c>
      <c r="BB257">
        <v>54.5</v>
      </c>
      <c r="BC257">
        <v>64.2</v>
      </c>
      <c r="BD257">
        <v>70.8</v>
      </c>
      <c r="BE257">
        <v>73.400000000000006</v>
      </c>
      <c r="BF257">
        <v>76.599999999999994</v>
      </c>
      <c r="BG257">
        <v>77.3</v>
      </c>
      <c r="BH257">
        <v>75.8</v>
      </c>
      <c r="BI257">
        <v>74.2</v>
      </c>
      <c r="BJ257">
        <v>74.2</v>
      </c>
      <c r="BK257">
        <v>73</v>
      </c>
      <c r="BL257">
        <v>67.3</v>
      </c>
      <c r="BM257">
        <v>65.5</v>
      </c>
      <c r="BN257">
        <v>64.3</v>
      </c>
      <c r="BO257">
        <v>59.3</v>
      </c>
      <c r="BP257">
        <v>58.3</v>
      </c>
      <c r="BQ257">
        <v>56.6</v>
      </c>
      <c r="BR257">
        <v>366.46620000000001</v>
      </c>
      <c r="BS257">
        <v>5.9215350000000004</v>
      </c>
      <c r="BT257">
        <v>4.5003130000000002</v>
      </c>
      <c r="BU257">
        <v>4.0993190000000004</v>
      </c>
      <c r="BV257">
        <v>-1.6062590000000001</v>
      </c>
      <c r="BW257">
        <v>13.073309999999999</v>
      </c>
      <c r="BX257">
        <v>-22.994219999999999</v>
      </c>
      <c r="BY257">
        <v>24.13861</v>
      </c>
      <c r="BZ257">
        <v>28.629049999999999</v>
      </c>
      <c r="CA257">
        <v>-49.972520000000003</v>
      </c>
      <c r="CB257">
        <v>-39.168849999999999</v>
      </c>
      <c r="CC257">
        <v>26.170310000000001</v>
      </c>
      <c r="CD257">
        <v>12.662229999999999</v>
      </c>
      <c r="CE257">
        <v>-4.7754390000000004</v>
      </c>
      <c r="CF257">
        <v>-10.615780000000001</v>
      </c>
      <c r="CG257">
        <v>-30.690169999999998</v>
      </c>
      <c r="CH257">
        <v>-65.516260000000003</v>
      </c>
      <c r="CI257">
        <v>-64.159480000000002</v>
      </c>
      <c r="CJ257">
        <v>-41.940089999999998</v>
      </c>
      <c r="CK257">
        <v>-16.651489999999999</v>
      </c>
      <c r="CL257">
        <v>-38.972369999999998</v>
      </c>
      <c r="CM257">
        <v>-46.206679999999999</v>
      </c>
      <c r="CN257">
        <v>-53.818179999999998</v>
      </c>
      <c r="CO257">
        <v>-88.99118</v>
      </c>
      <c r="CP257">
        <v>71082.2</v>
      </c>
      <c r="CQ257">
        <v>289.07310000000001</v>
      </c>
      <c r="CR257">
        <v>200.9187</v>
      </c>
      <c r="CS257">
        <v>176.0052</v>
      </c>
      <c r="CT257">
        <v>109.4504</v>
      </c>
      <c r="CU257">
        <v>591.49429999999995</v>
      </c>
      <c r="CV257">
        <v>217.4873</v>
      </c>
      <c r="CW257">
        <v>124.37609999999999</v>
      </c>
      <c r="CX257">
        <v>504.87290000000002</v>
      </c>
      <c r="CY257">
        <v>359.15710000000001</v>
      </c>
      <c r="CZ257">
        <v>181.35679999999999</v>
      </c>
      <c r="DA257">
        <v>132.1541</v>
      </c>
      <c r="DB257">
        <v>54.356020000000001</v>
      </c>
      <c r="DC257">
        <v>261.84500000000003</v>
      </c>
      <c r="DD257">
        <v>930.32349999999997</v>
      </c>
      <c r="DE257">
        <v>460.82679999999999</v>
      </c>
      <c r="DF257">
        <v>984.02149999999995</v>
      </c>
      <c r="DG257">
        <v>2673.6819999999998</v>
      </c>
      <c r="DH257">
        <v>2406.0830000000001</v>
      </c>
      <c r="DI257">
        <v>2765.2910000000002</v>
      </c>
      <c r="DJ257">
        <v>1345.5429999999999</v>
      </c>
      <c r="DK257">
        <v>805.39919999999995</v>
      </c>
      <c r="DL257">
        <v>875.02189999999996</v>
      </c>
      <c r="DM257">
        <v>677.40009999999995</v>
      </c>
      <c r="DN257">
        <v>18</v>
      </c>
      <c r="DO257">
        <v>19</v>
      </c>
      <c r="DS257" s="23"/>
    </row>
    <row r="258" spans="1:123" hidden="1" x14ac:dyDescent="0.35">
      <c r="A258" t="str">
        <f t="shared" si="3"/>
        <v>All_All Day Of_44497_19-19</v>
      </c>
      <c r="B258" t="s">
        <v>51</v>
      </c>
      <c r="C258" t="s">
        <v>50</v>
      </c>
      <c r="D258" t="s">
        <v>50</v>
      </c>
      <c r="E258" t="s">
        <v>50</v>
      </c>
      <c r="F258" t="s">
        <v>50</v>
      </c>
      <c r="G258" t="s">
        <v>50</v>
      </c>
      <c r="H258" t="s">
        <v>50</v>
      </c>
      <c r="I258" t="s">
        <v>50</v>
      </c>
      <c r="J258" t="s">
        <v>50</v>
      </c>
      <c r="K258" t="s">
        <v>189</v>
      </c>
      <c r="L258" s="22">
        <v>44497</v>
      </c>
      <c r="M258">
        <v>19</v>
      </c>
      <c r="N258">
        <v>19</v>
      </c>
      <c r="O258">
        <v>131</v>
      </c>
      <c r="P258">
        <v>130</v>
      </c>
      <c r="Q258">
        <v>2</v>
      </c>
      <c r="R258">
        <v>0</v>
      </c>
      <c r="S258">
        <v>0</v>
      </c>
      <c r="T258">
        <v>0</v>
      </c>
      <c r="U258">
        <v>0</v>
      </c>
      <c r="V258">
        <v>6463.5050000000001</v>
      </c>
      <c r="W258">
        <v>6376.4650000000001</v>
      </c>
      <c r="X258">
        <v>6323.37</v>
      </c>
      <c r="Y258">
        <v>6686.42</v>
      </c>
      <c r="Z258">
        <v>6658.44</v>
      </c>
      <c r="AA258">
        <v>6820.63</v>
      </c>
      <c r="AB258">
        <v>7698.6049999999996</v>
      </c>
      <c r="AC258">
        <v>7552.4750000000004</v>
      </c>
      <c r="AD258">
        <v>8007.18</v>
      </c>
      <c r="AE258">
        <v>8140.3549999999996</v>
      </c>
      <c r="AF258">
        <v>8512.1849999999995</v>
      </c>
      <c r="AG258">
        <v>9108.375</v>
      </c>
      <c r="AH258">
        <v>9674.9699999999993</v>
      </c>
      <c r="AI258">
        <v>9850.2199999999993</v>
      </c>
      <c r="AJ258">
        <v>10123.445</v>
      </c>
      <c r="AK258">
        <v>10672.775</v>
      </c>
      <c r="AL258">
        <v>11438.89</v>
      </c>
      <c r="AM258">
        <v>11984.76</v>
      </c>
      <c r="AN258">
        <v>10530.004999999999</v>
      </c>
      <c r="AO258">
        <v>10281.36</v>
      </c>
      <c r="AP258">
        <v>10586.74</v>
      </c>
      <c r="AQ258">
        <v>9790.3449999999993</v>
      </c>
      <c r="AR258">
        <v>7650.8149999999996</v>
      </c>
      <c r="AS258">
        <v>7109.3450000000003</v>
      </c>
      <c r="AT258">
        <v>58.819083999999997</v>
      </c>
      <c r="AU258">
        <v>58.396946999999997</v>
      </c>
      <c r="AV258">
        <v>57.689312999999999</v>
      </c>
      <c r="AW258">
        <v>56.925190999999998</v>
      </c>
      <c r="AX258">
        <v>56.373282000000003</v>
      </c>
      <c r="AY258">
        <v>56.435115000000003</v>
      </c>
      <c r="AZ258">
        <v>55.710687</v>
      </c>
      <c r="BA258">
        <v>55.407634000000002</v>
      </c>
      <c r="BB258">
        <v>60.129007999999999</v>
      </c>
      <c r="BC258">
        <v>68.555724999999995</v>
      </c>
      <c r="BD258">
        <v>74.785495999999995</v>
      </c>
      <c r="BE258">
        <v>80.000763000000006</v>
      </c>
      <c r="BF258">
        <v>83.048091999999997</v>
      </c>
      <c r="BG258">
        <v>84.135878000000005</v>
      </c>
      <c r="BH258">
        <v>84.270992000000007</v>
      </c>
      <c r="BI258">
        <v>82.587023000000002</v>
      </c>
      <c r="BJ258">
        <v>81.563359000000005</v>
      </c>
      <c r="BK258">
        <v>79.727480999999997</v>
      </c>
      <c r="BL258">
        <v>74.980915999999993</v>
      </c>
      <c r="BM258">
        <v>70.990840000000006</v>
      </c>
      <c r="BN258">
        <v>68.892365999999996</v>
      </c>
      <c r="BO258">
        <v>65.660304999999994</v>
      </c>
      <c r="BP258">
        <v>64.515266999999994</v>
      </c>
      <c r="BQ258">
        <v>62.614503999999997</v>
      </c>
      <c r="BR258">
        <v>97.802149999999997</v>
      </c>
      <c r="BS258">
        <v>-163.095</v>
      </c>
      <c r="BT258">
        <v>-184.63759999999999</v>
      </c>
      <c r="BU258">
        <v>-218.72980000000001</v>
      </c>
      <c r="BV258">
        <v>-101.4121</v>
      </c>
      <c r="BW258">
        <v>-25.613350000000001</v>
      </c>
      <c r="BX258">
        <v>-207.5136</v>
      </c>
      <c r="BY258">
        <v>0.59351350000000003</v>
      </c>
      <c r="BZ258">
        <v>137.07650000000001</v>
      </c>
      <c r="CA258">
        <v>197.286</v>
      </c>
      <c r="CB258">
        <v>136.5915</v>
      </c>
      <c r="CC258">
        <v>56.771090000000001</v>
      </c>
      <c r="CD258">
        <v>-85.637429999999995</v>
      </c>
      <c r="CE258">
        <v>-94.81071</v>
      </c>
      <c r="CF258">
        <v>82.358549999999994</v>
      </c>
      <c r="CG258">
        <v>208.44200000000001</v>
      </c>
      <c r="CH258">
        <v>32.221580000000003</v>
      </c>
      <c r="CI258">
        <v>-28.488790000000002</v>
      </c>
      <c r="CJ258">
        <v>1233.114</v>
      </c>
      <c r="CK258">
        <v>1291.7629999999999</v>
      </c>
      <c r="CL258">
        <v>524.86220000000003</v>
      </c>
      <c r="CM258">
        <v>-54.96557</v>
      </c>
      <c r="CN258">
        <v>-90.790379999999999</v>
      </c>
      <c r="CO258">
        <v>-205.88929999999999</v>
      </c>
      <c r="CP258">
        <v>76116.350000000006</v>
      </c>
      <c r="CQ258">
        <v>2190.192</v>
      </c>
      <c r="CR258">
        <v>1700.4459999999999</v>
      </c>
      <c r="CS258">
        <v>1335.9359999999999</v>
      </c>
      <c r="CT258">
        <v>1213.6859999999999</v>
      </c>
      <c r="CU258">
        <v>1228.4359999999999</v>
      </c>
      <c r="CV258">
        <v>1375.367</v>
      </c>
      <c r="CW258">
        <v>1347.57</v>
      </c>
      <c r="CX258">
        <v>2153.3180000000002</v>
      </c>
      <c r="CY258">
        <v>1519.5170000000001</v>
      </c>
      <c r="CZ258">
        <v>1013.345</v>
      </c>
      <c r="DA258">
        <v>713.97699999999998</v>
      </c>
      <c r="DB258">
        <v>532.49239999999998</v>
      </c>
      <c r="DC258">
        <v>2064.337</v>
      </c>
      <c r="DD258">
        <v>3830.1109999999999</v>
      </c>
      <c r="DE258">
        <v>7843.34</v>
      </c>
      <c r="DF258">
        <v>12080.22</v>
      </c>
      <c r="DG258">
        <v>11172.74</v>
      </c>
      <c r="DH258">
        <v>6470.6310000000003</v>
      </c>
      <c r="DI258">
        <v>5835.6310000000003</v>
      </c>
      <c r="DJ258">
        <v>5932.6530000000002</v>
      </c>
      <c r="DK258">
        <v>7388.7939999999999</v>
      </c>
      <c r="DL258">
        <v>7405.375</v>
      </c>
      <c r="DM258">
        <v>6973.3540000000003</v>
      </c>
      <c r="DN258">
        <v>18</v>
      </c>
      <c r="DO258">
        <v>20</v>
      </c>
      <c r="DS258" s="23"/>
    </row>
    <row r="259" spans="1:123" hidden="1" x14ac:dyDescent="0.35">
      <c r="A259" t="str">
        <f t="shared" ref="A259:A322" si="4">C259&amp;"_"&amp;K259&amp;"_"&amp;IF(L259="","Average Event Day",L259&amp;"_"&amp;M259&amp;"-"&amp;N259)</f>
        <v>All_All Day Of_44498_18-19</v>
      </c>
      <c r="B259" t="s">
        <v>51</v>
      </c>
      <c r="C259" t="s">
        <v>50</v>
      </c>
      <c r="D259" t="s">
        <v>50</v>
      </c>
      <c r="E259" t="s">
        <v>50</v>
      </c>
      <c r="F259" t="s">
        <v>50</v>
      </c>
      <c r="G259" t="s">
        <v>50</v>
      </c>
      <c r="H259" t="s">
        <v>50</v>
      </c>
      <c r="I259" t="s">
        <v>50</v>
      </c>
      <c r="J259" t="s">
        <v>50</v>
      </c>
      <c r="K259" t="s">
        <v>189</v>
      </c>
      <c r="L259" s="22">
        <v>44498</v>
      </c>
      <c r="M259">
        <v>18</v>
      </c>
      <c r="N259">
        <v>19</v>
      </c>
      <c r="O259">
        <v>131</v>
      </c>
      <c r="P259">
        <v>129</v>
      </c>
      <c r="Q259">
        <v>2</v>
      </c>
      <c r="R259">
        <v>0</v>
      </c>
      <c r="S259">
        <v>0</v>
      </c>
      <c r="T259">
        <v>0</v>
      </c>
      <c r="U259">
        <v>0</v>
      </c>
      <c r="V259">
        <v>6642.89</v>
      </c>
      <c r="W259">
        <v>6494.2749999999996</v>
      </c>
      <c r="X259">
        <v>6351.83</v>
      </c>
      <c r="Y259">
        <v>6590.3149999999996</v>
      </c>
      <c r="Z259">
        <v>6603.83</v>
      </c>
      <c r="AA259">
        <v>6783.11</v>
      </c>
      <c r="AB259">
        <v>7632.14</v>
      </c>
      <c r="AC259">
        <v>7462.14</v>
      </c>
      <c r="AD259">
        <v>8056.2049999999999</v>
      </c>
      <c r="AE259">
        <v>8382.4349999999995</v>
      </c>
      <c r="AF259">
        <v>8648.4500000000007</v>
      </c>
      <c r="AG259">
        <v>9041.91</v>
      </c>
      <c r="AH259">
        <v>9443.3850000000002</v>
      </c>
      <c r="AI259">
        <v>9688.5499999999993</v>
      </c>
      <c r="AJ259">
        <v>10195.709999999999</v>
      </c>
      <c r="AK259">
        <v>10560.834999999999</v>
      </c>
      <c r="AL259">
        <v>11499.56</v>
      </c>
      <c r="AM259">
        <v>10332.4</v>
      </c>
      <c r="AN259">
        <v>10603.03</v>
      </c>
      <c r="AO259">
        <v>11617.955</v>
      </c>
      <c r="AP259">
        <v>11238.41</v>
      </c>
      <c r="AQ259">
        <v>10070.879999999999</v>
      </c>
      <c r="AR259">
        <v>7809.085</v>
      </c>
      <c r="AS259">
        <v>7241.84</v>
      </c>
      <c r="AT259">
        <v>60.649419000000002</v>
      </c>
      <c r="AU259">
        <v>60.326813999999999</v>
      </c>
      <c r="AV259">
        <v>59.695587000000003</v>
      </c>
      <c r="AW259">
        <v>58.430374</v>
      </c>
      <c r="AX259">
        <v>58.653601999999999</v>
      </c>
      <c r="AY259">
        <v>57.073475000000002</v>
      </c>
      <c r="AZ259">
        <v>56.718679999999999</v>
      </c>
      <c r="BA259">
        <v>57.806151999999997</v>
      </c>
      <c r="BB259">
        <v>61.987394999999999</v>
      </c>
      <c r="BC259">
        <v>70.057361</v>
      </c>
      <c r="BD259">
        <v>74.419161000000003</v>
      </c>
      <c r="BE259">
        <v>76.657098000000005</v>
      </c>
      <c r="BF259">
        <v>77.696990999999997</v>
      </c>
      <c r="BG259">
        <v>77.959413999999995</v>
      </c>
      <c r="BH259">
        <v>78.191750999999996</v>
      </c>
      <c r="BI259">
        <v>79.411475999999993</v>
      </c>
      <c r="BJ259">
        <v>78.104265999999996</v>
      </c>
      <c r="BK259">
        <v>74.975508000000005</v>
      </c>
      <c r="BL259">
        <v>68.850959000000003</v>
      </c>
      <c r="BM259">
        <v>66.044113999999993</v>
      </c>
      <c r="BN259">
        <v>64.487074000000007</v>
      </c>
      <c r="BO259">
        <v>62.150478</v>
      </c>
      <c r="BP259">
        <v>61.570343999999999</v>
      </c>
      <c r="BQ259">
        <v>61.357598000000003</v>
      </c>
      <c r="BR259">
        <v>-54</v>
      </c>
      <c r="BS259">
        <v>-217.52680000000001</v>
      </c>
      <c r="BT259">
        <v>-189.1489</v>
      </c>
      <c r="BU259">
        <v>-177.92959999999999</v>
      </c>
      <c r="BV259">
        <v>-83.12997</v>
      </c>
      <c r="BW259">
        <v>-39.047179999999997</v>
      </c>
      <c r="BX259">
        <v>-238.32169999999999</v>
      </c>
      <c r="BY259">
        <v>-13.27308</v>
      </c>
      <c r="BZ259">
        <v>176.5984</v>
      </c>
      <c r="CA259">
        <v>178.51580000000001</v>
      </c>
      <c r="CB259">
        <v>36.639960000000002</v>
      </c>
      <c r="CC259">
        <v>1.839108</v>
      </c>
      <c r="CD259">
        <v>-51.457349999999998</v>
      </c>
      <c r="CE259">
        <v>-9.4347519999999996</v>
      </c>
      <c r="CF259">
        <v>-101.0604</v>
      </c>
      <c r="CG259">
        <v>-93.481279999999998</v>
      </c>
      <c r="CH259">
        <v>-482.37779999999998</v>
      </c>
      <c r="CI259">
        <v>1186.604</v>
      </c>
      <c r="CJ259">
        <v>1150.8520000000001</v>
      </c>
      <c r="CK259">
        <v>-65.319760000000002</v>
      </c>
      <c r="CL259">
        <v>-222.9957</v>
      </c>
      <c r="CM259">
        <v>-501.9778</v>
      </c>
      <c r="CN259">
        <v>-440.45049999999998</v>
      </c>
      <c r="CO259">
        <v>-594.78399999999999</v>
      </c>
      <c r="CP259">
        <v>71100.100000000006</v>
      </c>
      <c r="CQ259">
        <v>628.52350000000001</v>
      </c>
      <c r="CR259">
        <v>527.1223</v>
      </c>
      <c r="CS259">
        <v>415.1499</v>
      </c>
      <c r="CT259">
        <v>279.73660000000001</v>
      </c>
      <c r="CU259">
        <v>689.94560000000001</v>
      </c>
      <c r="CV259">
        <v>389.76139999999998</v>
      </c>
      <c r="CW259">
        <v>434.77300000000002</v>
      </c>
      <c r="CX259">
        <v>961.55579999999998</v>
      </c>
      <c r="CY259">
        <v>909.6173</v>
      </c>
      <c r="CZ259">
        <v>513.88760000000002</v>
      </c>
      <c r="DA259">
        <v>260.31849999999997</v>
      </c>
      <c r="DB259">
        <v>204.09630000000001</v>
      </c>
      <c r="DC259">
        <v>576.71879999999999</v>
      </c>
      <c r="DD259">
        <v>1635.383</v>
      </c>
      <c r="DE259">
        <v>2086.1320000000001</v>
      </c>
      <c r="DF259">
        <v>2767.5929999999998</v>
      </c>
      <c r="DG259">
        <v>4413.1580000000004</v>
      </c>
      <c r="DH259">
        <v>3906.8119999999999</v>
      </c>
      <c r="DI259">
        <v>3833.96</v>
      </c>
      <c r="DJ259">
        <v>2286.4659999999999</v>
      </c>
      <c r="DK259">
        <v>1367.875</v>
      </c>
      <c r="DL259">
        <v>1620.0060000000001</v>
      </c>
      <c r="DM259">
        <v>2925.0169999999998</v>
      </c>
      <c r="DN259">
        <v>18</v>
      </c>
      <c r="DO259">
        <v>19</v>
      </c>
      <c r="DS259" s="23"/>
    </row>
    <row r="260" spans="1:123" hidden="1" x14ac:dyDescent="0.35">
      <c r="A260" t="str">
        <f t="shared" si="4"/>
        <v>CCA-No_All Day Ahead_44362_19-19</v>
      </c>
      <c r="B260" t="s">
        <v>51</v>
      </c>
      <c r="C260" t="s">
        <v>242</v>
      </c>
      <c r="D260" t="s">
        <v>50</v>
      </c>
      <c r="E260" t="s">
        <v>50</v>
      </c>
      <c r="F260" t="s">
        <v>50</v>
      </c>
      <c r="G260" t="s">
        <v>50</v>
      </c>
      <c r="H260" t="s">
        <v>50</v>
      </c>
      <c r="I260" t="s">
        <v>86</v>
      </c>
      <c r="J260" t="s">
        <v>50</v>
      </c>
      <c r="K260" t="s">
        <v>187</v>
      </c>
      <c r="L260" s="22">
        <v>44362</v>
      </c>
      <c r="M260">
        <v>19</v>
      </c>
      <c r="N260">
        <v>19</v>
      </c>
      <c r="O260">
        <v>45</v>
      </c>
      <c r="P260">
        <v>45</v>
      </c>
      <c r="Q260">
        <v>2</v>
      </c>
      <c r="R260">
        <v>0</v>
      </c>
      <c r="S260">
        <v>0</v>
      </c>
      <c r="T260">
        <v>0</v>
      </c>
      <c r="U260">
        <v>0</v>
      </c>
      <c r="V260">
        <v>1169.5516</v>
      </c>
      <c r="W260">
        <v>1164.0116</v>
      </c>
      <c r="X260">
        <v>1138.4916000000001</v>
      </c>
      <c r="Y260">
        <v>1158.7116000000001</v>
      </c>
      <c r="Z260">
        <v>1264.1715999999999</v>
      </c>
      <c r="AA260">
        <v>1393.2316000000001</v>
      </c>
      <c r="AB260">
        <v>1483.5916</v>
      </c>
      <c r="AC260">
        <v>2178.6516000000001</v>
      </c>
      <c r="AD260">
        <v>2701.5115999999998</v>
      </c>
      <c r="AE260">
        <v>2924.0315999999998</v>
      </c>
      <c r="AF260">
        <v>3303.0115999999998</v>
      </c>
      <c r="AG260">
        <v>4241.1715999999997</v>
      </c>
      <c r="AH260">
        <v>4498.5915999999997</v>
      </c>
      <c r="AI260">
        <v>4686.2915999999996</v>
      </c>
      <c r="AJ260">
        <v>4900.2915999999996</v>
      </c>
      <c r="AK260">
        <v>5034.8116</v>
      </c>
      <c r="AL260">
        <v>4778.6116000000002</v>
      </c>
      <c r="AM260">
        <v>4706.4152000000004</v>
      </c>
      <c r="AN260">
        <v>4112.9751999999999</v>
      </c>
      <c r="AO260">
        <v>4517.0551999999998</v>
      </c>
      <c r="AP260">
        <v>3567.2952</v>
      </c>
      <c r="AQ260">
        <v>1998.3552</v>
      </c>
      <c r="AR260">
        <v>1419.3152</v>
      </c>
      <c r="AS260">
        <v>1263.9151999999999</v>
      </c>
      <c r="AT260">
        <v>65.711111000000002</v>
      </c>
      <c r="AU260">
        <v>64.666667000000004</v>
      </c>
      <c r="AV260">
        <v>64.422222000000005</v>
      </c>
      <c r="AW260">
        <v>63.511111</v>
      </c>
      <c r="AX260">
        <v>63.555556000000003</v>
      </c>
      <c r="AY260">
        <v>63.2</v>
      </c>
      <c r="AZ260">
        <v>63.488889</v>
      </c>
      <c r="BA260">
        <v>64.933333000000005</v>
      </c>
      <c r="BB260">
        <v>69.066666999999995</v>
      </c>
      <c r="BC260">
        <v>73.311110999999997</v>
      </c>
      <c r="BD260">
        <v>78.866667000000007</v>
      </c>
      <c r="BE260">
        <v>81.422222000000005</v>
      </c>
      <c r="BF260">
        <v>83.422222000000005</v>
      </c>
      <c r="BG260">
        <v>84.711111000000002</v>
      </c>
      <c r="BH260">
        <v>85.688889000000003</v>
      </c>
      <c r="BI260">
        <v>88.822221999999996</v>
      </c>
      <c r="BJ260">
        <v>89.555555999999996</v>
      </c>
      <c r="BK260">
        <v>91.2</v>
      </c>
      <c r="BL260">
        <v>88.044443999999999</v>
      </c>
      <c r="BM260">
        <v>79.511111</v>
      </c>
      <c r="BN260">
        <v>72.244444000000001</v>
      </c>
      <c r="BO260">
        <v>69.622221999999994</v>
      </c>
      <c r="BP260">
        <v>67.955556000000001</v>
      </c>
      <c r="BQ260">
        <v>66.777777999999998</v>
      </c>
      <c r="BR260">
        <v>-37.580210000000001</v>
      </c>
      <c r="BS260">
        <v>-7.2793939999999999</v>
      </c>
      <c r="BT260">
        <v>23.414840000000002</v>
      </c>
      <c r="BU260">
        <v>1.952777</v>
      </c>
      <c r="BV260">
        <v>-7.5601180000000001</v>
      </c>
      <c r="BW260">
        <v>-6.9243040000000002</v>
      </c>
      <c r="BX260">
        <v>146.84389999999999</v>
      </c>
      <c r="BY260">
        <v>1.186409</v>
      </c>
      <c r="BZ260">
        <v>-27.865970000000001</v>
      </c>
      <c r="CA260">
        <v>-115.51349999999999</v>
      </c>
      <c r="CB260">
        <v>40.749310000000001</v>
      </c>
      <c r="CC260">
        <v>32.367719999999998</v>
      </c>
      <c r="CD260">
        <v>-112.5575</v>
      </c>
      <c r="CE260">
        <v>51.1601</v>
      </c>
      <c r="CF260">
        <v>-80.62294</v>
      </c>
      <c r="CG260">
        <v>-178.261</v>
      </c>
      <c r="CH260">
        <v>193.61060000000001</v>
      </c>
      <c r="CI260">
        <v>99.061819999999997</v>
      </c>
      <c r="CJ260">
        <v>1065.9570000000001</v>
      </c>
      <c r="CK260">
        <v>518.86149999999998</v>
      </c>
      <c r="CL260">
        <v>181.0864</v>
      </c>
      <c r="CM260">
        <v>-134.88200000000001</v>
      </c>
      <c r="CN260">
        <v>-132.58070000000001</v>
      </c>
      <c r="CO260">
        <v>-84.756979999999999</v>
      </c>
      <c r="CP260">
        <v>2815.4169999999999</v>
      </c>
      <c r="CQ260">
        <v>2335.6779999999999</v>
      </c>
      <c r="CR260">
        <v>2648.75</v>
      </c>
      <c r="CS260">
        <v>696.7912</v>
      </c>
      <c r="CT260">
        <v>547.76790000000005</v>
      </c>
      <c r="CU260">
        <v>760.36400000000003</v>
      </c>
      <c r="CV260">
        <v>1181.4079999999999</v>
      </c>
      <c r="CW260">
        <v>846.47789999999998</v>
      </c>
      <c r="CX260">
        <v>1951.067</v>
      </c>
      <c r="CY260">
        <v>2684.6770000000001</v>
      </c>
      <c r="CZ260">
        <v>2578.3229999999999</v>
      </c>
      <c r="DA260">
        <v>2751.3649999999998</v>
      </c>
      <c r="DB260">
        <v>2522.0549999999998</v>
      </c>
      <c r="DC260">
        <v>3106.6320000000001</v>
      </c>
      <c r="DD260">
        <v>4375.91</v>
      </c>
      <c r="DE260">
        <v>4462.1940000000004</v>
      </c>
      <c r="DF260">
        <v>7352.9889999999996</v>
      </c>
      <c r="DG260">
        <v>8433.1209999999992</v>
      </c>
      <c r="DH260">
        <v>9314.0849999999991</v>
      </c>
      <c r="DI260">
        <v>4998.4260000000004</v>
      </c>
      <c r="DJ260">
        <v>5285.4040000000005</v>
      </c>
      <c r="DK260">
        <v>4065.998</v>
      </c>
      <c r="DL260">
        <v>2251.7779999999998</v>
      </c>
      <c r="DM260">
        <v>2428.4560000000001</v>
      </c>
      <c r="DN260">
        <v>17</v>
      </c>
      <c r="DO260">
        <v>20</v>
      </c>
      <c r="DS260" s="23"/>
    </row>
    <row r="261" spans="1:123" hidden="1" x14ac:dyDescent="0.35">
      <c r="A261" t="str">
        <f t="shared" si="4"/>
        <v>CCA-No_All Day Ahead_44363_19-19</v>
      </c>
      <c r="B261" t="s">
        <v>51</v>
      </c>
      <c r="C261" t="s">
        <v>242</v>
      </c>
      <c r="D261" t="s">
        <v>50</v>
      </c>
      <c r="E261" t="s">
        <v>50</v>
      </c>
      <c r="F261" t="s">
        <v>50</v>
      </c>
      <c r="G261" t="s">
        <v>50</v>
      </c>
      <c r="H261" t="s">
        <v>50</v>
      </c>
      <c r="I261" t="s">
        <v>86</v>
      </c>
      <c r="J261" t="s">
        <v>50</v>
      </c>
      <c r="K261" t="s">
        <v>187</v>
      </c>
      <c r="L261" s="22">
        <v>44363</v>
      </c>
      <c r="M261">
        <v>19</v>
      </c>
      <c r="N261">
        <v>19</v>
      </c>
      <c r="O261">
        <v>45</v>
      </c>
      <c r="P261">
        <v>45</v>
      </c>
      <c r="Q261">
        <v>2</v>
      </c>
      <c r="R261">
        <v>0</v>
      </c>
      <c r="S261">
        <v>0</v>
      </c>
      <c r="T261">
        <v>0</v>
      </c>
      <c r="U261">
        <v>0</v>
      </c>
      <c r="V261">
        <v>1256.1351999999999</v>
      </c>
      <c r="W261">
        <v>1218.3951999999999</v>
      </c>
      <c r="X261">
        <v>1158.4351999999999</v>
      </c>
      <c r="Y261">
        <v>1177.2152000000001</v>
      </c>
      <c r="Z261">
        <v>1228.3152</v>
      </c>
      <c r="AA261">
        <v>1301.3751999999999</v>
      </c>
      <c r="AB261">
        <v>1395.7152000000001</v>
      </c>
      <c r="AC261">
        <v>2208.5752000000002</v>
      </c>
      <c r="AD261">
        <v>2886.2152000000001</v>
      </c>
      <c r="AE261">
        <v>3094.6552000000001</v>
      </c>
      <c r="AF261">
        <v>3243.2352000000001</v>
      </c>
      <c r="AG261">
        <v>4157.9751999999999</v>
      </c>
      <c r="AH261">
        <v>4486.5352000000003</v>
      </c>
      <c r="AI261">
        <v>4273.7752</v>
      </c>
      <c r="AJ261">
        <v>4262.9751999999999</v>
      </c>
      <c r="AK261">
        <v>4739.2352000000001</v>
      </c>
      <c r="AL261">
        <v>4919.3352000000004</v>
      </c>
      <c r="AM261">
        <v>4808.0631999999996</v>
      </c>
      <c r="AN261">
        <v>4065.1632</v>
      </c>
      <c r="AO261">
        <v>4475.6432000000004</v>
      </c>
      <c r="AP261">
        <v>3273.2631999999999</v>
      </c>
      <c r="AQ261">
        <v>2229.1632</v>
      </c>
      <c r="AR261">
        <v>1539.2031999999999</v>
      </c>
      <c r="AS261">
        <v>1262.4032</v>
      </c>
      <c r="AT261">
        <v>65.733333000000002</v>
      </c>
      <c r="AU261">
        <v>65.777777999999998</v>
      </c>
      <c r="AV261">
        <v>64.622221999999994</v>
      </c>
      <c r="AW261">
        <v>65.044443999999999</v>
      </c>
      <c r="AX261">
        <v>65.488889</v>
      </c>
      <c r="AY261">
        <v>64.377778000000006</v>
      </c>
      <c r="AZ261">
        <v>64.244444000000001</v>
      </c>
      <c r="BA261">
        <v>65.444444000000004</v>
      </c>
      <c r="BB261">
        <v>68.111110999999994</v>
      </c>
      <c r="BC261">
        <v>68.844443999999996</v>
      </c>
      <c r="BD261">
        <v>70.022221999999999</v>
      </c>
      <c r="BE261">
        <v>73.133332999999993</v>
      </c>
      <c r="BF261">
        <v>77.577777999999995</v>
      </c>
      <c r="BG261">
        <v>78.577777999999995</v>
      </c>
      <c r="BH261">
        <v>77.644443999999993</v>
      </c>
      <c r="BI261">
        <v>77.555555999999996</v>
      </c>
      <c r="BJ261">
        <v>77.511111</v>
      </c>
      <c r="BK261">
        <v>76</v>
      </c>
      <c r="BL261">
        <v>74.599999999999994</v>
      </c>
      <c r="BM261">
        <v>71.844443999999996</v>
      </c>
      <c r="BN261">
        <v>69.466667000000001</v>
      </c>
      <c r="BO261">
        <v>67.8</v>
      </c>
      <c r="BP261">
        <v>66.422222000000005</v>
      </c>
      <c r="BQ261">
        <v>65.400000000000006</v>
      </c>
      <c r="BR261">
        <v>-33.74718</v>
      </c>
      <c r="BS261">
        <v>5.7809749999999998</v>
      </c>
      <c r="BT261">
        <v>13.59858</v>
      </c>
      <c r="BU261">
        <v>29.769539999999999</v>
      </c>
      <c r="BV261">
        <v>18.979769999999998</v>
      </c>
      <c r="BW261">
        <v>19.13156</v>
      </c>
      <c r="BX261">
        <v>188.18450000000001</v>
      </c>
      <c r="BY261">
        <v>11.5739</v>
      </c>
      <c r="BZ261">
        <v>-114.8942</v>
      </c>
      <c r="CA261">
        <v>-165.71430000000001</v>
      </c>
      <c r="CB261">
        <v>1.4877609999999999</v>
      </c>
      <c r="CC261">
        <v>-44.086869999999998</v>
      </c>
      <c r="CD261">
        <v>-81.350769999999997</v>
      </c>
      <c r="CE261">
        <v>127.4605</v>
      </c>
      <c r="CF261">
        <v>86.105930000000001</v>
      </c>
      <c r="CG261">
        <v>-277.99579999999997</v>
      </c>
      <c r="CH261">
        <v>-385.30520000000001</v>
      </c>
      <c r="CI261">
        <v>124.56910000000001</v>
      </c>
      <c r="CJ261">
        <v>755.10040000000004</v>
      </c>
      <c r="CK261">
        <v>413.41059999999999</v>
      </c>
      <c r="CL261">
        <v>121.8563</v>
      </c>
      <c r="CM261">
        <v>-16.479769999999998</v>
      </c>
      <c r="CN261">
        <v>-50.257829999999998</v>
      </c>
      <c r="CO261">
        <v>-4.6680820000000001</v>
      </c>
      <c r="CP261">
        <v>1376.9549999999999</v>
      </c>
      <c r="CQ261">
        <v>948.55449999999996</v>
      </c>
      <c r="CR261">
        <v>791.83100000000002</v>
      </c>
      <c r="CS261">
        <v>496.56209999999999</v>
      </c>
      <c r="CT261">
        <v>472.56659999999999</v>
      </c>
      <c r="CU261">
        <v>662.5299</v>
      </c>
      <c r="CV261">
        <v>829.28980000000001</v>
      </c>
      <c r="CW261">
        <v>700.15539999999999</v>
      </c>
      <c r="CX261">
        <v>1341.384</v>
      </c>
      <c r="CY261">
        <v>1660.5350000000001</v>
      </c>
      <c r="CZ261">
        <v>1570.684</v>
      </c>
      <c r="DA261">
        <v>1800.383</v>
      </c>
      <c r="DB261">
        <v>951.96929999999998</v>
      </c>
      <c r="DC261">
        <v>1699.0319999999999</v>
      </c>
      <c r="DD261">
        <v>3556.723</v>
      </c>
      <c r="DE261">
        <v>3733.8130000000001</v>
      </c>
      <c r="DF261">
        <v>5303.6369999999997</v>
      </c>
      <c r="DG261">
        <v>6519.34</v>
      </c>
      <c r="DH261">
        <v>7922.808</v>
      </c>
      <c r="DI261">
        <v>4479.3969999999999</v>
      </c>
      <c r="DJ261">
        <v>4776.3419999999996</v>
      </c>
      <c r="DK261">
        <v>4554.7389999999996</v>
      </c>
      <c r="DL261">
        <v>2427.9189999999999</v>
      </c>
      <c r="DM261">
        <v>2361.8440000000001</v>
      </c>
      <c r="DN261">
        <v>18</v>
      </c>
      <c r="DO261">
        <v>20</v>
      </c>
      <c r="DS261" s="23"/>
    </row>
    <row r="262" spans="1:123" hidden="1" x14ac:dyDescent="0.35">
      <c r="A262" t="str">
        <f t="shared" si="4"/>
        <v>CCA-No_All Day Ahead_44364_19-19</v>
      </c>
      <c r="B262" t="s">
        <v>51</v>
      </c>
      <c r="C262" t="s">
        <v>242</v>
      </c>
      <c r="D262" t="s">
        <v>50</v>
      </c>
      <c r="E262" t="s">
        <v>50</v>
      </c>
      <c r="F262" t="s">
        <v>50</v>
      </c>
      <c r="G262" t="s">
        <v>50</v>
      </c>
      <c r="H262" t="s">
        <v>50</v>
      </c>
      <c r="I262" t="s">
        <v>86</v>
      </c>
      <c r="J262" t="s">
        <v>50</v>
      </c>
      <c r="K262" t="s">
        <v>187</v>
      </c>
      <c r="L262" s="22">
        <v>44364</v>
      </c>
      <c r="M262">
        <v>19</v>
      </c>
      <c r="N262">
        <v>19</v>
      </c>
      <c r="O262">
        <v>45</v>
      </c>
      <c r="P262">
        <v>45</v>
      </c>
      <c r="Q262">
        <v>2</v>
      </c>
      <c r="R262">
        <v>0</v>
      </c>
      <c r="S262">
        <v>0</v>
      </c>
      <c r="T262">
        <v>0</v>
      </c>
      <c r="U262">
        <v>0</v>
      </c>
      <c r="V262">
        <v>1207.3632</v>
      </c>
      <c r="W262">
        <v>1211.8032000000001</v>
      </c>
      <c r="X262">
        <v>1185.5832</v>
      </c>
      <c r="Y262">
        <v>1206.5632000000001</v>
      </c>
      <c r="Z262">
        <v>1275.9431999999999</v>
      </c>
      <c r="AA262">
        <v>1333.0432000000001</v>
      </c>
      <c r="AB262">
        <v>1423.6032</v>
      </c>
      <c r="AC262">
        <v>2253.0232000000001</v>
      </c>
      <c r="AD262">
        <v>2857.3431999999998</v>
      </c>
      <c r="AE262">
        <v>2894.1632</v>
      </c>
      <c r="AF262">
        <v>3097.9232000000002</v>
      </c>
      <c r="AG262">
        <v>3978.7431999999999</v>
      </c>
      <c r="AH262">
        <v>4125.6832000000004</v>
      </c>
      <c r="AI262">
        <v>3981.2031999999999</v>
      </c>
      <c r="AJ262">
        <v>4178.0832</v>
      </c>
      <c r="AK262">
        <v>4642.8832000000002</v>
      </c>
      <c r="AL262">
        <v>4864.3231999999998</v>
      </c>
      <c r="AM262">
        <v>4710.8123999999998</v>
      </c>
      <c r="AN262">
        <v>5008.3123999999998</v>
      </c>
      <c r="AO262">
        <v>5026.3724000000002</v>
      </c>
      <c r="AP262">
        <v>3961.7923999999998</v>
      </c>
      <c r="AQ262">
        <v>2280.9324000000001</v>
      </c>
      <c r="AR262">
        <v>1446.5124000000001</v>
      </c>
      <c r="AS262">
        <v>1290.8724</v>
      </c>
      <c r="AT262">
        <v>65.111110999999994</v>
      </c>
      <c r="AU262">
        <v>64.155556000000004</v>
      </c>
      <c r="AV262">
        <v>63.866667</v>
      </c>
      <c r="AW262">
        <v>63.066667000000002</v>
      </c>
      <c r="AX262">
        <v>63.488889</v>
      </c>
      <c r="AY262">
        <v>63.044443999999999</v>
      </c>
      <c r="AZ262">
        <v>62.377777999999999</v>
      </c>
      <c r="BA262">
        <v>63.444443999999997</v>
      </c>
      <c r="BB262">
        <v>64.2</v>
      </c>
      <c r="BC262">
        <v>65.733333000000002</v>
      </c>
      <c r="BD262">
        <v>70.244444000000001</v>
      </c>
      <c r="BE262">
        <v>75.533332999999999</v>
      </c>
      <c r="BF262">
        <v>78.266666999999998</v>
      </c>
      <c r="BG262">
        <v>77.288888999999998</v>
      </c>
      <c r="BH262">
        <v>77.2</v>
      </c>
      <c r="BI262">
        <v>78.022221999999999</v>
      </c>
      <c r="BJ262">
        <v>78.688889000000003</v>
      </c>
      <c r="BK262">
        <v>77.555555999999996</v>
      </c>
      <c r="BL262">
        <v>73.066666999999995</v>
      </c>
      <c r="BM262">
        <v>69.8</v>
      </c>
      <c r="BN262">
        <v>67.288888999999998</v>
      </c>
      <c r="BO262">
        <v>66.2</v>
      </c>
      <c r="BP262">
        <v>65.088888999999995</v>
      </c>
      <c r="BQ262">
        <v>65.355556000000007</v>
      </c>
      <c r="BR262">
        <v>-17.738130000000002</v>
      </c>
      <c r="BS262">
        <v>16.86806</v>
      </c>
      <c r="BT262">
        <v>6.4358170000000001</v>
      </c>
      <c r="BU262">
        <v>22.919</v>
      </c>
      <c r="BV262">
        <v>28.517990000000001</v>
      </c>
      <c r="BW262">
        <v>75.501069999999999</v>
      </c>
      <c r="BX262">
        <v>217.53219999999999</v>
      </c>
      <c r="BY262">
        <v>-14.13184</v>
      </c>
      <c r="BZ262">
        <v>-191.7346</v>
      </c>
      <c r="CA262">
        <v>-157.91220000000001</v>
      </c>
      <c r="CB262">
        <v>63.701970000000003</v>
      </c>
      <c r="CC262">
        <v>-114.06789999999999</v>
      </c>
      <c r="CD262">
        <v>-97.339039999999997</v>
      </c>
      <c r="CE262">
        <v>141.8176</v>
      </c>
      <c r="CF262">
        <v>91.002769999999998</v>
      </c>
      <c r="CG262">
        <v>-234.23349999999999</v>
      </c>
      <c r="CH262">
        <v>-332.64460000000003</v>
      </c>
      <c r="CI262">
        <v>167.4555</v>
      </c>
      <c r="CJ262">
        <v>314.83629999999999</v>
      </c>
      <c r="CK262">
        <v>56.053049999999999</v>
      </c>
      <c r="CL262">
        <v>80.770489999999995</v>
      </c>
      <c r="CM262">
        <v>124.3745</v>
      </c>
      <c r="CN262">
        <v>14.47822</v>
      </c>
      <c r="CO262">
        <v>-17.998470000000001</v>
      </c>
      <c r="CP262">
        <v>1090.249</v>
      </c>
      <c r="CQ262">
        <v>1055.9970000000001</v>
      </c>
      <c r="CR262">
        <v>838.35090000000002</v>
      </c>
      <c r="CS262">
        <v>477.18669999999997</v>
      </c>
      <c r="CT262">
        <v>343.86750000000001</v>
      </c>
      <c r="CU262">
        <v>335.61450000000002</v>
      </c>
      <c r="CV262">
        <v>714.76459999999997</v>
      </c>
      <c r="CW262">
        <v>839.19479999999999</v>
      </c>
      <c r="CX262">
        <v>895.00099999999998</v>
      </c>
      <c r="CY262">
        <v>1563.2249999999999</v>
      </c>
      <c r="CZ262">
        <v>1828.7719999999999</v>
      </c>
      <c r="DA262">
        <v>1554.953</v>
      </c>
      <c r="DB262">
        <v>1010.273</v>
      </c>
      <c r="DC262">
        <v>1529.335</v>
      </c>
      <c r="DD262">
        <v>3712.8110000000001</v>
      </c>
      <c r="DE262">
        <v>4751.4870000000001</v>
      </c>
      <c r="DF262">
        <v>5311.1760000000004</v>
      </c>
      <c r="DG262">
        <v>6523.9409999999998</v>
      </c>
      <c r="DH262">
        <v>7396.5559999999996</v>
      </c>
      <c r="DI262">
        <v>4310.5860000000002</v>
      </c>
      <c r="DJ262">
        <v>5499.7240000000002</v>
      </c>
      <c r="DK262">
        <v>4690.5280000000002</v>
      </c>
      <c r="DL262">
        <v>2543.7530000000002</v>
      </c>
      <c r="DM262">
        <v>2125.7530000000002</v>
      </c>
      <c r="DN262">
        <v>18</v>
      </c>
      <c r="DO262">
        <v>21</v>
      </c>
    </row>
    <row r="263" spans="1:123" hidden="1" x14ac:dyDescent="0.35">
      <c r="A263" t="str">
        <f t="shared" si="4"/>
        <v>CCA-No_All Day Ahead_44375_18-19</v>
      </c>
      <c r="B263" t="s">
        <v>51</v>
      </c>
      <c r="C263" t="s">
        <v>242</v>
      </c>
      <c r="D263" t="s">
        <v>50</v>
      </c>
      <c r="E263" t="s">
        <v>50</v>
      </c>
      <c r="F263" t="s">
        <v>50</v>
      </c>
      <c r="G263" t="s">
        <v>50</v>
      </c>
      <c r="H263" t="s">
        <v>50</v>
      </c>
      <c r="I263" t="s">
        <v>86</v>
      </c>
      <c r="J263" t="s">
        <v>50</v>
      </c>
      <c r="K263" t="s">
        <v>187</v>
      </c>
      <c r="L263" s="22">
        <v>44375</v>
      </c>
      <c r="M263">
        <v>18</v>
      </c>
      <c r="N263">
        <v>19</v>
      </c>
      <c r="O263">
        <v>45</v>
      </c>
      <c r="P263">
        <v>45</v>
      </c>
      <c r="Q263">
        <v>2</v>
      </c>
      <c r="R263">
        <v>0</v>
      </c>
      <c r="S263">
        <v>0</v>
      </c>
      <c r="T263">
        <v>0</v>
      </c>
      <c r="U263">
        <v>0</v>
      </c>
      <c r="V263">
        <v>1207.4592</v>
      </c>
      <c r="W263">
        <v>1218.9392</v>
      </c>
      <c r="X263">
        <v>1203.4792</v>
      </c>
      <c r="Y263">
        <v>1265.4592</v>
      </c>
      <c r="Z263">
        <v>1419.4392</v>
      </c>
      <c r="AA263">
        <v>1515.7192</v>
      </c>
      <c r="AB263">
        <v>1787.3792000000001</v>
      </c>
      <c r="AC263">
        <v>2295.6992</v>
      </c>
      <c r="AD263">
        <v>2767.5992000000001</v>
      </c>
      <c r="AE263">
        <v>3011.4792000000002</v>
      </c>
      <c r="AF263">
        <v>3315.6392000000001</v>
      </c>
      <c r="AG263">
        <v>4125.2992000000004</v>
      </c>
      <c r="AH263">
        <v>4356.9192000000003</v>
      </c>
      <c r="AI263">
        <v>4655.5991999999997</v>
      </c>
      <c r="AJ263">
        <v>4656.9391999999998</v>
      </c>
      <c r="AK263">
        <v>4123.4391999999998</v>
      </c>
      <c r="AL263">
        <v>3853.6992</v>
      </c>
      <c r="AM263">
        <v>4236.8004000000001</v>
      </c>
      <c r="AN263">
        <v>4506.2204000000002</v>
      </c>
      <c r="AO263">
        <v>4801.6203999999998</v>
      </c>
      <c r="AP263">
        <v>3280.1604000000002</v>
      </c>
      <c r="AQ263">
        <v>1992.5604000000001</v>
      </c>
      <c r="AR263">
        <v>1471.8004000000001</v>
      </c>
      <c r="AS263">
        <v>1319.6004</v>
      </c>
      <c r="AT263">
        <v>64.666667000000004</v>
      </c>
      <c r="AU263">
        <v>63.711111000000002</v>
      </c>
      <c r="AV263">
        <v>64.088888999999995</v>
      </c>
      <c r="AW263">
        <v>63.933332999999998</v>
      </c>
      <c r="AX263">
        <v>63.933332999999998</v>
      </c>
      <c r="AY263">
        <v>63.844444000000003</v>
      </c>
      <c r="AZ263">
        <v>63.533332999999999</v>
      </c>
      <c r="BA263">
        <v>64.511111</v>
      </c>
      <c r="BB263">
        <v>66.177778000000004</v>
      </c>
      <c r="BC263">
        <v>70.955556000000001</v>
      </c>
      <c r="BD263">
        <v>73.266666999999998</v>
      </c>
      <c r="BE263">
        <v>73.688889000000003</v>
      </c>
      <c r="BF263">
        <v>74.533332999999999</v>
      </c>
      <c r="BG263">
        <v>74.466667000000001</v>
      </c>
      <c r="BH263">
        <v>73.933333000000005</v>
      </c>
      <c r="BI263">
        <v>73.466667000000001</v>
      </c>
      <c r="BJ263">
        <v>72.022221999999999</v>
      </c>
      <c r="BK263">
        <v>71.577777999999995</v>
      </c>
      <c r="BL263">
        <v>70.311110999999997</v>
      </c>
      <c r="BM263">
        <v>67.688889000000003</v>
      </c>
      <c r="BN263">
        <v>66.177778000000004</v>
      </c>
      <c r="BO263">
        <v>65.8</v>
      </c>
      <c r="BP263">
        <v>65.266666999999998</v>
      </c>
      <c r="BQ263">
        <v>64.622221999999994</v>
      </c>
      <c r="BR263">
        <v>10.40577</v>
      </c>
      <c r="BS263">
        <v>38.1464</v>
      </c>
      <c r="BT263">
        <v>43.426769999999998</v>
      </c>
      <c r="BU263">
        <v>54.122920000000001</v>
      </c>
      <c r="BV263">
        <v>31.321159999999999</v>
      </c>
      <c r="BW263">
        <v>53.111049999999999</v>
      </c>
      <c r="BX263">
        <v>91.431209999999993</v>
      </c>
      <c r="BY263">
        <v>49.563940000000002</v>
      </c>
      <c r="BZ263">
        <v>-117.63249999999999</v>
      </c>
      <c r="CA263">
        <v>-152.405</v>
      </c>
      <c r="CB263">
        <v>124.33329999999999</v>
      </c>
      <c r="CC263">
        <v>118.08029999999999</v>
      </c>
      <c r="CD263">
        <v>-13.09768</v>
      </c>
      <c r="CE263">
        <v>-231.39959999999999</v>
      </c>
      <c r="CF263">
        <v>-186.2303</v>
      </c>
      <c r="CG263">
        <v>289.44439999999997</v>
      </c>
      <c r="CH263">
        <v>614.66989999999998</v>
      </c>
      <c r="CI263">
        <v>170.1232</v>
      </c>
      <c r="CJ263">
        <v>200.14840000000001</v>
      </c>
      <c r="CK263">
        <v>37.753360000000001</v>
      </c>
      <c r="CL263">
        <v>207.8194</v>
      </c>
      <c r="CM263">
        <v>19.1585</v>
      </c>
      <c r="CN263">
        <v>-84.704790000000003</v>
      </c>
      <c r="CO263">
        <v>-93.203370000000007</v>
      </c>
      <c r="CP263">
        <v>969.85360000000003</v>
      </c>
      <c r="CQ263">
        <v>886.53449999999998</v>
      </c>
      <c r="CR263">
        <v>705.08460000000002</v>
      </c>
      <c r="CS263">
        <v>644.94690000000003</v>
      </c>
      <c r="CT263">
        <v>630.66920000000005</v>
      </c>
      <c r="CU263">
        <v>472.5471</v>
      </c>
      <c r="CV263">
        <v>900.92200000000003</v>
      </c>
      <c r="CW263">
        <v>947.98569999999995</v>
      </c>
      <c r="CX263">
        <v>895.80560000000003</v>
      </c>
      <c r="CY263">
        <v>1670.8979999999999</v>
      </c>
      <c r="CZ263">
        <v>1268.376</v>
      </c>
      <c r="DA263">
        <v>1421.5</v>
      </c>
      <c r="DB263">
        <v>635.9932</v>
      </c>
      <c r="DC263">
        <v>1280.5160000000001</v>
      </c>
      <c r="DD263">
        <v>2423.4520000000002</v>
      </c>
      <c r="DE263">
        <v>3062.7739999999999</v>
      </c>
      <c r="DF263">
        <v>3684.5749999999998</v>
      </c>
      <c r="DG263">
        <v>9967.5460000000003</v>
      </c>
      <c r="DH263">
        <v>11130.74</v>
      </c>
      <c r="DI263">
        <v>4986.7240000000002</v>
      </c>
      <c r="DJ263">
        <v>5696.826</v>
      </c>
      <c r="DK263">
        <v>4411.6120000000001</v>
      </c>
      <c r="DL263">
        <v>2720.8049999999998</v>
      </c>
      <c r="DM263">
        <v>3120.3870000000002</v>
      </c>
      <c r="DN263">
        <v>16</v>
      </c>
      <c r="DO263">
        <v>21</v>
      </c>
    </row>
    <row r="264" spans="1:123" hidden="1" x14ac:dyDescent="0.35">
      <c r="A264" t="str">
        <f t="shared" si="4"/>
        <v>CCA-No_All Day Ahead_44376_18-19</v>
      </c>
      <c r="B264" t="s">
        <v>51</v>
      </c>
      <c r="C264" t="s">
        <v>242</v>
      </c>
      <c r="D264" t="s">
        <v>50</v>
      </c>
      <c r="E264" t="s">
        <v>50</v>
      </c>
      <c r="F264" t="s">
        <v>50</v>
      </c>
      <c r="G264" t="s">
        <v>50</v>
      </c>
      <c r="H264" t="s">
        <v>50</v>
      </c>
      <c r="I264" t="s">
        <v>86</v>
      </c>
      <c r="J264" t="s">
        <v>50</v>
      </c>
      <c r="K264" t="s">
        <v>187</v>
      </c>
      <c r="L264" s="22">
        <v>44376</v>
      </c>
      <c r="M264">
        <v>18</v>
      </c>
      <c r="N264">
        <v>19</v>
      </c>
      <c r="O264">
        <v>45</v>
      </c>
      <c r="P264">
        <v>45</v>
      </c>
      <c r="Q264">
        <v>2</v>
      </c>
      <c r="R264">
        <v>0</v>
      </c>
      <c r="S264">
        <v>0</v>
      </c>
      <c r="T264">
        <v>0</v>
      </c>
      <c r="U264">
        <v>0</v>
      </c>
      <c r="V264">
        <v>1204.5804000000001</v>
      </c>
      <c r="W264">
        <v>1201.4004</v>
      </c>
      <c r="X264">
        <v>1163.7403999999999</v>
      </c>
      <c r="Y264">
        <v>1167.3004000000001</v>
      </c>
      <c r="Z264">
        <v>1218.6004</v>
      </c>
      <c r="AA264">
        <v>1371.1404</v>
      </c>
      <c r="AB264">
        <v>1595.5804000000001</v>
      </c>
      <c r="AC264">
        <v>2275.9204</v>
      </c>
      <c r="AD264">
        <v>2977.4603999999999</v>
      </c>
      <c r="AE264">
        <v>2813.9603999999999</v>
      </c>
      <c r="AF264">
        <v>3036.4404</v>
      </c>
      <c r="AG264">
        <v>4187.0803999999998</v>
      </c>
      <c r="AH264">
        <v>4298.4004000000004</v>
      </c>
      <c r="AI264">
        <v>4253.0604000000003</v>
      </c>
      <c r="AJ264">
        <v>4266.7803999999996</v>
      </c>
      <c r="AK264">
        <v>4130.5204000000003</v>
      </c>
      <c r="AL264">
        <v>4419.6404000000002</v>
      </c>
      <c r="AM264">
        <v>4838.4791999999998</v>
      </c>
      <c r="AN264">
        <v>5287.9992000000002</v>
      </c>
      <c r="AO264">
        <v>4728.6192000000001</v>
      </c>
      <c r="AP264">
        <v>3261.1392000000001</v>
      </c>
      <c r="AQ264">
        <v>1958.5192</v>
      </c>
      <c r="AR264">
        <v>1444.5992000000001</v>
      </c>
      <c r="AS264">
        <v>1322.2392</v>
      </c>
      <c r="AT264">
        <v>64.555555999999996</v>
      </c>
      <c r="AU264">
        <v>64.599999999999994</v>
      </c>
      <c r="AV264">
        <v>64.555555999999996</v>
      </c>
      <c r="AW264">
        <v>64.8</v>
      </c>
      <c r="AX264">
        <v>64.688889000000003</v>
      </c>
      <c r="AY264">
        <v>64.688889000000003</v>
      </c>
      <c r="AZ264">
        <v>64.599999999999994</v>
      </c>
      <c r="BA264">
        <v>64.711111000000002</v>
      </c>
      <c r="BB264">
        <v>65.933333000000005</v>
      </c>
      <c r="BC264">
        <v>66.911111000000005</v>
      </c>
      <c r="BD264">
        <v>68.422222000000005</v>
      </c>
      <c r="BE264">
        <v>70.088888999999995</v>
      </c>
      <c r="BF264">
        <v>70.933333000000005</v>
      </c>
      <c r="BG264">
        <v>72.733333000000002</v>
      </c>
      <c r="BH264">
        <v>73.2</v>
      </c>
      <c r="BI264">
        <v>73.599999999999994</v>
      </c>
      <c r="BJ264">
        <v>72.022221999999999</v>
      </c>
      <c r="BK264">
        <v>71.933333000000005</v>
      </c>
      <c r="BL264">
        <v>70.288888999999998</v>
      </c>
      <c r="BM264">
        <v>68.444444000000004</v>
      </c>
      <c r="BN264">
        <v>66.733333000000002</v>
      </c>
      <c r="BO264">
        <v>65.733333000000002</v>
      </c>
      <c r="BP264">
        <v>65.733333000000002</v>
      </c>
      <c r="BQ264">
        <v>65.733333000000002</v>
      </c>
      <c r="BR264">
        <v>13.06963</v>
      </c>
      <c r="BS264">
        <v>22.696750000000002</v>
      </c>
      <c r="BT264">
        <v>39.47983</v>
      </c>
      <c r="BU264">
        <v>38.57555</v>
      </c>
      <c r="BV264">
        <v>11.5472</v>
      </c>
      <c r="BW264">
        <v>19.309139999999999</v>
      </c>
      <c r="BX264">
        <v>38.29345</v>
      </c>
      <c r="BY264">
        <v>-8.9900719999999996</v>
      </c>
      <c r="BZ264">
        <v>-57.695810000000002</v>
      </c>
      <c r="CA264">
        <v>-32.223619999999997</v>
      </c>
      <c r="CB264">
        <v>33.638129999999997</v>
      </c>
      <c r="CC264">
        <v>-51.740630000000003</v>
      </c>
      <c r="CD264">
        <v>-32.187840000000001</v>
      </c>
      <c r="CE264">
        <v>53.75329</v>
      </c>
      <c r="CF264">
        <v>44.86656</v>
      </c>
      <c r="CG264">
        <v>204.71870000000001</v>
      </c>
      <c r="CH264">
        <v>-5.5296940000000001</v>
      </c>
      <c r="CI264">
        <v>130.93989999999999</v>
      </c>
      <c r="CJ264">
        <v>159.11500000000001</v>
      </c>
      <c r="CK264">
        <v>200.70830000000001</v>
      </c>
      <c r="CL264">
        <v>211.25530000000001</v>
      </c>
      <c r="CM264">
        <v>-50.686160000000001</v>
      </c>
      <c r="CN264">
        <v>-97.82499</v>
      </c>
      <c r="CO264">
        <v>-80.198139999999995</v>
      </c>
      <c r="CP264">
        <v>1351.473</v>
      </c>
      <c r="CQ264">
        <v>1435.5989999999999</v>
      </c>
      <c r="CR264">
        <v>793.03859999999997</v>
      </c>
      <c r="CS264">
        <v>677.49270000000001</v>
      </c>
      <c r="CT264">
        <v>584.46460000000002</v>
      </c>
      <c r="CU264">
        <v>417.92380000000003</v>
      </c>
      <c r="CV264">
        <v>928.49659999999994</v>
      </c>
      <c r="CW264">
        <v>740.98099999999999</v>
      </c>
      <c r="CX264">
        <v>1001.408</v>
      </c>
      <c r="CY264">
        <v>1612.443</v>
      </c>
      <c r="CZ264">
        <v>1551.172</v>
      </c>
      <c r="DA264">
        <v>1231.92</v>
      </c>
      <c r="DB264">
        <v>1418.308</v>
      </c>
      <c r="DC264">
        <v>1685.201</v>
      </c>
      <c r="DD264">
        <v>3308.473</v>
      </c>
      <c r="DE264">
        <v>3138.8620000000001</v>
      </c>
      <c r="DF264">
        <v>3891.2469999999998</v>
      </c>
      <c r="DG264">
        <v>9231.9509999999991</v>
      </c>
      <c r="DH264">
        <v>11421.37</v>
      </c>
      <c r="DI264">
        <v>5599.1620000000003</v>
      </c>
      <c r="DJ264">
        <v>4889.9009999999998</v>
      </c>
      <c r="DK264">
        <v>5634.5929999999998</v>
      </c>
      <c r="DL264">
        <v>2403.873</v>
      </c>
      <c r="DM264">
        <v>3066.0630000000001</v>
      </c>
      <c r="DN264">
        <v>16</v>
      </c>
      <c r="DO264">
        <v>21</v>
      </c>
    </row>
    <row r="265" spans="1:123" hidden="1" x14ac:dyDescent="0.35">
      <c r="A265" t="str">
        <f t="shared" si="4"/>
        <v>CCA-No_All Day Ahead_44377_20-21</v>
      </c>
      <c r="B265" t="s">
        <v>51</v>
      </c>
      <c r="C265" t="s">
        <v>242</v>
      </c>
      <c r="D265" t="s">
        <v>50</v>
      </c>
      <c r="E265" t="s">
        <v>50</v>
      </c>
      <c r="F265" t="s">
        <v>50</v>
      </c>
      <c r="G265" t="s">
        <v>50</v>
      </c>
      <c r="H265" t="s">
        <v>50</v>
      </c>
      <c r="I265" t="s">
        <v>86</v>
      </c>
      <c r="J265" t="s">
        <v>50</v>
      </c>
      <c r="K265" t="s">
        <v>187</v>
      </c>
      <c r="L265" s="22">
        <v>44377</v>
      </c>
      <c r="M265">
        <v>20</v>
      </c>
      <c r="N265">
        <v>21</v>
      </c>
      <c r="O265">
        <v>26</v>
      </c>
      <c r="P265">
        <v>26</v>
      </c>
      <c r="Q265">
        <v>1</v>
      </c>
      <c r="R265">
        <v>0</v>
      </c>
      <c r="S265">
        <v>0</v>
      </c>
      <c r="T265">
        <v>0</v>
      </c>
      <c r="U265">
        <v>0</v>
      </c>
      <c r="V265">
        <v>430.75920000000002</v>
      </c>
      <c r="W265">
        <v>385.73919999999998</v>
      </c>
      <c r="X265">
        <v>348.51920000000001</v>
      </c>
      <c r="Y265">
        <v>351.97919999999999</v>
      </c>
      <c r="Z265">
        <v>382.2792</v>
      </c>
      <c r="AA265">
        <v>475.0992</v>
      </c>
      <c r="AB265">
        <v>521.73919999999998</v>
      </c>
      <c r="AC265">
        <v>738.95920000000001</v>
      </c>
      <c r="AD265">
        <v>806.73919999999998</v>
      </c>
      <c r="AE265">
        <v>930.11919999999998</v>
      </c>
      <c r="AF265">
        <v>1019.3792</v>
      </c>
      <c r="AG265">
        <v>1053.4392</v>
      </c>
      <c r="AH265">
        <v>1096.9992</v>
      </c>
      <c r="AI265">
        <v>1138.9592</v>
      </c>
      <c r="AJ265">
        <v>1165.5391999999999</v>
      </c>
      <c r="AK265">
        <v>1212.6792</v>
      </c>
      <c r="AL265">
        <v>1302.9392</v>
      </c>
      <c r="AM265">
        <v>1465.0282</v>
      </c>
      <c r="AN265">
        <v>1683.3680999999999</v>
      </c>
      <c r="AO265">
        <v>1730.0681</v>
      </c>
      <c r="AP265">
        <v>1654.4413999999999</v>
      </c>
      <c r="AQ265">
        <v>1140.6214</v>
      </c>
      <c r="AR265">
        <v>634.06150000000002</v>
      </c>
      <c r="AS265">
        <v>406.02809999999999</v>
      </c>
      <c r="AT265">
        <v>65.230768999999995</v>
      </c>
      <c r="AU265">
        <v>64.961538000000004</v>
      </c>
      <c r="AV265">
        <v>64.961538000000004</v>
      </c>
      <c r="AW265">
        <v>65.076922999999994</v>
      </c>
      <c r="AX265">
        <v>64.769231000000005</v>
      </c>
      <c r="AY265">
        <v>64.961538000000004</v>
      </c>
      <c r="AZ265">
        <v>65.115385000000003</v>
      </c>
      <c r="BA265">
        <v>65.307692000000003</v>
      </c>
      <c r="BB265">
        <v>66.769231000000005</v>
      </c>
      <c r="BC265">
        <v>69.038461999999996</v>
      </c>
      <c r="BD265">
        <v>71.384614999999997</v>
      </c>
      <c r="BE265">
        <v>73.076922999999994</v>
      </c>
      <c r="BF265">
        <v>74</v>
      </c>
      <c r="BG265">
        <v>74.884614999999997</v>
      </c>
      <c r="BH265">
        <v>75.269231000000005</v>
      </c>
      <c r="BI265">
        <v>75.230768999999995</v>
      </c>
      <c r="BJ265">
        <v>73.884614999999997</v>
      </c>
      <c r="BK265">
        <v>71.884614999999997</v>
      </c>
      <c r="BL265">
        <v>70.230768999999995</v>
      </c>
      <c r="BM265">
        <v>68.538461999999996</v>
      </c>
      <c r="BN265">
        <v>66.615385000000003</v>
      </c>
      <c r="BO265">
        <v>65.923077000000006</v>
      </c>
      <c r="BP265">
        <v>65.461538000000004</v>
      </c>
      <c r="BQ265">
        <v>65.153846000000001</v>
      </c>
      <c r="BR265">
        <v>-54.79571</v>
      </c>
      <c r="BS265">
        <v>-7.8017029999999998</v>
      </c>
      <c r="BT265">
        <v>31.197749999999999</v>
      </c>
      <c r="BU265">
        <v>43.37762</v>
      </c>
      <c r="BV265">
        <v>38.649410000000003</v>
      </c>
      <c r="BW265">
        <v>57.950020000000002</v>
      </c>
      <c r="BX265">
        <v>52.874369999999999</v>
      </c>
      <c r="BY265">
        <v>-53.187109999999997</v>
      </c>
      <c r="BZ265">
        <v>-60.726909999999997</v>
      </c>
      <c r="CA265">
        <v>-57.776629999999997</v>
      </c>
      <c r="CB265">
        <v>-4.9443549999999998</v>
      </c>
      <c r="CC265">
        <v>-7.1468259999999999</v>
      </c>
      <c r="CD265">
        <v>9.5228409999999997</v>
      </c>
      <c r="CE265">
        <v>-6.0722610000000001</v>
      </c>
      <c r="CF265">
        <v>6.4695790000000004</v>
      </c>
      <c r="CG265">
        <v>-10.520379999999999</v>
      </c>
      <c r="CH265">
        <v>-7.2017499999999997</v>
      </c>
      <c r="CI265">
        <v>-79.644999999999996</v>
      </c>
      <c r="CJ265">
        <v>-127.97069999999999</v>
      </c>
      <c r="CK265">
        <v>-106.3481</v>
      </c>
      <c r="CL265">
        <v>-74.335930000000005</v>
      </c>
      <c r="CM265">
        <v>-155.34989999999999</v>
      </c>
      <c r="CN265">
        <v>-90.956699999999998</v>
      </c>
      <c r="CO265">
        <v>11.08032</v>
      </c>
      <c r="CP265">
        <v>95.575550000000007</v>
      </c>
      <c r="CQ265">
        <v>88.11309</v>
      </c>
      <c r="CR265">
        <v>102.3813</v>
      </c>
      <c r="CS265">
        <v>146.9503</v>
      </c>
      <c r="CT265">
        <v>141.7886</v>
      </c>
      <c r="CU265">
        <v>98.494119999999995</v>
      </c>
      <c r="CV265">
        <v>84.777479999999997</v>
      </c>
      <c r="CW265">
        <v>122.2804</v>
      </c>
      <c r="CX265">
        <v>122.1039</v>
      </c>
      <c r="CY265">
        <v>157.87639999999999</v>
      </c>
      <c r="CZ265">
        <v>62.719389999999997</v>
      </c>
      <c r="DA265">
        <v>15.879339999999999</v>
      </c>
      <c r="DB265">
        <v>36.925400000000003</v>
      </c>
      <c r="DC265">
        <v>35.957270000000001</v>
      </c>
      <c r="DD265">
        <v>88.868889999999993</v>
      </c>
      <c r="DE265">
        <v>304.82279999999997</v>
      </c>
      <c r="DF265">
        <v>1162.0170000000001</v>
      </c>
      <c r="DG265">
        <v>302.28640000000001</v>
      </c>
      <c r="DH265">
        <v>182.2679</v>
      </c>
      <c r="DI265">
        <v>112.6324</v>
      </c>
      <c r="DJ265">
        <v>88.051500000000004</v>
      </c>
      <c r="DK265">
        <v>220.86859999999999</v>
      </c>
      <c r="DL265">
        <v>174.04339999999999</v>
      </c>
      <c r="DM265">
        <v>101.3267</v>
      </c>
      <c r="DN265">
        <v>20</v>
      </c>
      <c r="DO265">
        <v>21</v>
      </c>
    </row>
    <row r="266" spans="1:123" hidden="1" x14ac:dyDescent="0.35">
      <c r="A266" t="str">
        <f t="shared" si="4"/>
        <v>CCA-No_All Day Ahead_44386_18-19</v>
      </c>
      <c r="B266" t="s">
        <v>51</v>
      </c>
      <c r="C266" t="s">
        <v>242</v>
      </c>
      <c r="D266" t="s">
        <v>50</v>
      </c>
      <c r="E266" t="s">
        <v>50</v>
      </c>
      <c r="F266" t="s">
        <v>50</v>
      </c>
      <c r="G266" t="s">
        <v>50</v>
      </c>
      <c r="H266" t="s">
        <v>50</v>
      </c>
      <c r="I266" t="s">
        <v>86</v>
      </c>
      <c r="J266" t="s">
        <v>50</v>
      </c>
      <c r="K266" t="s">
        <v>187</v>
      </c>
      <c r="L266" s="22">
        <v>44386</v>
      </c>
      <c r="M266">
        <v>18</v>
      </c>
      <c r="N266">
        <v>19</v>
      </c>
      <c r="O266">
        <v>18</v>
      </c>
      <c r="P266">
        <v>18</v>
      </c>
      <c r="Q266">
        <v>1</v>
      </c>
      <c r="R266">
        <v>0</v>
      </c>
      <c r="S266">
        <v>0</v>
      </c>
      <c r="T266">
        <v>0</v>
      </c>
      <c r="U266">
        <v>0</v>
      </c>
      <c r="V266">
        <v>846.74</v>
      </c>
      <c r="W266">
        <v>820.66</v>
      </c>
      <c r="X266">
        <v>831.06</v>
      </c>
      <c r="Y266">
        <v>805.1</v>
      </c>
      <c r="Z266">
        <v>824.28</v>
      </c>
      <c r="AA266">
        <v>858.58</v>
      </c>
      <c r="AB266">
        <v>1062.44</v>
      </c>
      <c r="AC266">
        <v>1745.32</v>
      </c>
      <c r="AD266">
        <v>2226.62</v>
      </c>
      <c r="AE266">
        <v>2380.04</v>
      </c>
      <c r="AF266">
        <v>2514.34</v>
      </c>
      <c r="AG266">
        <v>3121.14</v>
      </c>
      <c r="AH266">
        <v>3349.58</v>
      </c>
      <c r="AI266">
        <v>3376.82</v>
      </c>
      <c r="AJ266">
        <v>3406.24</v>
      </c>
      <c r="AK266">
        <v>3608.4</v>
      </c>
      <c r="AL266">
        <v>3576.12</v>
      </c>
      <c r="AM266">
        <v>3583.24</v>
      </c>
      <c r="AN266">
        <v>3804.44</v>
      </c>
      <c r="AO266">
        <v>3729.44</v>
      </c>
      <c r="AP266">
        <v>3707.42</v>
      </c>
      <c r="AQ266">
        <v>2393.2800000000002</v>
      </c>
      <c r="AR266">
        <v>1177.44</v>
      </c>
      <c r="AS266">
        <v>862.7</v>
      </c>
      <c r="AT266">
        <v>68.444444000000004</v>
      </c>
      <c r="AU266">
        <v>67.333332999999996</v>
      </c>
      <c r="AV266">
        <v>66.444444000000004</v>
      </c>
      <c r="AW266">
        <v>67.222222000000002</v>
      </c>
      <c r="AX266">
        <v>67.277777999999998</v>
      </c>
      <c r="AY266">
        <v>66.222222000000002</v>
      </c>
      <c r="AZ266">
        <v>66.333332999999996</v>
      </c>
      <c r="BA266">
        <v>68.277777999999998</v>
      </c>
      <c r="BB266">
        <v>71.611110999999994</v>
      </c>
      <c r="BC266">
        <v>75.055555999999996</v>
      </c>
      <c r="BD266">
        <v>79</v>
      </c>
      <c r="BE266">
        <v>81.111110999999994</v>
      </c>
      <c r="BF266">
        <v>83.833332999999996</v>
      </c>
      <c r="BG266">
        <v>83.388889000000006</v>
      </c>
      <c r="BH266">
        <v>83.888889000000006</v>
      </c>
      <c r="BI266">
        <v>84.555555999999996</v>
      </c>
      <c r="BJ266">
        <v>83.777777999999998</v>
      </c>
      <c r="BK266">
        <v>83.777777999999998</v>
      </c>
      <c r="BL266">
        <v>81.944444000000004</v>
      </c>
      <c r="BM266">
        <v>79.777777999999998</v>
      </c>
      <c r="BN266">
        <v>77</v>
      </c>
      <c r="BO266">
        <v>73.944444000000004</v>
      </c>
      <c r="BP266">
        <v>71.5</v>
      </c>
      <c r="BQ266">
        <v>71.111110999999994</v>
      </c>
      <c r="BR266">
        <v>-12.00309</v>
      </c>
      <c r="BS266">
        <v>-15.65807</v>
      </c>
      <c r="BT266">
        <v>-8.5743340000000003</v>
      </c>
      <c r="BU266">
        <v>-2.5980080000000001</v>
      </c>
      <c r="BV266">
        <v>10.196249999999999</v>
      </c>
      <c r="BW266">
        <v>0.37638759999999999</v>
      </c>
      <c r="BX266">
        <v>54.21846</v>
      </c>
      <c r="BY266">
        <v>2.9347569999999998</v>
      </c>
      <c r="BZ266">
        <v>18.211960000000001</v>
      </c>
      <c r="CA266">
        <v>-88.547070000000005</v>
      </c>
      <c r="CB266">
        <v>0.24179320000000001</v>
      </c>
      <c r="CC266">
        <v>27.371030000000001</v>
      </c>
      <c r="CD266">
        <v>16.032229999999998</v>
      </c>
      <c r="CE266">
        <v>-36.249229999999997</v>
      </c>
      <c r="CF266">
        <v>-11.824199999999999</v>
      </c>
      <c r="CG266">
        <v>-212.04990000000001</v>
      </c>
      <c r="CH266">
        <v>-258.1909</v>
      </c>
      <c r="CI266">
        <v>95.129149999999996</v>
      </c>
      <c r="CJ266">
        <v>-14.38092</v>
      </c>
      <c r="CK266">
        <v>-33.772840000000002</v>
      </c>
      <c r="CL266">
        <v>-218.43450000000001</v>
      </c>
      <c r="CM266">
        <v>-42.23462</v>
      </c>
      <c r="CN266">
        <v>9.2536489999999993</v>
      </c>
      <c r="CO266">
        <v>36.59995</v>
      </c>
      <c r="CP266">
        <v>868.97389999999996</v>
      </c>
      <c r="CQ266">
        <v>901.99689999999998</v>
      </c>
      <c r="CR266">
        <v>361.68119999999999</v>
      </c>
      <c r="CS266">
        <v>156.74549999999999</v>
      </c>
      <c r="CT266">
        <v>132.83179999999999</v>
      </c>
      <c r="CU266">
        <v>319.16969999999998</v>
      </c>
      <c r="CV266">
        <v>823.4153</v>
      </c>
      <c r="CW266">
        <v>823.93269999999995</v>
      </c>
      <c r="CX266">
        <v>680.81560000000002</v>
      </c>
      <c r="CY266">
        <v>1326.444</v>
      </c>
      <c r="CZ266">
        <v>1889.01</v>
      </c>
      <c r="DA266">
        <v>729.75609999999995</v>
      </c>
      <c r="DB266">
        <v>983.99149999999997</v>
      </c>
      <c r="DC266">
        <v>1211.2249999999999</v>
      </c>
      <c r="DD266">
        <v>1194.414</v>
      </c>
      <c r="DE266">
        <v>1941.0989999999999</v>
      </c>
      <c r="DF266">
        <v>3495.16</v>
      </c>
      <c r="DG266">
        <v>5811.2879999999996</v>
      </c>
      <c r="DH266">
        <v>4969.7730000000001</v>
      </c>
      <c r="DI266">
        <v>6253.848</v>
      </c>
      <c r="DJ266">
        <v>9839.24</v>
      </c>
      <c r="DK266">
        <v>14995.05</v>
      </c>
      <c r="DL266">
        <v>4148.05</v>
      </c>
      <c r="DM266">
        <v>3190.8240000000001</v>
      </c>
      <c r="DN266">
        <v>18</v>
      </c>
      <c r="DO266">
        <v>19</v>
      </c>
    </row>
    <row r="267" spans="1:123" hidden="1" x14ac:dyDescent="0.35">
      <c r="A267" t="str">
        <f t="shared" si="4"/>
        <v>CCA-No_All Day Ahead_44389_18-19</v>
      </c>
      <c r="B267" t="s">
        <v>51</v>
      </c>
      <c r="C267" t="s">
        <v>242</v>
      </c>
      <c r="D267" t="s">
        <v>50</v>
      </c>
      <c r="E267" t="s">
        <v>50</v>
      </c>
      <c r="F267" t="s">
        <v>50</v>
      </c>
      <c r="G267" t="s">
        <v>50</v>
      </c>
      <c r="H267" t="s">
        <v>50</v>
      </c>
      <c r="I267" t="s">
        <v>86</v>
      </c>
      <c r="J267" t="s">
        <v>50</v>
      </c>
      <c r="K267" t="s">
        <v>187</v>
      </c>
      <c r="L267" s="22">
        <v>44389</v>
      </c>
      <c r="M267">
        <v>18</v>
      </c>
      <c r="N267">
        <v>19</v>
      </c>
      <c r="O267">
        <v>18</v>
      </c>
      <c r="P267">
        <v>18</v>
      </c>
      <c r="Q267">
        <v>1</v>
      </c>
      <c r="R267">
        <v>0</v>
      </c>
      <c r="S267">
        <v>0</v>
      </c>
      <c r="T267">
        <v>0</v>
      </c>
      <c r="U267">
        <v>0</v>
      </c>
      <c r="V267">
        <v>852.18</v>
      </c>
      <c r="W267">
        <v>840.94</v>
      </c>
      <c r="X267">
        <v>796.7</v>
      </c>
      <c r="Y267">
        <v>803.46</v>
      </c>
      <c r="Z267">
        <v>802.28</v>
      </c>
      <c r="AA267">
        <v>839.48</v>
      </c>
      <c r="AB267">
        <v>972.18</v>
      </c>
      <c r="AC267">
        <v>1824.8</v>
      </c>
      <c r="AD267">
        <v>2255.16</v>
      </c>
      <c r="AE267">
        <v>2297.48</v>
      </c>
      <c r="AF267">
        <v>2509.1</v>
      </c>
      <c r="AG267">
        <v>3070.78</v>
      </c>
      <c r="AH267">
        <v>3102.36</v>
      </c>
      <c r="AI267">
        <v>3176.98</v>
      </c>
      <c r="AJ267">
        <v>3345.98</v>
      </c>
      <c r="AK267">
        <v>3630.6</v>
      </c>
      <c r="AL267">
        <v>3680.98</v>
      </c>
      <c r="AM267">
        <v>3483.78</v>
      </c>
      <c r="AN267">
        <v>3775.2</v>
      </c>
      <c r="AO267">
        <v>3476.48</v>
      </c>
      <c r="AP267">
        <v>1857.44</v>
      </c>
      <c r="AQ267">
        <v>1018.5</v>
      </c>
      <c r="AR267">
        <v>879.5</v>
      </c>
      <c r="AS267">
        <v>843.32</v>
      </c>
      <c r="AT267">
        <v>66.222222000000002</v>
      </c>
      <c r="AU267">
        <v>66.111110999999994</v>
      </c>
      <c r="AV267">
        <v>66.333332999999996</v>
      </c>
      <c r="AW267">
        <v>66.333332999999996</v>
      </c>
      <c r="AX267">
        <v>66.5</v>
      </c>
      <c r="AY267">
        <v>66.444444000000004</v>
      </c>
      <c r="AZ267">
        <v>66.555555999999996</v>
      </c>
      <c r="BA267">
        <v>66.944444000000004</v>
      </c>
      <c r="BB267">
        <v>67.722222000000002</v>
      </c>
      <c r="BC267">
        <v>69.111110999999994</v>
      </c>
      <c r="BD267">
        <v>71.166667000000004</v>
      </c>
      <c r="BE267">
        <v>74.888889000000006</v>
      </c>
      <c r="BF267">
        <v>78.111110999999994</v>
      </c>
      <c r="BG267">
        <v>79.277777999999998</v>
      </c>
      <c r="BH267">
        <v>79.944444000000004</v>
      </c>
      <c r="BI267">
        <v>79</v>
      </c>
      <c r="BJ267">
        <v>79.055555999999996</v>
      </c>
      <c r="BK267">
        <v>77.833332999999996</v>
      </c>
      <c r="BL267">
        <v>74.611110999999994</v>
      </c>
      <c r="BM267">
        <v>71.833332999999996</v>
      </c>
      <c r="BN267">
        <v>70.611110999999994</v>
      </c>
      <c r="BO267">
        <v>69.333332999999996</v>
      </c>
      <c r="BP267">
        <v>68.222222000000002</v>
      </c>
      <c r="BQ267">
        <v>68.222222000000002</v>
      </c>
      <c r="BR267">
        <v>-4.8043519999999997</v>
      </c>
      <c r="BS267">
        <v>-10.26402</v>
      </c>
      <c r="BT267">
        <v>-5.349469</v>
      </c>
      <c r="BU267">
        <v>4.0474880000000004</v>
      </c>
      <c r="BV267">
        <v>23.380520000000001</v>
      </c>
      <c r="BW267">
        <v>44.857469999999999</v>
      </c>
      <c r="BX267">
        <v>83.901690000000002</v>
      </c>
      <c r="BY267">
        <v>-35.145209999999999</v>
      </c>
      <c r="BZ267">
        <v>-17.783460000000002</v>
      </c>
      <c r="CA267">
        <v>-94.404240000000001</v>
      </c>
      <c r="CB267">
        <v>-0.95295770000000002</v>
      </c>
      <c r="CC267">
        <v>24.532330000000002</v>
      </c>
      <c r="CD267">
        <v>6.7932930000000002</v>
      </c>
      <c r="CE267">
        <v>-27.053709999999999</v>
      </c>
      <c r="CF267">
        <v>-1.0509820000000001</v>
      </c>
      <c r="CG267">
        <v>-172.50980000000001</v>
      </c>
      <c r="CH267">
        <v>-162.22810000000001</v>
      </c>
      <c r="CI267">
        <v>122.81440000000001</v>
      </c>
      <c r="CJ267">
        <v>-28.22411</v>
      </c>
      <c r="CK267">
        <v>-106.7064</v>
      </c>
      <c r="CL267">
        <v>50.051780000000001</v>
      </c>
      <c r="CM267">
        <v>66.690259999999995</v>
      </c>
      <c r="CN267">
        <v>39.629770000000001</v>
      </c>
      <c r="CO267">
        <v>37.048540000000003</v>
      </c>
      <c r="CP267">
        <v>630.48590000000002</v>
      </c>
      <c r="CQ267">
        <v>568.03909999999996</v>
      </c>
      <c r="CR267">
        <v>284.05360000000002</v>
      </c>
      <c r="CS267">
        <v>136.24189999999999</v>
      </c>
      <c r="CT267">
        <v>124.499</v>
      </c>
      <c r="CU267">
        <v>200.1825</v>
      </c>
      <c r="CV267">
        <v>591.95209999999997</v>
      </c>
      <c r="CW267">
        <v>717.13210000000004</v>
      </c>
      <c r="CX267">
        <v>725.33730000000003</v>
      </c>
      <c r="CY267">
        <v>1284.384</v>
      </c>
      <c r="CZ267">
        <v>1828.44</v>
      </c>
      <c r="DA267">
        <v>742.94420000000002</v>
      </c>
      <c r="DB267">
        <v>936.92070000000001</v>
      </c>
      <c r="DC267">
        <v>1311.068</v>
      </c>
      <c r="DD267">
        <v>1294.107</v>
      </c>
      <c r="DE267">
        <v>2144.5590000000002</v>
      </c>
      <c r="DF267">
        <v>4493.3029999999999</v>
      </c>
      <c r="DG267">
        <v>7887.5889999999999</v>
      </c>
      <c r="DH267">
        <v>6091.6689999999999</v>
      </c>
      <c r="DI267">
        <v>6499.5780000000004</v>
      </c>
      <c r="DJ267">
        <v>6972.9539999999997</v>
      </c>
      <c r="DK267">
        <v>11597.13</v>
      </c>
      <c r="DL267">
        <v>4026.0459999999998</v>
      </c>
      <c r="DM267">
        <v>3137.7269999999999</v>
      </c>
      <c r="DN267">
        <v>18</v>
      </c>
      <c r="DO267">
        <v>19</v>
      </c>
    </row>
    <row r="268" spans="1:123" hidden="1" x14ac:dyDescent="0.35">
      <c r="A268" t="str">
        <f t="shared" si="4"/>
        <v>CCA-No_All Day Ahead_44396_18-19</v>
      </c>
      <c r="B268" t="s">
        <v>51</v>
      </c>
      <c r="C268" t="s">
        <v>242</v>
      </c>
      <c r="D268" t="s">
        <v>50</v>
      </c>
      <c r="E268" t="s">
        <v>50</v>
      </c>
      <c r="F268" t="s">
        <v>50</v>
      </c>
      <c r="G268" t="s">
        <v>50</v>
      </c>
      <c r="H268" t="s">
        <v>50</v>
      </c>
      <c r="I268" t="s">
        <v>86</v>
      </c>
      <c r="J268" t="s">
        <v>50</v>
      </c>
      <c r="K268" t="s">
        <v>187</v>
      </c>
      <c r="L268" s="22">
        <v>44396</v>
      </c>
      <c r="M268">
        <v>18</v>
      </c>
      <c r="N268">
        <v>19</v>
      </c>
      <c r="O268">
        <v>18</v>
      </c>
      <c r="P268">
        <v>18</v>
      </c>
      <c r="Q268">
        <v>1</v>
      </c>
      <c r="R268">
        <v>0</v>
      </c>
      <c r="S268">
        <v>0</v>
      </c>
      <c r="T268">
        <v>0</v>
      </c>
      <c r="U268">
        <v>0</v>
      </c>
      <c r="V268">
        <v>832.58</v>
      </c>
      <c r="W268">
        <v>857.48</v>
      </c>
      <c r="X268">
        <v>802.4</v>
      </c>
      <c r="Y268">
        <v>812.08669999999995</v>
      </c>
      <c r="Z268">
        <v>815.20669999999996</v>
      </c>
      <c r="AA268">
        <v>809.76679999999999</v>
      </c>
      <c r="AB268">
        <v>953.87329999999997</v>
      </c>
      <c r="AC268">
        <v>1725.4866</v>
      </c>
      <c r="AD268">
        <v>2301.8533000000002</v>
      </c>
      <c r="AE268">
        <v>2566.6999999999998</v>
      </c>
      <c r="AF268">
        <v>2755.7</v>
      </c>
      <c r="AG268">
        <v>3386.7465999999999</v>
      </c>
      <c r="AH268">
        <v>3349.6932999999999</v>
      </c>
      <c r="AI268">
        <v>3380.9</v>
      </c>
      <c r="AJ268">
        <v>3530.6732999999999</v>
      </c>
      <c r="AK268">
        <v>3721.4933000000001</v>
      </c>
      <c r="AL268">
        <v>3639.2132999999999</v>
      </c>
      <c r="AM268">
        <v>3645.32</v>
      </c>
      <c r="AN268">
        <v>3852.04</v>
      </c>
      <c r="AO268">
        <v>3686.9</v>
      </c>
      <c r="AP268">
        <v>1912.68</v>
      </c>
      <c r="AQ268">
        <v>1026.22</v>
      </c>
      <c r="AR268">
        <v>881.72</v>
      </c>
      <c r="AS268">
        <v>856.56</v>
      </c>
      <c r="AT268">
        <v>71.888889000000006</v>
      </c>
      <c r="AU268">
        <v>70.388889000000006</v>
      </c>
      <c r="AV268">
        <v>69.833332999999996</v>
      </c>
      <c r="AW268">
        <v>69.611110999999994</v>
      </c>
      <c r="AX268">
        <v>68.222222000000002</v>
      </c>
      <c r="AY268">
        <v>67</v>
      </c>
      <c r="AZ268">
        <v>66.888889000000006</v>
      </c>
      <c r="BA268">
        <v>69.611110999999994</v>
      </c>
      <c r="BB268">
        <v>72.944444000000004</v>
      </c>
      <c r="BC268">
        <v>76.722222000000002</v>
      </c>
      <c r="BD268">
        <v>80.222222000000002</v>
      </c>
      <c r="BE268">
        <v>82.611110999999994</v>
      </c>
      <c r="BF268">
        <v>86.055555999999996</v>
      </c>
      <c r="BG268">
        <v>86.666667000000004</v>
      </c>
      <c r="BH268">
        <v>86.388889000000006</v>
      </c>
      <c r="BI268">
        <v>86.055555999999996</v>
      </c>
      <c r="BJ268">
        <v>84.777777999999998</v>
      </c>
      <c r="BK268">
        <v>83.111110999999994</v>
      </c>
      <c r="BL268">
        <v>81.444444000000004</v>
      </c>
      <c r="BM268">
        <v>79.555555999999996</v>
      </c>
      <c r="BN268">
        <v>76.888889000000006</v>
      </c>
      <c r="BO268">
        <v>74.444444000000004</v>
      </c>
      <c r="BP268">
        <v>73.611110999999994</v>
      </c>
      <c r="BQ268">
        <v>71.5</v>
      </c>
      <c r="BR268">
        <v>-17.203779999999998</v>
      </c>
      <c r="BS268">
        <v>-17.109249999999999</v>
      </c>
      <c r="BT268">
        <v>-8.7206329999999994</v>
      </c>
      <c r="BU268">
        <v>-5.87301E-2</v>
      </c>
      <c r="BV268">
        <v>5.8747299999999996</v>
      </c>
      <c r="BW268">
        <v>-11.648250000000001</v>
      </c>
      <c r="BX268">
        <v>63.33954</v>
      </c>
      <c r="BY268">
        <v>29.871500000000001</v>
      </c>
      <c r="BZ268">
        <v>35.356369999999998</v>
      </c>
      <c r="CA268">
        <v>-111.4757</v>
      </c>
      <c r="CB268">
        <v>-44.776110000000003</v>
      </c>
      <c r="CC268">
        <v>-29.540050000000001</v>
      </c>
      <c r="CD268">
        <v>46.305019999999999</v>
      </c>
      <c r="CE268">
        <v>31.26022</v>
      </c>
      <c r="CF268">
        <v>24.38815</v>
      </c>
      <c r="CG268">
        <v>-216.03020000000001</v>
      </c>
      <c r="CH268">
        <v>-288.75099999999998</v>
      </c>
      <c r="CI268">
        <v>166.73490000000001</v>
      </c>
      <c r="CJ268">
        <v>112.6396</v>
      </c>
      <c r="CK268">
        <v>-79.991010000000003</v>
      </c>
      <c r="CL268">
        <v>-24.305109999999999</v>
      </c>
      <c r="CM268">
        <v>-19.61262</v>
      </c>
      <c r="CN268">
        <v>17.74943</v>
      </c>
      <c r="CO268">
        <v>33.390529999999998</v>
      </c>
      <c r="CP268">
        <v>1533.9939999999999</v>
      </c>
      <c r="CQ268">
        <v>585.82190000000003</v>
      </c>
      <c r="CR268">
        <v>301.06819999999999</v>
      </c>
      <c r="CS268">
        <v>157.97890000000001</v>
      </c>
      <c r="CT268">
        <v>151.79419999999999</v>
      </c>
      <c r="CU268">
        <v>343.59710000000001</v>
      </c>
      <c r="CV268">
        <v>797.60580000000004</v>
      </c>
      <c r="CW268">
        <v>794.14279999999997</v>
      </c>
      <c r="CX268">
        <v>803.02949999999998</v>
      </c>
      <c r="CY268">
        <v>1363.508</v>
      </c>
      <c r="CZ268">
        <v>1656.5139999999999</v>
      </c>
      <c r="DA268">
        <v>980.48230000000001</v>
      </c>
      <c r="DB268">
        <v>650.86040000000003</v>
      </c>
      <c r="DC268">
        <v>1664.434</v>
      </c>
      <c r="DD268">
        <v>1799.0409999999999</v>
      </c>
      <c r="DE268">
        <v>2233.1030000000001</v>
      </c>
      <c r="DF268">
        <v>3586.2869999999998</v>
      </c>
      <c r="DG268">
        <v>7089.4129999999996</v>
      </c>
      <c r="DH268">
        <v>6383.9660000000003</v>
      </c>
      <c r="DI268">
        <v>7044.5919999999996</v>
      </c>
      <c r="DJ268">
        <v>9347.4429999999993</v>
      </c>
      <c r="DK268">
        <v>11116.48</v>
      </c>
      <c r="DL268">
        <v>3994.8890000000001</v>
      </c>
      <c r="DM268">
        <v>3172.498</v>
      </c>
      <c r="DN268">
        <v>18</v>
      </c>
      <c r="DO268">
        <v>19</v>
      </c>
    </row>
    <row r="269" spans="1:123" hidden="1" x14ac:dyDescent="0.35">
      <c r="A269" t="str">
        <f t="shared" si="4"/>
        <v>CCA-No_All Day Ahead_44404_18-19</v>
      </c>
      <c r="B269" t="s">
        <v>51</v>
      </c>
      <c r="C269" t="s">
        <v>242</v>
      </c>
      <c r="D269" t="s">
        <v>50</v>
      </c>
      <c r="E269" t="s">
        <v>50</v>
      </c>
      <c r="F269" t="s">
        <v>50</v>
      </c>
      <c r="G269" t="s">
        <v>50</v>
      </c>
      <c r="H269" t="s">
        <v>50</v>
      </c>
      <c r="I269" t="s">
        <v>86</v>
      </c>
      <c r="J269" t="s">
        <v>50</v>
      </c>
      <c r="K269" t="s">
        <v>187</v>
      </c>
      <c r="L269" s="22">
        <v>44404</v>
      </c>
      <c r="M269">
        <v>18</v>
      </c>
      <c r="N269">
        <v>19</v>
      </c>
      <c r="O269">
        <v>18</v>
      </c>
      <c r="P269">
        <v>18</v>
      </c>
      <c r="Q269">
        <v>1</v>
      </c>
      <c r="R269">
        <v>0</v>
      </c>
      <c r="S269">
        <v>0</v>
      </c>
      <c r="T269">
        <v>0</v>
      </c>
      <c r="U269">
        <v>0</v>
      </c>
      <c r="V269">
        <v>613.32000000000005</v>
      </c>
      <c r="W269">
        <v>590.9</v>
      </c>
      <c r="X269">
        <v>544.05999999999995</v>
      </c>
      <c r="Y269">
        <v>577.34</v>
      </c>
      <c r="Z269">
        <v>591.98</v>
      </c>
      <c r="AA269">
        <v>635.4</v>
      </c>
      <c r="AB269">
        <v>920.78</v>
      </c>
      <c r="AC269">
        <v>1579.32</v>
      </c>
      <c r="AD269">
        <v>1998.38</v>
      </c>
      <c r="AE269">
        <v>2220</v>
      </c>
      <c r="AF269">
        <v>2330.7399999999998</v>
      </c>
      <c r="AG269">
        <v>3093.16</v>
      </c>
      <c r="AH269">
        <v>3202.04</v>
      </c>
      <c r="AI269">
        <v>3361.22</v>
      </c>
      <c r="AJ269">
        <v>3257.86</v>
      </c>
      <c r="AK269">
        <v>3241.72</v>
      </c>
      <c r="AL269">
        <v>3291.88</v>
      </c>
      <c r="AM269">
        <v>3208.92</v>
      </c>
      <c r="AN269">
        <v>3004.32</v>
      </c>
      <c r="AO269">
        <v>3166.76</v>
      </c>
      <c r="AP269">
        <v>1623.62</v>
      </c>
      <c r="AQ269">
        <v>788.08</v>
      </c>
      <c r="AR269">
        <v>639.16</v>
      </c>
      <c r="AS269">
        <v>623.20000000000005</v>
      </c>
      <c r="AT269">
        <v>69.388889000000006</v>
      </c>
      <c r="AU269">
        <v>69.333332999999996</v>
      </c>
      <c r="AV269">
        <v>68.277777999999998</v>
      </c>
      <c r="AW269">
        <v>68.055555999999996</v>
      </c>
      <c r="AX269">
        <v>68</v>
      </c>
      <c r="AY269">
        <v>67.888889000000006</v>
      </c>
      <c r="AZ269">
        <v>68.055555999999996</v>
      </c>
      <c r="BA269">
        <v>68.277777999999998</v>
      </c>
      <c r="BB269">
        <v>69.833332999999996</v>
      </c>
      <c r="BC269">
        <v>70.277777999999998</v>
      </c>
      <c r="BD269">
        <v>72.555555999999996</v>
      </c>
      <c r="BE269">
        <v>75.111110999999994</v>
      </c>
      <c r="BF269">
        <v>78.722222000000002</v>
      </c>
      <c r="BG269">
        <v>81.166667000000004</v>
      </c>
      <c r="BH269">
        <v>80.722222000000002</v>
      </c>
      <c r="BI269">
        <v>79.388889000000006</v>
      </c>
      <c r="BJ269">
        <v>80.388889000000006</v>
      </c>
      <c r="BK269">
        <v>79.166667000000004</v>
      </c>
      <c r="BL269">
        <v>77.944444000000004</v>
      </c>
      <c r="BM269">
        <v>75.055555999999996</v>
      </c>
      <c r="BN269">
        <v>72.888889000000006</v>
      </c>
      <c r="BO269">
        <v>70.666667000000004</v>
      </c>
      <c r="BP269">
        <v>70.277777999999998</v>
      </c>
      <c r="BQ269">
        <v>69</v>
      </c>
      <c r="BR269">
        <v>-45.013869999999997</v>
      </c>
      <c r="BS269">
        <v>-5.8250770000000003</v>
      </c>
      <c r="BT269">
        <v>0.35883330000000002</v>
      </c>
      <c r="BU269">
        <v>-4.4891100000000002</v>
      </c>
      <c r="BV269">
        <v>6.2692420000000002</v>
      </c>
      <c r="BW269">
        <v>45.721710000000002</v>
      </c>
      <c r="BX269">
        <v>35.996810000000004</v>
      </c>
      <c r="BY269">
        <v>-39.962119999999999</v>
      </c>
      <c r="BZ269">
        <v>-21.212399999999999</v>
      </c>
      <c r="CA269">
        <v>-37.750059999999998</v>
      </c>
      <c r="CB269">
        <v>91.948459999999997</v>
      </c>
      <c r="CC269">
        <v>-4.8598039999999996</v>
      </c>
      <c r="CD269">
        <v>-52.453699999999998</v>
      </c>
      <c r="CE269">
        <v>-30.17492</v>
      </c>
      <c r="CF269">
        <v>21.866679999999999</v>
      </c>
      <c r="CG269">
        <v>-46.314140000000002</v>
      </c>
      <c r="CH269">
        <v>68.910550000000001</v>
      </c>
      <c r="CI269">
        <v>85.296109999999999</v>
      </c>
      <c r="CJ269">
        <v>352.40309999999999</v>
      </c>
      <c r="CK269">
        <v>45.324860000000001</v>
      </c>
      <c r="CL269">
        <v>184.73589999999999</v>
      </c>
      <c r="CM269">
        <v>148.5326</v>
      </c>
      <c r="CN269">
        <v>52.485300000000002</v>
      </c>
      <c r="CO269">
        <v>35.000639999999997</v>
      </c>
      <c r="CP269">
        <v>1096.97</v>
      </c>
      <c r="CQ269">
        <v>802.03980000000001</v>
      </c>
      <c r="CR269">
        <v>595.29939999999999</v>
      </c>
      <c r="CS269">
        <v>328.21809999999999</v>
      </c>
      <c r="CT269">
        <v>280.1309</v>
      </c>
      <c r="CU269">
        <v>395.64879999999999</v>
      </c>
      <c r="CV269">
        <v>1230.6859999999999</v>
      </c>
      <c r="CW269">
        <v>1277.3009999999999</v>
      </c>
      <c r="CX269">
        <v>840.06089999999995</v>
      </c>
      <c r="CY269">
        <v>1988.4549999999999</v>
      </c>
      <c r="CZ269">
        <v>2070.5529999999999</v>
      </c>
      <c r="DA269">
        <v>990.40239999999994</v>
      </c>
      <c r="DB269">
        <v>808.68399999999997</v>
      </c>
      <c r="DC269">
        <v>1650.1279999999999</v>
      </c>
      <c r="DD269">
        <v>1662.095</v>
      </c>
      <c r="DE269">
        <v>4460</v>
      </c>
      <c r="DF269">
        <v>5462.95</v>
      </c>
      <c r="DG269">
        <v>7971.7349999999997</v>
      </c>
      <c r="DH269">
        <v>7173.67</v>
      </c>
      <c r="DI269">
        <v>8188.3540000000003</v>
      </c>
      <c r="DJ269">
        <v>8834.1360000000004</v>
      </c>
      <c r="DK269">
        <v>8054.683</v>
      </c>
      <c r="DL269">
        <v>4751.5600000000004</v>
      </c>
      <c r="DM269">
        <v>4644.1139999999996</v>
      </c>
      <c r="DN269">
        <v>18</v>
      </c>
      <c r="DO269">
        <v>19</v>
      </c>
    </row>
    <row r="270" spans="1:123" hidden="1" x14ac:dyDescent="0.35">
      <c r="A270" t="str">
        <f t="shared" si="4"/>
        <v>CCA-No_All Day Ahead_44405_18-19</v>
      </c>
      <c r="B270" t="s">
        <v>51</v>
      </c>
      <c r="C270" t="s">
        <v>242</v>
      </c>
      <c r="D270" t="s">
        <v>50</v>
      </c>
      <c r="E270" t="s">
        <v>50</v>
      </c>
      <c r="F270" t="s">
        <v>50</v>
      </c>
      <c r="G270" t="s">
        <v>50</v>
      </c>
      <c r="H270" t="s">
        <v>50</v>
      </c>
      <c r="I270" t="s">
        <v>86</v>
      </c>
      <c r="J270" t="s">
        <v>50</v>
      </c>
      <c r="K270" t="s">
        <v>187</v>
      </c>
      <c r="L270" s="22">
        <v>44405</v>
      </c>
      <c r="M270">
        <v>18</v>
      </c>
      <c r="N270">
        <v>19</v>
      </c>
      <c r="O270">
        <v>18</v>
      </c>
      <c r="P270">
        <v>18</v>
      </c>
      <c r="Q270">
        <v>1</v>
      </c>
      <c r="R270">
        <v>0</v>
      </c>
      <c r="S270">
        <v>0</v>
      </c>
      <c r="T270">
        <v>0</v>
      </c>
      <c r="U270">
        <v>0</v>
      </c>
      <c r="V270">
        <v>855.24</v>
      </c>
      <c r="W270">
        <v>859.54</v>
      </c>
      <c r="X270">
        <v>814.6</v>
      </c>
      <c r="Y270">
        <v>814.18</v>
      </c>
      <c r="Z270">
        <v>821</v>
      </c>
      <c r="AA270">
        <v>849.72</v>
      </c>
      <c r="AB270">
        <v>1036.52</v>
      </c>
      <c r="AC270">
        <v>1764.52</v>
      </c>
      <c r="AD270">
        <v>2097.88</v>
      </c>
      <c r="AE270">
        <v>2384.2399999999998</v>
      </c>
      <c r="AF270">
        <v>2578.88</v>
      </c>
      <c r="AG270">
        <v>3206.92</v>
      </c>
      <c r="AH270">
        <v>3265.74</v>
      </c>
      <c r="AI270">
        <v>3283.58</v>
      </c>
      <c r="AJ270">
        <v>3379.88</v>
      </c>
      <c r="AK270">
        <v>3727.94</v>
      </c>
      <c r="AL270">
        <v>3802.76</v>
      </c>
      <c r="AM270">
        <v>3212.72</v>
      </c>
      <c r="AN270">
        <v>3018.36</v>
      </c>
      <c r="AO270">
        <v>3259</v>
      </c>
      <c r="AP270">
        <v>1860.92</v>
      </c>
      <c r="AQ270">
        <v>1044.8</v>
      </c>
      <c r="AR270">
        <v>893.62</v>
      </c>
      <c r="AS270">
        <v>868.26</v>
      </c>
      <c r="AT270">
        <v>68.666667000000004</v>
      </c>
      <c r="AU270">
        <v>67.444444000000004</v>
      </c>
      <c r="AV270">
        <v>66.333332999999996</v>
      </c>
      <c r="AW270">
        <v>66.111110999999994</v>
      </c>
      <c r="AX270">
        <v>66.055555999999996</v>
      </c>
      <c r="AY270">
        <v>65.944444000000004</v>
      </c>
      <c r="AZ270">
        <v>65.888889000000006</v>
      </c>
      <c r="BA270">
        <v>65.333332999999996</v>
      </c>
      <c r="BB270">
        <v>68.222222000000002</v>
      </c>
      <c r="BC270">
        <v>72.444444000000004</v>
      </c>
      <c r="BD270">
        <v>77.888889000000006</v>
      </c>
      <c r="BE270">
        <v>82.666667000000004</v>
      </c>
      <c r="BF270">
        <v>83.5</v>
      </c>
      <c r="BG270">
        <v>83.833332999999996</v>
      </c>
      <c r="BH270">
        <v>84.055555999999996</v>
      </c>
      <c r="BI270">
        <v>84.111110999999994</v>
      </c>
      <c r="BJ270">
        <v>85.111110999999994</v>
      </c>
      <c r="BK270">
        <v>83.833332999999996</v>
      </c>
      <c r="BL270">
        <v>81.5</v>
      </c>
      <c r="BM270">
        <v>77.888889000000006</v>
      </c>
      <c r="BN270">
        <v>74.166667000000004</v>
      </c>
      <c r="BO270">
        <v>71.333332999999996</v>
      </c>
      <c r="BP270">
        <v>70.722222000000002</v>
      </c>
      <c r="BQ270">
        <v>69.222222000000002</v>
      </c>
      <c r="BR270">
        <v>-49.972349999999999</v>
      </c>
      <c r="BS270">
        <v>-10.50888</v>
      </c>
      <c r="BT270">
        <v>0.31631369999999998</v>
      </c>
      <c r="BU270">
        <v>-3.4164910000000002</v>
      </c>
      <c r="BV270">
        <v>-8.8730429999999991</v>
      </c>
      <c r="BW270">
        <v>-5.7801609999999997</v>
      </c>
      <c r="BX270">
        <v>10.732430000000001</v>
      </c>
      <c r="BY270">
        <v>11.300940000000001</v>
      </c>
      <c r="BZ270">
        <v>73.917109999999994</v>
      </c>
      <c r="CA270">
        <v>-70.853290000000001</v>
      </c>
      <c r="CB270">
        <v>-46.28687</v>
      </c>
      <c r="CC270">
        <v>-6.6717380000000004</v>
      </c>
      <c r="CD270">
        <v>16.706499999999998</v>
      </c>
      <c r="CE270">
        <v>39.107939999999999</v>
      </c>
      <c r="CF270">
        <v>72.63691</v>
      </c>
      <c r="CG270">
        <v>-151.06229999999999</v>
      </c>
      <c r="CH270">
        <v>-199.76410000000001</v>
      </c>
      <c r="CI270">
        <v>147.46860000000001</v>
      </c>
      <c r="CJ270">
        <v>363.98129999999998</v>
      </c>
      <c r="CK270">
        <v>44.645659999999999</v>
      </c>
      <c r="CL270">
        <v>8.8640629999999998</v>
      </c>
      <c r="CM270">
        <v>3.55444</v>
      </c>
      <c r="CN270">
        <v>34.70937</v>
      </c>
      <c r="CO270">
        <v>39.963920000000002</v>
      </c>
      <c r="CP270">
        <v>674.34609999999998</v>
      </c>
      <c r="CQ270">
        <v>485.04809999999998</v>
      </c>
      <c r="CR270">
        <v>336.22949999999997</v>
      </c>
      <c r="CS270">
        <v>174.72739999999999</v>
      </c>
      <c r="CT270">
        <v>150.81819999999999</v>
      </c>
      <c r="CU270">
        <v>386.92630000000003</v>
      </c>
      <c r="CV270">
        <v>1122.1869999999999</v>
      </c>
      <c r="CW270">
        <v>748.17110000000002</v>
      </c>
      <c r="CX270">
        <v>681.89160000000004</v>
      </c>
      <c r="CY270">
        <v>1233.0139999999999</v>
      </c>
      <c r="CZ270">
        <v>1763.2449999999999</v>
      </c>
      <c r="DA270">
        <v>1198.5409999999999</v>
      </c>
      <c r="DB270">
        <v>608.78989999999999</v>
      </c>
      <c r="DC270">
        <v>1827.741</v>
      </c>
      <c r="DD270">
        <v>1496.4570000000001</v>
      </c>
      <c r="DE270">
        <v>2313.9810000000002</v>
      </c>
      <c r="DF270">
        <v>3587.442</v>
      </c>
      <c r="DG270">
        <v>6286.01</v>
      </c>
      <c r="DH270">
        <v>6004.116</v>
      </c>
      <c r="DI270">
        <v>6680.0429999999997</v>
      </c>
      <c r="DJ270">
        <v>8619.2950000000001</v>
      </c>
      <c r="DK270">
        <v>7363.6670000000004</v>
      </c>
      <c r="DL270">
        <v>3737.886</v>
      </c>
      <c r="DM270">
        <v>3257.6669999999999</v>
      </c>
      <c r="DN270">
        <v>18</v>
      </c>
      <c r="DO270">
        <v>19</v>
      </c>
    </row>
    <row r="271" spans="1:123" hidden="1" x14ac:dyDescent="0.35">
      <c r="A271" t="str">
        <f t="shared" si="4"/>
        <v>CCA-No_All Day Ahead_44406_18-19</v>
      </c>
      <c r="B271" t="s">
        <v>51</v>
      </c>
      <c r="C271" t="s">
        <v>242</v>
      </c>
      <c r="D271" t="s">
        <v>50</v>
      </c>
      <c r="E271" t="s">
        <v>50</v>
      </c>
      <c r="F271" t="s">
        <v>50</v>
      </c>
      <c r="G271" t="s">
        <v>50</v>
      </c>
      <c r="H271" t="s">
        <v>50</v>
      </c>
      <c r="I271" t="s">
        <v>86</v>
      </c>
      <c r="J271" t="s">
        <v>50</v>
      </c>
      <c r="K271" t="s">
        <v>187</v>
      </c>
      <c r="L271" s="22">
        <v>44406</v>
      </c>
      <c r="M271">
        <v>18</v>
      </c>
      <c r="N271">
        <v>19</v>
      </c>
      <c r="O271">
        <v>18</v>
      </c>
      <c r="P271">
        <v>18</v>
      </c>
      <c r="Q271">
        <v>1</v>
      </c>
      <c r="R271">
        <v>0</v>
      </c>
      <c r="S271">
        <v>0</v>
      </c>
      <c r="T271">
        <v>0</v>
      </c>
      <c r="U271">
        <v>0</v>
      </c>
      <c r="V271">
        <v>610.91999999999996</v>
      </c>
      <c r="W271">
        <v>610.91999999999996</v>
      </c>
      <c r="X271">
        <v>560.36</v>
      </c>
      <c r="Y271">
        <v>571.79999999999995</v>
      </c>
      <c r="Z271">
        <v>562.32000000000005</v>
      </c>
      <c r="AA271">
        <v>659.14</v>
      </c>
      <c r="AB271">
        <v>811.16</v>
      </c>
      <c r="AC271">
        <v>1448.6</v>
      </c>
      <c r="AD271">
        <v>1945.56</v>
      </c>
      <c r="AE271">
        <v>2384.6799999999998</v>
      </c>
      <c r="AF271">
        <v>2576</v>
      </c>
      <c r="AG271">
        <v>3202.74</v>
      </c>
      <c r="AH271">
        <v>3184.9</v>
      </c>
      <c r="AI271">
        <v>3318.48</v>
      </c>
      <c r="AJ271">
        <v>3394.7</v>
      </c>
      <c r="AK271">
        <v>3648.38</v>
      </c>
      <c r="AL271">
        <v>3765.5</v>
      </c>
      <c r="AM271">
        <v>2821.1</v>
      </c>
      <c r="AN271">
        <v>3290.42</v>
      </c>
      <c r="AO271">
        <v>3284.58</v>
      </c>
      <c r="AP271">
        <v>2432.3000000000002</v>
      </c>
      <c r="AQ271">
        <v>1006.3</v>
      </c>
      <c r="AR271">
        <v>638.1</v>
      </c>
      <c r="AS271">
        <v>612.36</v>
      </c>
      <c r="AT271">
        <v>68.888889000000006</v>
      </c>
      <c r="AU271">
        <v>67.666667000000004</v>
      </c>
      <c r="AV271">
        <v>67.388889000000006</v>
      </c>
      <c r="AW271">
        <v>66.277777999999998</v>
      </c>
      <c r="AX271">
        <v>66.166667000000004</v>
      </c>
      <c r="AY271">
        <v>66</v>
      </c>
      <c r="AZ271">
        <v>66.111110999999994</v>
      </c>
      <c r="BA271">
        <v>66.388889000000006</v>
      </c>
      <c r="BB271">
        <v>68.944444000000004</v>
      </c>
      <c r="BC271">
        <v>73.722222000000002</v>
      </c>
      <c r="BD271">
        <v>78.833332999999996</v>
      </c>
      <c r="BE271">
        <v>81.666667000000004</v>
      </c>
      <c r="BF271">
        <v>84.166667000000004</v>
      </c>
      <c r="BG271">
        <v>84.166667000000004</v>
      </c>
      <c r="BH271">
        <v>83.833332999999996</v>
      </c>
      <c r="BI271">
        <v>83.722222000000002</v>
      </c>
      <c r="BJ271">
        <v>82.555555999999996</v>
      </c>
      <c r="BK271">
        <v>82.833332999999996</v>
      </c>
      <c r="BL271">
        <v>80.611110999999994</v>
      </c>
      <c r="BM271">
        <v>79.611110999999994</v>
      </c>
      <c r="BN271">
        <v>76.722222000000002</v>
      </c>
      <c r="BO271">
        <v>73.388889000000006</v>
      </c>
      <c r="BP271">
        <v>70.333332999999996</v>
      </c>
      <c r="BQ271">
        <v>67.944444000000004</v>
      </c>
      <c r="BR271">
        <v>-27.157139999999998</v>
      </c>
      <c r="BS271">
        <v>-11.14564</v>
      </c>
      <c r="BT271">
        <v>-3.2285460000000001</v>
      </c>
      <c r="BU271">
        <v>-11.985670000000001</v>
      </c>
      <c r="BV271">
        <v>-5.8917989999999998</v>
      </c>
      <c r="BW271">
        <v>-30.984220000000001</v>
      </c>
      <c r="BX271">
        <v>35.048029999999997</v>
      </c>
      <c r="BY271">
        <v>70.278509999999997</v>
      </c>
      <c r="BZ271">
        <v>-6.0629730000000004</v>
      </c>
      <c r="CA271">
        <v>-51.931399999999996</v>
      </c>
      <c r="CB271">
        <v>-52.561680000000003</v>
      </c>
      <c r="CC271">
        <v>-88.396240000000006</v>
      </c>
      <c r="CD271">
        <v>69.225170000000006</v>
      </c>
      <c r="CE271">
        <v>71.310220000000001</v>
      </c>
      <c r="CF271">
        <v>33.896270000000001</v>
      </c>
      <c r="CG271">
        <v>-149.6174</v>
      </c>
      <c r="CH271">
        <v>-283.08749999999998</v>
      </c>
      <c r="CI271">
        <v>376.387</v>
      </c>
      <c r="CJ271">
        <v>198.1566</v>
      </c>
      <c r="CK271">
        <v>-26.93347</v>
      </c>
      <c r="CL271">
        <v>-82.296490000000006</v>
      </c>
      <c r="CM271">
        <v>-1.1401939999999999</v>
      </c>
      <c r="CN271">
        <v>26.061250000000001</v>
      </c>
      <c r="CO271">
        <v>31.984439999999999</v>
      </c>
      <c r="CP271">
        <v>1366.2629999999999</v>
      </c>
      <c r="CQ271">
        <v>1310.6659999999999</v>
      </c>
      <c r="CR271">
        <v>597.47299999999996</v>
      </c>
      <c r="CS271">
        <v>238.0385</v>
      </c>
      <c r="CT271">
        <v>224.42760000000001</v>
      </c>
      <c r="CU271">
        <v>515.11270000000002</v>
      </c>
      <c r="CV271">
        <v>1062.721</v>
      </c>
      <c r="CW271">
        <v>1143.203</v>
      </c>
      <c r="CX271">
        <v>1147.7719999999999</v>
      </c>
      <c r="CY271">
        <v>1449.5630000000001</v>
      </c>
      <c r="CZ271">
        <v>1804.6669999999999</v>
      </c>
      <c r="DA271">
        <v>1050.002</v>
      </c>
      <c r="DB271">
        <v>737.697</v>
      </c>
      <c r="DC271">
        <v>1920.9749999999999</v>
      </c>
      <c r="DD271">
        <v>1523.0329999999999</v>
      </c>
      <c r="DE271">
        <v>2786.6320000000001</v>
      </c>
      <c r="DF271">
        <v>2975.1759999999999</v>
      </c>
      <c r="DG271">
        <v>7541.335</v>
      </c>
      <c r="DH271">
        <v>6755.96</v>
      </c>
      <c r="DI271">
        <v>7668.9629999999997</v>
      </c>
      <c r="DJ271">
        <v>12780.37</v>
      </c>
      <c r="DK271">
        <v>12989.52</v>
      </c>
      <c r="DL271">
        <v>5172.759</v>
      </c>
      <c r="DM271">
        <v>4211.9449999999997</v>
      </c>
      <c r="DN271">
        <v>18</v>
      </c>
      <c r="DO271">
        <v>19</v>
      </c>
    </row>
    <row r="272" spans="1:123" hidden="1" x14ac:dyDescent="0.35">
      <c r="A272" t="str">
        <f t="shared" si="4"/>
        <v>CCA-No_All Day Ahead_44407_16-19</v>
      </c>
      <c r="B272" t="s">
        <v>51</v>
      </c>
      <c r="C272" t="s">
        <v>242</v>
      </c>
      <c r="D272" t="s">
        <v>50</v>
      </c>
      <c r="E272" t="s">
        <v>50</v>
      </c>
      <c r="F272" t="s">
        <v>50</v>
      </c>
      <c r="G272" t="s">
        <v>50</v>
      </c>
      <c r="H272" t="s">
        <v>50</v>
      </c>
      <c r="I272" t="s">
        <v>86</v>
      </c>
      <c r="J272" t="s">
        <v>50</v>
      </c>
      <c r="K272" t="s">
        <v>187</v>
      </c>
      <c r="L272" s="22">
        <v>44407</v>
      </c>
      <c r="M272">
        <v>16</v>
      </c>
      <c r="N272">
        <v>19</v>
      </c>
      <c r="O272">
        <v>18</v>
      </c>
      <c r="P272">
        <v>18</v>
      </c>
      <c r="Q272">
        <v>1</v>
      </c>
      <c r="R272">
        <v>0</v>
      </c>
      <c r="S272">
        <v>0</v>
      </c>
      <c r="T272">
        <v>0</v>
      </c>
      <c r="U272">
        <v>0</v>
      </c>
      <c r="V272">
        <v>857.72</v>
      </c>
      <c r="W272">
        <v>849.36</v>
      </c>
      <c r="X272">
        <v>816.1</v>
      </c>
      <c r="Y272">
        <v>820.64</v>
      </c>
      <c r="Z272">
        <v>829.68</v>
      </c>
      <c r="AA272">
        <v>890.16</v>
      </c>
      <c r="AB272">
        <v>1155.7</v>
      </c>
      <c r="AC272">
        <v>1748.22</v>
      </c>
      <c r="AD272">
        <v>2265.38</v>
      </c>
      <c r="AE272">
        <v>2366.98</v>
      </c>
      <c r="AF272">
        <v>2512.2800000000002</v>
      </c>
      <c r="AG272">
        <v>3183.56</v>
      </c>
      <c r="AH272">
        <v>3348.3</v>
      </c>
      <c r="AI272">
        <v>3621.88</v>
      </c>
      <c r="AJ272">
        <v>3582.54</v>
      </c>
      <c r="AK272">
        <v>3090.72</v>
      </c>
      <c r="AL272">
        <v>2804.8</v>
      </c>
      <c r="AM272">
        <v>3658.74</v>
      </c>
      <c r="AN272">
        <v>3786.68</v>
      </c>
      <c r="AO272">
        <v>3439.1</v>
      </c>
      <c r="AP272">
        <v>2517.7399999999998</v>
      </c>
      <c r="AQ272">
        <v>1244.3599999999999</v>
      </c>
      <c r="AR272">
        <v>906.86</v>
      </c>
      <c r="AS272">
        <v>872.84</v>
      </c>
      <c r="AT272">
        <v>67.611110999999994</v>
      </c>
      <c r="AU272">
        <v>67.388889000000006</v>
      </c>
      <c r="AV272">
        <v>67.222222000000002</v>
      </c>
      <c r="AW272">
        <v>66.166667000000004</v>
      </c>
      <c r="AX272">
        <v>65.888889000000006</v>
      </c>
      <c r="AY272">
        <v>64.833332999999996</v>
      </c>
      <c r="AZ272">
        <v>64.888889000000006</v>
      </c>
      <c r="BA272">
        <v>65.111110999999994</v>
      </c>
      <c r="BB272">
        <v>66.888889000000006</v>
      </c>
      <c r="BC272">
        <v>70.222222000000002</v>
      </c>
      <c r="BD272">
        <v>75.166667000000004</v>
      </c>
      <c r="BE272">
        <v>79.833332999999996</v>
      </c>
      <c r="BF272">
        <v>82.555555999999996</v>
      </c>
      <c r="BG272">
        <v>83.833332999999996</v>
      </c>
      <c r="BH272">
        <v>82.611110999999994</v>
      </c>
      <c r="BI272">
        <v>82.944444000000004</v>
      </c>
      <c r="BJ272">
        <v>81.722222000000002</v>
      </c>
      <c r="BK272">
        <v>81.055555999999996</v>
      </c>
      <c r="BL272">
        <v>78</v>
      </c>
      <c r="BM272">
        <v>76</v>
      </c>
      <c r="BN272">
        <v>72.833332999999996</v>
      </c>
      <c r="BO272">
        <v>71.055555999999996</v>
      </c>
      <c r="BP272">
        <v>69.055555999999996</v>
      </c>
      <c r="BQ272">
        <v>67.722222000000002</v>
      </c>
      <c r="BR272">
        <v>-12.458449999999999</v>
      </c>
      <c r="BS272">
        <v>-0.4660435</v>
      </c>
      <c r="BT272">
        <v>16.505130000000001</v>
      </c>
      <c r="BU272">
        <v>4.8624150000000004</v>
      </c>
      <c r="BV272">
        <v>-3.6098819999999998</v>
      </c>
      <c r="BW272">
        <v>4.7066600000000003</v>
      </c>
      <c r="BX272">
        <v>25.73094</v>
      </c>
      <c r="BY272">
        <v>82.457809999999995</v>
      </c>
      <c r="BZ272">
        <v>-4.7277709999999997</v>
      </c>
      <c r="CA272">
        <v>-75.772959999999998</v>
      </c>
      <c r="CB272">
        <v>125.7873</v>
      </c>
      <c r="CC272">
        <v>17.519860000000001</v>
      </c>
      <c r="CD272">
        <v>58.837969999999999</v>
      </c>
      <c r="CE272">
        <v>-205.0395</v>
      </c>
      <c r="CF272">
        <v>-201.0522</v>
      </c>
      <c r="CG272">
        <v>264.68110000000001</v>
      </c>
      <c r="CH272">
        <v>602.65589999999997</v>
      </c>
      <c r="CI272">
        <v>-82.100669999999994</v>
      </c>
      <c r="CJ272">
        <v>-74.972899999999996</v>
      </c>
      <c r="CK272">
        <v>-68.012720000000002</v>
      </c>
      <c r="CL272">
        <v>10.74995</v>
      </c>
      <c r="CM272">
        <v>116.5386</v>
      </c>
      <c r="CN272">
        <v>5.9381050000000002</v>
      </c>
      <c r="CO272">
        <v>-8.6733609999999999</v>
      </c>
      <c r="CP272">
        <v>1270.912</v>
      </c>
      <c r="CQ272">
        <v>894.5059</v>
      </c>
      <c r="CR272">
        <v>787.46600000000001</v>
      </c>
      <c r="CS272">
        <v>330.39100000000002</v>
      </c>
      <c r="CT272">
        <v>129.80289999999999</v>
      </c>
      <c r="CU272">
        <v>290.93939999999998</v>
      </c>
      <c r="CV272">
        <v>689.59010000000001</v>
      </c>
      <c r="CW272">
        <v>1380.6980000000001</v>
      </c>
      <c r="CX272">
        <v>863.17539999999997</v>
      </c>
      <c r="CY272">
        <v>1690.962</v>
      </c>
      <c r="CZ272">
        <v>1191.2529999999999</v>
      </c>
      <c r="DA272">
        <v>838.37369999999999</v>
      </c>
      <c r="DB272">
        <v>662.00580000000002</v>
      </c>
      <c r="DC272">
        <v>1324.212</v>
      </c>
      <c r="DD272">
        <v>1641.5139999999999</v>
      </c>
      <c r="DE272">
        <v>2904.5659999999998</v>
      </c>
      <c r="DF272">
        <v>3606.0569999999998</v>
      </c>
      <c r="DG272">
        <v>5727.1610000000001</v>
      </c>
      <c r="DH272">
        <v>5711.384</v>
      </c>
      <c r="DI272">
        <v>6164.46</v>
      </c>
      <c r="DJ272">
        <v>6266.9430000000002</v>
      </c>
      <c r="DK272">
        <v>6905.66</v>
      </c>
      <c r="DL272">
        <v>3248.9589999999998</v>
      </c>
      <c r="DM272">
        <v>2389.3890000000001</v>
      </c>
      <c r="DN272">
        <v>16</v>
      </c>
      <c r="DO272">
        <v>19</v>
      </c>
    </row>
    <row r="273" spans="1:119" hidden="1" x14ac:dyDescent="0.35">
      <c r="A273" t="str">
        <f t="shared" si="4"/>
        <v>CCA-No_All Day Ahead_44434_18-19</v>
      </c>
      <c r="B273" t="s">
        <v>51</v>
      </c>
      <c r="C273" t="s">
        <v>242</v>
      </c>
      <c r="D273" t="s">
        <v>50</v>
      </c>
      <c r="E273" t="s">
        <v>50</v>
      </c>
      <c r="F273" t="s">
        <v>50</v>
      </c>
      <c r="G273" t="s">
        <v>50</v>
      </c>
      <c r="H273" t="s">
        <v>50</v>
      </c>
      <c r="I273" t="s">
        <v>86</v>
      </c>
      <c r="J273" t="s">
        <v>50</v>
      </c>
      <c r="K273" t="s">
        <v>187</v>
      </c>
      <c r="L273" s="22">
        <v>44434</v>
      </c>
      <c r="M273">
        <v>18</v>
      </c>
      <c r="N273">
        <v>19</v>
      </c>
      <c r="O273">
        <v>26</v>
      </c>
      <c r="P273">
        <v>26</v>
      </c>
      <c r="Q273">
        <v>1</v>
      </c>
      <c r="R273">
        <v>0</v>
      </c>
      <c r="S273">
        <v>0</v>
      </c>
      <c r="T273">
        <v>0</v>
      </c>
      <c r="U273">
        <v>0</v>
      </c>
      <c r="V273">
        <v>933.14</v>
      </c>
      <c r="W273">
        <v>926.96</v>
      </c>
      <c r="X273">
        <v>886.44</v>
      </c>
      <c r="Y273">
        <v>898.96</v>
      </c>
      <c r="Z273">
        <v>944.5</v>
      </c>
      <c r="AA273">
        <v>1010.04</v>
      </c>
      <c r="AB273">
        <v>1278.52</v>
      </c>
      <c r="AC273">
        <v>2145.66</v>
      </c>
      <c r="AD273">
        <v>2544.7600000000002</v>
      </c>
      <c r="AE273">
        <v>2797.22</v>
      </c>
      <c r="AF273">
        <v>3245.68</v>
      </c>
      <c r="AG273">
        <v>3514.34</v>
      </c>
      <c r="AH273">
        <v>3643.04</v>
      </c>
      <c r="AI273">
        <v>3779.84</v>
      </c>
      <c r="AJ273">
        <v>3947.64</v>
      </c>
      <c r="AK273">
        <v>4164</v>
      </c>
      <c r="AL273">
        <v>4361.26</v>
      </c>
      <c r="AM273">
        <v>3513.24</v>
      </c>
      <c r="AN273">
        <v>3941.78</v>
      </c>
      <c r="AO273">
        <v>4148.78</v>
      </c>
      <c r="AP273">
        <v>4122.12</v>
      </c>
      <c r="AQ273">
        <v>3133.66</v>
      </c>
      <c r="AR273">
        <v>1335.54</v>
      </c>
      <c r="AS273">
        <v>954.32</v>
      </c>
      <c r="AT273">
        <v>70.076922999999994</v>
      </c>
      <c r="AU273">
        <v>69</v>
      </c>
      <c r="AV273">
        <v>68.615385000000003</v>
      </c>
      <c r="AW273">
        <v>68.192307999999997</v>
      </c>
      <c r="AX273">
        <v>67.423077000000006</v>
      </c>
      <c r="AY273">
        <v>66.230768999999995</v>
      </c>
      <c r="AZ273">
        <v>66.115385000000003</v>
      </c>
      <c r="BA273">
        <v>66.384614999999997</v>
      </c>
      <c r="BB273">
        <v>71.115385000000003</v>
      </c>
      <c r="BC273">
        <v>77.115385000000003</v>
      </c>
      <c r="BD273">
        <v>81.692307999999997</v>
      </c>
      <c r="BE273">
        <v>86.5</v>
      </c>
      <c r="BF273">
        <v>89</v>
      </c>
      <c r="BG273">
        <v>89.692307999999997</v>
      </c>
      <c r="BH273">
        <v>89.730768999999995</v>
      </c>
      <c r="BI273">
        <v>88.192307999999997</v>
      </c>
      <c r="BJ273">
        <v>87.192307999999997</v>
      </c>
      <c r="BK273">
        <v>86.615385000000003</v>
      </c>
      <c r="BL273">
        <v>84.384614999999997</v>
      </c>
      <c r="BM273">
        <v>80.961538000000004</v>
      </c>
      <c r="BN273">
        <v>76.346153999999999</v>
      </c>
      <c r="BO273">
        <v>73.615385000000003</v>
      </c>
      <c r="BP273">
        <v>72.076922999999994</v>
      </c>
      <c r="BQ273">
        <v>70.423077000000006</v>
      </c>
      <c r="BR273">
        <v>-28.33794</v>
      </c>
      <c r="BS273">
        <v>-50.032179999999997</v>
      </c>
      <c r="BT273">
        <v>-27.949010000000001</v>
      </c>
      <c r="BU273">
        <v>-12.25644</v>
      </c>
      <c r="BV273">
        <v>-32.68571</v>
      </c>
      <c r="BW273">
        <v>-33.441929999999999</v>
      </c>
      <c r="BX273">
        <v>147.13650000000001</v>
      </c>
      <c r="BY273">
        <v>-55.912100000000002</v>
      </c>
      <c r="BZ273">
        <v>21.662400000000002</v>
      </c>
      <c r="CA273">
        <v>-89.578069999999997</v>
      </c>
      <c r="CB273">
        <v>-111.0248</v>
      </c>
      <c r="CC273">
        <v>-5.6544559999999997</v>
      </c>
      <c r="CD273">
        <v>24.36985</v>
      </c>
      <c r="CE273">
        <v>88.946929999999995</v>
      </c>
      <c r="CF273">
        <v>-39.797609999999999</v>
      </c>
      <c r="CG273">
        <v>-263.2516</v>
      </c>
      <c r="CH273">
        <v>-501.6626</v>
      </c>
      <c r="CI273">
        <v>268.05419999999998</v>
      </c>
      <c r="CJ273">
        <v>-51.681199999999997</v>
      </c>
      <c r="CK273">
        <v>-223.98480000000001</v>
      </c>
      <c r="CL273">
        <v>-993.32749999999999</v>
      </c>
      <c r="CM273">
        <v>-923.68280000000004</v>
      </c>
      <c r="CN273">
        <v>-143.60319999999999</v>
      </c>
      <c r="CO273">
        <v>55.640059999999998</v>
      </c>
      <c r="CP273">
        <v>779.70709999999997</v>
      </c>
      <c r="CQ273">
        <v>1576.4369999999999</v>
      </c>
      <c r="CR273">
        <v>783.22349999999994</v>
      </c>
      <c r="CS273">
        <v>207.6224</v>
      </c>
      <c r="CT273">
        <v>189.2003</v>
      </c>
      <c r="CU273">
        <v>341.29790000000003</v>
      </c>
      <c r="CV273">
        <v>1096.0340000000001</v>
      </c>
      <c r="CW273">
        <v>831.62950000000001</v>
      </c>
      <c r="CX273">
        <v>898.51559999999995</v>
      </c>
      <c r="CY273">
        <v>1080.8150000000001</v>
      </c>
      <c r="CZ273">
        <v>851.28470000000004</v>
      </c>
      <c r="DA273">
        <v>2210.8150000000001</v>
      </c>
      <c r="DB273">
        <v>480.9384</v>
      </c>
      <c r="DC273">
        <v>2206.4450000000002</v>
      </c>
      <c r="DD273">
        <v>1561.4190000000001</v>
      </c>
      <c r="DE273">
        <v>4108.2650000000003</v>
      </c>
      <c r="DF273">
        <v>6593.9740000000002</v>
      </c>
      <c r="DG273">
        <v>13884.53</v>
      </c>
      <c r="DH273">
        <v>13999.3</v>
      </c>
      <c r="DI273">
        <v>8363.2379999999994</v>
      </c>
      <c r="DJ273">
        <v>9128.7690000000002</v>
      </c>
      <c r="DK273">
        <v>18498.68</v>
      </c>
      <c r="DL273">
        <v>2506.0830000000001</v>
      </c>
      <c r="DM273">
        <v>1778.0119999999999</v>
      </c>
      <c r="DN273">
        <v>18</v>
      </c>
      <c r="DO273">
        <v>19</v>
      </c>
    </row>
    <row r="274" spans="1:119" hidden="1" x14ac:dyDescent="0.35">
      <c r="A274" t="str">
        <f t="shared" si="4"/>
        <v>CCA-No_All Day Ahead_44435_16-19</v>
      </c>
      <c r="B274" t="s">
        <v>51</v>
      </c>
      <c r="C274" t="s">
        <v>242</v>
      </c>
      <c r="D274" t="s">
        <v>50</v>
      </c>
      <c r="E274" t="s">
        <v>50</v>
      </c>
      <c r="F274" t="s">
        <v>50</v>
      </c>
      <c r="G274" t="s">
        <v>50</v>
      </c>
      <c r="H274" t="s">
        <v>50</v>
      </c>
      <c r="I274" t="s">
        <v>86</v>
      </c>
      <c r="J274" t="s">
        <v>50</v>
      </c>
      <c r="K274" t="s">
        <v>187</v>
      </c>
      <c r="L274" s="22">
        <v>44435</v>
      </c>
      <c r="M274">
        <v>16</v>
      </c>
      <c r="N274">
        <v>19</v>
      </c>
      <c r="O274">
        <v>26</v>
      </c>
      <c r="P274">
        <v>26</v>
      </c>
      <c r="Q274">
        <v>1</v>
      </c>
      <c r="R274">
        <v>0</v>
      </c>
      <c r="S274">
        <v>0</v>
      </c>
      <c r="T274">
        <v>0</v>
      </c>
      <c r="U274">
        <v>0</v>
      </c>
      <c r="V274">
        <v>915.32</v>
      </c>
      <c r="W274">
        <v>939.84</v>
      </c>
      <c r="X274">
        <v>889.14</v>
      </c>
      <c r="Y274">
        <v>898.24</v>
      </c>
      <c r="Z274">
        <v>900.82</v>
      </c>
      <c r="AA274">
        <v>1000.6</v>
      </c>
      <c r="AB274">
        <v>1574.74</v>
      </c>
      <c r="AC274">
        <v>2233.1999999999998</v>
      </c>
      <c r="AD274">
        <v>2543.6999999999998</v>
      </c>
      <c r="AE274">
        <v>2781.4</v>
      </c>
      <c r="AF274">
        <v>3099.28</v>
      </c>
      <c r="AG274">
        <v>3568.24</v>
      </c>
      <c r="AH274">
        <v>3797.16</v>
      </c>
      <c r="AI274">
        <v>4023.1</v>
      </c>
      <c r="AJ274">
        <v>4163.66</v>
      </c>
      <c r="AK274">
        <v>3611.52</v>
      </c>
      <c r="AL274">
        <v>3398.28</v>
      </c>
      <c r="AM274">
        <v>4039.6</v>
      </c>
      <c r="AN274">
        <v>4176.54</v>
      </c>
      <c r="AO274">
        <v>4147.26</v>
      </c>
      <c r="AP274">
        <v>3836.56</v>
      </c>
      <c r="AQ274">
        <v>2971.08</v>
      </c>
      <c r="AR274">
        <v>1337.98</v>
      </c>
      <c r="AS274">
        <v>941.92</v>
      </c>
      <c r="AT274">
        <v>69.730768999999995</v>
      </c>
      <c r="AU274">
        <v>68.461538000000004</v>
      </c>
      <c r="AV274">
        <v>68.192307999999997</v>
      </c>
      <c r="AW274">
        <v>66.961538000000004</v>
      </c>
      <c r="AX274">
        <v>64.884614999999997</v>
      </c>
      <c r="AY274">
        <v>64.730768999999995</v>
      </c>
      <c r="AZ274">
        <v>64.038461999999996</v>
      </c>
      <c r="BA274">
        <v>64.538461999999996</v>
      </c>
      <c r="BB274">
        <v>67.923077000000006</v>
      </c>
      <c r="BC274">
        <v>73.307692000000003</v>
      </c>
      <c r="BD274">
        <v>79.923077000000006</v>
      </c>
      <c r="BE274">
        <v>85.461538000000004</v>
      </c>
      <c r="BF274">
        <v>87.5</v>
      </c>
      <c r="BG274">
        <v>88.730768999999995</v>
      </c>
      <c r="BH274">
        <v>88.769231000000005</v>
      </c>
      <c r="BI274">
        <v>86.461538000000004</v>
      </c>
      <c r="BJ274">
        <v>85.923077000000006</v>
      </c>
      <c r="BK274">
        <v>84.576922999999994</v>
      </c>
      <c r="BL274">
        <v>82.5</v>
      </c>
      <c r="BM274">
        <v>78.038461999999996</v>
      </c>
      <c r="BN274">
        <v>72.884614999999997</v>
      </c>
      <c r="BO274">
        <v>70.615385000000003</v>
      </c>
      <c r="BP274">
        <v>69.346153999999999</v>
      </c>
      <c r="BQ274">
        <v>68.769231000000005</v>
      </c>
      <c r="BR274">
        <v>-0.72369269999999997</v>
      </c>
      <c r="BS274">
        <v>-21.624110000000002</v>
      </c>
      <c r="BT274">
        <v>3.454558</v>
      </c>
      <c r="BU274">
        <v>9.1332039999999992</v>
      </c>
      <c r="BV274">
        <v>-2.0914570000000001</v>
      </c>
      <c r="BW274">
        <v>5.252542</v>
      </c>
      <c r="BX274">
        <v>13.19927</v>
      </c>
      <c r="BY274">
        <v>0.37984370000000001</v>
      </c>
      <c r="BZ274">
        <v>49.162399999999998</v>
      </c>
      <c r="CA274">
        <v>-103.6925</v>
      </c>
      <c r="CB274">
        <v>90.828710000000001</v>
      </c>
      <c r="CC274">
        <v>80.363560000000007</v>
      </c>
      <c r="CD274">
        <v>4.0486060000000004</v>
      </c>
      <c r="CE274">
        <v>-180.9128</v>
      </c>
      <c r="CF274">
        <v>-283.08920000000001</v>
      </c>
      <c r="CG274">
        <v>214.4289</v>
      </c>
      <c r="CH274">
        <v>336.94740000000002</v>
      </c>
      <c r="CI274">
        <v>-80.479810000000001</v>
      </c>
      <c r="CJ274">
        <v>-176.53290000000001</v>
      </c>
      <c r="CK274">
        <v>-237.5121</v>
      </c>
      <c r="CL274">
        <v>-676.24620000000004</v>
      </c>
      <c r="CM274">
        <v>-980.55690000000004</v>
      </c>
      <c r="CN274">
        <v>-209.02629999999999</v>
      </c>
      <c r="CO274">
        <v>8.4317000000000003E-2</v>
      </c>
      <c r="CP274">
        <v>733.84159999999997</v>
      </c>
      <c r="CQ274">
        <v>989.15359999999998</v>
      </c>
      <c r="CR274">
        <v>822.11720000000003</v>
      </c>
      <c r="CS274">
        <v>248.14250000000001</v>
      </c>
      <c r="CT274">
        <v>191.69390000000001</v>
      </c>
      <c r="CU274">
        <v>374.85640000000001</v>
      </c>
      <c r="CV274">
        <v>1361.35</v>
      </c>
      <c r="CW274">
        <v>1479.0989999999999</v>
      </c>
      <c r="CX274">
        <v>960.90909999999997</v>
      </c>
      <c r="CY274">
        <v>1796.5050000000001</v>
      </c>
      <c r="CZ274">
        <v>986.65350000000001</v>
      </c>
      <c r="DA274">
        <v>1208.5309999999999</v>
      </c>
      <c r="DB274">
        <v>561.67790000000002</v>
      </c>
      <c r="DC274">
        <v>1381.4059999999999</v>
      </c>
      <c r="DD274">
        <v>1780.394</v>
      </c>
      <c r="DE274">
        <v>4853.8119999999999</v>
      </c>
      <c r="DF274">
        <v>8755.0190000000002</v>
      </c>
      <c r="DG274">
        <v>9269.2019999999993</v>
      </c>
      <c r="DH274">
        <v>9219.9089999999997</v>
      </c>
      <c r="DI274">
        <v>7179.1970000000001</v>
      </c>
      <c r="DJ274">
        <v>8374.5480000000007</v>
      </c>
      <c r="DK274">
        <v>14006.06</v>
      </c>
      <c r="DL274">
        <v>2244.5990000000002</v>
      </c>
      <c r="DM274">
        <v>2166.6709999999998</v>
      </c>
      <c r="DN274">
        <v>16</v>
      </c>
      <c r="DO274">
        <v>19</v>
      </c>
    </row>
    <row r="275" spans="1:119" hidden="1" x14ac:dyDescent="0.35">
      <c r="A275" t="str">
        <f t="shared" si="4"/>
        <v>CCA-No_All Day Ahead_44439_18-19</v>
      </c>
      <c r="B275" t="s">
        <v>51</v>
      </c>
      <c r="C275" t="s">
        <v>242</v>
      </c>
      <c r="D275" t="s">
        <v>50</v>
      </c>
      <c r="E275" t="s">
        <v>50</v>
      </c>
      <c r="F275" t="s">
        <v>50</v>
      </c>
      <c r="G275" t="s">
        <v>50</v>
      </c>
      <c r="H275" t="s">
        <v>50</v>
      </c>
      <c r="I275" t="s">
        <v>86</v>
      </c>
      <c r="J275" t="s">
        <v>50</v>
      </c>
      <c r="K275" t="s">
        <v>187</v>
      </c>
      <c r="L275" s="22">
        <v>44439</v>
      </c>
      <c r="M275">
        <v>18</v>
      </c>
      <c r="N275">
        <v>19</v>
      </c>
      <c r="O275">
        <v>26</v>
      </c>
      <c r="P275">
        <v>26</v>
      </c>
      <c r="Q275">
        <v>1</v>
      </c>
      <c r="R275">
        <v>0</v>
      </c>
      <c r="S275">
        <v>0</v>
      </c>
      <c r="T275">
        <v>0</v>
      </c>
      <c r="U275">
        <v>0</v>
      </c>
      <c r="V275">
        <v>993.22</v>
      </c>
      <c r="W275">
        <v>1060.6600000000001</v>
      </c>
      <c r="X275">
        <v>979.3</v>
      </c>
      <c r="Y275">
        <v>900.5</v>
      </c>
      <c r="Z275">
        <v>913.72</v>
      </c>
      <c r="AA275">
        <v>938.02</v>
      </c>
      <c r="AB275">
        <v>1284.28</v>
      </c>
      <c r="AC275">
        <v>2317.12</v>
      </c>
      <c r="AD275">
        <v>2639.28</v>
      </c>
      <c r="AE275">
        <v>2689.26</v>
      </c>
      <c r="AF275">
        <v>3119.74</v>
      </c>
      <c r="AG275">
        <v>3557.22</v>
      </c>
      <c r="AH275">
        <v>3442.66</v>
      </c>
      <c r="AI275">
        <v>3415.14</v>
      </c>
      <c r="AJ275">
        <v>3493.18</v>
      </c>
      <c r="AK275">
        <v>3810.98</v>
      </c>
      <c r="AL275">
        <v>4002.62</v>
      </c>
      <c r="AM275">
        <v>3779.2</v>
      </c>
      <c r="AN275">
        <v>3866.84</v>
      </c>
      <c r="AO275">
        <v>3746.52</v>
      </c>
      <c r="AP275">
        <v>2138.14</v>
      </c>
      <c r="AQ275">
        <v>1130.58</v>
      </c>
      <c r="AR275">
        <v>974.98</v>
      </c>
      <c r="AS275">
        <v>922.1</v>
      </c>
      <c r="AT275">
        <v>67.653846000000001</v>
      </c>
      <c r="AU275">
        <v>67.615385000000003</v>
      </c>
      <c r="AV275">
        <v>67.5</v>
      </c>
      <c r="AW275">
        <v>67.346153999999999</v>
      </c>
      <c r="AX275">
        <v>67.461538000000004</v>
      </c>
      <c r="AY275">
        <v>67.346153999999999</v>
      </c>
      <c r="AZ275">
        <v>67.076922999999994</v>
      </c>
      <c r="BA275">
        <v>66.961538000000004</v>
      </c>
      <c r="BB275">
        <v>67.269231000000005</v>
      </c>
      <c r="BC275">
        <v>67.692307999999997</v>
      </c>
      <c r="BD275">
        <v>68.384614999999997</v>
      </c>
      <c r="BE275">
        <v>69.730768999999995</v>
      </c>
      <c r="BF275">
        <v>70.076922999999994</v>
      </c>
      <c r="BG275">
        <v>72.038461999999996</v>
      </c>
      <c r="BH275">
        <v>72.846153999999999</v>
      </c>
      <c r="BI275">
        <v>73.615385000000003</v>
      </c>
      <c r="BJ275">
        <v>74</v>
      </c>
      <c r="BK275">
        <v>73.192307999999997</v>
      </c>
      <c r="BL275">
        <v>72.269231000000005</v>
      </c>
      <c r="BM275">
        <v>70.153846000000001</v>
      </c>
      <c r="BN275">
        <v>67.846153999999999</v>
      </c>
      <c r="BO275">
        <v>67.615385000000003</v>
      </c>
      <c r="BP275">
        <v>67.615385000000003</v>
      </c>
      <c r="BQ275">
        <v>67.576922999999994</v>
      </c>
      <c r="BR275">
        <v>-9.2531630000000007</v>
      </c>
      <c r="BS275">
        <v>-49.697209999999998</v>
      </c>
      <c r="BT275">
        <v>-31.860939999999999</v>
      </c>
      <c r="BU275">
        <v>-2.5383770000000001</v>
      </c>
      <c r="BV275">
        <v>11.064220000000001</v>
      </c>
      <c r="BW275">
        <v>72.416290000000004</v>
      </c>
      <c r="BX275">
        <v>156.36770000000001</v>
      </c>
      <c r="BY275">
        <v>-127.9905</v>
      </c>
      <c r="BZ275">
        <v>-82.763980000000004</v>
      </c>
      <c r="CA275">
        <v>-77.428809999999999</v>
      </c>
      <c r="CB275">
        <v>-135.00129999999999</v>
      </c>
      <c r="CC275">
        <v>-23.036480000000001</v>
      </c>
      <c r="CD275">
        <v>57.799819999999997</v>
      </c>
      <c r="CE275">
        <v>98.001620000000003</v>
      </c>
      <c r="CF275">
        <v>164.64240000000001</v>
      </c>
      <c r="CG275">
        <v>-105.7021</v>
      </c>
      <c r="CH275">
        <v>-383.57639999999998</v>
      </c>
      <c r="CI275">
        <v>11.397220000000001</v>
      </c>
      <c r="CJ275">
        <v>24.72486</v>
      </c>
      <c r="CK275">
        <v>-205.935</v>
      </c>
      <c r="CL275">
        <v>-277.53190000000001</v>
      </c>
      <c r="CM275">
        <v>-516.14390000000003</v>
      </c>
      <c r="CN275">
        <v>-90.204319999999996</v>
      </c>
      <c r="CO275">
        <v>55.208060000000003</v>
      </c>
      <c r="CP275">
        <v>547.01509999999996</v>
      </c>
      <c r="CQ275">
        <v>1829.194</v>
      </c>
      <c r="CR275">
        <v>954.00660000000005</v>
      </c>
      <c r="CS275">
        <v>208.7329</v>
      </c>
      <c r="CT275">
        <v>193.04050000000001</v>
      </c>
      <c r="CU275">
        <v>292.93779999999998</v>
      </c>
      <c r="CV275">
        <v>840.8836</v>
      </c>
      <c r="CW275">
        <v>1206.5909999999999</v>
      </c>
      <c r="CX275">
        <v>839.94320000000005</v>
      </c>
      <c r="CY275">
        <v>1203.0139999999999</v>
      </c>
      <c r="CZ275">
        <v>1102.0830000000001</v>
      </c>
      <c r="DA275">
        <v>2145.576</v>
      </c>
      <c r="DB275">
        <v>766.61320000000001</v>
      </c>
      <c r="DC275">
        <v>2268.6219999999998</v>
      </c>
      <c r="DD275">
        <v>1814.702</v>
      </c>
      <c r="DE275">
        <v>4669.2250000000004</v>
      </c>
      <c r="DF275">
        <v>8170.51</v>
      </c>
      <c r="DG275">
        <v>14858.52</v>
      </c>
      <c r="DH275">
        <v>14940.43</v>
      </c>
      <c r="DI275">
        <v>9651.48</v>
      </c>
      <c r="DJ275">
        <v>11557.5</v>
      </c>
      <c r="DK275">
        <v>25094.41</v>
      </c>
      <c r="DL275">
        <v>2817.39</v>
      </c>
      <c r="DM275">
        <v>1700.672</v>
      </c>
      <c r="DN275">
        <v>18</v>
      </c>
      <c r="DO275">
        <v>19</v>
      </c>
    </row>
    <row r="276" spans="1:119" hidden="1" x14ac:dyDescent="0.35">
      <c r="A276" t="str">
        <f t="shared" si="4"/>
        <v>CCA-No_All Day Ahead_44447_18-19</v>
      </c>
      <c r="B276" t="s">
        <v>51</v>
      </c>
      <c r="C276" t="s">
        <v>242</v>
      </c>
      <c r="D276" t="s">
        <v>50</v>
      </c>
      <c r="E276" t="s">
        <v>50</v>
      </c>
      <c r="F276" t="s">
        <v>50</v>
      </c>
      <c r="G276" t="s">
        <v>50</v>
      </c>
      <c r="H276" t="s">
        <v>50</v>
      </c>
      <c r="I276" t="s">
        <v>86</v>
      </c>
      <c r="J276" t="s">
        <v>50</v>
      </c>
      <c r="K276" t="s">
        <v>187</v>
      </c>
      <c r="L276" s="22">
        <v>44447</v>
      </c>
      <c r="M276">
        <v>18</v>
      </c>
      <c r="N276">
        <v>19</v>
      </c>
      <c r="O276">
        <v>18</v>
      </c>
      <c r="P276">
        <v>18</v>
      </c>
      <c r="Q276">
        <v>1</v>
      </c>
      <c r="R276">
        <v>0</v>
      </c>
      <c r="S276">
        <v>0</v>
      </c>
      <c r="T276">
        <v>0</v>
      </c>
      <c r="U276">
        <v>0</v>
      </c>
      <c r="V276">
        <v>596.6</v>
      </c>
      <c r="W276">
        <v>606.1</v>
      </c>
      <c r="X276">
        <v>550.86</v>
      </c>
      <c r="Y276">
        <v>562.32000000000005</v>
      </c>
      <c r="Z276">
        <v>564.48</v>
      </c>
      <c r="AA276">
        <v>580.04</v>
      </c>
      <c r="AB276">
        <v>907.86</v>
      </c>
      <c r="AC276">
        <v>1790.06</v>
      </c>
      <c r="AD276">
        <v>2169.62</v>
      </c>
      <c r="AE276">
        <v>2197.2800000000002</v>
      </c>
      <c r="AF276">
        <v>2689.34</v>
      </c>
      <c r="AG276">
        <v>3024.68</v>
      </c>
      <c r="AH276">
        <v>2945.36</v>
      </c>
      <c r="AI276">
        <v>3132.46</v>
      </c>
      <c r="AJ276">
        <v>3326.06</v>
      </c>
      <c r="AK276">
        <v>3605.02</v>
      </c>
      <c r="AL276">
        <v>3862</v>
      </c>
      <c r="AM276">
        <v>3144.52</v>
      </c>
      <c r="AN276">
        <v>3505.56</v>
      </c>
      <c r="AO276">
        <v>3363.02</v>
      </c>
      <c r="AP276">
        <v>1610.36</v>
      </c>
      <c r="AQ276">
        <v>753.98</v>
      </c>
      <c r="AR276">
        <v>638.78</v>
      </c>
      <c r="AS276">
        <v>609.78</v>
      </c>
      <c r="AT276">
        <v>69.388889000000006</v>
      </c>
      <c r="AU276">
        <v>68.222222000000002</v>
      </c>
      <c r="AV276">
        <v>67.888889000000006</v>
      </c>
      <c r="AW276">
        <v>67.722222000000002</v>
      </c>
      <c r="AX276">
        <v>67.944444000000004</v>
      </c>
      <c r="AY276">
        <v>66.555555999999996</v>
      </c>
      <c r="AZ276">
        <v>65.722222000000002</v>
      </c>
      <c r="BA276">
        <v>67.222222000000002</v>
      </c>
      <c r="BB276">
        <v>67.722222000000002</v>
      </c>
      <c r="BC276">
        <v>72.222222000000002</v>
      </c>
      <c r="BD276">
        <v>75.277777999999998</v>
      </c>
      <c r="BE276">
        <v>77.222222000000002</v>
      </c>
      <c r="BF276">
        <v>81.444444000000004</v>
      </c>
      <c r="BG276">
        <v>85</v>
      </c>
      <c r="BH276">
        <v>86.722222000000002</v>
      </c>
      <c r="BI276">
        <v>87.222222000000002</v>
      </c>
      <c r="BJ276">
        <v>87.888889000000006</v>
      </c>
      <c r="BK276">
        <v>84.5</v>
      </c>
      <c r="BL276">
        <v>81.944444000000004</v>
      </c>
      <c r="BM276">
        <v>74.666667000000004</v>
      </c>
      <c r="BN276">
        <v>72.111110999999994</v>
      </c>
      <c r="BO276">
        <v>71.611110999999994</v>
      </c>
      <c r="BP276">
        <v>70.388889000000006</v>
      </c>
      <c r="BQ276">
        <v>70.111110999999994</v>
      </c>
      <c r="BR276">
        <v>10.0876</v>
      </c>
      <c r="BS276">
        <v>23.347519999999999</v>
      </c>
      <c r="BT276">
        <v>3.5429409999999999</v>
      </c>
      <c r="BU276">
        <v>-36.50967</v>
      </c>
      <c r="BV276">
        <v>5.3156819999999998</v>
      </c>
      <c r="BW276">
        <v>43.700940000000003</v>
      </c>
      <c r="BX276">
        <v>151.9212</v>
      </c>
      <c r="BY276">
        <v>-136.8656</v>
      </c>
      <c r="BZ276">
        <v>-133.6823</v>
      </c>
      <c r="CA276">
        <v>-5.4028590000000003</v>
      </c>
      <c r="CB276">
        <v>-113.10039999999999</v>
      </c>
      <c r="CC276">
        <v>-77.292479999999998</v>
      </c>
      <c r="CD276">
        <v>133.7253</v>
      </c>
      <c r="CE276">
        <v>53.562260000000002</v>
      </c>
      <c r="CF276">
        <v>-121.83669999999999</v>
      </c>
      <c r="CG276">
        <v>-191.89269999999999</v>
      </c>
      <c r="CH276">
        <v>-245.88890000000001</v>
      </c>
      <c r="CI276">
        <v>665.93259999999998</v>
      </c>
      <c r="CJ276">
        <v>266.2174</v>
      </c>
      <c r="CK276">
        <v>79.518259999999998</v>
      </c>
      <c r="CL276">
        <v>109.4477</v>
      </c>
      <c r="CM276">
        <v>241.7824</v>
      </c>
      <c r="CN276">
        <v>124.7753</v>
      </c>
      <c r="CO276">
        <v>88.542850000000001</v>
      </c>
      <c r="CP276">
        <v>2590.3310000000001</v>
      </c>
      <c r="CQ276">
        <v>2782.7139999999999</v>
      </c>
      <c r="CR276">
        <v>2206.2950000000001</v>
      </c>
      <c r="CS276">
        <v>676.74869999999999</v>
      </c>
      <c r="CT276">
        <v>285.6635</v>
      </c>
      <c r="CU276">
        <v>402.4699</v>
      </c>
      <c r="CV276">
        <v>1625.298</v>
      </c>
      <c r="CW276">
        <v>2313.4679999999998</v>
      </c>
      <c r="CX276">
        <v>1621.8720000000001</v>
      </c>
      <c r="CY276">
        <v>2505.0859999999998</v>
      </c>
      <c r="CZ276">
        <v>2071.69</v>
      </c>
      <c r="DA276">
        <v>1269.3209999999999</v>
      </c>
      <c r="DB276">
        <v>1446.2360000000001</v>
      </c>
      <c r="DC276">
        <v>2254.8919999999998</v>
      </c>
      <c r="DD276">
        <v>2902.06</v>
      </c>
      <c r="DE276">
        <v>4144.1980000000003</v>
      </c>
      <c r="DF276">
        <v>4631.8680000000004</v>
      </c>
      <c r="DG276">
        <v>4155.9570000000003</v>
      </c>
      <c r="DH276">
        <v>3922.6680000000001</v>
      </c>
      <c r="DI276">
        <v>6021.9430000000002</v>
      </c>
      <c r="DJ276">
        <v>6737.9380000000001</v>
      </c>
      <c r="DK276">
        <v>6647.1080000000002</v>
      </c>
      <c r="DL276">
        <v>2513.123</v>
      </c>
      <c r="DM276">
        <v>2412.8649999999998</v>
      </c>
      <c r="DN276">
        <v>18</v>
      </c>
      <c r="DO276">
        <v>19</v>
      </c>
    </row>
    <row r="277" spans="1:119" hidden="1" x14ac:dyDescent="0.35">
      <c r="A277" t="str">
        <f t="shared" si="4"/>
        <v>CCA-No_All Day Ahead_44448_18-19</v>
      </c>
      <c r="B277" t="s">
        <v>51</v>
      </c>
      <c r="C277" t="s">
        <v>242</v>
      </c>
      <c r="D277" t="s">
        <v>50</v>
      </c>
      <c r="E277" t="s">
        <v>50</v>
      </c>
      <c r="F277" t="s">
        <v>50</v>
      </c>
      <c r="G277" t="s">
        <v>50</v>
      </c>
      <c r="H277" t="s">
        <v>50</v>
      </c>
      <c r="I277" t="s">
        <v>86</v>
      </c>
      <c r="J277" t="s">
        <v>50</v>
      </c>
      <c r="K277" t="s">
        <v>187</v>
      </c>
      <c r="L277" s="22">
        <v>44448</v>
      </c>
      <c r="M277">
        <v>18</v>
      </c>
      <c r="N277">
        <v>19</v>
      </c>
      <c r="O277">
        <v>18</v>
      </c>
      <c r="P277">
        <v>18</v>
      </c>
      <c r="Q277">
        <v>1</v>
      </c>
      <c r="R277">
        <v>0</v>
      </c>
      <c r="S277">
        <v>0</v>
      </c>
      <c r="T277">
        <v>0</v>
      </c>
      <c r="U277">
        <v>0</v>
      </c>
      <c r="V277">
        <v>608.94000000000005</v>
      </c>
      <c r="W277">
        <v>594.02</v>
      </c>
      <c r="X277">
        <v>556.86</v>
      </c>
      <c r="Y277">
        <v>778.9</v>
      </c>
      <c r="Z277">
        <v>832.26</v>
      </c>
      <c r="AA277">
        <v>857.22</v>
      </c>
      <c r="AB277">
        <v>1291.3399999999999</v>
      </c>
      <c r="AC277">
        <v>2131.66</v>
      </c>
      <c r="AD277">
        <v>2455.5</v>
      </c>
      <c r="AE277">
        <v>2485.2399999999998</v>
      </c>
      <c r="AF277">
        <v>2960.56</v>
      </c>
      <c r="AG277">
        <v>3388.76</v>
      </c>
      <c r="AH277">
        <v>3419.66</v>
      </c>
      <c r="AI277">
        <v>3772.08</v>
      </c>
      <c r="AJ277">
        <v>3867.68</v>
      </c>
      <c r="AK277">
        <v>3509.9</v>
      </c>
      <c r="AL277">
        <v>3243.68</v>
      </c>
      <c r="AM277">
        <v>3379.34</v>
      </c>
      <c r="AN277">
        <v>3332.28</v>
      </c>
      <c r="AO277">
        <v>3534.4</v>
      </c>
      <c r="AP277">
        <v>2862.2</v>
      </c>
      <c r="AQ277">
        <v>1074.3800000000001</v>
      </c>
      <c r="AR277">
        <v>639.17999999999995</v>
      </c>
      <c r="AS277">
        <v>615.9</v>
      </c>
      <c r="AT277">
        <v>69.777777999999998</v>
      </c>
      <c r="AU277">
        <v>69.555555999999996</v>
      </c>
      <c r="AV277">
        <v>69.555555999999996</v>
      </c>
      <c r="AW277">
        <v>69.277777999999998</v>
      </c>
      <c r="AX277">
        <v>67.944444000000004</v>
      </c>
      <c r="AY277">
        <v>68.888889000000006</v>
      </c>
      <c r="AZ277">
        <v>67.777777999999998</v>
      </c>
      <c r="BA277">
        <v>68.277777999999998</v>
      </c>
      <c r="BB277">
        <v>71.111110999999994</v>
      </c>
      <c r="BC277">
        <v>75.444444000000004</v>
      </c>
      <c r="BD277">
        <v>80</v>
      </c>
      <c r="BE277">
        <v>83.111110999999994</v>
      </c>
      <c r="BF277">
        <v>85.722222000000002</v>
      </c>
      <c r="BG277">
        <v>87</v>
      </c>
      <c r="BH277">
        <v>87.722222000000002</v>
      </c>
      <c r="BI277">
        <v>89.111110999999994</v>
      </c>
      <c r="BJ277">
        <v>87.555555999999996</v>
      </c>
      <c r="BK277">
        <v>87.333332999999996</v>
      </c>
      <c r="BL277">
        <v>86.277777999999998</v>
      </c>
      <c r="BM277">
        <v>81.333332999999996</v>
      </c>
      <c r="BN277">
        <v>77.611110999999994</v>
      </c>
      <c r="BO277">
        <v>75.222222000000002</v>
      </c>
      <c r="BP277">
        <v>73.055555999999996</v>
      </c>
      <c r="BQ277">
        <v>71.777777999999998</v>
      </c>
      <c r="BR277">
        <v>42.026580000000003</v>
      </c>
      <c r="BS277">
        <v>51.177309999999999</v>
      </c>
      <c r="BT277">
        <v>19.593599999999999</v>
      </c>
      <c r="BU277">
        <v>-14.913639999999999</v>
      </c>
      <c r="BV277">
        <v>5.5362590000000003</v>
      </c>
      <c r="BW277">
        <v>28.838789999999999</v>
      </c>
      <c r="BX277">
        <v>112.5352</v>
      </c>
      <c r="BY277">
        <v>-101.9376</v>
      </c>
      <c r="BZ277">
        <v>-78.576909999999998</v>
      </c>
      <c r="CA277">
        <v>-23.679590000000001</v>
      </c>
      <c r="CB277">
        <v>-6.7685839999999997</v>
      </c>
      <c r="CC277">
        <v>51.574379999999998</v>
      </c>
      <c r="CD277">
        <v>74.614369999999994</v>
      </c>
      <c r="CE277">
        <v>-124.89409999999999</v>
      </c>
      <c r="CF277">
        <v>-250.17930000000001</v>
      </c>
      <c r="CG277">
        <v>-33.544020000000003</v>
      </c>
      <c r="CH277">
        <v>373.11810000000003</v>
      </c>
      <c r="CI277">
        <v>415.46550000000002</v>
      </c>
      <c r="CJ277">
        <v>490.92829999999998</v>
      </c>
      <c r="CK277">
        <v>44.79806</v>
      </c>
      <c r="CL277">
        <v>-93.740020000000001</v>
      </c>
      <c r="CM277">
        <v>154.4151</v>
      </c>
      <c r="CN277">
        <v>109.6203</v>
      </c>
      <c r="CO277">
        <v>99.531440000000003</v>
      </c>
      <c r="CP277">
        <v>4953.2749999999996</v>
      </c>
      <c r="CQ277">
        <v>5324.66</v>
      </c>
      <c r="CR277">
        <v>4840.4070000000002</v>
      </c>
      <c r="CS277">
        <v>647.29819999999995</v>
      </c>
      <c r="CT277">
        <v>383.74529999999999</v>
      </c>
      <c r="CU277">
        <v>438.18950000000001</v>
      </c>
      <c r="CV277">
        <v>1876.3240000000001</v>
      </c>
      <c r="CW277">
        <v>1599.549</v>
      </c>
      <c r="CX277">
        <v>1333.546</v>
      </c>
      <c r="CY277">
        <v>2356.4070000000002</v>
      </c>
      <c r="CZ277">
        <v>1931.1320000000001</v>
      </c>
      <c r="DA277">
        <v>1745.2840000000001</v>
      </c>
      <c r="DB277">
        <v>1308.79</v>
      </c>
      <c r="DC277">
        <v>2170.819</v>
      </c>
      <c r="DD277">
        <v>2735.5329999999999</v>
      </c>
      <c r="DE277">
        <v>3640.0790000000002</v>
      </c>
      <c r="DF277">
        <v>4042.7530000000002</v>
      </c>
      <c r="DG277">
        <v>4484.7479999999996</v>
      </c>
      <c r="DH277">
        <v>3068.636</v>
      </c>
      <c r="DI277">
        <v>5891.4979999999996</v>
      </c>
      <c r="DJ277">
        <v>11154.73</v>
      </c>
      <c r="DK277">
        <v>5993.3879999999999</v>
      </c>
      <c r="DL277">
        <v>1592.038</v>
      </c>
      <c r="DM277">
        <v>1455.252</v>
      </c>
      <c r="DN277">
        <v>18</v>
      </c>
      <c r="DO277">
        <v>19</v>
      </c>
    </row>
    <row r="278" spans="1:119" hidden="1" x14ac:dyDescent="0.35">
      <c r="A278" t="str">
        <f t="shared" si="4"/>
        <v>CCA-No_All Day Ahead_44449_18-19</v>
      </c>
      <c r="B278" t="s">
        <v>51</v>
      </c>
      <c r="C278" t="s">
        <v>242</v>
      </c>
      <c r="D278" t="s">
        <v>50</v>
      </c>
      <c r="E278" t="s">
        <v>50</v>
      </c>
      <c r="F278" t="s">
        <v>50</v>
      </c>
      <c r="G278" t="s">
        <v>50</v>
      </c>
      <c r="H278" t="s">
        <v>50</v>
      </c>
      <c r="I278" t="s">
        <v>86</v>
      </c>
      <c r="J278" t="s">
        <v>50</v>
      </c>
      <c r="K278" t="s">
        <v>187</v>
      </c>
      <c r="L278" s="22">
        <v>44449</v>
      </c>
      <c r="M278">
        <v>18</v>
      </c>
      <c r="N278">
        <v>19</v>
      </c>
      <c r="O278">
        <v>34</v>
      </c>
      <c r="P278">
        <v>34</v>
      </c>
      <c r="Q278">
        <v>2</v>
      </c>
      <c r="R278">
        <v>0</v>
      </c>
      <c r="S278">
        <v>0</v>
      </c>
      <c r="T278">
        <v>0</v>
      </c>
      <c r="U278">
        <v>0</v>
      </c>
      <c r="V278">
        <v>943.84</v>
      </c>
      <c r="W278">
        <v>946.94</v>
      </c>
      <c r="X278">
        <v>942.62</v>
      </c>
      <c r="Y278">
        <v>1184.1400000000001</v>
      </c>
      <c r="Z278">
        <v>1262.32</v>
      </c>
      <c r="AA278">
        <v>1344.22</v>
      </c>
      <c r="AB278">
        <v>1948.54</v>
      </c>
      <c r="AC278">
        <v>3030.18</v>
      </c>
      <c r="AD278">
        <v>3547.3</v>
      </c>
      <c r="AE278">
        <v>3753.08</v>
      </c>
      <c r="AF278">
        <v>4071.96</v>
      </c>
      <c r="AG278">
        <v>4288.12</v>
      </c>
      <c r="AH278">
        <v>4398.0200000000004</v>
      </c>
      <c r="AI278">
        <v>4684.28</v>
      </c>
      <c r="AJ278">
        <v>5006.72</v>
      </c>
      <c r="AK278">
        <v>5023.34</v>
      </c>
      <c r="AL278">
        <v>4918.7</v>
      </c>
      <c r="AM278">
        <v>5065.34</v>
      </c>
      <c r="AN278">
        <v>5388.76</v>
      </c>
      <c r="AO278">
        <v>5029.82</v>
      </c>
      <c r="AP278">
        <v>4054.6</v>
      </c>
      <c r="AQ278">
        <v>2300.42</v>
      </c>
      <c r="AR278">
        <v>1284.1199999999999</v>
      </c>
      <c r="AS278">
        <v>1117.56</v>
      </c>
      <c r="AT278">
        <v>71.441175999999999</v>
      </c>
      <c r="AU278">
        <v>70.647058999999999</v>
      </c>
      <c r="AV278">
        <v>70.529411999999994</v>
      </c>
      <c r="AW278">
        <v>70.088234999999997</v>
      </c>
      <c r="AX278">
        <v>69.794117999999997</v>
      </c>
      <c r="AY278">
        <v>68.823528999999994</v>
      </c>
      <c r="AZ278">
        <v>69.029411999999994</v>
      </c>
      <c r="BA278">
        <v>68.794117999999997</v>
      </c>
      <c r="BB278">
        <v>71.117647000000005</v>
      </c>
      <c r="BC278">
        <v>76.441175999999999</v>
      </c>
      <c r="BD278">
        <v>79.852941000000001</v>
      </c>
      <c r="BE278">
        <v>81.411765000000003</v>
      </c>
      <c r="BF278">
        <v>83.117647000000005</v>
      </c>
      <c r="BG278">
        <v>85.323528999999994</v>
      </c>
      <c r="BH278">
        <v>86.558824000000001</v>
      </c>
      <c r="BI278">
        <v>86.029411999999994</v>
      </c>
      <c r="BJ278">
        <v>84.823528999999994</v>
      </c>
      <c r="BK278">
        <v>83.470588000000006</v>
      </c>
      <c r="BL278">
        <v>79.911765000000003</v>
      </c>
      <c r="BM278">
        <v>75.088234999999997</v>
      </c>
      <c r="BN278">
        <v>72.676471000000006</v>
      </c>
      <c r="BO278">
        <v>71.676471000000006</v>
      </c>
      <c r="BP278">
        <v>71.147058999999999</v>
      </c>
      <c r="BQ278">
        <v>70.941175999999999</v>
      </c>
      <c r="BR278">
        <v>73.534000000000006</v>
      </c>
      <c r="BS278">
        <v>75.680909999999997</v>
      </c>
      <c r="BT278">
        <v>54.126669999999997</v>
      </c>
      <c r="BU278">
        <v>3.94136</v>
      </c>
      <c r="BV278">
        <v>36.893560000000001</v>
      </c>
      <c r="BW278">
        <v>107.65389999999999</v>
      </c>
      <c r="BX278">
        <v>291.89010000000002</v>
      </c>
      <c r="BY278">
        <v>-79.858000000000004</v>
      </c>
      <c r="BZ278">
        <v>-220.15649999999999</v>
      </c>
      <c r="CA278">
        <v>-207.41239999999999</v>
      </c>
      <c r="CB278">
        <v>-64.896680000000003</v>
      </c>
      <c r="CC278">
        <v>16.18533</v>
      </c>
      <c r="CD278">
        <v>121.196</v>
      </c>
      <c r="CE278">
        <v>-61.895249999999997</v>
      </c>
      <c r="CF278">
        <v>-205.01490000000001</v>
      </c>
      <c r="CG278">
        <v>-147.4579</v>
      </c>
      <c r="CH278">
        <v>-161.88120000000001</v>
      </c>
      <c r="CI278">
        <v>154.786</v>
      </c>
      <c r="CJ278">
        <v>-46.657879999999999</v>
      </c>
      <c r="CK278">
        <v>-22.688279999999999</v>
      </c>
      <c r="CL278">
        <v>-104.89409999999999</v>
      </c>
      <c r="CM278">
        <v>-121.37050000000001</v>
      </c>
      <c r="CN278">
        <v>-21.117699999999999</v>
      </c>
      <c r="CO278">
        <v>-16.153110000000002</v>
      </c>
      <c r="CP278">
        <v>5440.0770000000002</v>
      </c>
      <c r="CQ278">
        <v>6809.8059999999996</v>
      </c>
      <c r="CR278">
        <v>5876.1239999999998</v>
      </c>
      <c r="CS278">
        <v>893.15700000000004</v>
      </c>
      <c r="CT278">
        <v>723.76220000000001</v>
      </c>
      <c r="CU278">
        <v>835.92870000000005</v>
      </c>
      <c r="CV278">
        <v>2106.107</v>
      </c>
      <c r="CW278">
        <v>1920.7149999999999</v>
      </c>
      <c r="CX278">
        <v>1736.249</v>
      </c>
      <c r="CY278">
        <v>2956.5929999999998</v>
      </c>
      <c r="CZ278">
        <v>2420.1640000000002</v>
      </c>
      <c r="DA278">
        <v>1190.4949999999999</v>
      </c>
      <c r="DB278">
        <v>1463.2090000000001</v>
      </c>
      <c r="DC278">
        <v>1979.616</v>
      </c>
      <c r="DD278">
        <v>3151.7849999999999</v>
      </c>
      <c r="DE278">
        <v>3109.9319999999998</v>
      </c>
      <c r="DF278">
        <v>3776.547</v>
      </c>
      <c r="DG278">
        <v>4380.982</v>
      </c>
      <c r="DH278">
        <v>4055.67</v>
      </c>
      <c r="DI278">
        <v>6102.0259999999998</v>
      </c>
      <c r="DJ278">
        <v>6658.335</v>
      </c>
      <c r="DK278">
        <v>5290.3890000000001</v>
      </c>
      <c r="DL278">
        <v>1622.3040000000001</v>
      </c>
      <c r="DM278">
        <v>1275.5530000000001</v>
      </c>
      <c r="DN278">
        <v>17</v>
      </c>
      <c r="DO278">
        <v>20</v>
      </c>
    </row>
    <row r="279" spans="1:119" hidden="1" x14ac:dyDescent="0.35">
      <c r="A279" t="str">
        <f t="shared" si="4"/>
        <v>CCA-No_All Day Ahead_44460_16-19</v>
      </c>
      <c r="B279" t="s">
        <v>51</v>
      </c>
      <c r="C279" t="s">
        <v>242</v>
      </c>
      <c r="D279" t="s">
        <v>50</v>
      </c>
      <c r="E279" t="s">
        <v>50</v>
      </c>
      <c r="F279" t="s">
        <v>50</v>
      </c>
      <c r="G279" t="s">
        <v>50</v>
      </c>
      <c r="H279" t="s">
        <v>50</v>
      </c>
      <c r="I279" t="s">
        <v>86</v>
      </c>
      <c r="J279" t="s">
        <v>50</v>
      </c>
      <c r="K279" t="s">
        <v>187</v>
      </c>
      <c r="L279" s="22">
        <v>44460</v>
      </c>
      <c r="M279">
        <v>16</v>
      </c>
      <c r="N279">
        <v>19</v>
      </c>
      <c r="O279">
        <v>18</v>
      </c>
      <c r="P279">
        <v>18</v>
      </c>
      <c r="Q279">
        <v>1</v>
      </c>
      <c r="R279">
        <v>0</v>
      </c>
      <c r="S279">
        <v>0</v>
      </c>
      <c r="T279">
        <v>0</v>
      </c>
      <c r="U279">
        <v>0</v>
      </c>
      <c r="V279">
        <v>586.94000000000005</v>
      </c>
      <c r="W279">
        <v>583.94000000000005</v>
      </c>
      <c r="X279">
        <v>541.17999999999995</v>
      </c>
      <c r="Y279">
        <v>643.86</v>
      </c>
      <c r="Z279">
        <v>790.98</v>
      </c>
      <c r="AA279">
        <v>891.82</v>
      </c>
      <c r="AB279">
        <v>1265.6199999999999</v>
      </c>
      <c r="AC279">
        <v>1767.98</v>
      </c>
      <c r="AD279">
        <v>1831.68</v>
      </c>
      <c r="AE279">
        <v>2095.86</v>
      </c>
      <c r="AF279">
        <v>2933.5</v>
      </c>
      <c r="AG279">
        <v>3197.8</v>
      </c>
      <c r="AH279">
        <v>3384.38</v>
      </c>
      <c r="AI279">
        <v>3727.06</v>
      </c>
      <c r="AJ279">
        <v>3788.16</v>
      </c>
      <c r="AK279">
        <v>3259.52</v>
      </c>
      <c r="AL279">
        <v>2851.8</v>
      </c>
      <c r="AM279">
        <v>3175.26</v>
      </c>
      <c r="AN279">
        <v>3062.56</v>
      </c>
      <c r="AO279">
        <v>3365.88</v>
      </c>
      <c r="AP279">
        <v>1611.24</v>
      </c>
      <c r="AQ279">
        <v>798.64</v>
      </c>
      <c r="AR279">
        <v>624.16</v>
      </c>
      <c r="AS279">
        <v>627.34</v>
      </c>
      <c r="AT279">
        <v>64.277777999999998</v>
      </c>
      <c r="AU279">
        <v>64</v>
      </c>
      <c r="AV279">
        <v>63.5</v>
      </c>
      <c r="AW279">
        <v>63.388888999999999</v>
      </c>
      <c r="AX279">
        <v>63.222222000000002</v>
      </c>
      <c r="AY279">
        <v>62.888888999999999</v>
      </c>
      <c r="AZ279">
        <v>61.777777999999998</v>
      </c>
      <c r="BA279">
        <v>62.111111000000001</v>
      </c>
      <c r="BB279">
        <v>66.833332999999996</v>
      </c>
      <c r="BC279">
        <v>73.055555999999996</v>
      </c>
      <c r="BD279">
        <v>81.777777999999998</v>
      </c>
      <c r="BE279">
        <v>89.277777999999998</v>
      </c>
      <c r="BF279">
        <v>93.555555999999996</v>
      </c>
      <c r="BG279">
        <v>94.888889000000006</v>
      </c>
      <c r="BH279">
        <v>93.888889000000006</v>
      </c>
      <c r="BI279">
        <v>92.666667000000004</v>
      </c>
      <c r="BJ279">
        <v>89.166667000000004</v>
      </c>
      <c r="BK279">
        <v>87.111110999999994</v>
      </c>
      <c r="BL279">
        <v>84.166667000000004</v>
      </c>
      <c r="BM279">
        <v>80.722222000000002</v>
      </c>
      <c r="BN279">
        <v>78.555555999999996</v>
      </c>
      <c r="BO279">
        <v>76.277777999999998</v>
      </c>
      <c r="BP279">
        <v>74.5</v>
      </c>
      <c r="BQ279">
        <v>72.222222000000002</v>
      </c>
      <c r="BR279">
        <v>22.926130000000001</v>
      </c>
      <c r="BS279">
        <v>18.7438</v>
      </c>
      <c r="BT279">
        <v>3.520769</v>
      </c>
      <c r="BU279">
        <v>-20.512419999999999</v>
      </c>
      <c r="BV279">
        <v>-40.975360000000002</v>
      </c>
      <c r="BW279">
        <v>-37.965789999999998</v>
      </c>
      <c r="BX279">
        <v>-21.06157</v>
      </c>
      <c r="BY279">
        <v>20.4376</v>
      </c>
      <c r="BZ279">
        <v>103.4076</v>
      </c>
      <c r="CA279">
        <v>-26.452089999999998</v>
      </c>
      <c r="CB279">
        <v>-78.386399999999995</v>
      </c>
      <c r="CC279">
        <v>100.792</v>
      </c>
      <c r="CD279">
        <v>144.1206</v>
      </c>
      <c r="CE279">
        <v>-170.68</v>
      </c>
      <c r="CF279">
        <v>-306.15609999999998</v>
      </c>
      <c r="CG279">
        <v>345.21769999999998</v>
      </c>
      <c r="CH279">
        <v>710.63</v>
      </c>
      <c r="CI279">
        <v>406.00130000000001</v>
      </c>
      <c r="CJ279">
        <v>573.94759999999997</v>
      </c>
      <c r="CK279">
        <v>-5.7237220000000004</v>
      </c>
      <c r="CL279">
        <v>-49.530560000000001</v>
      </c>
      <c r="CM279">
        <v>6.5465309999999999</v>
      </c>
      <c r="CN279">
        <v>16.810310000000001</v>
      </c>
      <c r="CO279">
        <v>10.106490000000001</v>
      </c>
      <c r="CP279">
        <v>2959.4229999999998</v>
      </c>
      <c r="CQ279">
        <v>2907.3710000000001</v>
      </c>
      <c r="CR279">
        <v>2733.5709999999999</v>
      </c>
      <c r="CS279">
        <v>1249.126</v>
      </c>
      <c r="CT279">
        <v>476.96030000000002</v>
      </c>
      <c r="CU279">
        <v>467.5976</v>
      </c>
      <c r="CV279">
        <v>1144.027</v>
      </c>
      <c r="CW279">
        <v>1590.133</v>
      </c>
      <c r="CX279">
        <v>2082.527</v>
      </c>
      <c r="CY279">
        <v>2226.752</v>
      </c>
      <c r="CZ279">
        <v>2013.1990000000001</v>
      </c>
      <c r="DA279">
        <v>2251.2080000000001</v>
      </c>
      <c r="DB279">
        <v>1432.884</v>
      </c>
      <c r="DC279">
        <v>2284.7559999999999</v>
      </c>
      <c r="DD279">
        <v>2685.0010000000002</v>
      </c>
      <c r="DE279">
        <v>4719.9790000000003</v>
      </c>
      <c r="DF279">
        <v>6797.3760000000002</v>
      </c>
      <c r="DG279">
        <v>5428.92</v>
      </c>
      <c r="DH279">
        <v>5819.6989999999996</v>
      </c>
      <c r="DI279">
        <v>5534.52</v>
      </c>
      <c r="DJ279">
        <v>10055.290000000001</v>
      </c>
      <c r="DK279">
        <v>4319.3639999999996</v>
      </c>
      <c r="DL279">
        <v>1770.1289999999999</v>
      </c>
      <c r="DM279">
        <v>1365.229</v>
      </c>
      <c r="DN279">
        <v>16</v>
      </c>
      <c r="DO279">
        <v>19</v>
      </c>
    </row>
    <row r="280" spans="1:119" hidden="1" x14ac:dyDescent="0.35">
      <c r="A280" t="str">
        <f t="shared" si="4"/>
        <v>CCA-No_All Day Ahead_44461_17-19</v>
      </c>
      <c r="B280" t="s">
        <v>51</v>
      </c>
      <c r="C280" t="s">
        <v>242</v>
      </c>
      <c r="D280" t="s">
        <v>50</v>
      </c>
      <c r="E280" t="s">
        <v>50</v>
      </c>
      <c r="F280" t="s">
        <v>50</v>
      </c>
      <c r="G280" t="s">
        <v>50</v>
      </c>
      <c r="H280" t="s">
        <v>50</v>
      </c>
      <c r="I280" t="s">
        <v>86</v>
      </c>
      <c r="J280" t="s">
        <v>50</v>
      </c>
      <c r="K280" t="s">
        <v>187</v>
      </c>
      <c r="L280" s="22">
        <v>44461</v>
      </c>
      <c r="M280">
        <v>17</v>
      </c>
      <c r="N280">
        <v>19</v>
      </c>
      <c r="O280">
        <v>18</v>
      </c>
      <c r="P280">
        <v>18</v>
      </c>
      <c r="Q280">
        <v>1</v>
      </c>
      <c r="R280">
        <v>0</v>
      </c>
      <c r="S280">
        <v>0</v>
      </c>
      <c r="T280">
        <v>0</v>
      </c>
      <c r="U280">
        <v>0</v>
      </c>
      <c r="V280">
        <v>884.44</v>
      </c>
      <c r="W280">
        <v>853.2</v>
      </c>
      <c r="X280">
        <v>798.52</v>
      </c>
      <c r="Y280">
        <v>806.5</v>
      </c>
      <c r="Z280">
        <v>846.16</v>
      </c>
      <c r="AA280">
        <v>856.36</v>
      </c>
      <c r="AB280">
        <v>1236.8</v>
      </c>
      <c r="AC280">
        <v>2125.54</v>
      </c>
      <c r="AD280">
        <v>2066.42</v>
      </c>
      <c r="AE280">
        <v>2290.08</v>
      </c>
      <c r="AF280">
        <v>2939.76</v>
      </c>
      <c r="AG280">
        <v>3346.36</v>
      </c>
      <c r="AH280">
        <v>3347.7</v>
      </c>
      <c r="AI280">
        <v>3250.06</v>
      </c>
      <c r="AJ280">
        <v>3687.54</v>
      </c>
      <c r="AK280">
        <v>3622.76</v>
      </c>
      <c r="AL280">
        <v>3381.6</v>
      </c>
      <c r="AM280">
        <v>3350.04</v>
      </c>
      <c r="AN280">
        <v>3003.66</v>
      </c>
      <c r="AO280">
        <v>3036.56</v>
      </c>
      <c r="AP280">
        <v>1567.62</v>
      </c>
      <c r="AQ280">
        <v>769.4</v>
      </c>
      <c r="AR280">
        <v>648.36</v>
      </c>
      <c r="AS280">
        <v>602.46</v>
      </c>
      <c r="AT280">
        <v>72.055555999999996</v>
      </c>
      <c r="AU280">
        <v>70.666667000000004</v>
      </c>
      <c r="AV280">
        <v>69.055555999999996</v>
      </c>
      <c r="AW280">
        <v>69.166667000000004</v>
      </c>
      <c r="AX280">
        <v>68.055555999999996</v>
      </c>
      <c r="AY280">
        <v>67.444444000000004</v>
      </c>
      <c r="AZ280">
        <v>66.722222000000002</v>
      </c>
      <c r="BA280">
        <v>66.888889000000006</v>
      </c>
      <c r="BB280">
        <v>71.111110999999994</v>
      </c>
      <c r="BC280">
        <v>76.333332999999996</v>
      </c>
      <c r="BD280">
        <v>84.222222000000002</v>
      </c>
      <c r="BE280">
        <v>89.222222000000002</v>
      </c>
      <c r="BF280">
        <v>93.222222000000002</v>
      </c>
      <c r="BG280">
        <v>94.166667000000004</v>
      </c>
      <c r="BH280">
        <v>91.666667000000004</v>
      </c>
      <c r="BI280">
        <v>87.5</v>
      </c>
      <c r="BJ280">
        <v>85.611110999999994</v>
      </c>
      <c r="BK280">
        <v>84.722222000000002</v>
      </c>
      <c r="BL280">
        <v>81.888889000000006</v>
      </c>
      <c r="BM280">
        <v>78.277777999999998</v>
      </c>
      <c r="BN280">
        <v>77.888889000000006</v>
      </c>
      <c r="BO280">
        <v>75</v>
      </c>
      <c r="BP280">
        <v>74.388889000000006</v>
      </c>
      <c r="BQ280">
        <v>72.555555999999996</v>
      </c>
      <c r="BR280">
        <v>-37.897289999999998</v>
      </c>
      <c r="BS280">
        <v>5.0526599999999998E-2</v>
      </c>
      <c r="BT280">
        <v>-1.9822770000000001</v>
      </c>
      <c r="BU280">
        <v>-70.260959999999997</v>
      </c>
      <c r="BV280">
        <v>-34.558880000000002</v>
      </c>
      <c r="BW280">
        <v>19.501090000000001</v>
      </c>
      <c r="BX280">
        <v>73.793599999999998</v>
      </c>
      <c r="BY280">
        <v>-128.96600000000001</v>
      </c>
      <c r="BZ280">
        <v>20.20797</v>
      </c>
      <c r="CA280">
        <v>5.2859420000000004</v>
      </c>
      <c r="CB280">
        <v>-130.59360000000001</v>
      </c>
      <c r="CC280">
        <v>-0.23210620000000001</v>
      </c>
      <c r="CD280">
        <v>85.277469999999994</v>
      </c>
      <c r="CE280">
        <v>46.260150000000003</v>
      </c>
      <c r="CF280">
        <v>-242.13310000000001</v>
      </c>
      <c r="CG280">
        <v>-85.328400000000002</v>
      </c>
      <c r="CH280">
        <v>280.7407</v>
      </c>
      <c r="CI280">
        <v>439.1986</v>
      </c>
      <c r="CJ280">
        <v>689.58780000000002</v>
      </c>
      <c r="CK280">
        <v>170.7585</v>
      </c>
      <c r="CL280">
        <v>117.6451</v>
      </c>
      <c r="CM280">
        <v>75.303020000000004</v>
      </c>
      <c r="CN280">
        <v>24.95505</v>
      </c>
      <c r="CO280">
        <v>26.09441</v>
      </c>
      <c r="CP280">
        <v>4926.5069999999996</v>
      </c>
      <c r="CQ280">
        <v>5453.8540000000003</v>
      </c>
      <c r="CR280">
        <v>5503.5540000000001</v>
      </c>
      <c r="CS280">
        <v>611.48860000000002</v>
      </c>
      <c r="CT280">
        <v>397.55220000000003</v>
      </c>
      <c r="CU280">
        <v>519.85270000000003</v>
      </c>
      <c r="CV280">
        <v>1187.48</v>
      </c>
      <c r="CW280">
        <v>1403.914</v>
      </c>
      <c r="CX280">
        <v>1533.9659999999999</v>
      </c>
      <c r="CY280">
        <v>2297.6579999999999</v>
      </c>
      <c r="CZ280">
        <v>1594.7249999999999</v>
      </c>
      <c r="DA280">
        <v>1243.337</v>
      </c>
      <c r="DB280">
        <v>1489.1780000000001</v>
      </c>
      <c r="DC280">
        <v>2615.2060000000001</v>
      </c>
      <c r="DD280">
        <v>3433.8560000000002</v>
      </c>
      <c r="DE280">
        <v>4976.8280000000004</v>
      </c>
      <c r="DF280">
        <v>4431.2740000000003</v>
      </c>
      <c r="DG280">
        <v>4766.0389999999998</v>
      </c>
      <c r="DH280">
        <v>4677.6400000000003</v>
      </c>
      <c r="DI280">
        <v>4609.1459999999997</v>
      </c>
      <c r="DJ280">
        <v>5088.2629999999999</v>
      </c>
      <c r="DK280">
        <v>3933.6210000000001</v>
      </c>
      <c r="DL280">
        <v>1235.924</v>
      </c>
      <c r="DM280">
        <v>1214.922</v>
      </c>
      <c r="DN280">
        <v>17</v>
      </c>
      <c r="DO280">
        <v>19</v>
      </c>
    </row>
    <row r="281" spans="1:119" hidden="1" x14ac:dyDescent="0.35">
      <c r="A281" t="str">
        <f t="shared" si="4"/>
        <v>CCA-No_All Day Ahead_44462_18-19</v>
      </c>
      <c r="B281" t="s">
        <v>51</v>
      </c>
      <c r="C281" t="s">
        <v>242</v>
      </c>
      <c r="D281" t="s">
        <v>50</v>
      </c>
      <c r="E281" t="s">
        <v>50</v>
      </c>
      <c r="F281" t="s">
        <v>50</v>
      </c>
      <c r="G281" t="s">
        <v>50</v>
      </c>
      <c r="H281" t="s">
        <v>50</v>
      </c>
      <c r="I281" t="s">
        <v>86</v>
      </c>
      <c r="J281" t="s">
        <v>50</v>
      </c>
      <c r="K281" t="s">
        <v>187</v>
      </c>
      <c r="L281" s="22">
        <v>44462</v>
      </c>
      <c r="M281">
        <v>18</v>
      </c>
      <c r="N281">
        <v>19</v>
      </c>
      <c r="O281">
        <v>18</v>
      </c>
      <c r="P281">
        <v>18</v>
      </c>
      <c r="Q281">
        <v>1</v>
      </c>
      <c r="R281">
        <v>0</v>
      </c>
      <c r="S281">
        <v>0</v>
      </c>
      <c r="T281">
        <v>0</v>
      </c>
      <c r="U281">
        <v>0</v>
      </c>
      <c r="V281">
        <v>621.62</v>
      </c>
      <c r="W281">
        <v>599.32000000000005</v>
      </c>
      <c r="X281">
        <v>550.54</v>
      </c>
      <c r="Y281">
        <v>574.88</v>
      </c>
      <c r="Z281">
        <v>567.78</v>
      </c>
      <c r="AA281">
        <v>618.88</v>
      </c>
      <c r="AB281">
        <v>1115</v>
      </c>
      <c r="AC281">
        <v>1864.54</v>
      </c>
      <c r="AD281">
        <v>1966.18</v>
      </c>
      <c r="AE281">
        <v>2073.1</v>
      </c>
      <c r="AF281">
        <v>2682.36</v>
      </c>
      <c r="AG281">
        <v>3178.78</v>
      </c>
      <c r="AH281">
        <v>3003.2</v>
      </c>
      <c r="AI281">
        <v>3208.9</v>
      </c>
      <c r="AJ281">
        <v>3300.72</v>
      </c>
      <c r="AK281">
        <v>3565.64</v>
      </c>
      <c r="AL281">
        <v>3723.5</v>
      </c>
      <c r="AM281">
        <v>3249.42</v>
      </c>
      <c r="AN281">
        <v>3276.94</v>
      </c>
      <c r="AO281">
        <v>3012.98</v>
      </c>
      <c r="AP281">
        <v>2352</v>
      </c>
      <c r="AQ281">
        <v>1013.6</v>
      </c>
      <c r="AR281">
        <v>655.66</v>
      </c>
      <c r="AS281">
        <v>606.32000000000005</v>
      </c>
      <c r="AT281">
        <v>70.833332999999996</v>
      </c>
      <c r="AU281">
        <v>70.611110999999994</v>
      </c>
      <c r="AV281">
        <v>69.388889000000006</v>
      </c>
      <c r="AW281">
        <v>68.944444000000004</v>
      </c>
      <c r="AX281">
        <v>67.555555999999996</v>
      </c>
      <c r="AY281">
        <v>67.388889000000006</v>
      </c>
      <c r="AZ281">
        <v>67.166667000000004</v>
      </c>
      <c r="BA281">
        <v>65.944444000000004</v>
      </c>
      <c r="BB281">
        <v>69.5</v>
      </c>
      <c r="BC281">
        <v>72.333332999999996</v>
      </c>
      <c r="BD281">
        <v>77.444444000000004</v>
      </c>
      <c r="BE281">
        <v>81.277777999999998</v>
      </c>
      <c r="BF281">
        <v>83.444444000000004</v>
      </c>
      <c r="BG281">
        <v>84.055555999999996</v>
      </c>
      <c r="BH281">
        <v>84.222222000000002</v>
      </c>
      <c r="BI281">
        <v>82.555555999999996</v>
      </c>
      <c r="BJ281">
        <v>82.222222000000002</v>
      </c>
      <c r="BK281">
        <v>79.222222000000002</v>
      </c>
      <c r="BL281">
        <v>74.666667000000004</v>
      </c>
      <c r="BM281">
        <v>69.777777999999998</v>
      </c>
      <c r="BN281">
        <v>68.277777999999998</v>
      </c>
      <c r="BO281">
        <v>66.888889000000006</v>
      </c>
      <c r="BP281">
        <v>65.555555999999996</v>
      </c>
      <c r="BQ281">
        <v>65.277777999999998</v>
      </c>
      <c r="BR281">
        <v>12.608219999999999</v>
      </c>
      <c r="BS281">
        <v>10.13392</v>
      </c>
      <c r="BT281">
        <v>-15.521750000000001</v>
      </c>
      <c r="BU281">
        <v>-35.441830000000003</v>
      </c>
      <c r="BV281">
        <v>-8.1941050000000004</v>
      </c>
      <c r="BW281">
        <v>20.730699999999999</v>
      </c>
      <c r="BX281">
        <v>122.2364</v>
      </c>
      <c r="BY281">
        <v>-44.995379999999997</v>
      </c>
      <c r="BZ281">
        <v>-89.37482</v>
      </c>
      <c r="CA281">
        <v>-58.286369999999998</v>
      </c>
      <c r="CB281">
        <v>-81.708629999999999</v>
      </c>
      <c r="CC281">
        <v>-88.442490000000006</v>
      </c>
      <c r="CD281">
        <v>116.3721</v>
      </c>
      <c r="CE281">
        <v>60.869509999999998</v>
      </c>
      <c r="CF281">
        <v>-88.000470000000007</v>
      </c>
      <c r="CG281">
        <v>-189.3777</v>
      </c>
      <c r="CH281">
        <v>-278.68110000000001</v>
      </c>
      <c r="CI281">
        <v>266.7054</v>
      </c>
      <c r="CJ281">
        <v>286.17149999999998</v>
      </c>
      <c r="CK281">
        <v>217.76400000000001</v>
      </c>
      <c r="CL281">
        <v>17.755600000000001</v>
      </c>
      <c r="CM281">
        <v>153.17429999999999</v>
      </c>
      <c r="CN281">
        <v>107.1495</v>
      </c>
      <c r="CO281">
        <v>94.098179999999999</v>
      </c>
      <c r="CP281">
        <v>3061.9609999999998</v>
      </c>
      <c r="CQ281">
        <v>3099.5830000000001</v>
      </c>
      <c r="CR281">
        <v>2220.0770000000002</v>
      </c>
      <c r="CS281">
        <v>674.25369999999998</v>
      </c>
      <c r="CT281">
        <v>314.91079999999999</v>
      </c>
      <c r="CU281">
        <v>339.64359999999999</v>
      </c>
      <c r="CV281">
        <v>1424.1479999999999</v>
      </c>
      <c r="CW281">
        <v>1749.56</v>
      </c>
      <c r="CX281">
        <v>1093.7270000000001</v>
      </c>
      <c r="CY281">
        <v>1667.8019999999999</v>
      </c>
      <c r="CZ281">
        <v>1841.3109999999999</v>
      </c>
      <c r="DA281">
        <v>838.97490000000005</v>
      </c>
      <c r="DB281">
        <v>680.38930000000005</v>
      </c>
      <c r="DC281">
        <v>1376.4059999999999</v>
      </c>
      <c r="DD281">
        <v>2409.3620000000001</v>
      </c>
      <c r="DE281">
        <v>2885.8780000000002</v>
      </c>
      <c r="DF281">
        <v>3121.1129999999998</v>
      </c>
      <c r="DG281">
        <v>3035.9740000000002</v>
      </c>
      <c r="DH281">
        <v>2717.2559999999999</v>
      </c>
      <c r="DI281">
        <v>5095.4489999999996</v>
      </c>
      <c r="DJ281">
        <v>5539.277</v>
      </c>
      <c r="DK281">
        <v>4403.8779999999997</v>
      </c>
      <c r="DL281">
        <v>1492.421</v>
      </c>
      <c r="DM281">
        <v>1152.279</v>
      </c>
      <c r="DN281">
        <v>18</v>
      </c>
      <c r="DO281">
        <v>19</v>
      </c>
    </row>
    <row r="282" spans="1:119" hidden="1" x14ac:dyDescent="0.35">
      <c r="A282" t="str">
        <f t="shared" si="4"/>
        <v>CCA-No_All Day Ahead_44484_18-19</v>
      </c>
      <c r="B282" t="s">
        <v>51</v>
      </c>
      <c r="C282" t="s">
        <v>242</v>
      </c>
      <c r="D282" t="s">
        <v>50</v>
      </c>
      <c r="E282" t="s">
        <v>50</v>
      </c>
      <c r="F282" t="s">
        <v>50</v>
      </c>
      <c r="G282" t="s">
        <v>50</v>
      </c>
      <c r="H282" t="s">
        <v>50</v>
      </c>
      <c r="I282" t="s">
        <v>86</v>
      </c>
      <c r="J282" t="s">
        <v>50</v>
      </c>
      <c r="K282" t="s">
        <v>187</v>
      </c>
      <c r="L282" s="22">
        <v>44484</v>
      </c>
      <c r="M282">
        <v>18</v>
      </c>
      <c r="N282">
        <v>19</v>
      </c>
      <c r="O282">
        <v>27</v>
      </c>
      <c r="P282">
        <v>26</v>
      </c>
      <c r="Q282">
        <v>1</v>
      </c>
      <c r="R282">
        <v>0</v>
      </c>
      <c r="S282">
        <v>0</v>
      </c>
      <c r="T282">
        <v>0</v>
      </c>
      <c r="U282">
        <v>0</v>
      </c>
      <c r="V282">
        <v>0</v>
      </c>
      <c r="W282">
        <v>884.9</v>
      </c>
      <c r="X282">
        <v>855.16</v>
      </c>
      <c r="Y282">
        <v>832.42</v>
      </c>
      <c r="Z282">
        <v>895.4</v>
      </c>
      <c r="AA282">
        <v>949.78</v>
      </c>
      <c r="AB282">
        <v>1185.24</v>
      </c>
      <c r="AC282">
        <v>1333.58</v>
      </c>
      <c r="AD282">
        <v>1355.46</v>
      </c>
      <c r="AE282">
        <v>1450.24</v>
      </c>
      <c r="AF282">
        <v>1903.84</v>
      </c>
      <c r="AG282">
        <v>2410.94</v>
      </c>
      <c r="AH282">
        <v>2553.7199999999998</v>
      </c>
      <c r="AI282">
        <v>2815.98</v>
      </c>
      <c r="AJ282">
        <v>3062.72</v>
      </c>
      <c r="AK282">
        <v>3349.14</v>
      </c>
      <c r="AL282">
        <v>3917.14</v>
      </c>
      <c r="AM282">
        <v>3332.7</v>
      </c>
      <c r="AN282">
        <v>2937.52</v>
      </c>
      <c r="AO282">
        <v>2915.24</v>
      </c>
      <c r="AP282">
        <v>2421.4</v>
      </c>
      <c r="AQ282">
        <v>1152.42</v>
      </c>
      <c r="AR282">
        <v>725.56</v>
      </c>
      <c r="AS282">
        <v>650.67999999999995</v>
      </c>
      <c r="AT282">
        <v>55.923076999999999</v>
      </c>
      <c r="AU282">
        <v>54.423076999999999</v>
      </c>
      <c r="AV282">
        <v>52.884614999999997</v>
      </c>
      <c r="AW282">
        <v>51.423076999999999</v>
      </c>
      <c r="AX282">
        <v>51.923076999999999</v>
      </c>
      <c r="AY282">
        <v>52.5</v>
      </c>
      <c r="AZ282">
        <v>52.5</v>
      </c>
      <c r="BA282">
        <v>53.307692000000003</v>
      </c>
      <c r="BB282">
        <v>57.807692000000003</v>
      </c>
      <c r="BC282">
        <v>66.461538000000004</v>
      </c>
      <c r="BD282">
        <v>73.653846000000001</v>
      </c>
      <c r="BE282">
        <v>81.5</v>
      </c>
      <c r="BF282">
        <v>84.153846000000001</v>
      </c>
      <c r="BG282">
        <v>85.346153999999999</v>
      </c>
      <c r="BH282">
        <v>84.923077000000006</v>
      </c>
      <c r="BI282">
        <v>84.346153999999999</v>
      </c>
      <c r="BJ282">
        <v>81.615385000000003</v>
      </c>
      <c r="BK282">
        <v>80.884614999999997</v>
      </c>
      <c r="BL282">
        <v>77.076922999999994</v>
      </c>
      <c r="BM282">
        <v>73.423077000000006</v>
      </c>
      <c r="BN282">
        <v>69.884614999999997</v>
      </c>
      <c r="BO282">
        <v>65.192307999999997</v>
      </c>
      <c r="BP282">
        <v>62.884614999999997</v>
      </c>
      <c r="BQ282">
        <v>60.346153999999999</v>
      </c>
      <c r="BR282">
        <v>275.50409999999999</v>
      </c>
      <c r="BS282">
        <v>-29.355650000000001</v>
      </c>
      <c r="BT282">
        <v>-42.552410000000002</v>
      </c>
      <c r="BU282">
        <v>-8.5130409999999994</v>
      </c>
      <c r="BV282">
        <v>-196.27690000000001</v>
      </c>
      <c r="BW282">
        <v>-209.0744</v>
      </c>
      <c r="BX282">
        <v>-63.462409999999998</v>
      </c>
      <c r="BY282">
        <v>55.402070000000002</v>
      </c>
      <c r="BZ282">
        <v>175.50579999999999</v>
      </c>
      <c r="CA282">
        <v>205.1892</v>
      </c>
      <c r="CB282">
        <v>-2.678706</v>
      </c>
      <c r="CC282">
        <v>55.395380000000003</v>
      </c>
      <c r="CD282">
        <v>1.5887020000000001</v>
      </c>
      <c r="CE282">
        <v>-54.041539999999998</v>
      </c>
      <c r="CF282">
        <v>35.154139999999998</v>
      </c>
      <c r="CG282">
        <v>-100.6682</v>
      </c>
      <c r="CH282">
        <v>-521.4425</v>
      </c>
      <c r="CI282">
        <v>11.40978</v>
      </c>
      <c r="CJ282">
        <v>266.37079999999997</v>
      </c>
      <c r="CK282">
        <v>153.07400000000001</v>
      </c>
      <c r="CL282">
        <v>169.78899999999999</v>
      </c>
      <c r="CM282">
        <v>312.22210000000001</v>
      </c>
      <c r="CN282">
        <v>120.63930000000001</v>
      </c>
      <c r="CO282">
        <v>93.584280000000007</v>
      </c>
      <c r="CP282">
        <v>1944.3030000000001</v>
      </c>
      <c r="CQ282">
        <v>4603.8090000000002</v>
      </c>
      <c r="CR282">
        <v>4372.2060000000001</v>
      </c>
      <c r="CS282">
        <v>737.39509999999996</v>
      </c>
      <c r="CT282">
        <v>393.57139999999998</v>
      </c>
      <c r="CU282">
        <v>550.73789999999997</v>
      </c>
      <c r="CV282">
        <v>831.88660000000004</v>
      </c>
      <c r="CW282">
        <v>787.59739999999999</v>
      </c>
      <c r="CX282">
        <v>955.93579999999997</v>
      </c>
      <c r="CY282">
        <v>1118.501</v>
      </c>
      <c r="CZ282">
        <v>1723.922</v>
      </c>
      <c r="DA282">
        <v>1211.0029999999999</v>
      </c>
      <c r="DB282">
        <v>1216.5219999999999</v>
      </c>
      <c r="DC282">
        <v>1449.723</v>
      </c>
      <c r="DD282">
        <v>2300.8910000000001</v>
      </c>
      <c r="DE282">
        <v>2803.0430000000001</v>
      </c>
      <c r="DF282">
        <v>3875.201</v>
      </c>
      <c r="DG282">
        <v>2249.7510000000002</v>
      </c>
      <c r="DH282">
        <v>1784.213</v>
      </c>
      <c r="DI282">
        <v>2184.3620000000001</v>
      </c>
      <c r="DJ282">
        <v>3091.826</v>
      </c>
      <c r="DK282">
        <v>3294.009</v>
      </c>
      <c r="DL282">
        <v>1191.9059999999999</v>
      </c>
      <c r="DM282">
        <v>1029.3050000000001</v>
      </c>
      <c r="DN282">
        <v>18</v>
      </c>
      <c r="DO282">
        <v>19</v>
      </c>
    </row>
    <row r="283" spans="1:119" hidden="1" x14ac:dyDescent="0.35">
      <c r="A283" t="str">
        <f t="shared" si="4"/>
        <v>CCA-No_All Day Ahead_44488_19-20</v>
      </c>
      <c r="B283" t="s">
        <v>51</v>
      </c>
      <c r="C283" t="s">
        <v>242</v>
      </c>
      <c r="D283" t="s">
        <v>50</v>
      </c>
      <c r="E283" t="s">
        <v>50</v>
      </c>
      <c r="F283" t="s">
        <v>50</v>
      </c>
      <c r="G283" t="s">
        <v>50</v>
      </c>
      <c r="H283" t="s">
        <v>50</v>
      </c>
      <c r="I283" t="s">
        <v>86</v>
      </c>
      <c r="J283" t="s">
        <v>50</v>
      </c>
      <c r="K283" t="s">
        <v>187</v>
      </c>
      <c r="L283" s="22">
        <v>44488</v>
      </c>
      <c r="M283">
        <v>19</v>
      </c>
      <c r="N283">
        <v>20</v>
      </c>
      <c r="O283">
        <v>16</v>
      </c>
      <c r="P283">
        <v>16</v>
      </c>
      <c r="Q283">
        <v>1</v>
      </c>
      <c r="R283">
        <v>0</v>
      </c>
      <c r="S283">
        <v>0</v>
      </c>
      <c r="T283">
        <v>0</v>
      </c>
      <c r="U283">
        <v>0</v>
      </c>
      <c r="V283">
        <v>255.3</v>
      </c>
      <c r="W283">
        <v>252.28</v>
      </c>
      <c r="X283">
        <v>276.58</v>
      </c>
      <c r="Y283">
        <v>293.12</v>
      </c>
      <c r="Z283">
        <v>316.58</v>
      </c>
      <c r="AA283">
        <v>356</v>
      </c>
      <c r="AB283">
        <v>473.84</v>
      </c>
      <c r="AC283">
        <v>470.22</v>
      </c>
      <c r="AD283">
        <v>332.18</v>
      </c>
      <c r="AE283">
        <v>331.48</v>
      </c>
      <c r="AF283">
        <v>431.76</v>
      </c>
      <c r="AG283">
        <v>446.4</v>
      </c>
      <c r="AH283">
        <v>460.14</v>
      </c>
      <c r="AI283">
        <v>480.1</v>
      </c>
      <c r="AJ283">
        <v>514.9</v>
      </c>
      <c r="AK283">
        <v>547.67999999999995</v>
      </c>
      <c r="AL283">
        <v>700.88</v>
      </c>
      <c r="AM283">
        <v>962.76</v>
      </c>
      <c r="AN283">
        <v>1026.52</v>
      </c>
      <c r="AO283">
        <v>980.1</v>
      </c>
      <c r="AP283">
        <v>1068.28</v>
      </c>
      <c r="AQ283">
        <v>632.34</v>
      </c>
      <c r="AR283">
        <v>356.12</v>
      </c>
      <c r="AS283">
        <v>279.60000000000002</v>
      </c>
      <c r="AT283">
        <v>51.4375</v>
      </c>
      <c r="AU283">
        <v>50.6875</v>
      </c>
      <c r="AV283">
        <v>50.8125</v>
      </c>
      <c r="AW283">
        <v>49.625</v>
      </c>
      <c r="AX283">
        <v>49.0625</v>
      </c>
      <c r="AY283">
        <v>47.6875</v>
      </c>
      <c r="AZ283">
        <v>47.375</v>
      </c>
      <c r="BA283">
        <v>48.0625</v>
      </c>
      <c r="BB283">
        <v>51</v>
      </c>
      <c r="BC283">
        <v>56.75</v>
      </c>
      <c r="BD283">
        <v>60.25</v>
      </c>
      <c r="BE283">
        <v>63.4375</v>
      </c>
      <c r="BF283">
        <v>64.9375</v>
      </c>
      <c r="BG283">
        <v>66</v>
      </c>
      <c r="BH283">
        <v>66.8125</v>
      </c>
      <c r="BI283">
        <v>66.6875</v>
      </c>
      <c r="BJ283">
        <v>65.875</v>
      </c>
      <c r="BK283">
        <v>64.625</v>
      </c>
      <c r="BL283">
        <v>62.375</v>
      </c>
      <c r="BM283">
        <v>60.1875</v>
      </c>
      <c r="BN283">
        <v>58</v>
      </c>
      <c r="BO283">
        <v>56.4375</v>
      </c>
      <c r="BP283">
        <v>54.8125</v>
      </c>
      <c r="BQ283">
        <v>53.75</v>
      </c>
      <c r="BR283">
        <v>23.754529999999999</v>
      </c>
      <c r="BS283">
        <v>32.097619999999999</v>
      </c>
      <c r="BT283">
        <v>13.04796</v>
      </c>
      <c r="BU283">
        <v>32.961030000000001</v>
      </c>
      <c r="BV283">
        <v>35.466000000000001</v>
      </c>
      <c r="BW283">
        <v>10.14151</v>
      </c>
      <c r="BX283">
        <v>-19.540489999999998</v>
      </c>
      <c r="BY283">
        <v>-41.351930000000003</v>
      </c>
      <c r="BZ283">
        <v>-22.502659999999999</v>
      </c>
      <c r="CA283">
        <v>24.276759999999999</v>
      </c>
      <c r="CB283">
        <v>-0.84138780000000002</v>
      </c>
      <c r="CC283">
        <v>6.727258</v>
      </c>
      <c r="CD283">
        <v>-2.0596190000000001</v>
      </c>
      <c r="CE283">
        <v>-2.651999</v>
      </c>
      <c r="CF283">
        <v>21.145679999999999</v>
      </c>
      <c r="CG283">
        <v>81.001689999999996</v>
      </c>
      <c r="CH283">
        <v>55.786639999999998</v>
      </c>
      <c r="CI283">
        <v>-65.993229999999997</v>
      </c>
      <c r="CJ283">
        <v>185.15770000000001</v>
      </c>
      <c r="CK283">
        <v>148.59110000000001</v>
      </c>
      <c r="CL283">
        <v>2.9512860000000001</v>
      </c>
      <c r="CM283">
        <v>-13.891349999999999</v>
      </c>
      <c r="CN283">
        <v>48.063189999999999</v>
      </c>
      <c r="CO283">
        <v>64.505170000000007</v>
      </c>
      <c r="CP283">
        <v>189.50640000000001</v>
      </c>
      <c r="CQ283">
        <v>130.19139999999999</v>
      </c>
      <c r="CR283">
        <v>110.57429999999999</v>
      </c>
      <c r="CS283">
        <v>140.7406</v>
      </c>
      <c r="CT283">
        <v>221.98150000000001</v>
      </c>
      <c r="CU283">
        <v>191.2226</v>
      </c>
      <c r="CV283">
        <v>420.76690000000002</v>
      </c>
      <c r="CW283">
        <v>264.92529999999999</v>
      </c>
      <c r="CX283">
        <v>325.56349999999998</v>
      </c>
      <c r="CY283">
        <v>279.82850000000002</v>
      </c>
      <c r="CZ283">
        <v>130.0265</v>
      </c>
      <c r="DA283">
        <v>50.100960000000001</v>
      </c>
      <c r="DB283">
        <v>46.527630000000002</v>
      </c>
      <c r="DC283">
        <v>48.090200000000003</v>
      </c>
      <c r="DD283">
        <v>163.26580000000001</v>
      </c>
      <c r="DE283">
        <v>328.07490000000001</v>
      </c>
      <c r="DF283">
        <v>599.14009999999996</v>
      </c>
      <c r="DG283">
        <v>1045.1780000000001</v>
      </c>
      <c r="DH283">
        <v>2343.2510000000002</v>
      </c>
      <c r="DI283">
        <v>379.43360000000001</v>
      </c>
      <c r="DJ283">
        <v>717.71050000000002</v>
      </c>
      <c r="DK283">
        <v>612.27290000000005</v>
      </c>
      <c r="DL283">
        <v>393.51139999999998</v>
      </c>
      <c r="DM283">
        <v>448.30169999999998</v>
      </c>
      <c r="DN283">
        <v>19</v>
      </c>
      <c r="DO283">
        <v>20</v>
      </c>
    </row>
    <row r="284" spans="1:119" hidden="1" x14ac:dyDescent="0.35">
      <c r="A284" t="str">
        <f t="shared" si="4"/>
        <v>CCA-No_All Day Ahead_44490_18-19</v>
      </c>
      <c r="B284" t="s">
        <v>51</v>
      </c>
      <c r="C284" t="s">
        <v>242</v>
      </c>
      <c r="D284" t="s">
        <v>50</v>
      </c>
      <c r="E284" t="s">
        <v>50</v>
      </c>
      <c r="F284" t="s">
        <v>50</v>
      </c>
      <c r="G284" t="s">
        <v>50</v>
      </c>
      <c r="H284" t="s">
        <v>50</v>
      </c>
      <c r="I284" t="s">
        <v>86</v>
      </c>
      <c r="J284" t="s">
        <v>50</v>
      </c>
      <c r="K284" t="s">
        <v>187</v>
      </c>
      <c r="L284" s="22">
        <v>44490</v>
      </c>
      <c r="M284">
        <v>18</v>
      </c>
      <c r="N284">
        <v>19</v>
      </c>
      <c r="O284">
        <v>27</v>
      </c>
      <c r="P284">
        <v>25</v>
      </c>
      <c r="Q284">
        <v>1</v>
      </c>
      <c r="R284">
        <v>0</v>
      </c>
      <c r="S284">
        <v>0</v>
      </c>
      <c r="T284">
        <v>0</v>
      </c>
      <c r="U284">
        <v>0</v>
      </c>
      <c r="V284">
        <v>0</v>
      </c>
      <c r="W284">
        <v>646.12</v>
      </c>
      <c r="X284">
        <v>579.82000000000005</v>
      </c>
      <c r="Y284">
        <v>572.48</v>
      </c>
      <c r="Z284">
        <v>607.26</v>
      </c>
      <c r="AA284">
        <v>595.72</v>
      </c>
      <c r="AB284">
        <v>1043.72</v>
      </c>
      <c r="AC284">
        <v>1263.3399999999999</v>
      </c>
      <c r="AD284">
        <v>1267.54</v>
      </c>
      <c r="AE284">
        <v>1424.84</v>
      </c>
      <c r="AF284">
        <v>1962.32</v>
      </c>
      <c r="AG284">
        <v>2382.9</v>
      </c>
      <c r="AH284">
        <v>2619.3200000000002</v>
      </c>
      <c r="AI284">
        <v>3020.16</v>
      </c>
      <c r="AJ284">
        <v>3196.28</v>
      </c>
      <c r="AK284">
        <v>2936.44</v>
      </c>
      <c r="AL284">
        <v>3481.74</v>
      </c>
      <c r="AM284">
        <v>2976.64</v>
      </c>
      <c r="AN284">
        <v>2938.24</v>
      </c>
      <c r="AO284">
        <v>2886.98</v>
      </c>
      <c r="AP284">
        <v>1644.26</v>
      </c>
      <c r="AQ284">
        <v>930.08</v>
      </c>
      <c r="AR284">
        <v>718.98</v>
      </c>
      <c r="AS284">
        <v>620.67999999999995</v>
      </c>
      <c r="AT284">
        <v>54.32</v>
      </c>
      <c r="AU284">
        <v>53.32</v>
      </c>
      <c r="AV284">
        <v>52.92</v>
      </c>
      <c r="AW284">
        <v>51.88</v>
      </c>
      <c r="AX284">
        <v>51.16</v>
      </c>
      <c r="AY284">
        <v>50.12</v>
      </c>
      <c r="AZ284">
        <v>49.8</v>
      </c>
      <c r="BA284">
        <v>48.92</v>
      </c>
      <c r="BB284">
        <v>52.52</v>
      </c>
      <c r="BC284">
        <v>59</v>
      </c>
      <c r="BD284">
        <v>65.84</v>
      </c>
      <c r="BE284">
        <v>70.760000000000005</v>
      </c>
      <c r="BF284">
        <v>74.239999999999995</v>
      </c>
      <c r="BG284">
        <v>74.44</v>
      </c>
      <c r="BH284">
        <v>74.040000000000006</v>
      </c>
      <c r="BI284">
        <v>73.599999999999994</v>
      </c>
      <c r="BJ284">
        <v>71.56</v>
      </c>
      <c r="BK284">
        <v>69.959999999999994</v>
      </c>
      <c r="BL284">
        <v>65.88</v>
      </c>
      <c r="BM284">
        <v>62.48</v>
      </c>
      <c r="BN284">
        <v>61.16</v>
      </c>
      <c r="BO284">
        <v>60.08</v>
      </c>
      <c r="BP284">
        <v>58.72</v>
      </c>
      <c r="BQ284">
        <v>57.2</v>
      </c>
      <c r="BR284">
        <v>192.44730000000001</v>
      </c>
      <c r="BS284">
        <v>-27.820889999999999</v>
      </c>
      <c r="BT284">
        <v>-23.462399999999999</v>
      </c>
      <c r="BU284">
        <v>-13.31415</v>
      </c>
      <c r="BV284">
        <v>-5.5116779999999999</v>
      </c>
      <c r="BW284">
        <v>-5.5317730000000003</v>
      </c>
      <c r="BX284">
        <v>-88.729929999999996</v>
      </c>
      <c r="BY284">
        <v>-111.5783</v>
      </c>
      <c r="BZ284">
        <v>44.708590000000001</v>
      </c>
      <c r="CA284">
        <v>131.34649999999999</v>
      </c>
      <c r="CB284">
        <v>2.5454810000000001</v>
      </c>
      <c r="CC284">
        <v>74.400279999999995</v>
      </c>
      <c r="CD284">
        <v>58.351190000000003</v>
      </c>
      <c r="CE284">
        <v>-135.27099999999999</v>
      </c>
      <c r="CF284">
        <v>-134.60990000000001</v>
      </c>
      <c r="CG284">
        <v>-185.0342</v>
      </c>
      <c r="CH284">
        <v>-569.66989999999998</v>
      </c>
      <c r="CI284">
        <v>28.15804</v>
      </c>
      <c r="CJ284">
        <v>35.623309999999996</v>
      </c>
      <c r="CK284">
        <v>-130.55600000000001</v>
      </c>
      <c r="CL284">
        <v>139.7192</v>
      </c>
      <c r="CM284">
        <v>161.26410000000001</v>
      </c>
      <c r="CN284">
        <v>6.6299190000000001</v>
      </c>
      <c r="CO284">
        <v>15.18042</v>
      </c>
      <c r="CP284">
        <v>1876.3879999999999</v>
      </c>
      <c r="CQ284">
        <v>164.9008</v>
      </c>
      <c r="CR284">
        <v>163.5838</v>
      </c>
      <c r="CS284">
        <v>165.7158</v>
      </c>
      <c r="CT284">
        <v>206.0498</v>
      </c>
      <c r="CU284">
        <v>372.09890000000001</v>
      </c>
      <c r="CV284">
        <v>854.00940000000003</v>
      </c>
      <c r="CW284">
        <v>637.33040000000005</v>
      </c>
      <c r="CX284">
        <v>746.09630000000004</v>
      </c>
      <c r="CY284">
        <v>960.51279999999997</v>
      </c>
      <c r="CZ284">
        <v>1447.069</v>
      </c>
      <c r="DA284">
        <v>1403.1469999999999</v>
      </c>
      <c r="DB284">
        <v>1272.2080000000001</v>
      </c>
      <c r="DC284">
        <v>1919.2739999999999</v>
      </c>
      <c r="DD284">
        <v>2612.297</v>
      </c>
      <c r="DE284">
        <v>5986.5450000000001</v>
      </c>
      <c r="DF284">
        <v>3698.6950000000002</v>
      </c>
      <c r="DG284">
        <v>1101.3109999999999</v>
      </c>
      <c r="DH284">
        <v>1591.991</v>
      </c>
      <c r="DI284">
        <v>1388.338</v>
      </c>
      <c r="DJ284">
        <v>3001.9259999999999</v>
      </c>
      <c r="DK284">
        <v>2991.4780000000001</v>
      </c>
      <c r="DL284">
        <v>326.83640000000003</v>
      </c>
      <c r="DM284">
        <v>209.67660000000001</v>
      </c>
      <c r="DN284">
        <v>18</v>
      </c>
      <c r="DO284">
        <v>19</v>
      </c>
    </row>
    <row r="285" spans="1:119" hidden="1" x14ac:dyDescent="0.35">
      <c r="A285" t="str">
        <f t="shared" si="4"/>
        <v>CCA-No_All Day Ahead_44495_18-19</v>
      </c>
      <c r="B285" t="s">
        <v>51</v>
      </c>
      <c r="C285" t="s">
        <v>242</v>
      </c>
      <c r="D285" t="s">
        <v>50</v>
      </c>
      <c r="E285" t="s">
        <v>50</v>
      </c>
      <c r="F285" t="s">
        <v>50</v>
      </c>
      <c r="G285" t="s">
        <v>50</v>
      </c>
      <c r="H285" t="s">
        <v>50</v>
      </c>
      <c r="I285" t="s">
        <v>86</v>
      </c>
      <c r="J285" t="s">
        <v>50</v>
      </c>
      <c r="K285" t="s">
        <v>187</v>
      </c>
      <c r="L285" s="22">
        <v>44495</v>
      </c>
      <c r="M285">
        <v>18</v>
      </c>
      <c r="N285">
        <v>19</v>
      </c>
      <c r="O285">
        <v>43</v>
      </c>
      <c r="P285">
        <v>41</v>
      </c>
      <c r="Q285">
        <v>2</v>
      </c>
      <c r="R285">
        <v>0</v>
      </c>
      <c r="S285">
        <v>0</v>
      </c>
      <c r="T285">
        <v>0</v>
      </c>
      <c r="U285">
        <v>0</v>
      </c>
      <c r="V285">
        <v>944.64</v>
      </c>
      <c r="W285">
        <v>908.12</v>
      </c>
      <c r="X285">
        <v>925.36</v>
      </c>
      <c r="Y285">
        <v>934.46</v>
      </c>
      <c r="Z285">
        <v>963.16</v>
      </c>
      <c r="AA285">
        <v>981.14</v>
      </c>
      <c r="AB285">
        <v>1392.04</v>
      </c>
      <c r="AC285">
        <v>1794.04</v>
      </c>
      <c r="AD285">
        <v>1690.86</v>
      </c>
      <c r="AE285">
        <v>1731.84</v>
      </c>
      <c r="AF285">
        <v>2231.4</v>
      </c>
      <c r="AG285">
        <v>2662.66</v>
      </c>
      <c r="AH285">
        <v>2689.14</v>
      </c>
      <c r="AI285">
        <v>2762.9</v>
      </c>
      <c r="AJ285">
        <v>2839.88</v>
      </c>
      <c r="AK285">
        <v>3668.04</v>
      </c>
      <c r="AL285">
        <v>4052.7</v>
      </c>
      <c r="AM285">
        <v>3753.74</v>
      </c>
      <c r="AN285">
        <v>3627.44</v>
      </c>
      <c r="AO285">
        <v>3588.94</v>
      </c>
      <c r="AP285">
        <v>2534.7199999999998</v>
      </c>
      <c r="AQ285">
        <v>1558.58</v>
      </c>
      <c r="AR285">
        <v>1125.1400000000001</v>
      </c>
      <c r="AS285">
        <v>961.4</v>
      </c>
      <c r="AT285">
        <v>55.010232999999999</v>
      </c>
      <c r="AU285">
        <v>54.451163000000001</v>
      </c>
      <c r="AV285">
        <v>55.089302000000004</v>
      </c>
      <c r="AW285">
        <v>54.282791000000003</v>
      </c>
      <c r="AX285">
        <v>54.039070000000002</v>
      </c>
      <c r="AY285">
        <v>53.698605000000001</v>
      </c>
      <c r="AZ285">
        <v>52.754418999999999</v>
      </c>
      <c r="BA285">
        <v>52.470697999999999</v>
      </c>
      <c r="BB285">
        <v>54.064185999999999</v>
      </c>
      <c r="BC285">
        <v>57.569302</v>
      </c>
      <c r="BD285">
        <v>61.066046999999998</v>
      </c>
      <c r="BE285">
        <v>63.143256000000001</v>
      </c>
      <c r="BF285">
        <v>65.207442</v>
      </c>
      <c r="BG285">
        <v>66.293953000000002</v>
      </c>
      <c r="BH285">
        <v>67.473488000000003</v>
      </c>
      <c r="BI285">
        <v>67.204650999999998</v>
      </c>
      <c r="BJ285">
        <v>65.860465000000005</v>
      </c>
      <c r="BK285">
        <v>64.467906999999997</v>
      </c>
      <c r="BL285">
        <v>61.998139999999999</v>
      </c>
      <c r="BM285">
        <v>60.652093000000001</v>
      </c>
      <c r="BN285">
        <v>59.042791000000001</v>
      </c>
      <c r="BO285">
        <v>57.750698</v>
      </c>
      <c r="BP285">
        <v>56.72186</v>
      </c>
      <c r="BQ285">
        <v>55.553488000000002</v>
      </c>
      <c r="BR285">
        <v>169.393</v>
      </c>
      <c r="BS285">
        <v>18.570499999999999</v>
      </c>
      <c r="BT285">
        <v>-2.7007430000000001</v>
      </c>
      <c r="BU285">
        <v>14.157400000000001</v>
      </c>
      <c r="BV285">
        <v>19.780270000000002</v>
      </c>
      <c r="BW285">
        <v>50.7438</v>
      </c>
      <c r="BX285">
        <v>-104.7962</v>
      </c>
      <c r="BY285">
        <v>-118.1558</v>
      </c>
      <c r="BZ285">
        <v>10.872629999999999</v>
      </c>
      <c r="CA285">
        <v>76.516859999999994</v>
      </c>
      <c r="CB285">
        <v>-109.5693</v>
      </c>
      <c r="CC285">
        <v>57.504869999999997</v>
      </c>
      <c r="CD285">
        <v>43.701909999999998</v>
      </c>
      <c r="CE285">
        <v>15.71757</v>
      </c>
      <c r="CF285">
        <v>16.206810000000001</v>
      </c>
      <c r="CG285">
        <v>-432.53820000000002</v>
      </c>
      <c r="CH285">
        <v>-496.19110000000001</v>
      </c>
      <c r="CI285">
        <v>96.687029999999993</v>
      </c>
      <c r="CJ285">
        <v>282.48480000000001</v>
      </c>
      <c r="CK285">
        <v>105.14</v>
      </c>
      <c r="CL285">
        <v>259.50459999999998</v>
      </c>
      <c r="CM285">
        <v>112.6023</v>
      </c>
      <c r="CN285">
        <v>-32.084620000000001</v>
      </c>
      <c r="CO285">
        <v>-32.375970000000002</v>
      </c>
      <c r="CP285">
        <v>1588.4079999999999</v>
      </c>
      <c r="CQ285">
        <v>311.52300000000002</v>
      </c>
      <c r="CR285">
        <v>244.42959999999999</v>
      </c>
      <c r="CS285">
        <v>266.42579999999998</v>
      </c>
      <c r="CT285">
        <v>325.45929999999998</v>
      </c>
      <c r="CU285">
        <v>383.20010000000002</v>
      </c>
      <c r="CV285">
        <v>756.06809999999996</v>
      </c>
      <c r="CW285">
        <v>586.53219999999999</v>
      </c>
      <c r="CX285">
        <v>562.42039999999997</v>
      </c>
      <c r="CY285">
        <v>684.27530000000002</v>
      </c>
      <c r="CZ285">
        <v>931.44489999999996</v>
      </c>
      <c r="DA285">
        <v>550.00940000000003</v>
      </c>
      <c r="DB285">
        <v>568.08330000000001</v>
      </c>
      <c r="DC285">
        <v>1170.0840000000001</v>
      </c>
      <c r="DD285">
        <v>2409.7310000000002</v>
      </c>
      <c r="DE285">
        <v>2945.81</v>
      </c>
      <c r="DF285">
        <v>2719.54</v>
      </c>
      <c r="DG285">
        <v>1388.1659999999999</v>
      </c>
      <c r="DH285">
        <v>2019.7280000000001</v>
      </c>
      <c r="DI285">
        <v>1464.0340000000001</v>
      </c>
      <c r="DJ285">
        <v>2288.0619999999999</v>
      </c>
      <c r="DK285">
        <v>2044.7629999999999</v>
      </c>
      <c r="DL285">
        <v>1182.473</v>
      </c>
      <c r="DM285">
        <v>1026.643</v>
      </c>
      <c r="DN285">
        <v>18</v>
      </c>
      <c r="DO285">
        <v>21</v>
      </c>
    </row>
    <row r="286" spans="1:119" hidden="1" x14ac:dyDescent="0.35">
      <c r="A286" t="str">
        <f t="shared" si="4"/>
        <v>CCA-No_All Day Ahead_44496_18-19</v>
      </c>
      <c r="B286" t="s">
        <v>51</v>
      </c>
      <c r="C286" t="s">
        <v>242</v>
      </c>
      <c r="D286" t="s">
        <v>50</v>
      </c>
      <c r="E286" t="s">
        <v>50</v>
      </c>
      <c r="F286" t="s">
        <v>50</v>
      </c>
      <c r="G286" t="s">
        <v>50</v>
      </c>
      <c r="H286" t="s">
        <v>50</v>
      </c>
      <c r="I286" t="s">
        <v>86</v>
      </c>
      <c r="J286" t="s">
        <v>50</v>
      </c>
      <c r="K286" t="s">
        <v>187</v>
      </c>
      <c r="L286" s="22">
        <v>44496</v>
      </c>
      <c r="M286">
        <v>18</v>
      </c>
      <c r="N286">
        <v>19</v>
      </c>
      <c r="O286">
        <v>43</v>
      </c>
      <c r="P286">
        <v>41</v>
      </c>
      <c r="Q286">
        <v>2</v>
      </c>
      <c r="R286">
        <v>0</v>
      </c>
      <c r="S286">
        <v>0</v>
      </c>
      <c r="T286">
        <v>0</v>
      </c>
      <c r="U286">
        <v>0</v>
      </c>
      <c r="V286">
        <v>954.56</v>
      </c>
      <c r="W286">
        <v>942.06</v>
      </c>
      <c r="X286">
        <v>921.2</v>
      </c>
      <c r="Y286">
        <v>914.12</v>
      </c>
      <c r="Z286">
        <v>942.9</v>
      </c>
      <c r="AA286">
        <v>974.2</v>
      </c>
      <c r="AB286">
        <v>1443.12</v>
      </c>
      <c r="AC286">
        <v>1753.6</v>
      </c>
      <c r="AD286">
        <v>1656.18</v>
      </c>
      <c r="AE286">
        <v>1745.1</v>
      </c>
      <c r="AF286">
        <v>2284.66</v>
      </c>
      <c r="AG286">
        <v>3088.22</v>
      </c>
      <c r="AH286">
        <v>3423.72</v>
      </c>
      <c r="AI286">
        <v>3589.22</v>
      </c>
      <c r="AJ286">
        <v>3675.26</v>
      </c>
      <c r="AK286">
        <v>4233</v>
      </c>
      <c r="AL286">
        <v>4430.38</v>
      </c>
      <c r="AM286">
        <v>4189.16</v>
      </c>
      <c r="AN286">
        <v>4230.3999999999996</v>
      </c>
      <c r="AO286">
        <v>3987.86</v>
      </c>
      <c r="AP286">
        <v>2609.7600000000002</v>
      </c>
      <c r="AQ286">
        <v>1650.24</v>
      </c>
      <c r="AR286">
        <v>1256.1199999999999</v>
      </c>
      <c r="AS286">
        <v>1108.08</v>
      </c>
      <c r="AT286">
        <v>54.625115999999998</v>
      </c>
      <c r="AU286">
        <v>53.386977000000002</v>
      </c>
      <c r="AV286">
        <v>52.286512000000002</v>
      </c>
      <c r="AW286">
        <v>51.48</v>
      </c>
      <c r="AX286">
        <v>50.847442000000001</v>
      </c>
      <c r="AY286">
        <v>50.524650999999999</v>
      </c>
      <c r="AZ286">
        <v>49.892093000000003</v>
      </c>
      <c r="BA286">
        <v>49.967441999999998</v>
      </c>
      <c r="BB286">
        <v>54.035348999999997</v>
      </c>
      <c r="BC286">
        <v>60.861395000000002</v>
      </c>
      <c r="BD286">
        <v>67.503255999999993</v>
      </c>
      <c r="BE286">
        <v>73.510698000000005</v>
      </c>
      <c r="BF286">
        <v>76.84093</v>
      </c>
      <c r="BG286">
        <v>77.988837000000004</v>
      </c>
      <c r="BH286">
        <v>78.336743999999996</v>
      </c>
      <c r="BI286">
        <v>77.186047000000002</v>
      </c>
      <c r="BJ286">
        <v>76.832558000000006</v>
      </c>
      <c r="BK286">
        <v>75.644650999999996</v>
      </c>
      <c r="BL286">
        <v>70.977673999999993</v>
      </c>
      <c r="BM286">
        <v>67.968372000000002</v>
      </c>
      <c r="BN286">
        <v>65.253022999999999</v>
      </c>
      <c r="BO286">
        <v>63.183256</v>
      </c>
      <c r="BP286">
        <v>61.722791000000001</v>
      </c>
      <c r="BQ286">
        <v>59.937674000000001</v>
      </c>
      <c r="BR286">
        <v>138.40870000000001</v>
      </c>
      <c r="BS286">
        <v>-9.0733110000000003</v>
      </c>
      <c r="BT286">
        <v>-27.076419999999999</v>
      </c>
      <c r="BU286">
        <v>-12.63499</v>
      </c>
      <c r="BV286">
        <v>-18.636749999999999</v>
      </c>
      <c r="BW286">
        <v>-25.25892</v>
      </c>
      <c r="BX286">
        <v>-111.0021</v>
      </c>
      <c r="BY286">
        <v>-217.0994</v>
      </c>
      <c r="BZ286">
        <v>46.868819999999999</v>
      </c>
      <c r="CA286">
        <v>280.5958</v>
      </c>
      <c r="CB286">
        <v>304.19220000000001</v>
      </c>
      <c r="CC286">
        <v>63.637619999999998</v>
      </c>
      <c r="CD286">
        <v>-173.36869999999999</v>
      </c>
      <c r="CE286">
        <v>-187.62979999999999</v>
      </c>
      <c r="CF286">
        <v>-49.828699999999998</v>
      </c>
      <c r="CG286">
        <v>-384.74020000000002</v>
      </c>
      <c r="CH286">
        <v>-717.15970000000004</v>
      </c>
      <c r="CI286">
        <v>-148.62430000000001</v>
      </c>
      <c r="CJ286">
        <v>-157.3484</v>
      </c>
      <c r="CK286">
        <v>-119.4988</v>
      </c>
      <c r="CL286">
        <v>210.88460000000001</v>
      </c>
      <c r="CM286">
        <v>71.857619999999997</v>
      </c>
      <c r="CN286">
        <v>-74.513620000000003</v>
      </c>
      <c r="CO286">
        <v>-59.495640000000002</v>
      </c>
      <c r="CP286">
        <v>2069.1170000000002</v>
      </c>
      <c r="CQ286">
        <v>627.47389999999996</v>
      </c>
      <c r="CR286">
        <v>537.7817</v>
      </c>
      <c r="CS286">
        <v>558.82650000000001</v>
      </c>
      <c r="CT286">
        <v>523.12090000000001</v>
      </c>
      <c r="CU286">
        <v>876.47149999999999</v>
      </c>
      <c r="CV286">
        <v>856.41959999999995</v>
      </c>
      <c r="CW286">
        <v>918.66819999999996</v>
      </c>
      <c r="CX286">
        <v>939.28959999999995</v>
      </c>
      <c r="CY286">
        <v>1243.886</v>
      </c>
      <c r="CZ286">
        <v>1578.5309999999999</v>
      </c>
      <c r="DA286">
        <v>933.87950000000001</v>
      </c>
      <c r="DB286">
        <v>819.34540000000004</v>
      </c>
      <c r="DC286">
        <v>1676.538</v>
      </c>
      <c r="DD286">
        <v>2237.7280000000001</v>
      </c>
      <c r="DE286">
        <v>3575.7350000000001</v>
      </c>
      <c r="DF286">
        <v>3170.0309999999999</v>
      </c>
      <c r="DG286">
        <v>1536.2629999999999</v>
      </c>
      <c r="DH286">
        <v>1815.6610000000001</v>
      </c>
      <c r="DI286">
        <v>1916.289</v>
      </c>
      <c r="DJ286">
        <v>2656.0830000000001</v>
      </c>
      <c r="DK286">
        <v>2008.3579999999999</v>
      </c>
      <c r="DL286">
        <v>1606.6579999999999</v>
      </c>
      <c r="DM286">
        <v>1415.62</v>
      </c>
      <c r="DN286">
        <v>18</v>
      </c>
      <c r="DO286">
        <v>21</v>
      </c>
    </row>
    <row r="287" spans="1:119" hidden="1" x14ac:dyDescent="0.35">
      <c r="A287" t="str">
        <f t="shared" si="4"/>
        <v>CCA-No_All Day Ahead_44497_18-19</v>
      </c>
      <c r="B287" t="s">
        <v>51</v>
      </c>
      <c r="C287" t="s">
        <v>242</v>
      </c>
      <c r="D287" t="s">
        <v>50</v>
      </c>
      <c r="E287" t="s">
        <v>50</v>
      </c>
      <c r="F287" t="s">
        <v>50</v>
      </c>
      <c r="G287" t="s">
        <v>50</v>
      </c>
      <c r="H287" t="s">
        <v>50</v>
      </c>
      <c r="I287" t="s">
        <v>86</v>
      </c>
      <c r="J287" t="s">
        <v>50</v>
      </c>
      <c r="K287" t="s">
        <v>187</v>
      </c>
      <c r="L287" s="22">
        <v>44497</v>
      </c>
      <c r="M287">
        <v>18</v>
      </c>
      <c r="N287">
        <v>19</v>
      </c>
      <c r="O287">
        <v>43</v>
      </c>
      <c r="P287">
        <v>41</v>
      </c>
      <c r="Q287">
        <v>2</v>
      </c>
      <c r="R287">
        <v>0</v>
      </c>
      <c r="S287">
        <v>0</v>
      </c>
      <c r="T287">
        <v>0</v>
      </c>
      <c r="U287">
        <v>0</v>
      </c>
      <c r="V287">
        <v>1145.76</v>
      </c>
      <c r="W287">
        <v>1106.94</v>
      </c>
      <c r="X287">
        <v>1065.8</v>
      </c>
      <c r="Y287">
        <v>1001.28</v>
      </c>
      <c r="Z287">
        <v>1117.3599999999999</v>
      </c>
      <c r="AA287">
        <v>1099.8800000000001</v>
      </c>
      <c r="AB287">
        <v>1404.12</v>
      </c>
      <c r="AC287">
        <v>1733.4</v>
      </c>
      <c r="AD287">
        <v>1778.36</v>
      </c>
      <c r="AE287">
        <v>1810.76</v>
      </c>
      <c r="AF287">
        <v>2488.38</v>
      </c>
      <c r="AG287">
        <v>3146.74</v>
      </c>
      <c r="AH287">
        <v>3276.24</v>
      </c>
      <c r="AI287">
        <v>3816.62</v>
      </c>
      <c r="AJ287">
        <v>3869.94</v>
      </c>
      <c r="AK287">
        <v>3906.52</v>
      </c>
      <c r="AL287">
        <v>4471.78</v>
      </c>
      <c r="AM287">
        <v>4180.28</v>
      </c>
      <c r="AN287">
        <v>4565.38</v>
      </c>
      <c r="AO287">
        <v>4015.44</v>
      </c>
      <c r="AP287">
        <v>2712.34</v>
      </c>
      <c r="AQ287">
        <v>1940.88</v>
      </c>
      <c r="AR287">
        <v>1322.74</v>
      </c>
      <c r="AS287">
        <v>1080.9000000000001</v>
      </c>
      <c r="AT287">
        <v>59.032558000000002</v>
      </c>
      <c r="AU287">
        <v>58.575814000000001</v>
      </c>
      <c r="AV287">
        <v>57.340465000000002</v>
      </c>
      <c r="AW287">
        <v>56.609302</v>
      </c>
      <c r="AX287">
        <v>56.303255999999998</v>
      </c>
      <c r="AY287">
        <v>56.423256000000002</v>
      </c>
      <c r="AZ287">
        <v>55.466047000000003</v>
      </c>
      <c r="BA287">
        <v>54.998139999999999</v>
      </c>
      <c r="BB287">
        <v>59.460464999999999</v>
      </c>
      <c r="BC287">
        <v>67.211162999999999</v>
      </c>
      <c r="BD287">
        <v>73.731162999999995</v>
      </c>
      <c r="BE287">
        <v>79.435349000000002</v>
      </c>
      <c r="BF287">
        <v>82.903255999999999</v>
      </c>
      <c r="BG287">
        <v>84.813023000000001</v>
      </c>
      <c r="BH287">
        <v>85.383256000000003</v>
      </c>
      <c r="BI287">
        <v>84.026977000000002</v>
      </c>
      <c r="BJ287">
        <v>82.944186000000002</v>
      </c>
      <c r="BK287">
        <v>81.013953000000001</v>
      </c>
      <c r="BL287">
        <v>76.273488</v>
      </c>
      <c r="BM287">
        <v>72.047442000000004</v>
      </c>
      <c r="BN287">
        <v>69.693952999999993</v>
      </c>
      <c r="BO287">
        <v>66.479069999999993</v>
      </c>
      <c r="BP287">
        <v>65.150698000000006</v>
      </c>
      <c r="BQ287">
        <v>63.173952999999997</v>
      </c>
      <c r="BR287">
        <v>61.276200000000003</v>
      </c>
      <c r="BS287">
        <v>-16.625450000000001</v>
      </c>
      <c r="BT287">
        <v>-32.099449999999997</v>
      </c>
      <c r="BU287">
        <v>17.334019999999999</v>
      </c>
      <c r="BV287">
        <v>-52.886949999999999</v>
      </c>
      <c r="BW287">
        <v>-31.547219999999999</v>
      </c>
      <c r="BX287">
        <v>-102.5035</v>
      </c>
      <c r="BY287">
        <v>-129.4804</v>
      </c>
      <c r="BZ287">
        <v>67.621780000000001</v>
      </c>
      <c r="CA287">
        <v>197.25569999999999</v>
      </c>
      <c r="CB287">
        <v>48.861109999999996</v>
      </c>
      <c r="CC287">
        <v>127.7637</v>
      </c>
      <c r="CD287">
        <v>63.039239999999999</v>
      </c>
      <c r="CE287">
        <v>-236.1609</v>
      </c>
      <c r="CF287">
        <v>-8.3193629999999992</v>
      </c>
      <c r="CG287">
        <v>140.22790000000001</v>
      </c>
      <c r="CH287">
        <v>-213.40379999999999</v>
      </c>
      <c r="CI287">
        <v>215.1258</v>
      </c>
      <c r="CJ287">
        <v>-9.7145919999999997</v>
      </c>
      <c r="CK287">
        <v>220.9469</v>
      </c>
      <c r="CL287">
        <v>218.2825</v>
      </c>
      <c r="CM287">
        <v>31.66855</v>
      </c>
      <c r="CN287">
        <v>-41.30077</v>
      </c>
      <c r="CO287">
        <v>26.780460000000001</v>
      </c>
      <c r="CP287">
        <v>1511.287</v>
      </c>
      <c r="CQ287">
        <v>619.63699999999994</v>
      </c>
      <c r="CR287">
        <v>575.73099999999999</v>
      </c>
      <c r="CS287">
        <v>508.31549999999999</v>
      </c>
      <c r="CT287">
        <v>455.82130000000001</v>
      </c>
      <c r="CU287">
        <v>498.01600000000002</v>
      </c>
      <c r="CV287">
        <v>1040.2429999999999</v>
      </c>
      <c r="CW287">
        <v>900.04139999999995</v>
      </c>
      <c r="CX287">
        <v>1062.33</v>
      </c>
      <c r="CY287">
        <v>1246</v>
      </c>
      <c r="CZ287">
        <v>1440.221</v>
      </c>
      <c r="DA287">
        <v>1156.7370000000001</v>
      </c>
      <c r="DB287">
        <v>1186.6949999999999</v>
      </c>
      <c r="DC287">
        <v>1230.29</v>
      </c>
      <c r="DD287">
        <v>1791.6379999999999</v>
      </c>
      <c r="DE287">
        <v>2783.0279999999998</v>
      </c>
      <c r="DF287">
        <v>4125.3490000000002</v>
      </c>
      <c r="DG287">
        <v>2063.3049999999998</v>
      </c>
      <c r="DH287">
        <v>1794.021</v>
      </c>
      <c r="DI287">
        <v>2027.93</v>
      </c>
      <c r="DJ287">
        <v>3992.4090000000001</v>
      </c>
      <c r="DK287">
        <v>2924.317</v>
      </c>
      <c r="DL287">
        <v>956.14949999999999</v>
      </c>
      <c r="DM287">
        <v>683.48590000000002</v>
      </c>
      <c r="DN287">
        <v>18</v>
      </c>
      <c r="DO287">
        <v>21</v>
      </c>
    </row>
    <row r="288" spans="1:119" hidden="1" x14ac:dyDescent="0.35">
      <c r="A288" t="str">
        <f t="shared" si="4"/>
        <v>CCA-No_All Day Of_44362_19-20</v>
      </c>
      <c r="B288" t="s">
        <v>51</v>
      </c>
      <c r="C288" t="s">
        <v>242</v>
      </c>
      <c r="D288" t="s">
        <v>50</v>
      </c>
      <c r="E288" t="s">
        <v>50</v>
      </c>
      <c r="F288" t="s">
        <v>50</v>
      </c>
      <c r="G288" t="s">
        <v>50</v>
      </c>
      <c r="H288" t="s">
        <v>50</v>
      </c>
      <c r="I288" t="s">
        <v>86</v>
      </c>
      <c r="J288" t="s">
        <v>50</v>
      </c>
      <c r="K288" t="s">
        <v>189</v>
      </c>
      <c r="L288" s="22">
        <v>44362</v>
      </c>
      <c r="M288">
        <v>19</v>
      </c>
      <c r="N288">
        <v>20</v>
      </c>
      <c r="O288">
        <v>115</v>
      </c>
      <c r="P288">
        <v>115</v>
      </c>
      <c r="Q288">
        <v>1</v>
      </c>
      <c r="R288">
        <v>0</v>
      </c>
      <c r="S288">
        <v>0</v>
      </c>
      <c r="T288">
        <v>0</v>
      </c>
      <c r="U288">
        <v>0</v>
      </c>
      <c r="V288">
        <v>6074.9633000000003</v>
      </c>
      <c r="W288">
        <v>5925.3932999999997</v>
      </c>
      <c r="X288">
        <v>5892.3333000000002</v>
      </c>
      <c r="Y288">
        <v>6423.8849</v>
      </c>
      <c r="Z288">
        <v>6550.6283999999996</v>
      </c>
      <c r="AA288">
        <v>6730.5416999999998</v>
      </c>
      <c r="AB288">
        <v>7117.4066999999995</v>
      </c>
      <c r="AC288">
        <v>7100.8950000000004</v>
      </c>
      <c r="AD288">
        <v>8183.68</v>
      </c>
      <c r="AE288">
        <v>8819.1533999999992</v>
      </c>
      <c r="AF288">
        <v>9578.0617000000002</v>
      </c>
      <c r="AG288">
        <v>9752.7517000000007</v>
      </c>
      <c r="AH288">
        <v>9908.9766</v>
      </c>
      <c r="AI288">
        <v>10509.782999999999</v>
      </c>
      <c r="AJ288">
        <v>10801.844999999999</v>
      </c>
      <c r="AK288">
        <v>11191.532999999999</v>
      </c>
      <c r="AL288">
        <v>11646.582</v>
      </c>
      <c r="AM288">
        <v>10478.125</v>
      </c>
      <c r="AN288">
        <v>8750.5282999999999</v>
      </c>
      <c r="AO288">
        <v>9170.1934000000001</v>
      </c>
      <c r="AP288">
        <v>10675.922</v>
      </c>
      <c r="AQ288">
        <v>9838.9717000000001</v>
      </c>
      <c r="AR288">
        <v>7231.1183000000001</v>
      </c>
      <c r="AS288">
        <v>6925.5582999999997</v>
      </c>
      <c r="AT288">
        <v>65.243477999999996</v>
      </c>
      <c r="AU288">
        <v>64.556522000000001</v>
      </c>
      <c r="AV288">
        <v>64.113043000000005</v>
      </c>
      <c r="AW288">
        <v>63.321739000000001</v>
      </c>
      <c r="AX288">
        <v>63.443477999999999</v>
      </c>
      <c r="AY288">
        <v>62.843477999999998</v>
      </c>
      <c r="AZ288">
        <v>63.008696</v>
      </c>
      <c r="BA288">
        <v>64.739130000000003</v>
      </c>
      <c r="BB288">
        <v>69.008696</v>
      </c>
      <c r="BC288">
        <v>72.895651999999998</v>
      </c>
      <c r="BD288">
        <v>77.747826000000003</v>
      </c>
      <c r="BE288">
        <v>80.095652000000001</v>
      </c>
      <c r="BF288">
        <v>81.834783000000002</v>
      </c>
      <c r="BG288">
        <v>82.817391000000001</v>
      </c>
      <c r="BH288">
        <v>84.286957000000001</v>
      </c>
      <c r="BI288">
        <v>86.443477999999999</v>
      </c>
      <c r="BJ288">
        <v>86.956522000000007</v>
      </c>
      <c r="BK288">
        <v>88.591303999999994</v>
      </c>
      <c r="BL288">
        <v>86.365217000000001</v>
      </c>
      <c r="BM288">
        <v>78.478261000000003</v>
      </c>
      <c r="BN288">
        <v>72.391304000000005</v>
      </c>
      <c r="BO288">
        <v>69.530434999999997</v>
      </c>
      <c r="BP288">
        <v>67.991304</v>
      </c>
      <c r="BQ288">
        <v>66.608695999999995</v>
      </c>
      <c r="BR288">
        <v>52.529820000000001</v>
      </c>
      <c r="BS288">
        <v>87.295090000000002</v>
      </c>
      <c r="BT288">
        <v>49.741259999999997</v>
      </c>
      <c r="BU288">
        <v>-153.828</v>
      </c>
      <c r="BV288">
        <v>-138.864</v>
      </c>
      <c r="BW288">
        <v>-101.3227</v>
      </c>
      <c r="BX288">
        <v>42.659179999999999</v>
      </c>
      <c r="BY288">
        <v>15.26066</v>
      </c>
      <c r="BZ288">
        <v>98.970770000000002</v>
      </c>
      <c r="CA288">
        <v>62.753050000000002</v>
      </c>
      <c r="CB288">
        <v>-132.9451</v>
      </c>
      <c r="CC288">
        <v>39.335009999999997</v>
      </c>
      <c r="CD288">
        <v>106.76600000000001</v>
      </c>
      <c r="CE288">
        <v>2.5295830000000001</v>
      </c>
      <c r="CF288">
        <v>-38.074080000000002</v>
      </c>
      <c r="CG288">
        <v>-267.46300000000002</v>
      </c>
      <c r="CH288">
        <v>-649.96630000000005</v>
      </c>
      <c r="CI288">
        <v>274.41719999999998</v>
      </c>
      <c r="CJ288">
        <v>2550.5770000000002</v>
      </c>
      <c r="CK288">
        <v>2266.8679999999999</v>
      </c>
      <c r="CL288">
        <v>1201.4290000000001</v>
      </c>
      <c r="CM288">
        <v>235.167</v>
      </c>
      <c r="CN288">
        <v>107.6773</v>
      </c>
      <c r="CO288">
        <v>-225.84610000000001</v>
      </c>
      <c r="CP288">
        <v>8343.6209999999992</v>
      </c>
      <c r="CQ288">
        <v>7695.3280000000004</v>
      </c>
      <c r="CR288">
        <v>8955.6059999999998</v>
      </c>
      <c r="CS288">
        <v>5872.2920000000004</v>
      </c>
      <c r="CT288">
        <v>2688.1849999999999</v>
      </c>
      <c r="CU288">
        <v>2038.3240000000001</v>
      </c>
      <c r="CV288">
        <v>2179.2829999999999</v>
      </c>
      <c r="CW288">
        <v>2119.2719999999999</v>
      </c>
      <c r="CX288">
        <v>3392.7570000000001</v>
      </c>
      <c r="CY288">
        <v>4824.0370000000003</v>
      </c>
      <c r="CZ288">
        <v>10612.08</v>
      </c>
      <c r="DA288">
        <v>2036.1610000000001</v>
      </c>
      <c r="DB288">
        <v>9496.1290000000008</v>
      </c>
      <c r="DC288">
        <v>3978.26</v>
      </c>
      <c r="DD288">
        <v>7553.1440000000002</v>
      </c>
      <c r="DE288">
        <v>13037.39</v>
      </c>
      <c r="DF288">
        <v>9687.3670000000002</v>
      </c>
      <c r="DG288">
        <v>21236.06</v>
      </c>
      <c r="DH288">
        <v>17791.59</v>
      </c>
      <c r="DI288">
        <v>14254.37</v>
      </c>
      <c r="DJ288">
        <v>13552.72</v>
      </c>
      <c r="DK288">
        <v>12148.31</v>
      </c>
      <c r="DL288">
        <v>8916.7990000000009</v>
      </c>
      <c r="DM288">
        <v>9815.9850000000006</v>
      </c>
      <c r="DN288">
        <v>19</v>
      </c>
      <c r="DO288">
        <v>20</v>
      </c>
    </row>
    <row r="289" spans="1:119" hidden="1" x14ac:dyDescent="0.35">
      <c r="A289" t="str">
        <f t="shared" si="4"/>
        <v>CCA-No_All Day Of_44363_19-20</v>
      </c>
      <c r="B289" t="s">
        <v>51</v>
      </c>
      <c r="C289" t="s">
        <v>242</v>
      </c>
      <c r="D289" t="s">
        <v>50</v>
      </c>
      <c r="E289" t="s">
        <v>50</v>
      </c>
      <c r="F289" t="s">
        <v>50</v>
      </c>
      <c r="G289" t="s">
        <v>50</v>
      </c>
      <c r="H289" t="s">
        <v>50</v>
      </c>
      <c r="I289" t="s">
        <v>86</v>
      </c>
      <c r="J289" t="s">
        <v>50</v>
      </c>
      <c r="K289" t="s">
        <v>189</v>
      </c>
      <c r="L289" s="22">
        <v>44363</v>
      </c>
      <c r="M289">
        <v>19</v>
      </c>
      <c r="N289">
        <v>20</v>
      </c>
      <c r="O289">
        <v>114</v>
      </c>
      <c r="P289">
        <v>114</v>
      </c>
      <c r="Q289">
        <v>1</v>
      </c>
      <c r="R289">
        <v>0</v>
      </c>
      <c r="S289">
        <v>0</v>
      </c>
      <c r="T289">
        <v>0</v>
      </c>
      <c r="U289">
        <v>0</v>
      </c>
      <c r="V289">
        <v>6422.7232999999997</v>
      </c>
      <c r="W289">
        <v>6233.09</v>
      </c>
      <c r="X289">
        <v>6057.5515999999998</v>
      </c>
      <c r="Y289">
        <v>6616.29</v>
      </c>
      <c r="Z289">
        <v>6874.36</v>
      </c>
      <c r="AA289">
        <v>7172.7332999999999</v>
      </c>
      <c r="AB289">
        <v>7378.3167000000003</v>
      </c>
      <c r="AC289">
        <v>7371.0967000000001</v>
      </c>
      <c r="AD289">
        <v>8514.2415999999994</v>
      </c>
      <c r="AE289">
        <v>8680.8883000000005</v>
      </c>
      <c r="AF289">
        <v>8689.5565999999999</v>
      </c>
      <c r="AG289">
        <v>9002.0133000000005</v>
      </c>
      <c r="AH289">
        <v>9639.15</v>
      </c>
      <c r="AI289">
        <v>9729.8700000000008</v>
      </c>
      <c r="AJ289">
        <v>9676.4449999999997</v>
      </c>
      <c r="AK289">
        <v>9741.6350000000002</v>
      </c>
      <c r="AL289">
        <v>10174.605</v>
      </c>
      <c r="AM289">
        <v>10362.625</v>
      </c>
      <c r="AN289">
        <v>8546.3032999999996</v>
      </c>
      <c r="AO289">
        <v>8847.0583999999999</v>
      </c>
      <c r="AP289">
        <v>9123.7466000000004</v>
      </c>
      <c r="AQ289">
        <v>9409.3716999999997</v>
      </c>
      <c r="AR289">
        <v>7165.2583000000004</v>
      </c>
      <c r="AS289">
        <v>7067.1032999999998</v>
      </c>
      <c r="AT289">
        <v>65.859649000000005</v>
      </c>
      <c r="AU289">
        <v>65.561403999999996</v>
      </c>
      <c r="AV289">
        <v>64.649123000000003</v>
      </c>
      <c r="AW289">
        <v>65.157894999999996</v>
      </c>
      <c r="AX289">
        <v>65.280702000000005</v>
      </c>
      <c r="AY289">
        <v>63.885964999999999</v>
      </c>
      <c r="AZ289">
        <v>63.947367999999997</v>
      </c>
      <c r="BA289">
        <v>65.184211000000005</v>
      </c>
      <c r="BB289">
        <v>67.561403999999996</v>
      </c>
      <c r="BC289">
        <v>68.114035000000001</v>
      </c>
      <c r="BD289">
        <v>68.850876999999997</v>
      </c>
      <c r="BE289">
        <v>72.026315999999994</v>
      </c>
      <c r="BF289">
        <v>76.245614000000003</v>
      </c>
      <c r="BG289">
        <v>77.473684000000006</v>
      </c>
      <c r="BH289">
        <v>76.087719000000007</v>
      </c>
      <c r="BI289">
        <v>76.184211000000005</v>
      </c>
      <c r="BJ289">
        <v>75.842105000000004</v>
      </c>
      <c r="BK289">
        <v>74.631579000000002</v>
      </c>
      <c r="BL289">
        <v>73.245614000000003</v>
      </c>
      <c r="BM289">
        <v>70.824561000000003</v>
      </c>
      <c r="BN289">
        <v>68.552632000000003</v>
      </c>
      <c r="BO289">
        <v>67.017544000000001</v>
      </c>
      <c r="BP289">
        <v>65.754385999999997</v>
      </c>
      <c r="BQ289">
        <v>64.912280999999993</v>
      </c>
      <c r="BR289">
        <v>21.583950000000002</v>
      </c>
      <c r="BS289">
        <v>88.059939999999997</v>
      </c>
      <c r="BT289">
        <v>50.679389999999998</v>
      </c>
      <c r="BU289">
        <v>-152.68709999999999</v>
      </c>
      <c r="BV289">
        <v>-138.8527</v>
      </c>
      <c r="BW289">
        <v>-101.37309999999999</v>
      </c>
      <c r="BX289">
        <v>42.130650000000003</v>
      </c>
      <c r="BY289">
        <v>16.043620000000001</v>
      </c>
      <c r="BZ289">
        <v>99.160579999999996</v>
      </c>
      <c r="CA289">
        <v>62.331189999999999</v>
      </c>
      <c r="CB289">
        <v>-132.71180000000001</v>
      </c>
      <c r="CC289">
        <v>39.370989999999999</v>
      </c>
      <c r="CD289">
        <v>106.6923</v>
      </c>
      <c r="CE289">
        <v>2.33677</v>
      </c>
      <c r="CF289">
        <v>-37.526470000000003</v>
      </c>
      <c r="CG289">
        <v>-266.50020000000001</v>
      </c>
      <c r="CH289">
        <v>-648.96410000000003</v>
      </c>
      <c r="CI289">
        <v>272.69110000000001</v>
      </c>
      <c r="CJ289">
        <v>2549.2109999999998</v>
      </c>
      <c r="CK289">
        <v>2265.7069999999999</v>
      </c>
      <c r="CL289">
        <v>1200.0360000000001</v>
      </c>
      <c r="CM289">
        <v>233.8526</v>
      </c>
      <c r="CN289">
        <v>106.53</v>
      </c>
      <c r="CO289">
        <v>-226.7072</v>
      </c>
      <c r="CP289">
        <v>7965.3739999999998</v>
      </c>
      <c r="CQ289">
        <v>7600.9840000000004</v>
      </c>
      <c r="CR289">
        <v>9330.6779999999999</v>
      </c>
      <c r="CS289">
        <v>5886.9120000000003</v>
      </c>
      <c r="CT289">
        <v>2936.6680000000001</v>
      </c>
      <c r="CU289">
        <v>1980.5039999999999</v>
      </c>
      <c r="CV289">
        <v>2132.4569999999999</v>
      </c>
      <c r="CW289">
        <v>2020.203</v>
      </c>
      <c r="CX289">
        <v>3327.4789999999998</v>
      </c>
      <c r="CY289">
        <v>4612.4840000000004</v>
      </c>
      <c r="CZ289">
        <v>10230.86</v>
      </c>
      <c r="DA289">
        <v>1976.133</v>
      </c>
      <c r="DB289">
        <v>9224.259</v>
      </c>
      <c r="DC289">
        <v>3905.6529999999998</v>
      </c>
      <c r="DD289">
        <v>7182.6459999999997</v>
      </c>
      <c r="DE289">
        <v>12132</v>
      </c>
      <c r="DF289">
        <v>8629.8809999999994</v>
      </c>
      <c r="DG289">
        <v>19608.38</v>
      </c>
      <c r="DH289">
        <v>16288.4</v>
      </c>
      <c r="DI289">
        <v>13035.05</v>
      </c>
      <c r="DJ289">
        <v>11703.19</v>
      </c>
      <c r="DK289">
        <v>11640.62</v>
      </c>
      <c r="DL289">
        <v>8580.5229999999992</v>
      </c>
      <c r="DM289">
        <v>9351.6720000000005</v>
      </c>
      <c r="DN289">
        <v>19</v>
      </c>
      <c r="DO289">
        <v>20</v>
      </c>
    </row>
    <row r="290" spans="1:119" hidden="1" x14ac:dyDescent="0.35">
      <c r="A290" t="str">
        <f t="shared" si="4"/>
        <v>CCA-No_All Day Of_44364_19-21</v>
      </c>
      <c r="B290" t="s">
        <v>51</v>
      </c>
      <c r="C290" t="s">
        <v>242</v>
      </c>
      <c r="D290" t="s">
        <v>50</v>
      </c>
      <c r="E290" t="s">
        <v>50</v>
      </c>
      <c r="F290" t="s">
        <v>50</v>
      </c>
      <c r="G290" t="s">
        <v>50</v>
      </c>
      <c r="H290" t="s">
        <v>50</v>
      </c>
      <c r="I290" t="s">
        <v>86</v>
      </c>
      <c r="J290" t="s">
        <v>50</v>
      </c>
      <c r="K290" t="s">
        <v>189</v>
      </c>
      <c r="L290" s="22">
        <v>44364</v>
      </c>
      <c r="M290">
        <v>19</v>
      </c>
      <c r="N290">
        <v>21</v>
      </c>
      <c r="O290">
        <v>113</v>
      </c>
      <c r="P290">
        <v>113</v>
      </c>
      <c r="Q290">
        <v>1</v>
      </c>
      <c r="R290">
        <v>0</v>
      </c>
      <c r="S290">
        <v>0</v>
      </c>
      <c r="T290">
        <v>0</v>
      </c>
      <c r="U290">
        <v>0</v>
      </c>
      <c r="V290">
        <v>6433.1983</v>
      </c>
      <c r="W290">
        <v>6265.86</v>
      </c>
      <c r="X290">
        <v>6190.5065999999997</v>
      </c>
      <c r="Y290">
        <v>6511.03</v>
      </c>
      <c r="Z290">
        <v>6547.47</v>
      </c>
      <c r="AA290">
        <v>6947.1133</v>
      </c>
      <c r="AB290">
        <v>7411.5066999999999</v>
      </c>
      <c r="AC290">
        <v>7650.0717000000004</v>
      </c>
      <c r="AD290">
        <v>8677.8765999999996</v>
      </c>
      <c r="AE290">
        <v>8401.8783000000003</v>
      </c>
      <c r="AF290">
        <v>8185.9116000000004</v>
      </c>
      <c r="AG290">
        <v>8758.4082999999991</v>
      </c>
      <c r="AH290">
        <v>9171.8449999999993</v>
      </c>
      <c r="AI290">
        <v>9333.4950000000008</v>
      </c>
      <c r="AJ290">
        <v>9610.27</v>
      </c>
      <c r="AK290">
        <v>9669.68</v>
      </c>
      <c r="AL290">
        <v>10109.615</v>
      </c>
      <c r="AM290">
        <v>10270.43</v>
      </c>
      <c r="AN290">
        <v>10715.553</v>
      </c>
      <c r="AO290">
        <v>10621.608</v>
      </c>
      <c r="AP290">
        <v>10253.656999999999</v>
      </c>
      <c r="AQ290">
        <v>9265.9567000000006</v>
      </c>
      <c r="AR290">
        <v>6889.6432999999997</v>
      </c>
      <c r="AS290">
        <v>6280.0582999999997</v>
      </c>
      <c r="AT290">
        <v>64.557522000000006</v>
      </c>
      <c r="AU290">
        <v>63.867257000000002</v>
      </c>
      <c r="AV290">
        <v>63.628318999999998</v>
      </c>
      <c r="AW290">
        <v>62.911504000000001</v>
      </c>
      <c r="AX290">
        <v>63.247788</v>
      </c>
      <c r="AY290">
        <v>63.008850000000002</v>
      </c>
      <c r="AZ290">
        <v>62.371681000000002</v>
      </c>
      <c r="BA290">
        <v>63.371681000000002</v>
      </c>
      <c r="BB290">
        <v>64.495575000000002</v>
      </c>
      <c r="BC290">
        <v>65.876105999999993</v>
      </c>
      <c r="BD290">
        <v>70.008849999999995</v>
      </c>
      <c r="BE290">
        <v>74.371680999999995</v>
      </c>
      <c r="BF290">
        <v>76.769912000000005</v>
      </c>
      <c r="BG290">
        <v>75.619468999999995</v>
      </c>
      <c r="BH290">
        <v>75.486726000000004</v>
      </c>
      <c r="BI290">
        <v>76.451327000000006</v>
      </c>
      <c r="BJ290">
        <v>77.061947000000004</v>
      </c>
      <c r="BK290">
        <v>75.876105999999993</v>
      </c>
      <c r="BL290">
        <v>72</v>
      </c>
      <c r="BM290">
        <v>69.008849999999995</v>
      </c>
      <c r="BN290">
        <v>66.752212</v>
      </c>
      <c r="BO290">
        <v>65.752212</v>
      </c>
      <c r="BP290">
        <v>64.911503999999994</v>
      </c>
      <c r="BQ290">
        <v>65.097345000000004</v>
      </c>
      <c r="BR290">
        <v>-1.9461459999999999</v>
      </c>
      <c r="BS290">
        <v>-5.7042380000000001</v>
      </c>
      <c r="BT290">
        <v>-5.5204420000000001</v>
      </c>
      <c r="BU290">
        <v>-4.7002470000000001</v>
      </c>
      <c r="BV290">
        <v>16.641909999999999</v>
      </c>
      <c r="BW290">
        <v>-5.339124</v>
      </c>
      <c r="BX290">
        <v>7.9346880000000004</v>
      </c>
      <c r="BY290">
        <v>-4.6196080000000004</v>
      </c>
      <c r="BZ290">
        <v>-13.945639999999999</v>
      </c>
      <c r="CA290">
        <v>-6.8523709999999998</v>
      </c>
      <c r="CB290">
        <v>-4.0667299999999997</v>
      </c>
      <c r="CC290">
        <v>-3.7564929999999999</v>
      </c>
      <c r="CD290">
        <v>2.9941659999999999</v>
      </c>
      <c r="CE290">
        <v>1.8325849999999999</v>
      </c>
      <c r="CF290">
        <v>6.9495050000000003</v>
      </c>
      <c r="CG290">
        <v>-6.1003400000000001</v>
      </c>
      <c r="CH290">
        <v>-9.8627099999999995E-2</v>
      </c>
      <c r="CI290">
        <v>-2.6290100000000001</v>
      </c>
      <c r="CJ290">
        <v>43.222329999999999</v>
      </c>
      <c r="CK290">
        <v>49.478200000000001</v>
      </c>
      <c r="CL290">
        <v>21.04383</v>
      </c>
      <c r="CM290">
        <v>-7.1575420000000003</v>
      </c>
      <c r="CN290">
        <v>5.6667129999999997</v>
      </c>
      <c r="CO290">
        <v>0.95053639999999995</v>
      </c>
      <c r="CP290">
        <v>5793.6270000000004</v>
      </c>
      <c r="CQ290">
        <v>4855.8620000000001</v>
      </c>
      <c r="CR290">
        <v>4712.9309999999996</v>
      </c>
      <c r="CS290">
        <v>4281.4170000000004</v>
      </c>
      <c r="CT290">
        <v>2794.7330000000002</v>
      </c>
      <c r="CU290">
        <v>1365.002</v>
      </c>
      <c r="CV290">
        <v>1263.3969999999999</v>
      </c>
      <c r="CW290">
        <v>1679.711</v>
      </c>
      <c r="CX290">
        <v>1608.5309999999999</v>
      </c>
      <c r="CY290">
        <v>2709.6509999999998</v>
      </c>
      <c r="CZ290">
        <v>2298.3969999999999</v>
      </c>
      <c r="DA290">
        <v>965.90009999999995</v>
      </c>
      <c r="DB290">
        <v>1048.3910000000001</v>
      </c>
      <c r="DC290">
        <v>2239.404</v>
      </c>
      <c r="DD290">
        <v>3735.5059999999999</v>
      </c>
      <c r="DE290">
        <v>6117.3339999999998</v>
      </c>
      <c r="DF290">
        <v>7167.4750000000004</v>
      </c>
      <c r="DG290">
        <v>6528.7110000000002</v>
      </c>
      <c r="DH290">
        <v>5906.1360000000004</v>
      </c>
      <c r="DI290">
        <v>5114.1319999999996</v>
      </c>
      <c r="DJ290">
        <v>5439.5720000000001</v>
      </c>
      <c r="DK290">
        <v>5335.9279999999999</v>
      </c>
      <c r="DL290">
        <v>5009.2439999999997</v>
      </c>
      <c r="DM290">
        <v>5495.31</v>
      </c>
      <c r="DN290">
        <v>19</v>
      </c>
      <c r="DO290">
        <v>21</v>
      </c>
    </row>
    <row r="291" spans="1:119" hidden="1" x14ac:dyDescent="0.35">
      <c r="A291" t="str">
        <f t="shared" si="4"/>
        <v>CCA-No_All Day Of_44375_19-21</v>
      </c>
      <c r="B291" t="s">
        <v>51</v>
      </c>
      <c r="C291" t="s">
        <v>242</v>
      </c>
      <c r="D291" t="s">
        <v>50</v>
      </c>
      <c r="E291" t="s">
        <v>50</v>
      </c>
      <c r="F291" t="s">
        <v>50</v>
      </c>
      <c r="G291" t="s">
        <v>50</v>
      </c>
      <c r="H291" t="s">
        <v>50</v>
      </c>
      <c r="I291" t="s">
        <v>86</v>
      </c>
      <c r="J291" t="s">
        <v>50</v>
      </c>
      <c r="K291" t="s">
        <v>189</v>
      </c>
      <c r="L291" s="22">
        <v>44375</v>
      </c>
      <c r="M291">
        <v>19</v>
      </c>
      <c r="N291">
        <v>21</v>
      </c>
      <c r="O291">
        <v>107</v>
      </c>
      <c r="P291">
        <v>107</v>
      </c>
      <c r="Q291">
        <v>1</v>
      </c>
      <c r="R291">
        <v>0</v>
      </c>
      <c r="S291">
        <v>0</v>
      </c>
      <c r="T291">
        <v>0</v>
      </c>
      <c r="U291">
        <v>0</v>
      </c>
      <c r="V291">
        <v>5842.7150000000001</v>
      </c>
      <c r="W291">
        <v>5600.6450000000004</v>
      </c>
      <c r="X291">
        <v>5479.54</v>
      </c>
      <c r="Y291">
        <v>5720.32</v>
      </c>
      <c r="Z291">
        <v>5902.13</v>
      </c>
      <c r="AA291">
        <v>6450.9250000000002</v>
      </c>
      <c r="AB291">
        <v>6715.45</v>
      </c>
      <c r="AC291">
        <v>6471.24</v>
      </c>
      <c r="AD291">
        <v>7428.2449999999999</v>
      </c>
      <c r="AE291">
        <v>7855.05</v>
      </c>
      <c r="AF291">
        <v>8050.83</v>
      </c>
      <c r="AG291">
        <v>8598.7450000000008</v>
      </c>
      <c r="AH291">
        <v>8773.6849999999995</v>
      </c>
      <c r="AI291">
        <v>8910.7749999999996</v>
      </c>
      <c r="AJ291">
        <v>9085.7350000000006</v>
      </c>
      <c r="AK291">
        <v>9144.3700000000008</v>
      </c>
      <c r="AL291">
        <v>9273.77</v>
      </c>
      <c r="AM291">
        <v>9197.9349999999995</v>
      </c>
      <c r="AN291">
        <v>7303.2550000000001</v>
      </c>
      <c r="AO291">
        <v>7845.46</v>
      </c>
      <c r="AP291">
        <v>7982.93</v>
      </c>
      <c r="AQ291">
        <v>8752.8950000000004</v>
      </c>
      <c r="AR291">
        <v>6645.8</v>
      </c>
      <c r="AS291">
        <v>6413.06</v>
      </c>
      <c r="AT291">
        <v>64.504672999999997</v>
      </c>
      <c r="AU291">
        <v>63.757008999999996</v>
      </c>
      <c r="AV291">
        <v>64.121494999999996</v>
      </c>
      <c r="AW291">
        <v>64.028036999999998</v>
      </c>
      <c r="AX291">
        <v>63.971963000000002</v>
      </c>
      <c r="AY291">
        <v>63.850467000000002</v>
      </c>
      <c r="AZ291">
        <v>63.663550999999998</v>
      </c>
      <c r="BA291">
        <v>64.626168000000007</v>
      </c>
      <c r="BB291">
        <v>66.504672999999997</v>
      </c>
      <c r="BC291">
        <v>71.093457999999998</v>
      </c>
      <c r="BD291">
        <v>72.616821999999999</v>
      </c>
      <c r="BE291">
        <v>73.11215</v>
      </c>
      <c r="BF291">
        <v>73.588785000000001</v>
      </c>
      <c r="BG291">
        <v>73.420561000000006</v>
      </c>
      <c r="BH291">
        <v>72.859813000000003</v>
      </c>
      <c r="BI291">
        <v>72.345793999999998</v>
      </c>
      <c r="BJ291">
        <v>71.074765999999997</v>
      </c>
      <c r="BK291">
        <v>70.588785000000001</v>
      </c>
      <c r="BL291">
        <v>69.373831999999993</v>
      </c>
      <c r="BM291">
        <v>67.186915999999997</v>
      </c>
      <c r="BN291">
        <v>65.850466999999995</v>
      </c>
      <c r="BO291">
        <v>65.485980999999995</v>
      </c>
      <c r="BP291">
        <v>64.897195999999994</v>
      </c>
      <c r="BQ291">
        <v>64.691588999999993</v>
      </c>
      <c r="BR291">
        <v>-26.100380000000001</v>
      </c>
      <c r="BS291">
        <v>-9.2965359999999997</v>
      </c>
      <c r="BT291">
        <v>-38.20684</v>
      </c>
      <c r="BU291">
        <v>-3.3414860000000002</v>
      </c>
      <c r="BV291">
        <v>-62.37509</v>
      </c>
      <c r="BW291">
        <v>-260.81509999999997</v>
      </c>
      <c r="BX291">
        <v>-28.03668</v>
      </c>
      <c r="BY291">
        <v>90.965059999999994</v>
      </c>
      <c r="BZ291">
        <v>39.620530000000002</v>
      </c>
      <c r="CA291">
        <v>135.6747</v>
      </c>
      <c r="CB291">
        <v>-13.238110000000001</v>
      </c>
      <c r="CC291">
        <v>-56.450980000000001</v>
      </c>
      <c r="CD291">
        <v>17.819680000000002</v>
      </c>
      <c r="CE291">
        <v>29.587689999999998</v>
      </c>
      <c r="CF291">
        <v>8.0037929999999999</v>
      </c>
      <c r="CG291">
        <v>-88.695400000000006</v>
      </c>
      <c r="CH291">
        <v>-285.17959999999999</v>
      </c>
      <c r="CI291">
        <v>189.64449999999999</v>
      </c>
      <c r="CJ291">
        <v>1422.97</v>
      </c>
      <c r="CK291">
        <v>1333.761</v>
      </c>
      <c r="CL291">
        <v>1542.827</v>
      </c>
      <c r="CM291">
        <v>381.25330000000002</v>
      </c>
      <c r="CN291">
        <v>232.47829999999999</v>
      </c>
      <c r="CO291">
        <v>73.532989999999998</v>
      </c>
      <c r="CP291">
        <v>8219.6530000000002</v>
      </c>
      <c r="CQ291">
        <v>13151.86</v>
      </c>
      <c r="CR291">
        <v>9417.5660000000007</v>
      </c>
      <c r="CS291">
        <v>3060.087</v>
      </c>
      <c r="CT291">
        <v>1488.7280000000001</v>
      </c>
      <c r="CU291">
        <v>1742.9570000000001</v>
      </c>
      <c r="CV291">
        <v>2022.36</v>
      </c>
      <c r="CW291">
        <v>1971.2139999999999</v>
      </c>
      <c r="CX291">
        <v>3072.7310000000002</v>
      </c>
      <c r="CY291">
        <v>6091.509</v>
      </c>
      <c r="CZ291">
        <v>3519.4780000000001</v>
      </c>
      <c r="DA291">
        <v>1425.242</v>
      </c>
      <c r="DB291">
        <v>2437.5230000000001</v>
      </c>
      <c r="DC291">
        <v>4298.7299999999996</v>
      </c>
      <c r="DD291">
        <v>7655.6409999999996</v>
      </c>
      <c r="DE291">
        <v>10274.91</v>
      </c>
      <c r="DF291">
        <v>8157.8549999999996</v>
      </c>
      <c r="DG291">
        <v>9938.9320000000007</v>
      </c>
      <c r="DH291">
        <v>20957.05</v>
      </c>
      <c r="DI291">
        <v>15764.71</v>
      </c>
      <c r="DJ291">
        <v>11032.82</v>
      </c>
      <c r="DK291">
        <v>6155.2690000000002</v>
      </c>
      <c r="DL291">
        <v>5499.71</v>
      </c>
      <c r="DM291">
        <v>10366.74</v>
      </c>
      <c r="DN291">
        <v>19</v>
      </c>
      <c r="DO291">
        <v>21</v>
      </c>
    </row>
    <row r="292" spans="1:119" hidden="1" x14ac:dyDescent="0.35">
      <c r="A292" t="str">
        <f t="shared" si="4"/>
        <v>CCA-No_All Day Of_44376_19-21</v>
      </c>
      <c r="B292" t="s">
        <v>51</v>
      </c>
      <c r="C292" t="s">
        <v>242</v>
      </c>
      <c r="D292" t="s">
        <v>50</v>
      </c>
      <c r="E292" t="s">
        <v>50</v>
      </c>
      <c r="F292" t="s">
        <v>50</v>
      </c>
      <c r="G292" t="s">
        <v>50</v>
      </c>
      <c r="H292" t="s">
        <v>50</v>
      </c>
      <c r="I292" t="s">
        <v>86</v>
      </c>
      <c r="J292" t="s">
        <v>50</v>
      </c>
      <c r="K292" t="s">
        <v>189</v>
      </c>
      <c r="L292" s="22">
        <v>44376</v>
      </c>
      <c r="M292">
        <v>19</v>
      </c>
      <c r="N292">
        <v>21</v>
      </c>
      <c r="O292">
        <v>105</v>
      </c>
      <c r="P292">
        <v>105</v>
      </c>
      <c r="Q292">
        <v>1</v>
      </c>
      <c r="R292">
        <v>0</v>
      </c>
      <c r="S292">
        <v>0</v>
      </c>
      <c r="T292">
        <v>0</v>
      </c>
      <c r="U292">
        <v>0</v>
      </c>
      <c r="V292">
        <v>6218.36</v>
      </c>
      <c r="W292">
        <v>6043.0649999999996</v>
      </c>
      <c r="X292">
        <v>5821.35</v>
      </c>
      <c r="Y292">
        <v>5791.7749999999996</v>
      </c>
      <c r="Z292">
        <v>5993.95</v>
      </c>
      <c r="AA292">
        <v>6395.5749999999998</v>
      </c>
      <c r="AB292">
        <v>6874.9250000000002</v>
      </c>
      <c r="AC292">
        <v>6820.415</v>
      </c>
      <c r="AD292">
        <v>8014.08</v>
      </c>
      <c r="AE292">
        <v>8066.3950000000004</v>
      </c>
      <c r="AF292">
        <v>7946.0550000000003</v>
      </c>
      <c r="AG292">
        <v>8157.69</v>
      </c>
      <c r="AH292">
        <v>8400.7800000000007</v>
      </c>
      <c r="AI292">
        <v>8330.3850000000002</v>
      </c>
      <c r="AJ292">
        <v>8652.2950000000001</v>
      </c>
      <c r="AK292">
        <v>8666.93</v>
      </c>
      <c r="AL292">
        <v>9148.98</v>
      </c>
      <c r="AM292">
        <v>9690.3549999999996</v>
      </c>
      <c r="AN292">
        <v>9873.3950000000004</v>
      </c>
      <c r="AO292">
        <v>10079.129999999999</v>
      </c>
      <c r="AP292">
        <v>10122.094999999999</v>
      </c>
      <c r="AQ292">
        <v>9000.1550000000007</v>
      </c>
      <c r="AR292">
        <v>6663.97</v>
      </c>
      <c r="AS292">
        <v>6275.7749999999996</v>
      </c>
      <c r="AT292">
        <v>64.638095000000007</v>
      </c>
      <c r="AU292">
        <v>64.609523999999993</v>
      </c>
      <c r="AV292">
        <v>64.485714000000002</v>
      </c>
      <c r="AW292">
        <v>64.885713999999993</v>
      </c>
      <c r="AX292">
        <v>64.571428999999995</v>
      </c>
      <c r="AY292">
        <v>64.438095000000004</v>
      </c>
      <c r="AZ292">
        <v>64.380951999999994</v>
      </c>
      <c r="BA292">
        <v>64.438095000000004</v>
      </c>
      <c r="BB292">
        <v>65.352380999999994</v>
      </c>
      <c r="BC292">
        <v>66.599999999999994</v>
      </c>
      <c r="BD292">
        <v>67.828570999999997</v>
      </c>
      <c r="BE292">
        <v>69.266666999999998</v>
      </c>
      <c r="BF292">
        <v>69.980952000000002</v>
      </c>
      <c r="BG292">
        <v>71.857142999999994</v>
      </c>
      <c r="BH292">
        <v>72.142857000000006</v>
      </c>
      <c r="BI292">
        <v>72.809523999999996</v>
      </c>
      <c r="BJ292">
        <v>71.333332999999996</v>
      </c>
      <c r="BK292">
        <v>70.952381000000003</v>
      </c>
      <c r="BL292">
        <v>69.447619000000003</v>
      </c>
      <c r="BM292">
        <v>67.638095000000007</v>
      </c>
      <c r="BN292">
        <v>66.095237999999995</v>
      </c>
      <c r="BO292">
        <v>65.219048000000001</v>
      </c>
      <c r="BP292">
        <v>65.342856999999995</v>
      </c>
      <c r="BQ292">
        <v>65.352380999999994</v>
      </c>
      <c r="BR292">
        <v>24.003789999999999</v>
      </c>
      <c r="BS292">
        <v>20.60942</v>
      </c>
      <c r="BT292">
        <v>-23.66048</v>
      </c>
      <c r="BU292">
        <v>17.92839</v>
      </c>
      <c r="BV292">
        <v>-7.2337150000000001</v>
      </c>
      <c r="BW292">
        <v>-103.7958</v>
      </c>
      <c r="BX292">
        <v>-58.895850000000003</v>
      </c>
      <c r="BY292">
        <v>15.334479999999999</v>
      </c>
      <c r="BZ292">
        <v>34.773440000000001</v>
      </c>
      <c r="CA292">
        <v>115.06959999999999</v>
      </c>
      <c r="CB292">
        <v>22.127960000000002</v>
      </c>
      <c r="CC292">
        <v>-55.407519999999998</v>
      </c>
      <c r="CD292">
        <v>12.178990000000001</v>
      </c>
      <c r="CE292">
        <v>16.505240000000001</v>
      </c>
      <c r="CF292">
        <v>16.335270000000001</v>
      </c>
      <c r="CG292">
        <v>-35.460389999999997</v>
      </c>
      <c r="CH292">
        <v>-133.43270000000001</v>
      </c>
      <c r="CI292">
        <v>136.45609999999999</v>
      </c>
      <c r="CJ292">
        <v>379.9153</v>
      </c>
      <c r="CK292">
        <v>335.94979999999998</v>
      </c>
      <c r="CL292">
        <v>366.65519999999998</v>
      </c>
      <c r="CM292">
        <v>264.38529999999997</v>
      </c>
      <c r="CN292">
        <v>247.12809999999999</v>
      </c>
      <c r="CO292">
        <v>153.18100000000001</v>
      </c>
      <c r="CP292">
        <v>7371.6220000000003</v>
      </c>
      <c r="CQ292">
        <v>14062.84</v>
      </c>
      <c r="CR292">
        <v>9678.4159999999993</v>
      </c>
      <c r="CS292">
        <v>2679.6559999999999</v>
      </c>
      <c r="CT292">
        <v>1229.6559999999999</v>
      </c>
      <c r="CU292">
        <v>1436.076</v>
      </c>
      <c r="CV292">
        <v>1114.0820000000001</v>
      </c>
      <c r="CW292">
        <v>1461.2439999999999</v>
      </c>
      <c r="CX292">
        <v>1920.8340000000001</v>
      </c>
      <c r="CY292">
        <v>3577.672</v>
      </c>
      <c r="CZ292">
        <v>2796.92</v>
      </c>
      <c r="DA292">
        <v>1157.6479999999999</v>
      </c>
      <c r="DB292">
        <v>2374.5010000000002</v>
      </c>
      <c r="DC292">
        <v>3381.4169999999999</v>
      </c>
      <c r="DD292">
        <v>6318.9669999999996</v>
      </c>
      <c r="DE292">
        <v>7329.7470000000003</v>
      </c>
      <c r="DF292">
        <v>7778.0410000000002</v>
      </c>
      <c r="DG292">
        <v>7660.0510000000004</v>
      </c>
      <c r="DH292">
        <v>9008.7999999999993</v>
      </c>
      <c r="DI292">
        <v>7687.2870000000003</v>
      </c>
      <c r="DJ292">
        <v>7198.4269999999997</v>
      </c>
      <c r="DK292">
        <v>6006.93</v>
      </c>
      <c r="DL292">
        <v>4395.8339999999998</v>
      </c>
      <c r="DM292">
        <v>10517.74</v>
      </c>
      <c r="DN292">
        <v>19</v>
      </c>
      <c r="DO292">
        <v>21</v>
      </c>
    </row>
    <row r="293" spans="1:119" hidden="1" x14ac:dyDescent="0.35">
      <c r="A293" t="str">
        <f t="shared" si="4"/>
        <v>CCA-No_All Day Of_44386_19-20</v>
      </c>
      <c r="B293" t="s">
        <v>51</v>
      </c>
      <c r="C293" t="s">
        <v>242</v>
      </c>
      <c r="D293" t="s">
        <v>50</v>
      </c>
      <c r="E293" t="s">
        <v>50</v>
      </c>
      <c r="F293" t="s">
        <v>50</v>
      </c>
      <c r="G293" t="s">
        <v>50</v>
      </c>
      <c r="H293" t="s">
        <v>50</v>
      </c>
      <c r="I293" t="s">
        <v>86</v>
      </c>
      <c r="J293" t="s">
        <v>50</v>
      </c>
      <c r="K293" t="s">
        <v>189</v>
      </c>
      <c r="L293" s="22">
        <v>44386</v>
      </c>
      <c r="M293">
        <v>19</v>
      </c>
      <c r="N293">
        <v>20</v>
      </c>
      <c r="O293">
        <v>101</v>
      </c>
      <c r="P293">
        <v>101</v>
      </c>
      <c r="Q293">
        <v>1</v>
      </c>
      <c r="R293">
        <v>0</v>
      </c>
      <c r="S293">
        <v>0</v>
      </c>
      <c r="T293">
        <v>0</v>
      </c>
      <c r="U293">
        <v>0</v>
      </c>
      <c r="V293">
        <v>6435.83</v>
      </c>
      <c r="W293">
        <v>6153.5950000000003</v>
      </c>
      <c r="X293">
        <v>5951.05</v>
      </c>
      <c r="Y293">
        <v>6115.6549999999997</v>
      </c>
      <c r="Z293">
        <v>6342.07</v>
      </c>
      <c r="AA293">
        <v>6512.9049999999997</v>
      </c>
      <c r="AB293">
        <v>6989.25</v>
      </c>
      <c r="AC293">
        <v>6865.45</v>
      </c>
      <c r="AD293">
        <v>8039.6</v>
      </c>
      <c r="AE293">
        <v>8424.6149999999998</v>
      </c>
      <c r="AF293">
        <v>8547.2450000000008</v>
      </c>
      <c r="AG293">
        <v>8731.2549999999992</v>
      </c>
      <c r="AH293">
        <v>9152.8150000000005</v>
      </c>
      <c r="AI293">
        <v>9289.3250000000007</v>
      </c>
      <c r="AJ293">
        <v>9517.1849999999995</v>
      </c>
      <c r="AK293">
        <v>9716.4950000000008</v>
      </c>
      <c r="AL293">
        <v>10209.844999999999</v>
      </c>
      <c r="AM293">
        <v>10069.625</v>
      </c>
      <c r="AN293">
        <v>10745.055</v>
      </c>
      <c r="AO293">
        <v>10769.375</v>
      </c>
      <c r="AP293">
        <v>10941.254999999999</v>
      </c>
      <c r="AQ293">
        <v>9979.73</v>
      </c>
      <c r="AR293">
        <v>7475.1450000000004</v>
      </c>
      <c r="AS293">
        <v>6717.33</v>
      </c>
      <c r="AT293">
        <v>67.247524999999996</v>
      </c>
      <c r="AU293">
        <v>66.594059000000001</v>
      </c>
      <c r="AV293">
        <v>66.306931000000006</v>
      </c>
      <c r="AW293">
        <v>66.267326999999995</v>
      </c>
      <c r="AX293">
        <v>66.079207999999994</v>
      </c>
      <c r="AY293">
        <v>65.722772000000006</v>
      </c>
      <c r="AZ293">
        <v>65.405940999999999</v>
      </c>
      <c r="BA293">
        <v>67.346535000000003</v>
      </c>
      <c r="BB293">
        <v>70.920792000000006</v>
      </c>
      <c r="BC293">
        <v>74.881187999999995</v>
      </c>
      <c r="BD293">
        <v>77.039603999999997</v>
      </c>
      <c r="BE293">
        <v>78.881187999999995</v>
      </c>
      <c r="BF293">
        <v>80.504949999999994</v>
      </c>
      <c r="BG293">
        <v>79.940594000000004</v>
      </c>
      <c r="BH293">
        <v>80.376238000000001</v>
      </c>
      <c r="BI293">
        <v>81.524752000000007</v>
      </c>
      <c r="BJ293">
        <v>80.742574000000005</v>
      </c>
      <c r="BK293">
        <v>80.247524999999996</v>
      </c>
      <c r="BL293">
        <v>78.811881</v>
      </c>
      <c r="BM293">
        <v>76.495050000000006</v>
      </c>
      <c r="BN293">
        <v>74</v>
      </c>
      <c r="BO293">
        <v>71.742574000000005</v>
      </c>
      <c r="BP293">
        <v>70.366337000000001</v>
      </c>
      <c r="BQ293">
        <v>69.742574000000005</v>
      </c>
      <c r="BR293">
        <v>36.273690000000002</v>
      </c>
      <c r="BS293">
        <v>57.253779999999999</v>
      </c>
      <c r="BT293">
        <v>18.223310000000001</v>
      </c>
      <c r="BU293">
        <v>-19.031659999999999</v>
      </c>
      <c r="BV293">
        <v>2.0615860000000001</v>
      </c>
      <c r="BW293">
        <v>20.74775</v>
      </c>
      <c r="BX293">
        <v>-6.8976980000000001</v>
      </c>
      <c r="BY293">
        <v>3.9389599999999998</v>
      </c>
      <c r="BZ293">
        <v>-7.1891619999999996</v>
      </c>
      <c r="CA293">
        <v>5.313574</v>
      </c>
      <c r="CB293">
        <v>-13.58085</v>
      </c>
      <c r="CC293">
        <v>13.78703</v>
      </c>
      <c r="CD293">
        <v>26.965910000000001</v>
      </c>
      <c r="CE293">
        <v>-20.578040000000001</v>
      </c>
      <c r="CF293">
        <v>71.139799999999994</v>
      </c>
      <c r="CG293">
        <v>61.043939999999999</v>
      </c>
      <c r="CH293">
        <v>-84.783900000000003</v>
      </c>
      <c r="CI293">
        <v>65.397000000000006</v>
      </c>
      <c r="CJ293">
        <v>64.822180000000003</v>
      </c>
      <c r="CK293">
        <v>109.5782</v>
      </c>
      <c r="CL293">
        <v>-31.220109999999998</v>
      </c>
      <c r="CM293">
        <v>-36.957039999999999</v>
      </c>
      <c r="CN293">
        <v>-81.771770000000004</v>
      </c>
      <c r="CO293">
        <v>-155.29509999999999</v>
      </c>
      <c r="CP293">
        <v>4341.3540000000003</v>
      </c>
      <c r="CQ293">
        <v>4791.92</v>
      </c>
      <c r="CR293">
        <v>4358.3440000000001</v>
      </c>
      <c r="CS293">
        <v>2374.5500000000002</v>
      </c>
      <c r="CT293">
        <v>1410.1969999999999</v>
      </c>
      <c r="CU293">
        <v>918.27329999999995</v>
      </c>
      <c r="CV293">
        <v>1193.3610000000001</v>
      </c>
      <c r="CW293">
        <v>1199.7349999999999</v>
      </c>
      <c r="CX293">
        <v>1529.173</v>
      </c>
      <c r="CY293">
        <v>2539.0569999999998</v>
      </c>
      <c r="CZ293">
        <v>2438.3719999999998</v>
      </c>
      <c r="DA293">
        <v>990.42470000000003</v>
      </c>
      <c r="DB293">
        <v>1296.701</v>
      </c>
      <c r="DC293">
        <v>2205.13</v>
      </c>
      <c r="DD293">
        <v>3611.68</v>
      </c>
      <c r="DE293">
        <v>5201.326</v>
      </c>
      <c r="DF293">
        <v>4917.7340000000004</v>
      </c>
      <c r="DG293">
        <v>6819.3739999999998</v>
      </c>
      <c r="DH293">
        <v>5955.3789999999999</v>
      </c>
      <c r="DI293">
        <v>6424.8770000000004</v>
      </c>
      <c r="DJ293">
        <v>6858.2359999999999</v>
      </c>
      <c r="DK293">
        <v>6189.57</v>
      </c>
      <c r="DL293">
        <v>4032.6039999999998</v>
      </c>
      <c r="DM293">
        <v>4994.3209999999999</v>
      </c>
      <c r="DN293">
        <v>19</v>
      </c>
      <c r="DO293">
        <v>20</v>
      </c>
    </row>
    <row r="294" spans="1:119" hidden="1" x14ac:dyDescent="0.35">
      <c r="A294" t="str">
        <f t="shared" si="4"/>
        <v>CCA-No_All Day Of_44389_19-21</v>
      </c>
      <c r="B294" t="s">
        <v>51</v>
      </c>
      <c r="C294" t="s">
        <v>242</v>
      </c>
      <c r="D294" t="s">
        <v>50</v>
      </c>
      <c r="E294" t="s">
        <v>50</v>
      </c>
      <c r="F294" t="s">
        <v>50</v>
      </c>
      <c r="G294" t="s">
        <v>50</v>
      </c>
      <c r="H294" t="s">
        <v>50</v>
      </c>
      <c r="I294" t="s">
        <v>86</v>
      </c>
      <c r="J294" t="s">
        <v>50</v>
      </c>
      <c r="K294" t="s">
        <v>189</v>
      </c>
      <c r="L294" s="22">
        <v>44389</v>
      </c>
      <c r="M294">
        <v>19</v>
      </c>
      <c r="N294">
        <v>21</v>
      </c>
      <c r="O294">
        <v>101</v>
      </c>
      <c r="P294">
        <v>101</v>
      </c>
      <c r="Q294">
        <v>1</v>
      </c>
      <c r="R294">
        <v>0</v>
      </c>
      <c r="S294">
        <v>0</v>
      </c>
      <c r="T294">
        <v>0</v>
      </c>
      <c r="U294">
        <v>0</v>
      </c>
      <c r="V294">
        <v>6007.1</v>
      </c>
      <c r="W294">
        <v>5900.6049999999996</v>
      </c>
      <c r="X294">
        <v>5744.835</v>
      </c>
      <c r="Y294">
        <v>5940.26</v>
      </c>
      <c r="Z294">
        <v>6050.32</v>
      </c>
      <c r="AA294">
        <v>6513.8549999999996</v>
      </c>
      <c r="AB294">
        <v>7055.5150000000003</v>
      </c>
      <c r="AC294">
        <v>7167.39</v>
      </c>
      <c r="AD294">
        <v>8346.1149999999998</v>
      </c>
      <c r="AE294">
        <v>8307.68</v>
      </c>
      <c r="AF294">
        <v>7951.8050000000003</v>
      </c>
      <c r="AG294">
        <v>8377.4249999999993</v>
      </c>
      <c r="AH294">
        <v>8837.91</v>
      </c>
      <c r="AI294">
        <v>8991.0249999999996</v>
      </c>
      <c r="AJ294">
        <v>9173.84</v>
      </c>
      <c r="AK294">
        <v>9457.3950000000004</v>
      </c>
      <c r="AL294">
        <v>9856.9349999999995</v>
      </c>
      <c r="AM294">
        <v>10510</v>
      </c>
      <c r="AN294">
        <v>11031.99</v>
      </c>
      <c r="AO294">
        <v>10924.094999999999</v>
      </c>
      <c r="AP294">
        <v>11339.15</v>
      </c>
      <c r="AQ294">
        <v>10104.219999999999</v>
      </c>
      <c r="AR294">
        <v>7567.82</v>
      </c>
      <c r="AS294">
        <v>7045.625</v>
      </c>
      <c r="AT294">
        <v>66.19802</v>
      </c>
      <c r="AU294">
        <v>65.762376000000003</v>
      </c>
      <c r="AV294">
        <v>66.366337000000001</v>
      </c>
      <c r="AW294">
        <v>66.465346999999994</v>
      </c>
      <c r="AX294">
        <v>66.653464999999997</v>
      </c>
      <c r="AY294">
        <v>66.584158000000002</v>
      </c>
      <c r="AZ294">
        <v>66.584158000000002</v>
      </c>
      <c r="BA294">
        <v>66.891088999999994</v>
      </c>
      <c r="BB294">
        <v>67.841583999999997</v>
      </c>
      <c r="BC294">
        <v>68.811881</v>
      </c>
      <c r="BD294">
        <v>70.722772000000006</v>
      </c>
      <c r="BE294">
        <v>73.732673000000005</v>
      </c>
      <c r="BF294">
        <v>76.227722999999997</v>
      </c>
      <c r="BG294">
        <v>76.811881</v>
      </c>
      <c r="BH294">
        <v>77.534653000000006</v>
      </c>
      <c r="BI294">
        <v>76.673266999999996</v>
      </c>
      <c r="BJ294">
        <v>76.257425999999995</v>
      </c>
      <c r="BK294">
        <v>75.168317000000002</v>
      </c>
      <c r="BL294">
        <v>72.663365999999996</v>
      </c>
      <c r="BM294">
        <v>70.643563999999998</v>
      </c>
      <c r="BN294">
        <v>69.188119</v>
      </c>
      <c r="BO294">
        <v>68.168317000000002</v>
      </c>
      <c r="BP294">
        <v>67.782178000000002</v>
      </c>
      <c r="BQ294">
        <v>67.772277000000003</v>
      </c>
      <c r="BR294">
        <v>-93.199950000000001</v>
      </c>
      <c r="BS294">
        <v>-138.60470000000001</v>
      </c>
      <c r="BT294">
        <v>-199.51159999999999</v>
      </c>
      <c r="BU294">
        <v>14.470470000000001</v>
      </c>
      <c r="BV294">
        <v>-44.29036</v>
      </c>
      <c r="BW294">
        <v>-166.64060000000001</v>
      </c>
      <c r="BX294">
        <v>-68.292990000000003</v>
      </c>
      <c r="BY294">
        <v>62.709429999999998</v>
      </c>
      <c r="BZ294">
        <v>47.721490000000003</v>
      </c>
      <c r="CA294">
        <v>95.246480000000005</v>
      </c>
      <c r="CB294">
        <v>174.88800000000001</v>
      </c>
      <c r="CC294">
        <v>7.8741450000000004</v>
      </c>
      <c r="CD294">
        <v>-110.5711</v>
      </c>
      <c r="CE294">
        <v>-99.319050000000004</v>
      </c>
      <c r="CF294">
        <v>20.05546</v>
      </c>
      <c r="CG294">
        <v>-40.401679999999999</v>
      </c>
      <c r="CH294">
        <v>-231.75219999999999</v>
      </c>
      <c r="CI294">
        <v>-429.02190000000002</v>
      </c>
      <c r="CJ294">
        <v>-179.96430000000001</v>
      </c>
      <c r="CK294">
        <v>43.674059999999997</v>
      </c>
      <c r="CL294">
        <v>-215.7397</v>
      </c>
      <c r="CM294">
        <v>-364.95960000000002</v>
      </c>
      <c r="CN294">
        <v>-294.61700000000002</v>
      </c>
      <c r="CO294">
        <v>-162.5033</v>
      </c>
      <c r="CP294">
        <v>9917.5130000000008</v>
      </c>
      <c r="CQ294">
        <v>13065.69</v>
      </c>
      <c r="CR294">
        <v>12268.84</v>
      </c>
      <c r="CS294">
        <v>3830.9169999999999</v>
      </c>
      <c r="CT294">
        <v>1556.1949999999999</v>
      </c>
      <c r="CU294">
        <v>1935</v>
      </c>
      <c r="CV294">
        <v>2030.241</v>
      </c>
      <c r="CW294">
        <v>2042.3309999999999</v>
      </c>
      <c r="CX294">
        <v>3631.1439999999998</v>
      </c>
      <c r="CY294">
        <v>6519.1130000000003</v>
      </c>
      <c r="CZ294">
        <v>5917.5020000000004</v>
      </c>
      <c r="DA294">
        <v>1610.481</v>
      </c>
      <c r="DB294">
        <v>4629.9650000000001</v>
      </c>
      <c r="DC294">
        <v>4384.1059999999998</v>
      </c>
      <c r="DD294">
        <v>7417.3850000000002</v>
      </c>
      <c r="DE294">
        <v>9916.4320000000007</v>
      </c>
      <c r="DF294">
        <v>7506.3069999999998</v>
      </c>
      <c r="DG294">
        <v>13381.34</v>
      </c>
      <c r="DH294">
        <v>22241.65</v>
      </c>
      <c r="DI294">
        <v>17389.72</v>
      </c>
      <c r="DJ294">
        <v>19952.14</v>
      </c>
      <c r="DK294">
        <v>9234.5069999999996</v>
      </c>
      <c r="DL294">
        <v>6804.299</v>
      </c>
      <c r="DM294">
        <v>15572.3</v>
      </c>
      <c r="DN294">
        <v>19</v>
      </c>
      <c r="DO294">
        <v>21</v>
      </c>
    </row>
    <row r="295" spans="1:119" hidden="1" x14ac:dyDescent="0.35">
      <c r="A295" t="str">
        <f t="shared" si="4"/>
        <v>CCA-No_All Day Of_44396_19-20</v>
      </c>
      <c r="B295" t="s">
        <v>51</v>
      </c>
      <c r="C295" t="s">
        <v>242</v>
      </c>
      <c r="D295" t="s">
        <v>50</v>
      </c>
      <c r="E295" t="s">
        <v>50</v>
      </c>
      <c r="F295" t="s">
        <v>50</v>
      </c>
      <c r="G295" t="s">
        <v>50</v>
      </c>
      <c r="H295" t="s">
        <v>50</v>
      </c>
      <c r="I295" t="s">
        <v>86</v>
      </c>
      <c r="J295" t="s">
        <v>50</v>
      </c>
      <c r="K295" t="s">
        <v>189</v>
      </c>
      <c r="L295" s="22">
        <v>44396</v>
      </c>
      <c r="M295">
        <v>19</v>
      </c>
      <c r="N295">
        <v>20</v>
      </c>
      <c r="O295">
        <v>101</v>
      </c>
      <c r="P295">
        <v>101</v>
      </c>
      <c r="Q295">
        <v>1</v>
      </c>
      <c r="R295">
        <v>0</v>
      </c>
      <c r="S295">
        <v>0</v>
      </c>
      <c r="T295">
        <v>0</v>
      </c>
      <c r="U295">
        <v>0</v>
      </c>
      <c r="V295">
        <v>6241.88</v>
      </c>
      <c r="W295">
        <v>6076.1450000000004</v>
      </c>
      <c r="X295">
        <v>5838.59</v>
      </c>
      <c r="Y295">
        <v>6079.125</v>
      </c>
      <c r="Z295">
        <v>6166.14</v>
      </c>
      <c r="AA295">
        <v>6561.29</v>
      </c>
      <c r="AB295">
        <v>7048.8149999999996</v>
      </c>
      <c r="AC295">
        <v>7104.9650000000001</v>
      </c>
      <c r="AD295">
        <v>8279.11</v>
      </c>
      <c r="AE295">
        <v>9045.6650000000009</v>
      </c>
      <c r="AF295">
        <v>9271.36</v>
      </c>
      <c r="AG295">
        <v>9790.0349999999999</v>
      </c>
      <c r="AH295">
        <v>10269.275</v>
      </c>
      <c r="AI295">
        <v>10397.77</v>
      </c>
      <c r="AJ295">
        <v>10559.174999999999</v>
      </c>
      <c r="AK295">
        <v>10506.695</v>
      </c>
      <c r="AL295">
        <v>10816.38</v>
      </c>
      <c r="AM295">
        <v>11006.46</v>
      </c>
      <c r="AN295">
        <v>11346.09</v>
      </c>
      <c r="AO295">
        <v>11383.955</v>
      </c>
      <c r="AP295">
        <v>11388.334999999999</v>
      </c>
      <c r="AQ295">
        <v>10287.200000000001</v>
      </c>
      <c r="AR295">
        <v>7559.0550000000003</v>
      </c>
      <c r="AS295">
        <v>7116.89</v>
      </c>
      <c r="AT295">
        <v>70.732673000000005</v>
      </c>
      <c r="AU295">
        <v>69.891088999999994</v>
      </c>
      <c r="AV295">
        <v>68.960396000000003</v>
      </c>
      <c r="AW295">
        <v>68.574257000000003</v>
      </c>
      <c r="AX295">
        <v>67.643563999999998</v>
      </c>
      <c r="AY295">
        <v>66.722772000000006</v>
      </c>
      <c r="AZ295">
        <v>66.207920999999999</v>
      </c>
      <c r="BA295">
        <v>69.465346999999994</v>
      </c>
      <c r="BB295">
        <v>73.099010000000007</v>
      </c>
      <c r="BC295">
        <v>76.297030000000007</v>
      </c>
      <c r="BD295">
        <v>79.217821999999998</v>
      </c>
      <c r="BE295">
        <v>81.049504999999996</v>
      </c>
      <c r="BF295">
        <v>82.514850999999993</v>
      </c>
      <c r="BG295">
        <v>83.643563999999998</v>
      </c>
      <c r="BH295">
        <v>83.396039999999999</v>
      </c>
      <c r="BI295">
        <v>82.980198000000001</v>
      </c>
      <c r="BJ295">
        <v>81.920792000000006</v>
      </c>
      <c r="BK295">
        <v>80.564356000000004</v>
      </c>
      <c r="BL295">
        <v>79.019801999999999</v>
      </c>
      <c r="BM295">
        <v>77.207920999999999</v>
      </c>
      <c r="BN295">
        <v>74.841583999999997</v>
      </c>
      <c r="BO295">
        <v>72.980198000000001</v>
      </c>
      <c r="BP295">
        <v>71.712871000000007</v>
      </c>
      <c r="BQ295">
        <v>69.861385999999996</v>
      </c>
      <c r="BR295">
        <v>36.553100000000001</v>
      </c>
      <c r="BS295">
        <v>57.253749999999997</v>
      </c>
      <c r="BT295">
        <v>18.223279999999999</v>
      </c>
      <c r="BU295">
        <v>-19.031690000000001</v>
      </c>
      <c r="BV295">
        <v>2.061623</v>
      </c>
      <c r="BW295">
        <v>20.747779999999999</v>
      </c>
      <c r="BX295">
        <v>-6.8976610000000003</v>
      </c>
      <c r="BY295">
        <v>3.9389609999999999</v>
      </c>
      <c r="BZ295">
        <v>-7.1891569999999998</v>
      </c>
      <c r="CA295">
        <v>5.3135519999999996</v>
      </c>
      <c r="CB295">
        <v>-13.580859999999999</v>
      </c>
      <c r="CC295">
        <v>13.78703</v>
      </c>
      <c r="CD295">
        <v>26.965869999999999</v>
      </c>
      <c r="CE295">
        <v>-20.57809</v>
      </c>
      <c r="CF295">
        <v>71.139780000000002</v>
      </c>
      <c r="CG295">
        <v>61.043959999999998</v>
      </c>
      <c r="CH295">
        <v>-84.783929999999998</v>
      </c>
      <c r="CI295">
        <v>65.397000000000006</v>
      </c>
      <c r="CJ295">
        <v>64.822199999999995</v>
      </c>
      <c r="CK295">
        <v>109.57810000000001</v>
      </c>
      <c r="CL295">
        <v>-31.220120000000001</v>
      </c>
      <c r="CM295">
        <v>-36.957059999999998</v>
      </c>
      <c r="CN295">
        <v>-81.771770000000004</v>
      </c>
      <c r="CO295">
        <v>-155.29499999999999</v>
      </c>
      <c r="CP295">
        <v>4625.7700000000004</v>
      </c>
      <c r="CQ295">
        <v>5205.8360000000002</v>
      </c>
      <c r="CR295">
        <v>4191.7330000000002</v>
      </c>
      <c r="CS295">
        <v>2333.3249999999998</v>
      </c>
      <c r="CT295">
        <v>1586.3440000000001</v>
      </c>
      <c r="CU295">
        <v>1023.753</v>
      </c>
      <c r="CV295">
        <v>1316.1179999999999</v>
      </c>
      <c r="CW295">
        <v>1395.635</v>
      </c>
      <c r="CX295">
        <v>1622.22</v>
      </c>
      <c r="CY295">
        <v>2519.0079999999998</v>
      </c>
      <c r="CZ295">
        <v>2346.4299999999998</v>
      </c>
      <c r="DA295">
        <v>1054.4169999999999</v>
      </c>
      <c r="DB295">
        <v>1246.154</v>
      </c>
      <c r="DC295">
        <v>2372.6570000000002</v>
      </c>
      <c r="DD295">
        <v>3923.027</v>
      </c>
      <c r="DE295">
        <v>5583.5839999999998</v>
      </c>
      <c r="DF295">
        <v>5553.3190000000004</v>
      </c>
      <c r="DG295">
        <v>6550.4139999999998</v>
      </c>
      <c r="DH295">
        <v>6576.692</v>
      </c>
      <c r="DI295">
        <v>6758.0439999999999</v>
      </c>
      <c r="DJ295">
        <v>7728.3379999999997</v>
      </c>
      <c r="DK295">
        <v>8414.6730000000007</v>
      </c>
      <c r="DL295">
        <v>4972.933</v>
      </c>
      <c r="DM295">
        <v>5375.4120000000003</v>
      </c>
      <c r="DN295">
        <v>19</v>
      </c>
      <c r="DO295">
        <v>20</v>
      </c>
    </row>
    <row r="296" spans="1:119" hidden="1" x14ac:dyDescent="0.35">
      <c r="A296" t="str">
        <f t="shared" si="4"/>
        <v>CCA-No_All Day Of_44405_19-20</v>
      </c>
      <c r="B296" t="s">
        <v>51</v>
      </c>
      <c r="C296" t="s">
        <v>242</v>
      </c>
      <c r="D296" t="s">
        <v>50</v>
      </c>
      <c r="E296" t="s">
        <v>50</v>
      </c>
      <c r="F296" t="s">
        <v>50</v>
      </c>
      <c r="G296" t="s">
        <v>50</v>
      </c>
      <c r="H296" t="s">
        <v>50</v>
      </c>
      <c r="I296" t="s">
        <v>86</v>
      </c>
      <c r="J296" t="s">
        <v>50</v>
      </c>
      <c r="K296" t="s">
        <v>189</v>
      </c>
      <c r="L296" s="22">
        <v>44405</v>
      </c>
      <c r="M296">
        <v>19</v>
      </c>
      <c r="N296">
        <v>20</v>
      </c>
      <c r="O296">
        <v>101</v>
      </c>
      <c r="P296">
        <v>101</v>
      </c>
      <c r="Q296">
        <v>1</v>
      </c>
      <c r="R296">
        <v>0</v>
      </c>
      <c r="S296">
        <v>0</v>
      </c>
      <c r="T296">
        <v>0</v>
      </c>
      <c r="U296">
        <v>0</v>
      </c>
      <c r="V296">
        <v>6472.97</v>
      </c>
      <c r="W296">
        <v>6067.4650000000001</v>
      </c>
      <c r="X296">
        <v>5956.43</v>
      </c>
      <c r="Y296">
        <v>6211.82</v>
      </c>
      <c r="Z296">
        <v>6313.7749999999996</v>
      </c>
      <c r="AA296">
        <v>6464</v>
      </c>
      <c r="AB296">
        <v>6815.6549999999997</v>
      </c>
      <c r="AC296">
        <v>6850.9549999999999</v>
      </c>
      <c r="AD296">
        <v>7695.5150000000003</v>
      </c>
      <c r="AE296">
        <v>8398.8050000000003</v>
      </c>
      <c r="AF296">
        <v>8712.33</v>
      </c>
      <c r="AG296">
        <v>9212.2350000000006</v>
      </c>
      <c r="AH296">
        <v>9534.2199999999993</v>
      </c>
      <c r="AI296">
        <v>9730.9549999999999</v>
      </c>
      <c r="AJ296">
        <v>10135.684999999999</v>
      </c>
      <c r="AK296">
        <v>10270.36</v>
      </c>
      <c r="AL296">
        <v>10641.5</v>
      </c>
      <c r="AM296">
        <v>10783.315000000001</v>
      </c>
      <c r="AN296">
        <v>8683.8449999999993</v>
      </c>
      <c r="AO296">
        <v>8873.0049999999992</v>
      </c>
      <c r="AP296">
        <v>10741.165000000001</v>
      </c>
      <c r="AQ296">
        <v>10245.700000000001</v>
      </c>
      <c r="AR296">
        <v>7639.96</v>
      </c>
      <c r="AS296">
        <v>7283.52</v>
      </c>
      <c r="AT296">
        <v>67.485149000000007</v>
      </c>
      <c r="AU296">
        <v>66.930693000000005</v>
      </c>
      <c r="AV296">
        <v>66.287128999999993</v>
      </c>
      <c r="AW296">
        <v>66.029702999999998</v>
      </c>
      <c r="AX296">
        <v>65.574257000000003</v>
      </c>
      <c r="AY296">
        <v>65.376238000000001</v>
      </c>
      <c r="AZ296">
        <v>64.80198</v>
      </c>
      <c r="BA296">
        <v>65.257425999999995</v>
      </c>
      <c r="BB296">
        <v>67.445544999999996</v>
      </c>
      <c r="BC296">
        <v>72.277227999999994</v>
      </c>
      <c r="BD296">
        <v>76.534653000000006</v>
      </c>
      <c r="BE296">
        <v>79.128713000000005</v>
      </c>
      <c r="BF296">
        <v>79.475247999999993</v>
      </c>
      <c r="BG296">
        <v>80.039603999999997</v>
      </c>
      <c r="BH296">
        <v>81.059405999999996</v>
      </c>
      <c r="BI296">
        <v>80.762376000000003</v>
      </c>
      <c r="BJ296">
        <v>81.019801999999999</v>
      </c>
      <c r="BK296">
        <v>80.287128999999993</v>
      </c>
      <c r="BL296">
        <v>77.861385999999996</v>
      </c>
      <c r="BM296">
        <v>75.346535000000003</v>
      </c>
      <c r="BN296">
        <v>71.752475000000004</v>
      </c>
      <c r="BO296">
        <v>69.613861</v>
      </c>
      <c r="BP296">
        <v>69.326733000000004</v>
      </c>
      <c r="BQ296">
        <v>68.504949999999994</v>
      </c>
      <c r="BR296">
        <v>-35.41648</v>
      </c>
      <c r="BS296">
        <v>-30.3842</v>
      </c>
      <c r="BT296">
        <v>-98.689310000000006</v>
      </c>
      <c r="BU296">
        <v>-117.3509</v>
      </c>
      <c r="BV296">
        <v>-106.63460000000001</v>
      </c>
      <c r="BW296">
        <v>-5.566338</v>
      </c>
      <c r="BX296">
        <v>-2.051132</v>
      </c>
      <c r="BY296">
        <v>-15.180709999999999</v>
      </c>
      <c r="BZ296">
        <v>97.394319999999993</v>
      </c>
      <c r="CA296">
        <v>25.23629</v>
      </c>
      <c r="CB296">
        <v>51.948819999999998</v>
      </c>
      <c r="CC296">
        <v>103.62269999999999</v>
      </c>
      <c r="CD296">
        <v>-15.634410000000001</v>
      </c>
      <c r="CE296">
        <v>-130.75149999999999</v>
      </c>
      <c r="CF296">
        <v>-27.77488</v>
      </c>
      <c r="CG296">
        <v>-214.18209999999999</v>
      </c>
      <c r="CH296">
        <v>-580.88149999999996</v>
      </c>
      <c r="CI296">
        <v>-347.53410000000002</v>
      </c>
      <c r="CJ296">
        <v>895.29629999999997</v>
      </c>
      <c r="CK296">
        <v>936.90049999999997</v>
      </c>
      <c r="CL296">
        <v>-569.16579999999999</v>
      </c>
      <c r="CM296">
        <v>-504.60860000000002</v>
      </c>
      <c r="CN296">
        <v>-411.24619999999999</v>
      </c>
      <c r="CO296">
        <v>-456.202</v>
      </c>
      <c r="CP296">
        <v>5475.518</v>
      </c>
      <c r="CQ296">
        <v>5309.7380000000003</v>
      </c>
      <c r="CR296">
        <v>4921.1869999999999</v>
      </c>
      <c r="CS296">
        <v>3209.4740000000002</v>
      </c>
      <c r="CT296">
        <v>1753.74</v>
      </c>
      <c r="CU296">
        <v>1539.08</v>
      </c>
      <c r="CV296">
        <v>2230.38</v>
      </c>
      <c r="CW296">
        <v>2174.9989999999998</v>
      </c>
      <c r="CX296">
        <v>3017.0050000000001</v>
      </c>
      <c r="CY296">
        <v>6015.4639999999999</v>
      </c>
      <c r="CZ296">
        <v>3390.9110000000001</v>
      </c>
      <c r="DA296">
        <v>1394.99</v>
      </c>
      <c r="DB296">
        <v>1498.567</v>
      </c>
      <c r="DC296">
        <v>3680.0430000000001</v>
      </c>
      <c r="DD296">
        <v>5899.09</v>
      </c>
      <c r="DE296">
        <v>8205.69</v>
      </c>
      <c r="DF296">
        <v>6458.1610000000001</v>
      </c>
      <c r="DG296">
        <v>8890.4560000000001</v>
      </c>
      <c r="DH296">
        <v>18496.14</v>
      </c>
      <c r="DI296">
        <v>14895.6</v>
      </c>
      <c r="DJ296">
        <v>18115.080000000002</v>
      </c>
      <c r="DK296">
        <v>6804.2079999999996</v>
      </c>
      <c r="DL296">
        <v>5439.5749999999998</v>
      </c>
      <c r="DM296">
        <v>5919.9260000000004</v>
      </c>
      <c r="DN296">
        <v>19</v>
      </c>
      <c r="DO296">
        <v>20</v>
      </c>
    </row>
    <row r="297" spans="1:119" hidden="1" x14ac:dyDescent="0.35">
      <c r="A297" t="str">
        <f t="shared" si="4"/>
        <v>CCA-No_All Day Of_44407_18-20</v>
      </c>
      <c r="B297" t="s">
        <v>51</v>
      </c>
      <c r="C297" t="s">
        <v>242</v>
      </c>
      <c r="D297" t="s">
        <v>50</v>
      </c>
      <c r="E297" t="s">
        <v>50</v>
      </c>
      <c r="F297" t="s">
        <v>50</v>
      </c>
      <c r="G297" t="s">
        <v>50</v>
      </c>
      <c r="H297" t="s">
        <v>50</v>
      </c>
      <c r="I297" t="s">
        <v>86</v>
      </c>
      <c r="J297" t="s">
        <v>50</v>
      </c>
      <c r="K297" t="s">
        <v>189</v>
      </c>
      <c r="L297" s="22">
        <v>44407</v>
      </c>
      <c r="M297">
        <v>18</v>
      </c>
      <c r="N297">
        <v>20</v>
      </c>
      <c r="O297">
        <v>101</v>
      </c>
      <c r="P297">
        <v>101</v>
      </c>
      <c r="Q297">
        <v>1</v>
      </c>
      <c r="R297">
        <v>0</v>
      </c>
      <c r="S297">
        <v>0</v>
      </c>
      <c r="T297">
        <v>0</v>
      </c>
      <c r="U297">
        <v>0</v>
      </c>
      <c r="V297">
        <v>6884.2049999999999</v>
      </c>
      <c r="W297">
        <v>6534.9849999999997</v>
      </c>
      <c r="X297">
        <v>6279.99</v>
      </c>
      <c r="Y297">
        <v>6267.9449999999997</v>
      </c>
      <c r="Z297">
        <v>6404.93</v>
      </c>
      <c r="AA297">
        <v>6562.79</v>
      </c>
      <c r="AB297">
        <v>7144.4750000000004</v>
      </c>
      <c r="AC297">
        <v>7248.7449999999999</v>
      </c>
      <c r="AD297">
        <v>8369.1450000000004</v>
      </c>
      <c r="AE297">
        <v>8470.7350000000006</v>
      </c>
      <c r="AF297">
        <v>8440.2250000000004</v>
      </c>
      <c r="AG297">
        <v>9044.4750000000004</v>
      </c>
      <c r="AH297">
        <v>9489.4650000000001</v>
      </c>
      <c r="AI297">
        <v>9810.3250000000007</v>
      </c>
      <c r="AJ297">
        <v>10185.450000000001</v>
      </c>
      <c r="AK297">
        <v>10510.545</v>
      </c>
      <c r="AL297">
        <v>10570.8</v>
      </c>
      <c r="AM297">
        <v>10436.545</v>
      </c>
      <c r="AN297">
        <v>11008.035</v>
      </c>
      <c r="AO297">
        <v>10792.67</v>
      </c>
      <c r="AP297">
        <v>10547.65</v>
      </c>
      <c r="AQ297">
        <v>9662.9050000000007</v>
      </c>
      <c r="AR297">
        <v>6970.915</v>
      </c>
      <c r="AS297">
        <v>6354.375</v>
      </c>
      <c r="AT297">
        <v>67.069306999999995</v>
      </c>
      <c r="AU297">
        <v>66.148515000000003</v>
      </c>
      <c r="AV297">
        <v>66.297030000000007</v>
      </c>
      <c r="AW297">
        <v>65.712871000000007</v>
      </c>
      <c r="AX297">
        <v>65.019801999999999</v>
      </c>
      <c r="AY297">
        <v>64.564356000000004</v>
      </c>
      <c r="AZ297">
        <v>64.059405999999996</v>
      </c>
      <c r="BA297">
        <v>64.841583999999997</v>
      </c>
      <c r="BB297">
        <v>66.584158000000002</v>
      </c>
      <c r="BC297">
        <v>68.722772000000006</v>
      </c>
      <c r="BD297">
        <v>72.554455000000004</v>
      </c>
      <c r="BE297">
        <v>76.118812000000005</v>
      </c>
      <c r="BF297">
        <v>77.633662999999999</v>
      </c>
      <c r="BG297">
        <v>79.099010000000007</v>
      </c>
      <c r="BH297">
        <v>78.80198</v>
      </c>
      <c r="BI297">
        <v>79.039603999999997</v>
      </c>
      <c r="BJ297">
        <v>77.930693000000005</v>
      </c>
      <c r="BK297">
        <v>76.960396000000003</v>
      </c>
      <c r="BL297">
        <v>75.049504999999996</v>
      </c>
      <c r="BM297">
        <v>72.673266999999996</v>
      </c>
      <c r="BN297">
        <v>70.277227999999994</v>
      </c>
      <c r="BO297">
        <v>68.980198000000001</v>
      </c>
      <c r="BP297">
        <v>67.752475000000004</v>
      </c>
      <c r="BQ297">
        <v>66.930693000000005</v>
      </c>
      <c r="BR297">
        <v>-573.13639999999998</v>
      </c>
      <c r="BS297">
        <v>-417.30869999999999</v>
      </c>
      <c r="BT297">
        <v>-347.86989999999997</v>
      </c>
      <c r="BU297">
        <v>-124.80249999999999</v>
      </c>
      <c r="BV297">
        <v>-105.90600000000001</v>
      </c>
      <c r="BW297">
        <v>-27.60313</v>
      </c>
      <c r="BX297">
        <v>-79.849819999999994</v>
      </c>
      <c r="BY297">
        <v>-74.113839999999996</v>
      </c>
      <c r="BZ297">
        <v>-20.406669999999998</v>
      </c>
      <c r="CA297">
        <v>240.69329999999999</v>
      </c>
      <c r="CB297">
        <v>258.34190000000001</v>
      </c>
      <c r="CC297">
        <v>3.6564760000000001</v>
      </c>
      <c r="CD297">
        <v>-74.741079999999997</v>
      </c>
      <c r="CE297">
        <v>-218.5934</v>
      </c>
      <c r="CF297">
        <v>-288.3091</v>
      </c>
      <c r="CG297">
        <v>-555.9896</v>
      </c>
      <c r="CH297">
        <v>-491.08190000000002</v>
      </c>
      <c r="CI297">
        <v>-96.105289999999997</v>
      </c>
      <c r="CJ297">
        <v>-626.41690000000006</v>
      </c>
      <c r="CK297">
        <v>-353.9776</v>
      </c>
      <c r="CL297">
        <v>-105.2932</v>
      </c>
      <c r="CM297">
        <v>19.29767</v>
      </c>
      <c r="CN297">
        <v>157.12790000000001</v>
      </c>
      <c r="CO297">
        <v>224.26990000000001</v>
      </c>
      <c r="CP297">
        <v>2121.7809999999999</v>
      </c>
      <c r="CQ297">
        <v>1606.82</v>
      </c>
      <c r="CR297">
        <v>1600.845</v>
      </c>
      <c r="CS297">
        <v>1244.8030000000001</v>
      </c>
      <c r="CT297">
        <v>540.94979999999998</v>
      </c>
      <c r="CU297">
        <v>520.59119999999996</v>
      </c>
      <c r="CV297">
        <v>496.58760000000001</v>
      </c>
      <c r="CW297">
        <v>700.54989999999998</v>
      </c>
      <c r="CX297">
        <v>802.26409999999998</v>
      </c>
      <c r="CY297">
        <v>1539.473</v>
      </c>
      <c r="CZ297">
        <v>894.94479999999999</v>
      </c>
      <c r="DA297">
        <v>385.8546</v>
      </c>
      <c r="DB297">
        <v>363.59</v>
      </c>
      <c r="DC297">
        <v>886.99360000000001</v>
      </c>
      <c r="DD297">
        <v>1682.752</v>
      </c>
      <c r="DE297">
        <v>2408.931</v>
      </c>
      <c r="DF297">
        <v>2728.6590000000001</v>
      </c>
      <c r="DG297">
        <v>2941.4270000000001</v>
      </c>
      <c r="DH297">
        <v>2810</v>
      </c>
      <c r="DI297">
        <v>3081.835</v>
      </c>
      <c r="DJ297">
        <v>10532.08</v>
      </c>
      <c r="DK297">
        <v>1936.6759999999999</v>
      </c>
      <c r="DL297">
        <v>1824.9380000000001</v>
      </c>
      <c r="DM297">
        <v>1718.3</v>
      </c>
      <c r="DN297">
        <v>18</v>
      </c>
      <c r="DO297">
        <v>20</v>
      </c>
    </row>
    <row r="298" spans="1:119" hidden="1" x14ac:dyDescent="0.35">
      <c r="A298" t="str">
        <f t="shared" si="4"/>
        <v>CCA-No_All Day Of_44434_19-19</v>
      </c>
      <c r="B298" t="s">
        <v>51</v>
      </c>
      <c r="C298" t="s">
        <v>242</v>
      </c>
      <c r="D298" t="s">
        <v>50</v>
      </c>
      <c r="E298" t="s">
        <v>50</v>
      </c>
      <c r="F298" t="s">
        <v>50</v>
      </c>
      <c r="G298" t="s">
        <v>50</v>
      </c>
      <c r="H298" t="s">
        <v>50</v>
      </c>
      <c r="I298" t="s">
        <v>86</v>
      </c>
      <c r="J298" t="s">
        <v>50</v>
      </c>
      <c r="K298" t="s">
        <v>189</v>
      </c>
      <c r="L298" s="22">
        <v>44434</v>
      </c>
      <c r="M298">
        <v>19</v>
      </c>
      <c r="N298">
        <v>19</v>
      </c>
      <c r="O298">
        <v>110</v>
      </c>
      <c r="P298">
        <v>110</v>
      </c>
      <c r="Q298">
        <v>2</v>
      </c>
      <c r="R298">
        <v>0</v>
      </c>
      <c r="S298">
        <v>0</v>
      </c>
      <c r="T298">
        <v>0</v>
      </c>
      <c r="U298">
        <v>0</v>
      </c>
      <c r="V298">
        <v>6683.8</v>
      </c>
      <c r="W298">
        <v>6459.97</v>
      </c>
      <c r="X298">
        <v>6257.085</v>
      </c>
      <c r="Y298">
        <v>6470.45</v>
      </c>
      <c r="Z298">
        <v>6506.52</v>
      </c>
      <c r="AA298">
        <v>6577.1949999999997</v>
      </c>
      <c r="AB298">
        <v>7090.9949999999999</v>
      </c>
      <c r="AC298">
        <v>6943.45</v>
      </c>
      <c r="AD298">
        <v>7970.5649999999996</v>
      </c>
      <c r="AE298">
        <v>9034.4650000000001</v>
      </c>
      <c r="AF298">
        <v>10137.245000000001</v>
      </c>
      <c r="AG298">
        <v>10766.475</v>
      </c>
      <c r="AH298">
        <v>11275.69</v>
      </c>
      <c r="AI298">
        <v>11379.33</v>
      </c>
      <c r="AJ298">
        <v>11571.264999999999</v>
      </c>
      <c r="AK298">
        <v>11400.7</v>
      </c>
      <c r="AL298">
        <v>11367.775</v>
      </c>
      <c r="AM298">
        <v>9607.3549999999996</v>
      </c>
      <c r="AN298">
        <v>10259.01</v>
      </c>
      <c r="AO298">
        <v>10573.06</v>
      </c>
      <c r="AP298">
        <v>11433.62</v>
      </c>
      <c r="AQ298">
        <v>10799.035</v>
      </c>
      <c r="AR298">
        <v>8108.43</v>
      </c>
      <c r="AS298">
        <v>7398.45</v>
      </c>
      <c r="AT298">
        <v>69.509090999999998</v>
      </c>
      <c r="AU298">
        <v>68.427273</v>
      </c>
      <c r="AV298">
        <v>67.790908999999999</v>
      </c>
      <c r="AW298">
        <v>67.281818000000001</v>
      </c>
      <c r="AX298">
        <v>66.636364</v>
      </c>
      <c r="AY298">
        <v>65.890908999999994</v>
      </c>
      <c r="AZ298">
        <v>65.545455000000004</v>
      </c>
      <c r="BA298">
        <v>65.518181999999996</v>
      </c>
      <c r="BB298">
        <v>70.881817999999996</v>
      </c>
      <c r="BC298">
        <v>76.545455000000004</v>
      </c>
      <c r="BD298">
        <v>80.845455000000001</v>
      </c>
      <c r="BE298">
        <v>83.872726999999998</v>
      </c>
      <c r="BF298">
        <v>85.945454999999995</v>
      </c>
      <c r="BG298">
        <v>85.972727000000006</v>
      </c>
      <c r="BH298">
        <v>86.372726999999998</v>
      </c>
      <c r="BI298">
        <v>85.281818000000001</v>
      </c>
      <c r="BJ298">
        <v>84.590908999999996</v>
      </c>
      <c r="BK298">
        <v>83.690909000000005</v>
      </c>
      <c r="BL298">
        <v>81.309090999999995</v>
      </c>
      <c r="BM298">
        <v>77.927273</v>
      </c>
      <c r="BN298">
        <v>74.163635999999997</v>
      </c>
      <c r="BO298">
        <v>72.136364</v>
      </c>
      <c r="BP298">
        <v>71.281818000000001</v>
      </c>
      <c r="BQ298">
        <v>69.327273000000005</v>
      </c>
      <c r="BR298">
        <v>-162.69589999999999</v>
      </c>
      <c r="BS298">
        <v>-189.76349999999999</v>
      </c>
      <c r="BT298">
        <v>-262.22059999999999</v>
      </c>
      <c r="BU298">
        <v>-146.56450000000001</v>
      </c>
      <c r="BV298">
        <v>-116.88200000000001</v>
      </c>
      <c r="BW298">
        <v>3.369567</v>
      </c>
      <c r="BX298">
        <v>-27.838080000000001</v>
      </c>
      <c r="BY298">
        <v>69.722759999999994</v>
      </c>
      <c r="BZ298">
        <v>157.6251</v>
      </c>
      <c r="CA298">
        <v>-26.76135</v>
      </c>
      <c r="CB298">
        <v>63.549439999999997</v>
      </c>
      <c r="CC298">
        <v>-141.17150000000001</v>
      </c>
      <c r="CD298">
        <v>-21.375869999999999</v>
      </c>
      <c r="CE298">
        <v>160.69929999999999</v>
      </c>
      <c r="CF298">
        <v>145.65389999999999</v>
      </c>
      <c r="CG298">
        <v>114.98090000000001</v>
      </c>
      <c r="CH298">
        <v>275.68189999999998</v>
      </c>
      <c r="CI298">
        <v>2311.6860000000001</v>
      </c>
      <c r="CJ298">
        <v>1868.5150000000001</v>
      </c>
      <c r="CK298">
        <v>1444.434</v>
      </c>
      <c r="CL298">
        <v>460.28129999999999</v>
      </c>
      <c r="CM298">
        <v>-36.670029999999997</v>
      </c>
      <c r="CN298">
        <v>-214.17500000000001</v>
      </c>
      <c r="CO298">
        <v>81.0124</v>
      </c>
      <c r="CP298">
        <v>13509.7</v>
      </c>
      <c r="CQ298">
        <v>17447.87</v>
      </c>
      <c r="CR298">
        <v>21764.99</v>
      </c>
      <c r="CS298">
        <v>2069.7950000000001</v>
      </c>
      <c r="CT298">
        <v>2035.838</v>
      </c>
      <c r="CU298">
        <v>796.9366</v>
      </c>
      <c r="CV298">
        <v>784.44929999999999</v>
      </c>
      <c r="CW298">
        <v>1150.405</v>
      </c>
      <c r="CX298">
        <v>2194.672</v>
      </c>
      <c r="CY298">
        <v>8856.8919999999998</v>
      </c>
      <c r="CZ298">
        <v>7640.7860000000001</v>
      </c>
      <c r="DA298">
        <v>3626.28</v>
      </c>
      <c r="DB298">
        <v>2155.9160000000002</v>
      </c>
      <c r="DC298">
        <v>2694.3180000000002</v>
      </c>
      <c r="DD298">
        <v>6313.1080000000002</v>
      </c>
      <c r="DE298">
        <v>4981.2330000000002</v>
      </c>
      <c r="DF298">
        <v>10255.06</v>
      </c>
      <c r="DG298">
        <v>8929.2260000000006</v>
      </c>
      <c r="DH298">
        <v>7416.1530000000002</v>
      </c>
      <c r="DI298">
        <v>5835.7539999999999</v>
      </c>
      <c r="DJ298">
        <v>6582.1480000000001</v>
      </c>
      <c r="DK298">
        <v>8185.8180000000002</v>
      </c>
      <c r="DL298">
        <v>6974.5780000000004</v>
      </c>
      <c r="DM298">
        <v>8929.0740000000005</v>
      </c>
      <c r="DN298">
        <v>18</v>
      </c>
      <c r="DO298">
        <v>20</v>
      </c>
    </row>
    <row r="299" spans="1:119" hidden="1" x14ac:dyDescent="0.35">
      <c r="A299" t="str">
        <f t="shared" si="4"/>
        <v>CCA-No_All Day Of_44435_18-19</v>
      </c>
      <c r="B299" t="s">
        <v>51</v>
      </c>
      <c r="C299" t="s">
        <v>242</v>
      </c>
      <c r="D299" t="s">
        <v>50</v>
      </c>
      <c r="E299" t="s">
        <v>50</v>
      </c>
      <c r="F299" t="s">
        <v>50</v>
      </c>
      <c r="G299" t="s">
        <v>50</v>
      </c>
      <c r="H299" t="s">
        <v>50</v>
      </c>
      <c r="I299" t="s">
        <v>86</v>
      </c>
      <c r="J299" t="s">
        <v>50</v>
      </c>
      <c r="K299" t="s">
        <v>189</v>
      </c>
      <c r="L299" s="22">
        <v>44435</v>
      </c>
      <c r="M299">
        <v>18</v>
      </c>
      <c r="N299">
        <v>19</v>
      </c>
      <c r="O299">
        <v>110</v>
      </c>
      <c r="P299">
        <v>110</v>
      </c>
      <c r="Q299">
        <v>2</v>
      </c>
      <c r="R299">
        <v>0</v>
      </c>
      <c r="S299">
        <v>0</v>
      </c>
      <c r="T299">
        <v>0</v>
      </c>
      <c r="U299">
        <v>0</v>
      </c>
      <c r="V299">
        <v>6752.75</v>
      </c>
      <c r="W299">
        <v>6480.5450000000001</v>
      </c>
      <c r="X299">
        <v>6338.7449999999999</v>
      </c>
      <c r="Y299">
        <v>6261.4449999999997</v>
      </c>
      <c r="Z299">
        <v>6411.8950000000004</v>
      </c>
      <c r="AA299">
        <v>6435.22</v>
      </c>
      <c r="AB299">
        <v>6965.9849999999997</v>
      </c>
      <c r="AC299">
        <v>6796.6350000000002</v>
      </c>
      <c r="AD299">
        <v>7870.16</v>
      </c>
      <c r="AE299">
        <v>8870.32</v>
      </c>
      <c r="AF299">
        <v>9537.01</v>
      </c>
      <c r="AG299">
        <v>10634.26</v>
      </c>
      <c r="AH299">
        <v>11231.22</v>
      </c>
      <c r="AI299">
        <v>11228.9</v>
      </c>
      <c r="AJ299">
        <v>11417.61</v>
      </c>
      <c r="AK299">
        <v>11683.764999999999</v>
      </c>
      <c r="AL299">
        <v>11646.58</v>
      </c>
      <c r="AM299">
        <v>11530.355</v>
      </c>
      <c r="AN299">
        <v>11908.97</v>
      </c>
      <c r="AO299">
        <v>11922.254999999999</v>
      </c>
      <c r="AP299">
        <v>11056.555</v>
      </c>
      <c r="AQ299">
        <v>10373.684999999999</v>
      </c>
      <c r="AR299">
        <v>7671.1350000000002</v>
      </c>
      <c r="AS299">
        <v>6975.3050000000003</v>
      </c>
      <c r="AT299">
        <v>68.381817999999996</v>
      </c>
      <c r="AU299">
        <v>67.154544999999999</v>
      </c>
      <c r="AV299">
        <v>66.536364000000006</v>
      </c>
      <c r="AW299">
        <v>65.854545000000002</v>
      </c>
      <c r="AX299">
        <v>64.836364000000003</v>
      </c>
      <c r="AY299">
        <v>64.5</v>
      </c>
      <c r="AZ299">
        <v>63.790908999999999</v>
      </c>
      <c r="BA299">
        <v>63.845455000000001</v>
      </c>
      <c r="BB299">
        <v>66.845455000000001</v>
      </c>
      <c r="BC299">
        <v>72.427273</v>
      </c>
      <c r="BD299">
        <v>78.209091000000001</v>
      </c>
      <c r="BE299">
        <v>82.590908999999996</v>
      </c>
      <c r="BF299">
        <v>84.445454999999995</v>
      </c>
      <c r="BG299">
        <v>85.090908999999996</v>
      </c>
      <c r="BH299">
        <v>84.954544999999996</v>
      </c>
      <c r="BI299">
        <v>83.463635999999994</v>
      </c>
      <c r="BJ299">
        <v>82.881817999999996</v>
      </c>
      <c r="BK299">
        <v>81.545455000000004</v>
      </c>
      <c r="BL299">
        <v>79.545455000000004</v>
      </c>
      <c r="BM299">
        <v>75.418182000000002</v>
      </c>
      <c r="BN299">
        <v>70.909091000000004</v>
      </c>
      <c r="BO299">
        <v>69.318181999999993</v>
      </c>
      <c r="BP299">
        <v>67.581817999999998</v>
      </c>
      <c r="BQ299">
        <v>67.127273000000002</v>
      </c>
      <c r="BR299">
        <v>-10.2135</v>
      </c>
      <c r="BS299">
        <v>-67.223510000000005</v>
      </c>
      <c r="BT299">
        <v>-126.3853</v>
      </c>
      <c r="BU299">
        <v>-106.7543</v>
      </c>
      <c r="BV299">
        <v>-97.681139999999999</v>
      </c>
      <c r="BW299">
        <v>8.0959620000000001</v>
      </c>
      <c r="BX299">
        <v>73.961500000000001</v>
      </c>
      <c r="BY299">
        <v>91.904640000000001</v>
      </c>
      <c r="BZ299">
        <v>63.902830000000002</v>
      </c>
      <c r="CA299">
        <v>-125.2847</v>
      </c>
      <c r="CB299">
        <v>-28.526759999999999</v>
      </c>
      <c r="CC299">
        <v>-179.22130000000001</v>
      </c>
      <c r="CD299">
        <v>20.28209</v>
      </c>
      <c r="CE299">
        <v>188.58359999999999</v>
      </c>
      <c r="CF299">
        <v>147.21459999999999</v>
      </c>
      <c r="CG299">
        <v>130.0598</v>
      </c>
      <c r="CH299">
        <v>346.03859999999997</v>
      </c>
      <c r="CI299">
        <v>602.45219999999995</v>
      </c>
      <c r="CJ299">
        <v>435.35610000000003</v>
      </c>
      <c r="CK299">
        <v>217.3152</v>
      </c>
      <c r="CL299">
        <v>177.6309</v>
      </c>
      <c r="CM299">
        <v>91.949560000000005</v>
      </c>
      <c r="CN299">
        <v>-34.721510000000002</v>
      </c>
      <c r="CO299">
        <v>-75.433729999999997</v>
      </c>
      <c r="CP299">
        <v>13659.8</v>
      </c>
      <c r="CQ299">
        <v>17220.599999999999</v>
      </c>
      <c r="CR299">
        <v>21481.25</v>
      </c>
      <c r="CS299">
        <v>2095.2750000000001</v>
      </c>
      <c r="CT299">
        <v>2098.0450000000001</v>
      </c>
      <c r="CU299">
        <v>835.1037</v>
      </c>
      <c r="CV299">
        <v>911.89440000000002</v>
      </c>
      <c r="CW299">
        <v>1254.079</v>
      </c>
      <c r="CX299">
        <v>2380.9470000000001</v>
      </c>
      <c r="CY299">
        <v>9119.1810000000005</v>
      </c>
      <c r="CZ299">
        <v>7870.558</v>
      </c>
      <c r="DA299">
        <v>3773.9850000000001</v>
      </c>
      <c r="DB299">
        <v>2283.5189999999998</v>
      </c>
      <c r="DC299">
        <v>2928.2820000000002</v>
      </c>
      <c r="DD299">
        <v>6862.8819999999996</v>
      </c>
      <c r="DE299">
        <v>5936.3410000000003</v>
      </c>
      <c r="DF299">
        <v>11503.04</v>
      </c>
      <c r="DG299">
        <v>9965.5810000000001</v>
      </c>
      <c r="DH299">
        <v>7738.4440000000004</v>
      </c>
      <c r="DI299">
        <v>5679.1120000000001</v>
      </c>
      <c r="DJ299">
        <v>6762.4589999999998</v>
      </c>
      <c r="DK299">
        <v>8064.1210000000001</v>
      </c>
      <c r="DL299">
        <v>6931.46</v>
      </c>
      <c r="DM299">
        <v>7077.7820000000002</v>
      </c>
      <c r="DN299">
        <v>18</v>
      </c>
      <c r="DO299">
        <v>20</v>
      </c>
    </row>
    <row r="300" spans="1:119" hidden="1" x14ac:dyDescent="0.35">
      <c r="A300" t="str">
        <f t="shared" si="4"/>
        <v>CCA-No_All Day Of_44447_19-19</v>
      </c>
      <c r="B300" t="s">
        <v>51</v>
      </c>
      <c r="C300" t="s">
        <v>242</v>
      </c>
      <c r="D300" t="s">
        <v>50</v>
      </c>
      <c r="E300" t="s">
        <v>50</v>
      </c>
      <c r="F300" t="s">
        <v>50</v>
      </c>
      <c r="G300" t="s">
        <v>50</v>
      </c>
      <c r="H300" t="s">
        <v>50</v>
      </c>
      <c r="I300" t="s">
        <v>86</v>
      </c>
      <c r="J300" t="s">
        <v>50</v>
      </c>
      <c r="K300" t="s">
        <v>189</v>
      </c>
      <c r="L300" s="22">
        <v>44447</v>
      </c>
      <c r="M300">
        <v>19</v>
      </c>
      <c r="N300">
        <v>19</v>
      </c>
      <c r="O300">
        <v>107</v>
      </c>
      <c r="P300">
        <v>107</v>
      </c>
      <c r="Q300">
        <v>2</v>
      </c>
      <c r="R300">
        <v>0</v>
      </c>
      <c r="S300">
        <v>0</v>
      </c>
      <c r="T300">
        <v>0</v>
      </c>
      <c r="U300">
        <v>0</v>
      </c>
      <c r="V300">
        <v>6483.8149999999996</v>
      </c>
      <c r="W300">
        <v>6238.89</v>
      </c>
      <c r="X300">
        <v>5892.4650000000001</v>
      </c>
      <c r="Y300">
        <v>6053.165</v>
      </c>
      <c r="Z300">
        <v>6305.24</v>
      </c>
      <c r="AA300">
        <v>6441.6750000000002</v>
      </c>
      <c r="AB300">
        <v>7171.335</v>
      </c>
      <c r="AC300">
        <v>7106.95</v>
      </c>
      <c r="AD300">
        <v>7962.4350000000004</v>
      </c>
      <c r="AE300">
        <v>8573.5949999999993</v>
      </c>
      <c r="AF300">
        <v>8766.61</v>
      </c>
      <c r="AG300">
        <v>9476.1749999999993</v>
      </c>
      <c r="AH300">
        <v>10161.42</v>
      </c>
      <c r="AI300">
        <v>10540.565000000001</v>
      </c>
      <c r="AJ300">
        <v>11114.1</v>
      </c>
      <c r="AK300">
        <v>11542.29</v>
      </c>
      <c r="AL300">
        <v>11882.094999999999</v>
      </c>
      <c r="AM300">
        <v>9194.66</v>
      </c>
      <c r="AN300">
        <v>9774.14</v>
      </c>
      <c r="AO300">
        <v>9724.4650000000001</v>
      </c>
      <c r="AP300">
        <v>9275.8549999999996</v>
      </c>
      <c r="AQ300">
        <v>10186.94</v>
      </c>
      <c r="AR300">
        <v>8308.25</v>
      </c>
      <c r="AS300">
        <v>7521.5950000000003</v>
      </c>
      <c r="AT300">
        <v>68.233644999999996</v>
      </c>
      <c r="AU300">
        <v>67.850466999999995</v>
      </c>
      <c r="AV300">
        <v>67.401869000000005</v>
      </c>
      <c r="AW300">
        <v>67.186915999999997</v>
      </c>
      <c r="AX300">
        <v>67.691588999999993</v>
      </c>
      <c r="AY300">
        <v>66.607477000000003</v>
      </c>
      <c r="AZ300">
        <v>66.710279999999997</v>
      </c>
      <c r="BA300">
        <v>67.495327000000003</v>
      </c>
      <c r="BB300">
        <v>68.644859999999994</v>
      </c>
      <c r="BC300">
        <v>71.88785</v>
      </c>
      <c r="BD300">
        <v>74.616821999999999</v>
      </c>
      <c r="BE300">
        <v>76.158878999999999</v>
      </c>
      <c r="BF300">
        <v>79.897195999999994</v>
      </c>
      <c r="BG300">
        <v>81.439251999999996</v>
      </c>
      <c r="BH300">
        <v>82.392522999999997</v>
      </c>
      <c r="BI300">
        <v>83.448598000000004</v>
      </c>
      <c r="BJ300">
        <v>83.242991000000004</v>
      </c>
      <c r="BK300">
        <v>79.869158999999996</v>
      </c>
      <c r="BL300">
        <v>77.158878999999999</v>
      </c>
      <c r="BM300">
        <v>72.635514000000001</v>
      </c>
      <c r="BN300">
        <v>70.607477000000003</v>
      </c>
      <c r="BO300">
        <v>70.448598000000004</v>
      </c>
      <c r="BP300">
        <v>69.747664</v>
      </c>
      <c r="BQ300">
        <v>68.915887999999995</v>
      </c>
      <c r="BR300">
        <v>-94.903959999999998</v>
      </c>
      <c r="BS300">
        <v>-54.995840000000001</v>
      </c>
      <c r="BT300">
        <v>-47.660800000000002</v>
      </c>
      <c r="BU300">
        <v>-73.644980000000004</v>
      </c>
      <c r="BV300">
        <v>-149.50569999999999</v>
      </c>
      <c r="BW300">
        <v>-69.049019999999999</v>
      </c>
      <c r="BX300">
        <v>-56.601419999999997</v>
      </c>
      <c r="BY300">
        <v>88.589079999999996</v>
      </c>
      <c r="BZ300">
        <v>194.7217</v>
      </c>
      <c r="CA300">
        <v>-20.660430000000002</v>
      </c>
      <c r="CB300">
        <v>9.2302320000000009</v>
      </c>
      <c r="CC300">
        <v>-7.2503840000000004</v>
      </c>
      <c r="CD300">
        <v>15.34764</v>
      </c>
      <c r="CE300">
        <v>-6.554379</v>
      </c>
      <c r="CF300">
        <v>-349.12950000000001</v>
      </c>
      <c r="CG300">
        <v>-592.68970000000002</v>
      </c>
      <c r="CH300">
        <v>-522.16610000000003</v>
      </c>
      <c r="CI300">
        <v>2350.5790000000002</v>
      </c>
      <c r="CJ300">
        <v>1921.576</v>
      </c>
      <c r="CK300">
        <v>1534.424</v>
      </c>
      <c r="CL300">
        <v>689.52739999999994</v>
      </c>
      <c r="CM300">
        <v>-451.73849999999999</v>
      </c>
      <c r="CN300">
        <v>-690.23580000000004</v>
      </c>
      <c r="CO300">
        <v>-666.66390000000001</v>
      </c>
      <c r="CP300">
        <v>11156.08</v>
      </c>
      <c r="CQ300">
        <v>3367.7759999999998</v>
      </c>
      <c r="CR300">
        <v>2565.462</v>
      </c>
      <c r="CS300">
        <v>2121.431</v>
      </c>
      <c r="CT300">
        <v>1288.3989999999999</v>
      </c>
      <c r="CU300">
        <v>2061.1930000000002</v>
      </c>
      <c r="CV300">
        <v>1350.124</v>
      </c>
      <c r="CW300">
        <v>2728.9679999999998</v>
      </c>
      <c r="CX300">
        <v>2366.1309999999999</v>
      </c>
      <c r="CY300">
        <v>3173.027</v>
      </c>
      <c r="CZ300">
        <v>9603.76</v>
      </c>
      <c r="DA300">
        <v>1607.1369999999999</v>
      </c>
      <c r="DB300">
        <v>1905.8219999999999</v>
      </c>
      <c r="DC300">
        <v>3549.62</v>
      </c>
      <c r="DD300">
        <v>5345.875</v>
      </c>
      <c r="DE300">
        <v>7480.7550000000001</v>
      </c>
      <c r="DF300">
        <v>8484.0020000000004</v>
      </c>
      <c r="DG300">
        <v>6413.0609999999997</v>
      </c>
      <c r="DH300">
        <v>5200.8779999999997</v>
      </c>
      <c r="DI300">
        <v>6311.93</v>
      </c>
      <c r="DJ300">
        <v>12378.6</v>
      </c>
      <c r="DK300">
        <v>19287</v>
      </c>
      <c r="DL300">
        <v>7403.4790000000003</v>
      </c>
      <c r="DM300">
        <v>6773.8649999999998</v>
      </c>
      <c r="DN300">
        <v>18</v>
      </c>
      <c r="DO300">
        <v>20</v>
      </c>
    </row>
    <row r="301" spans="1:119" hidden="1" x14ac:dyDescent="0.35">
      <c r="A301" t="str">
        <f t="shared" si="4"/>
        <v>CCA-No_All Day Of_44448_18-19</v>
      </c>
      <c r="B301" t="s">
        <v>51</v>
      </c>
      <c r="C301" t="s">
        <v>242</v>
      </c>
      <c r="D301" t="s">
        <v>50</v>
      </c>
      <c r="E301" t="s">
        <v>50</v>
      </c>
      <c r="F301" t="s">
        <v>50</v>
      </c>
      <c r="G301" t="s">
        <v>50</v>
      </c>
      <c r="H301" t="s">
        <v>50</v>
      </c>
      <c r="I301" t="s">
        <v>86</v>
      </c>
      <c r="J301" t="s">
        <v>50</v>
      </c>
      <c r="K301" t="s">
        <v>189</v>
      </c>
      <c r="L301" s="22">
        <v>44448</v>
      </c>
      <c r="M301">
        <v>18</v>
      </c>
      <c r="N301">
        <v>19</v>
      </c>
      <c r="O301">
        <v>107</v>
      </c>
      <c r="P301">
        <v>107</v>
      </c>
      <c r="Q301">
        <v>2</v>
      </c>
      <c r="R301">
        <v>0</v>
      </c>
      <c r="S301">
        <v>0</v>
      </c>
      <c r="T301">
        <v>0</v>
      </c>
      <c r="U301">
        <v>0</v>
      </c>
      <c r="V301">
        <v>6588.25</v>
      </c>
      <c r="W301">
        <v>6313.11</v>
      </c>
      <c r="X301">
        <v>6209.5450000000001</v>
      </c>
      <c r="Y301">
        <v>6410.2849999999999</v>
      </c>
      <c r="Z301">
        <v>6609.3649999999998</v>
      </c>
      <c r="AA301">
        <v>6713.33</v>
      </c>
      <c r="AB301">
        <v>7248.7950000000001</v>
      </c>
      <c r="AC301">
        <v>7104.8050000000003</v>
      </c>
      <c r="AD301">
        <v>8227.2649999999994</v>
      </c>
      <c r="AE301">
        <v>9225.5149999999994</v>
      </c>
      <c r="AF301">
        <v>9845.65</v>
      </c>
      <c r="AG301">
        <v>10206.1</v>
      </c>
      <c r="AH301">
        <v>10563.334999999999</v>
      </c>
      <c r="AI301">
        <v>10855.815000000001</v>
      </c>
      <c r="AJ301">
        <v>11330.855</v>
      </c>
      <c r="AK301">
        <v>11656.44</v>
      </c>
      <c r="AL301">
        <v>11738.684999999999</v>
      </c>
      <c r="AM301">
        <v>9342.73</v>
      </c>
      <c r="AN301">
        <v>9756.1849999999995</v>
      </c>
      <c r="AO301">
        <v>10054.014999999999</v>
      </c>
      <c r="AP301">
        <v>10843.42</v>
      </c>
      <c r="AQ301">
        <v>10512.45</v>
      </c>
      <c r="AR301">
        <v>7710.79</v>
      </c>
      <c r="AS301">
        <v>7263.5</v>
      </c>
      <c r="AT301">
        <v>68.719626000000005</v>
      </c>
      <c r="AU301">
        <v>68.345793999999998</v>
      </c>
      <c r="AV301">
        <v>68.392522999999997</v>
      </c>
      <c r="AW301">
        <v>67.785047000000006</v>
      </c>
      <c r="AX301">
        <v>67.009345999999994</v>
      </c>
      <c r="AY301">
        <v>67.056075000000007</v>
      </c>
      <c r="AZ301">
        <v>66.420561000000006</v>
      </c>
      <c r="BA301">
        <v>67.392522999999997</v>
      </c>
      <c r="BB301">
        <v>71.514019000000005</v>
      </c>
      <c r="BC301">
        <v>75.149533000000005</v>
      </c>
      <c r="BD301">
        <v>78.355140000000006</v>
      </c>
      <c r="BE301">
        <v>80.635514000000001</v>
      </c>
      <c r="BF301">
        <v>81.925234000000003</v>
      </c>
      <c r="BG301">
        <v>83.383178000000001</v>
      </c>
      <c r="BH301">
        <v>84.934578999999999</v>
      </c>
      <c r="BI301">
        <v>86.11215</v>
      </c>
      <c r="BJ301">
        <v>85.009345999999994</v>
      </c>
      <c r="BK301">
        <v>83.925234000000003</v>
      </c>
      <c r="BL301">
        <v>82.598130999999995</v>
      </c>
      <c r="BM301">
        <v>77.710279999999997</v>
      </c>
      <c r="BN301">
        <v>74.336449000000002</v>
      </c>
      <c r="BO301">
        <v>72.598130999999995</v>
      </c>
      <c r="BP301">
        <v>71.448598000000004</v>
      </c>
      <c r="BQ301">
        <v>70.504672999999997</v>
      </c>
      <c r="BR301">
        <v>-94.903909999999996</v>
      </c>
      <c r="BS301">
        <v>-54.995780000000003</v>
      </c>
      <c r="BT301">
        <v>-47.660780000000003</v>
      </c>
      <c r="BU301">
        <v>-73.644990000000007</v>
      </c>
      <c r="BV301">
        <v>-149.50559999999999</v>
      </c>
      <c r="BW301">
        <v>-69.049019999999999</v>
      </c>
      <c r="BX301">
        <v>-56.601370000000003</v>
      </c>
      <c r="BY301">
        <v>88.589070000000007</v>
      </c>
      <c r="BZ301">
        <v>194.7217</v>
      </c>
      <c r="CA301">
        <v>-20.66048</v>
      </c>
      <c r="CB301">
        <v>9.2302479999999996</v>
      </c>
      <c r="CC301">
        <v>-7.2503640000000003</v>
      </c>
      <c r="CD301">
        <v>15.3476</v>
      </c>
      <c r="CE301">
        <v>-6.5544149999999997</v>
      </c>
      <c r="CF301">
        <v>-349.1293</v>
      </c>
      <c r="CG301">
        <v>-592.68970000000002</v>
      </c>
      <c r="CH301">
        <v>-522.16610000000003</v>
      </c>
      <c r="CI301">
        <v>2350.5790000000002</v>
      </c>
      <c r="CJ301">
        <v>1921.576</v>
      </c>
      <c r="CK301">
        <v>1534.424</v>
      </c>
      <c r="CL301">
        <v>689.52719999999999</v>
      </c>
      <c r="CM301">
        <v>-451.73849999999999</v>
      </c>
      <c r="CN301">
        <v>-690.23590000000002</v>
      </c>
      <c r="CO301">
        <v>-666.66390000000001</v>
      </c>
      <c r="CP301">
        <v>11565.81</v>
      </c>
      <c r="CQ301">
        <v>3530.953</v>
      </c>
      <c r="CR301">
        <v>2817.3009999999999</v>
      </c>
      <c r="CS301">
        <v>2237.049</v>
      </c>
      <c r="CT301">
        <v>1326.42</v>
      </c>
      <c r="CU301">
        <v>2113.4189999999999</v>
      </c>
      <c r="CV301">
        <v>1371.454</v>
      </c>
      <c r="CW301">
        <v>2816.7020000000002</v>
      </c>
      <c r="CX301">
        <v>2457.848</v>
      </c>
      <c r="CY301">
        <v>3229.41</v>
      </c>
      <c r="CZ301">
        <v>9685.143</v>
      </c>
      <c r="DA301">
        <v>1692.047</v>
      </c>
      <c r="DB301">
        <v>1887.124</v>
      </c>
      <c r="DC301">
        <v>3694.489</v>
      </c>
      <c r="DD301">
        <v>5244.143</v>
      </c>
      <c r="DE301">
        <v>7627.7889999999998</v>
      </c>
      <c r="DF301">
        <v>8716.9320000000007</v>
      </c>
      <c r="DG301">
        <v>6739.8990000000003</v>
      </c>
      <c r="DH301">
        <v>5786.4830000000002</v>
      </c>
      <c r="DI301">
        <v>7215.393</v>
      </c>
      <c r="DJ301">
        <v>13210.39</v>
      </c>
      <c r="DK301">
        <v>19838.849999999999</v>
      </c>
      <c r="DL301">
        <v>7841.7910000000002</v>
      </c>
      <c r="DM301">
        <v>7372.7539999999999</v>
      </c>
      <c r="DN301">
        <v>18</v>
      </c>
      <c r="DO301">
        <v>21</v>
      </c>
    </row>
    <row r="302" spans="1:119" hidden="1" x14ac:dyDescent="0.35">
      <c r="A302" t="str">
        <f t="shared" si="4"/>
        <v>CCA-No_All Day Of_44449_18-19</v>
      </c>
      <c r="B302" t="s">
        <v>51</v>
      </c>
      <c r="C302" t="s">
        <v>242</v>
      </c>
      <c r="D302" t="s">
        <v>50</v>
      </c>
      <c r="E302" t="s">
        <v>50</v>
      </c>
      <c r="F302" t="s">
        <v>50</v>
      </c>
      <c r="G302" t="s">
        <v>50</v>
      </c>
      <c r="H302" t="s">
        <v>50</v>
      </c>
      <c r="I302" t="s">
        <v>86</v>
      </c>
      <c r="J302" t="s">
        <v>50</v>
      </c>
      <c r="K302" t="s">
        <v>189</v>
      </c>
      <c r="L302" s="22">
        <v>44449</v>
      </c>
      <c r="M302">
        <v>18</v>
      </c>
      <c r="N302">
        <v>19</v>
      </c>
      <c r="O302">
        <v>107</v>
      </c>
      <c r="P302">
        <v>107</v>
      </c>
      <c r="Q302">
        <v>2</v>
      </c>
      <c r="R302">
        <v>0</v>
      </c>
      <c r="S302">
        <v>0</v>
      </c>
      <c r="T302">
        <v>0</v>
      </c>
      <c r="U302">
        <v>0</v>
      </c>
      <c r="V302">
        <v>6990.3649999999998</v>
      </c>
      <c r="W302">
        <v>6677.3950000000004</v>
      </c>
      <c r="X302">
        <v>6239.8649999999998</v>
      </c>
      <c r="Y302">
        <v>6404.03</v>
      </c>
      <c r="Z302">
        <v>6585.1049999999996</v>
      </c>
      <c r="AA302">
        <v>6931.65</v>
      </c>
      <c r="AB302">
        <v>7443.95</v>
      </c>
      <c r="AC302">
        <v>7379.23</v>
      </c>
      <c r="AD302">
        <v>8822.66</v>
      </c>
      <c r="AE302">
        <v>9251.43</v>
      </c>
      <c r="AF302">
        <v>9486.0949999999993</v>
      </c>
      <c r="AG302">
        <v>9741.8050000000003</v>
      </c>
      <c r="AH302">
        <v>10544.64</v>
      </c>
      <c r="AI302">
        <v>11161.2</v>
      </c>
      <c r="AJ302">
        <v>11534.305</v>
      </c>
      <c r="AK302">
        <v>11633.12</v>
      </c>
      <c r="AL302">
        <v>11701.565000000001</v>
      </c>
      <c r="AM302">
        <v>12551.254999999999</v>
      </c>
      <c r="AN302">
        <v>12563.145</v>
      </c>
      <c r="AO302">
        <v>12137.795</v>
      </c>
      <c r="AP302">
        <v>11334.51</v>
      </c>
      <c r="AQ302">
        <v>10127.094999999999</v>
      </c>
      <c r="AR302">
        <v>7320.4350000000004</v>
      </c>
      <c r="AS302">
        <v>6705.7250000000004</v>
      </c>
      <c r="AT302">
        <v>70.429907</v>
      </c>
      <c r="AU302">
        <v>69.925234000000003</v>
      </c>
      <c r="AV302">
        <v>69.747664</v>
      </c>
      <c r="AW302">
        <v>69.028036999999998</v>
      </c>
      <c r="AX302">
        <v>68.850466999999995</v>
      </c>
      <c r="AY302">
        <v>68.018692000000001</v>
      </c>
      <c r="AZ302">
        <v>68.336449000000002</v>
      </c>
      <c r="BA302">
        <v>68.205607000000001</v>
      </c>
      <c r="BB302">
        <v>70.588785000000001</v>
      </c>
      <c r="BC302">
        <v>76.11215</v>
      </c>
      <c r="BD302">
        <v>79.327102999999994</v>
      </c>
      <c r="BE302">
        <v>80.327102999999994</v>
      </c>
      <c r="BF302">
        <v>81.271028000000001</v>
      </c>
      <c r="BG302">
        <v>83.841121000000001</v>
      </c>
      <c r="BH302">
        <v>84.626168000000007</v>
      </c>
      <c r="BI302">
        <v>84.214952999999994</v>
      </c>
      <c r="BJ302">
        <v>83.205607000000001</v>
      </c>
      <c r="BK302">
        <v>81.336449000000002</v>
      </c>
      <c r="BL302">
        <v>77.336449000000002</v>
      </c>
      <c r="BM302">
        <v>73.785047000000006</v>
      </c>
      <c r="BN302">
        <v>71.710279999999997</v>
      </c>
      <c r="BO302">
        <v>70.841121000000001</v>
      </c>
      <c r="BP302">
        <v>70.11215</v>
      </c>
      <c r="BQ302">
        <v>69.869158999999996</v>
      </c>
      <c r="BR302">
        <v>-22.10098</v>
      </c>
      <c r="BS302">
        <v>2.7447759999999999</v>
      </c>
      <c r="BT302">
        <v>125.8749</v>
      </c>
      <c r="BU302">
        <v>75.268680000000003</v>
      </c>
      <c r="BV302">
        <v>39.344299999999997</v>
      </c>
      <c r="BW302">
        <v>14.061</v>
      </c>
      <c r="BX302">
        <v>37.335230000000003</v>
      </c>
      <c r="BY302">
        <v>78.355850000000004</v>
      </c>
      <c r="BZ302">
        <v>-81.099909999999994</v>
      </c>
      <c r="CA302">
        <v>-65.259699999999995</v>
      </c>
      <c r="CB302">
        <v>44.553350000000002</v>
      </c>
      <c r="CC302">
        <v>54.65307</v>
      </c>
      <c r="CD302">
        <v>-6.4067299999999996</v>
      </c>
      <c r="CE302">
        <v>-90.6511</v>
      </c>
      <c r="CF302">
        <v>-128.5575</v>
      </c>
      <c r="CG302">
        <v>-9.8242729999999998</v>
      </c>
      <c r="CH302">
        <v>124.34869999999999</v>
      </c>
      <c r="CI302">
        <v>271.62970000000001</v>
      </c>
      <c r="CJ302">
        <v>335.94150000000002</v>
      </c>
      <c r="CK302">
        <v>246.964</v>
      </c>
      <c r="CL302">
        <v>232.4256</v>
      </c>
      <c r="CM302">
        <v>124.71810000000001</v>
      </c>
      <c r="CN302">
        <v>-8.1947069999999993</v>
      </c>
      <c r="CO302">
        <v>-80.159350000000003</v>
      </c>
      <c r="CP302">
        <v>18913.46</v>
      </c>
      <c r="CQ302">
        <v>15112.67</v>
      </c>
      <c r="CR302">
        <v>3584.9029999999998</v>
      </c>
      <c r="CS302">
        <v>1882.7280000000001</v>
      </c>
      <c r="CT302">
        <v>1504.1880000000001</v>
      </c>
      <c r="CU302">
        <v>5873.6270000000004</v>
      </c>
      <c r="CV302">
        <v>4766.192</v>
      </c>
      <c r="CW302">
        <v>1813.107</v>
      </c>
      <c r="CX302">
        <v>8877.1440000000002</v>
      </c>
      <c r="CY302">
        <v>9449.4989999999998</v>
      </c>
      <c r="CZ302">
        <v>7743.83</v>
      </c>
      <c r="DA302">
        <v>2738.97</v>
      </c>
      <c r="DB302">
        <v>2436.5419999999999</v>
      </c>
      <c r="DC302">
        <v>7608.74</v>
      </c>
      <c r="DD302">
        <v>15774.66</v>
      </c>
      <c r="DE302">
        <v>30968.28</v>
      </c>
      <c r="DF302">
        <v>19841.240000000002</v>
      </c>
      <c r="DG302">
        <v>32956.400000000001</v>
      </c>
      <c r="DH302">
        <v>11483.87</v>
      </c>
      <c r="DI302">
        <v>7759.357</v>
      </c>
      <c r="DJ302">
        <v>20589.12</v>
      </c>
      <c r="DK302">
        <v>34611.43</v>
      </c>
      <c r="DL302">
        <v>30374.080000000002</v>
      </c>
      <c r="DM302">
        <v>15568.45</v>
      </c>
      <c r="DN302">
        <v>17</v>
      </c>
      <c r="DO302">
        <v>20</v>
      </c>
    </row>
    <row r="303" spans="1:119" hidden="1" x14ac:dyDescent="0.35">
      <c r="A303" t="str">
        <f t="shared" si="4"/>
        <v>CCA-No_All Day Of_44460_18-19</v>
      </c>
      <c r="B303" t="s">
        <v>51</v>
      </c>
      <c r="C303" t="s">
        <v>242</v>
      </c>
      <c r="D303" t="s">
        <v>50</v>
      </c>
      <c r="E303" t="s">
        <v>50</v>
      </c>
      <c r="F303" t="s">
        <v>50</v>
      </c>
      <c r="G303" t="s">
        <v>50</v>
      </c>
      <c r="H303" t="s">
        <v>50</v>
      </c>
      <c r="I303" t="s">
        <v>86</v>
      </c>
      <c r="J303" t="s">
        <v>50</v>
      </c>
      <c r="K303" t="s">
        <v>189</v>
      </c>
      <c r="L303" s="22">
        <v>44460</v>
      </c>
      <c r="M303">
        <v>18</v>
      </c>
      <c r="N303">
        <v>19</v>
      </c>
      <c r="O303">
        <v>107</v>
      </c>
      <c r="P303">
        <v>107</v>
      </c>
      <c r="Q303">
        <v>2</v>
      </c>
      <c r="R303">
        <v>0</v>
      </c>
      <c r="S303">
        <v>0</v>
      </c>
      <c r="T303">
        <v>0</v>
      </c>
      <c r="U303">
        <v>0</v>
      </c>
      <c r="V303">
        <v>5773.9449999999997</v>
      </c>
      <c r="W303">
        <v>5528.43</v>
      </c>
      <c r="X303">
        <v>5223.2650000000003</v>
      </c>
      <c r="Y303">
        <v>5468.09</v>
      </c>
      <c r="Z303">
        <v>5578.87</v>
      </c>
      <c r="AA303">
        <v>5666.085</v>
      </c>
      <c r="AB303">
        <v>6310.2550000000001</v>
      </c>
      <c r="AC303">
        <v>6192.9</v>
      </c>
      <c r="AD303">
        <v>7245.07</v>
      </c>
      <c r="AE303">
        <v>8458.31</v>
      </c>
      <c r="AF303">
        <v>9204.43</v>
      </c>
      <c r="AG303">
        <v>10062.705</v>
      </c>
      <c r="AH303">
        <v>10576.84</v>
      </c>
      <c r="AI303">
        <v>10924.455</v>
      </c>
      <c r="AJ303">
        <v>11047.16</v>
      </c>
      <c r="AK303">
        <v>11070.83</v>
      </c>
      <c r="AL303">
        <v>11172.145</v>
      </c>
      <c r="AM303">
        <v>8928.5849999999991</v>
      </c>
      <c r="AN303">
        <v>9372.4599999999991</v>
      </c>
      <c r="AO303">
        <v>10926.93</v>
      </c>
      <c r="AP303">
        <v>10951.06</v>
      </c>
      <c r="AQ303">
        <v>9981.27</v>
      </c>
      <c r="AR303">
        <v>7548.92</v>
      </c>
      <c r="AS303">
        <v>6969.17</v>
      </c>
      <c r="AT303">
        <v>63.644860000000001</v>
      </c>
      <c r="AU303">
        <v>62.859813000000003</v>
      </c>
      <c r="AV303">
        <v>62.093457999999998</v>
      </c>
      <c r="AW303">
        <v>62.728971999999999</v>
      </c>
      <c r="AX303">
        <v>62.607477000000003</v>
      </c>
      <c r="AY303">
        <v>61.644860000000001</v>
      </c>
      <c r="AZ303">
        <v>61.140186999999997</v>
      </c>
      <c r="BA303">
        <v>61.186915999999997</v>
      </c>
      <c r="BB303">
        <v>67.766355000000004</v>
      </c>
      <c r="BC303">
        <v>74.635514000000001</v>
      </c>
      <c r="BD303">
        <v>82.065421000000001</v>
      </c>
      <c r="BE303">
        <v>87.663550999999998</v>
      </c>
      <c r="BF303">
        <v>90.691588999999993</v>
      </c>
      <c r="BG303">
        <v>91.317757</v>
      </c>
      <c r="BH303">
        <v>90.11215</v>
      </c>
      <c r="BI303">
        <v>88.046728999999999</v>
      </c>
      <c r="BJ303">
        <v>84.663550999999998</v>
      </c>
      <c r="BK303">
        <v>82.635514000000001</v>
      </c>
      <c r="BL303">
        <v>80.869158999999996</v>
      </c>
      <c r="BM303">
        <v>77.850466999999995</v>
      </c>
      <c r="BN303">
        <v>75.626168000000007</v>
      </c>
      <c r="BO303">
        <v>74.121494999999996</v>
      </c>
      <c r="BP303">
        <v>72.485980999999995</v>
      </c>
      <c r="BQ303">
        <v>71.065421000000001</v>
      </c>
      <c r="BR303">
        <v>45.854550000000003</v>
      </c>
      <c r="BS303">
        <v>60.18741</v>
      </c>
      <c r="BT303">
        <v>221.39689999999999</v>
      </c>
      <c r="BU303">
        <v>95.165310000000005</v>
      </c>
      <c r="BV303">
        <v>19.34036</v>
      </c>
      <c r="BW303">
        <v>9.4899869999999993</v>
      </c>
      <c r="BX303">
        <v>-95.647720000000007</v>
      </c>
      <c r="BY303">
        <v>27.920089999999998</v>
      </c>
      <c r="BZ303">
        <v>42.238729999999997</v>
      </c>
      <c r="CA303">
        <v>52.422910000000002</v>
      </c>
      <c r="CB303">
        <v>192.3691</v>
      </c>
      <c r="CC303">
        <v>23.72081</v>
      </c>
      <c r="CD303">
        <v>-26.558900000000001</v>
      </c>
      <c r="CE303">
        <v>-158.8604</v>
      </c>
      <c r="CF303">
        <v>-253.19239999999999</v>
      </c>
      <c r="CG303">
        <v>-202.0163</v>
      </c>
      <c r="CH303">
        <v>-107.05629999999999</v>
      </c>
      <c r="CI303">
        <v>2161.6779999999999</v>
      </c>
      <c r="CJ303">
        <v>1928.203</v>
      </c>
      <c r="CK303">
        <v>237.92519999999999</v>
      </c>
      <c r="CL303">
        <v>153.92519999999999</v>
      </c>
      <c r="CM303">
        <v>198.1618</v>
      </c>
      <c r="CN303">
        <v>-137.92349999999999</v>
      </c>
      <c r="CO303">
        <v>-257.06349999999998</v>
      </c>
      <c r="CP303">
        <v>18499.71</v>
      </c>
      <c r="CQ303">
        <v>15173.61</v>
      </c>
      <c r="CR303">
        <v>3580.201</v>
      </c>
      <c r="CS303">
        <v>1944.231</v>
      </c>
      <c r="CT303">
        <v>1250.7860000000001</v>
      </c>
      <c r="CU303">
        <v>5596.9409999999998</v>
      </c>
      <c r="CV303">
        <v>4599.0609999999997</v>
      </c>
      <c r="CW303">
        <v>1662.4590000000001</v>
      </c>
      <c r="CX303">
        <v>8441.1759999999995</v>
      </c>
      <c r="CY303">
        <v>9066.5210000000006</v>
      </c>
      <c r="CZ303">
        <v>7674.4369999999999</v>
      </c>
      <c r="DA303">
        <v>2707.2919999999999</v>
      </c>
      <c r="DB303">
        <v>2428.1550000000002</v>
      </c>
      <c r="DC303">
        <v>7688.308</v>
      </c>
      <c r="DD303">
        <v>16206.59</v>
      </c>
      <c r="DE303">
        <v>30466.65</v>
      </c>
      <c r="DF303">
        <v>18886.009999999998</v>
      </c>
      <c r="DG303">
        <v>31586.240000000002</v>
      </c>
      <c r="DH303">
        <v>10815.89</v>
      </c>
      <c r="DI303">
        <v>7731.7830000000004</v>
      </c>
      <c r="DJ303">
        <v>20748</v>
      </c>
      <c r="DK303">
        <v>35708.79</v>
      </c>
      <c r="DL303">
        <v>30806.46</v>
      </c>
      <c r="DM303">
        <v>16496.71</v>
      </c>
      <c r="DN303">
        <v>17</v>
      </c>
      <c r="DO303">
        <v>20</v>
      </c>
    </row>
    <row r="304" spans="1:119" hidden="1" x14ac:dyDescent="0.35">
      <c r="A304" t="str">
        <f t="shared" si="4"/>
        <v>CCA-No_All Day Of_44461_18-19</v>
      </c>
      <c r="B304" t="s">
        <v>51</v>
      </c>
      <c r="C304" t="s">
        <v>242</v>
      </c>
      <c r="D304" t="s">
        <v>50</v>
      </c>
      <c r="E304" t="s">
        <v>50</v>
      </c>
      <c r="F304" t="s">
        <v>50</v>
      </c>
      <c r="G304" t="s">
        <v>50</v>
      </c>
      <c r="H304" t="s">
        <v>50</v>
      </c>
      <c r="I304" t="s">
        <v>86</v>
      </c>
      <c r="J304" t="s">
        <v>50</v>
      </c>
      <c r="K304" t="s">
        <v>189</v>
      </c>
      <c r="L304" s="22">
        <v>44461</v>
      </c>
      <c r="M304">
        <v>18</v>
      </c>
      <c r="N304">
        <v>19</v>
      </c>
      <c r="O304">
        <v>107</v>
      </c>
      <c r="P304">
        <v>107</v>
      </c>
      <c r="Q304">
        <v>2</v>
      </c>
      <c r="R304">
        <v>0</v>
      </c>
      <c r="S304">
        <v>0</v>
      </c>
      <c r="T304">
        <v>0</v>
      </c>
      <c r="U304">
        <v>0</v>
      </c>
      <c r="V304">
        <v>6326.42</v>
      </c>
      <c r="W304">
        <v>6110.37</v>
      </c>
      <c r="X304">
        <v>5886.6049999999996</v>
      </c>
      <c r="Y304">
        <v>6055.7749999999996</v>
      </c>
      <c r="Z304">
        <v>6173.6850000000004</v>
      </c>
      <c r="AA304">
        <v>6305.7849999999999</v>
      </c>
      <c r="AB304">
        <v>6799.9449999999997</v>
      </c>
      <c r="AC304">
        <v>6848.6750000000002</v>
      </c>
      <c r="AD304">
        <v>7909.8249999999998</v>
      </c>
      <c r="AE304">
        <v>8884.0450000000001</v>
      </c>
      <c r="AF304">
        <v>9404.9750000000004</v>
      </c>
      <c r="AG304">
        <v>10327.280000000001</v>
      </c>
      <c r="AH304">
        <v>10802.75</v>
      </c>
      <c r="AI304">
        <v>11143.98</v>
      </c>
      <c r="AJ304">
        <v>10800.785</v>
      </c>
      <c r="AK304">
        <v>10692.92</v>
      </c>
      <c r="AL304">
        <v>10832.24</v>
      </c>
      <c r="AM304">
        <v>11218.025</v>
      </c>
      <c r="AN304">
        <v>11318.33</v>
      </c>
      <c r="AO304">
        <v>10915.305</v>
      </c>
      <c r="AP304">
        <v>10402.69</v>
      </c>
      <c r="AQ304">
        <v>9611.18</v>
      </c>
      <c r="AR304">
        <v>6841.2950000000001</v>
      </c>
      <c r="AS304">
        <v>6139.0950000000003</v>
      </c>
      <c r="AT304">
        <v>70.345793999999998</v>
      </c>
      <c r="AU304">
        <v>68.476635999999999</v>
      </c>
      <c r="AV304">
        <v>67.364485999999999</v>
      </c>
      <c r="AW304">
        <v>67.738318000000007</v>
      </c>
      <c r="AX304">
        <v>66.88785</v>
      </c>
      <c r="AY304">
        <v>65.757008999999996</v>
      </c>
      <c r="AZ304">
        <v>65.878505000000004</v>
      </c>
      <c r="BA304">
        <v>66</v>
      </c>
      <c r="BB304">
        <v>70.943924999999993</v>
      </c>
      <c r="BC304">
        <v>76.607477000000003</v>
      </c>
      <c r="BD304">
        <v>82.654206000000002</v>
      </c>
      <c r="BE304">
        <v>85.971963000000002</v>
      </c>
      <c r="BF304">
        <v>88.411214999999999</v>
      </c>
      <c r="BG304">
        <v>90.028036999999998</v>
      </c>
      <c r="BH304">
        <v>85.841121000000001</v>
      </c>
      <c r="BI304">
        <v>83.224299000000002</v>
      </c>
      <c r="BJ304">
        <v>81.551401999999996</v>
      </c>
      <c r="BK304">
        <v>80.542056000000002</v>
      </c>
      <c r="BL304">
        <v>78.607477000000003</v>
      </c>
      <c r="BM304">
        <v>76.242991000000004</v>
      </c>
      <c r="BN304">
        <v>75.327102999999994</v>
      </c>
      <c r="BO304">
        <v>73.065421000000001</v>
      </c>
      <c r="BP304">
        <v>71.738318000000007</v>
      </c>
      <c r="BQ304">
        <v>70.439251999999996</v>
      </c>
      <c r="BR304">
        <v>23.624099999999999</v>
      </c>
      <c r="BS304">
        <v>12.663040000000001</v>
      </c>
      <c r="BT304">
        <v>2.4806119999999998</v>
      </c>
      <c r="BU304">
        <v>-0.13235279999999999</v>
      </c>
      <c r="BV304">
        <v>-3.7773759999999998</v>
      </c>
      <c r="BW304">
        <v>0.46486739999999999</v>
      </c>
      <c r="BX304">
        <v>-0.10403800000000001</v>
      </c>
      <c r="BY304">
        <v>7.3745390000000004</v>
      </c>
      <c r="BZ304">
        <v>75.748679999999993</v>
      </c>
      <c r="CA304">
        <v>-75.97748</v>
      </c>
      <c r="CB304">
        <v>-6.0036709999999998</v>
      </c>
      <c r="CC304">
        <v>-5.5028629999999996</v>
      </c>
      <c r="CD304">
        <v>-9.0843520000000009</v>
      </c>
      <c r="CE304">
        <v>8.2584320000000009</v>
      </c>
      <c r="CF304">
        <v>-1.5052270000000001</v>
      </c>
      <c r="CG304">
        <v>5.9664609999999998</v>
      </c>
      <c r="CH304">
        <v>-16.751909999999999</v>
      </c>
      <c r="CI304">
        <v>63.108359999999998</v>
      </c>
      <c r="CJ304">
        <v>86.688720000000004</v>
      </c>
      <c r="CK304">
        <v>0.95773220000000003</v>
      </c>
      <c r="CL304">
        <v>33.977499999999999</v>
      </c>
      <c r="CM304">
        <v>-0.1314797</v>
      </c>
      <c r="CN304">
        <v>7.5223050000000002</v>
      </c>
      <c r="CO304">
        <v>1.3042</v>
      </c>
      <c r="CP304">
        <v>6217.8819999999996</v>
      </c>
      <c r="CQ304">
        <v>4637.1109999999999</v>
      </c>
      <c r="CR304">
        <v>3832.2629999999999</v>
      </c>
      <c r="CS304">
        <v>2026.3979999999999</v>
      </c>
      <c r="CT304">
        <v>995.51670000000001</v>
      </c>
      <c r="CU304">
        <v>969.80039999999997</v>
      </c>
      <c r="CV304">
        <v>920.27290000000005</v>
      </c>
      <c r="CW304">
        <v>1364.7809999999999</v>
      </c>
      <c r="CX304">
        <v>1417.0260000000001</v>
      </c>
      <c r="CY304">
        <v>2613.125</v>
      </c>
      <c r="CZ304">
        <v>2420.8249999999998</v>
      </c>
      <c r="DA304">
        <v>1141.961</v>
      </c>
      <c r="DB304">
        <v>1009.63</v>
      </c>
      <c r="DC304">
        <v>2407.6489999999999</v>
      </c>
      <c r="DD304">
        <v>7758.0230000000001</v>
      </c>
      <c r="DE304">
        <v>9547.6470000000008</v>
      </c>
      <c r="DF304">
        <v>7963.4920000000002</v>
      </c>
      <c r="DG304">
        <v>7253.174</v>
      </c>
      <c r="DH304">
        <v>6887.4229999999998</v>
      </c>
      <c r="DI304">
        <v>7096.8789999999999</v>
      </c>
      <c r="DJ304">
        <v>6964.942</v>
      </c>
      <c r="DK304">
        <v>6395.1459999999997</v>
      </c>
      <c r="DL304">
        <v>6000.1419999999998</v>
      </c>
      <c r="DM304">
        <v>6443.491</v>
      </c>
      <c r="DN304">
        <v>18</v>
      </c>
      <c r="DO304">
        <v>19</v>
      </c>
    </row>
    <row r="305" spans="1:119" hidden="1" x14ac:dyDescent="0.35">
      <c r="A305" t="str">
        <f t="shared" si="4"/>
        <v>CCA-No_All Day Of_44462_18-19</v>
      </c>
      <c r="B305" t="s">
        <v>51</v>
      </c>
      <c r="C305" t="s">
        <v>242</v>
      </c>
      <c r="D305" t="s">
        <v>50</v>
      </c>
      <c r="E305" t="s">
        <v>50</v>
      </c>
      <c r="F305" t="s">
        <v>50</v>
      </c>
      <c r="G305" t="s">
        <v>50</v>
      </c>
      <c r="H305" t="s">
        <v>50</v>
      </c>
      <c r="I305" t="s">
        <v>86</v>
      </c>
      <c r="J305" t="s">
        <v>50</v>
      </c>
      <c r="K305" t="s">
        <v>189</v>
      </c>
      <c r="L305" s="22">
        <v>44462</v>
      </c>
      <c r="M305">
        <v>18</v>
      </c>
      <c r="N305">
        <v>19</v>
      </c>
      <c r="O305">
        <v>10</v>
      </c>
      <c r="P305">
        <v>10</v>
      </c>
      <c r="Q305">
        <v>1</v>
      </c>
      <c r="R305">
        <v>0</v>
      </c>
      <c r="S305">
        <v>0</v>
      </c>
      <c r="T305">
        <v>0</v>
      </c>
      <c r="U305">
        <v>0</v>
      </c>
      <c r="V305">
        <v>343.30500000000001</v>
      </c>
      <c r="W305">
        <v>299.55</v>
      </c>
      <c r="X305">
        <v>275.23500000000001</v>
      </c>
      <c r="Y305">
        <v>255.63499999999999</v>
      </c>
      <c r="Z305">
        <v>265.19</v>
      </c>
      <c r="AA305">
        <v>263.24</v>
      </c>
      <c r="AB305">
        <v>253.59</v>
      </c>
      <c r="AC305">
        <v>255.71</v>
      </c>
      <c r="AD305">
        <v>393.91</v>
      </c>
      <c r="AE305">
        <v>789.55499999999995</v>
      </c>
      <c r="AF305">
        <v>974.21</v>
      </c>
      <c r="AG305">
        <v>1094.0050000000001</v>
      </c>
      <c r="AH305">
        <v>1136.2349999999999</v>
      </c>
      <c r="AI305">
        <v>1148.2850000000001</v>
      </c>
      <c r="AJ305">
        <v>1115.9849999999999</v>
      </c>
      <c r="AK305">
        <v>1097.3900000000001</v>
      </c>
      <c r="AL305">
        <v>1098.375</v>
      </c>
      <c r="AM305">
        <v>911.28</v>
      </c>
      <c r="AN305">
        <v>945.88499999999999</v>
      </c>
      <c r="AO305">
        <v>944.83</v>
      </c>
      <c r="AP305">
        <v>626.09</v>
      </c>
      <c r="AQ305">
        <v>563.16</v>
      </c>
      <c r="AR305">
        <v>497.34</v>
      </c>
      <c r="AS305">
        <v>449.53</v>
      </c>
      <c r="AT305">
        <v>67.5</v>
      </c>
      <c r="AU305">
        <v>67.5</v>
      </c>
      <c r="AV305">
        <v>65.900000000000006</v>
      </c>
      <c r="AW305">
        <v>66.400000000000006</v>
      </c>
      <c r="AX305">
        <v>65.5</v>
      </c>
      <c r="AY305">
        <v>64.7</v>
      </c>
      <c r="AZ305">
        <v>64.599999999999994</v>
      </c>
      <c r="BA305">
        <v>64.400000000000006</v>
      </c>
      <c r="BB305">
        <v>69.5</v>
      </c>
      <c r="BC305">
        <v>69.400000000000006</v>
      </c>
      <c r="BD305">
        <v>74.2</v>
      </c>
      <c r="BE305">
        <v>77.8</v>
      </c>
      <c r="BF305">
        <v>77.900000000000006</v>
      </c>
      <c r="BG305">
        <v>77.599999999999994</v>
      </c>
      <c r="BH305">
        <v>77</v>
      </c>
      <c r="BI305">
        <v>76</v>
      </c>
      <c r="BJ305">
        <v>75.099999999999994</v>
      </c>
      <c r="BK305">
        <v>73.099999999999994</v>
      </c>
      <c r="BL305">
        <v>67.5</v>
      </c>
      <c r="BM305">
        <v>64.599999999999994</v>
      </c>
      <c r="BN305">
        <v>64.5</v>
      </c>
      <c r="BO305">
        <v>64.400000000000006</v>
      </c>
      <c r="BP305">
        <v>63.5</v>
      </c>
      <c r="BQ305">
        <v>62.7</v>
      </c>
      <c r="BR305">
        <v>24.057189999999999</v>
      </c>
      <c r="BS305">
        <v>12.554309999999999</v>
      </c>
      <c r="BT305">
        <v>2.3815689999999998</v>
      </c>
      <c r="BU305">
        <v>-0.40810920000000001</v>
      </c>
      <c r="BV305">
        <v>-3.4683169999999999</v>
      </c>
      <c r="BW305">
        <v>4.9684300000000001E-2</v>
      </c>
      <c r="BX305">
        <v>0.30227349999999997</v>
      </c>
      <c r="BY305">
        <v>7.2824340000000003</v>
      </c>
      <c r="BZ305">
        <v>76.170460000000006</v>
      </c>
      <c r="CA305">
        <v>-76.57347</v>
      </c>
      <c r="CB305">
        <v>-6.1716959999999998</v>
      </c>
      <c r="CC305">
        <v>-5.6514509999999998</v>
      </c>
      <c r="CD305">
        <v>-8.9734920000000002</v>
      </c>
      <c r="CE305">
        <v>8.4806069999999991</v>
      </c>
      <c r="CF305">
        <v>-1.1066720000000001</v>
      </c>
      <c r="CG305">
        <v>5.8547969999999996</v>
      </c>
      <c r="CH305">
        <v>-16.793690000000002</v>
      </c>
      <c r="CI305">
        <v>62.651679999999999</v>
      </c>
      <c r="CJ305">
        <v>86.589169999999996</v>
      </c>
      <c r="CK305">
        <v>0.9425964</v>
      </c>
      <c r="CL305">
        <v>34.654559999999996</v>
      </c>
      <c r="CM305">
        <v>-1.1931940000000001</v>
      </c>
      <c r="CN305">
        <v>7.5384960000000003</v>
      </c>
      <c r="CO305">
        <v>1.0758620000000001</v>
      </c>
      <c r="CP305">
        <v>73.814310000000006</v>
      </c>
      <c r="CQ305">
        <v>25.248570000000001</v>
      </c>
      <c r="CR305">
        <v>17.289629999999999</v>
      </c>
      <c r="CS305">
        <v>19.278020000000001</v>
      </c>
      <c r="CT305">
        <v>14.585369999999999</v>
      </c>
      <c r="CU305">
        <v>22.297409999999999</v>
      </c>
      <c r="CV305">
        <v>25.85341</v>
      </c>
      <c r="CW305">
        <v>39.791130000000003</v>
      </c>
      <c r="CX305">
        <v>156.26580000000001</v>
      </c>
      <c r="CY305">
        <v>166.9897</v>
      </c>
      <c r="CZ305">
        <v>235.06270000000001</v>
      </c>
      <c r="DA305">
        <v>40.608919999999998</v>
      </c>
      <c r="DB305">
        <v>54.2883</v>
      </c>
      <c r="DC305">
        <v>125.7304</v>
      </c>
      <c r="DD305">
        <v>232.90170000000001</v>
      </c>
      <c r="DE305">
        <v>341.9042</v>
      </c>
      <c r="DF305">
        <v>391.76749999999998</v>
      </c>
      <c r="DG305">
        <v>561.64589999999998</v>
      </c>
      <c r="DH305">
        <v>487.75200000000001</v>
      </c>
      <c r="DI305">
        <v>1350.2539999999999</v>
      </c>
      <c r="DJ305">
        <v>200.50319999999999</v>
      </c>
      <c r="DK305">
        <v>132.0231</v>
      </c>
      <c r="DL305">
        <v>73.167689999999993</v>
      </c>
      <c r="DM305">
        <v>271.81959999999998</v>
      </c>
      <c r="DN305">
        <v>18</v>
      </c>
      <c r="DO305">
        <v>19</v>
      </c>
    </row>
    <row r="306" spans="1:119" hidden="1" x14ac:dyDescent="0.35">
      <c r="A306" t="str">
        <f t="shared" si="4"/>
        <v>CCA-No_All Day Of_44488_19-20</v>
      </c>
      <c r="B306" t="s">
        <v>51</v>
      </c>
      <c r="C306" t="s">
        <v>242</v>
      </c>
      <c r="D306" t="s">
        <v>50</v>
      </c>
      <c r="E306" t="s">
        <v>50</v>
      </c>
      <c r="F306" t="s">
        <v>50</v>
      </c>
      <c r="G306" t="s">
        <v>50</v>
      </c>
      <c r="H306" t="s">
        <v>50</v>
      </c>
      <c r="I306" t="s">
        <v>86</v>
      </c>
      <c r="J306" t="s">
        <v>50</v>
      </c>
      <c r="K306" t="s">
        <v>189</v>
      </c>
      <c r="L306" s="22">
        <v>44488</v>
      </c>
      <c r="M306">
        <v>19</v>
      </c>
      <c r="N306">
        <v>20</v>
      </c>
      <c r="O306">
        <v>98</v>
      </c>
      <c r="P306">
        <v>95</v>
      </c>
      <c r="Q306">
        <v>1</v>
      </c>
      <c r="R306">
        <v>0</v>
      </c>
      <c r="S306">
        <v>0</v>
      </c>
      <c r="T306">
        <v>0</v>
      </c>
      <c r="U306">
        <v>0</v>
      </c>
      <c r="V306">
        <v>4327.4399999999996</v>
      </c>
      <c r="W306">
        <v>4280.8050000000003</v>
      </c>
      <c r="X306">
        <v>4243.1949999999997</v>
      </c>
      <c r="Y306">
        <v>4588.0950000000003</v>
      </c>
      <c r="Z306">
        <v>4576.5749999999998</v>
      </c>
      <c r="AA306">
        <v>4692.82</v>
      </c>
      <c r="AB306">
        <v>5524.81</v>
      </c>
      <c r="AC306">
        <v>5266.95</v>
      </c>
      <c r="AD306">
        <v>5526.5349999999999</v>
      </c>
      <c r="AE306">
        <v>5226.7049999999999</v>
      </c>
      <c r="AF306">
        <v>4944.45</v>
      </c>
      <c r="AG306">
        <v>4983.37</v>
      </c>
      <c r="AH306">
        <v>5179.7950000000001</v>
      </c>
      <c r="AI306">
        <v>5276.6049999999996</v>
      </c>
      <c r="AJ306">
        <v>5364.4449999999997</v>
      </c>
      <c r="AK306">
        <v>5461.6450000000004</v>
      </c>
      <c r="AL306">
        <v>6160.7349999999997</v>
      </c>
      <c r="AM306">
        <v>6904.3850000000002</v>
      </c>
      <c r="AN306">
        <v>6419.3050000000003</v>
      </c>
      <c r="AO306">
        <v>6391.4849999999997</v>
      </c>
      <c r="AP306">
        <v>6833.9350000000004</v>
      </c>
      <c r="AQ306">
        <v>6636.165</v>
      </c>
      <c r="AR306">
        <v>4913.9449999999997</v>
      </c>
      <c r="AS306">
        <v>4767.38</v>
      </c>
      <c r="AT306">
        <v>50.778947000000002</v>
      </c>
      <c r="AU306">
        <v>50.031579000000001</v>
      </c>
      <c r="AV306">
        <v>50</v>
      </c>
      <c r="AW306">
        <v>48.926316</v>
      </c>
      <c r="AX306">
        <v>48.368420999999998</v>
      </c>
      <c r="AY306">
        <v>46.989474000000001</v>
      </c>
      <c r="AZ306">
        <v>46.694737000000003</v>
      </c>
      <c r="BA306">
        <v>47.431578999999999</v>
      </c>
      <c r="BB306">
        <v>50.505262999999999</v>
      </c>
      <c r="BC306">
        <v>56.484211000000002</v>
      </c>
      <c r="BD306">
        <v>60.031579000000001</v>
      </c>
      <c r="BE306">
        <v>63.221052999999998</v>
      </c>
      <c r="BF306">
        <v>64.863157999999999</v>
      </c>
      <c r="BG306">
        <v>66.073684</v>
      </c>
      <c r="BH306">
        <v>66.873683999999997</v>
      </c>
      <c r="BI306">
        <v>66.821053000000006</v>
      </c>
      <c r="BJ306">
        <v>66.042105000000006</v>
      </c>
      <c r="BK306">
        <v>64.505262999999999</v>
      </c>
      <c r="BL306">
        <v>62.126316000000003</v>
      </c>
      <c r="BM306">
        <v>59.863157999999999</v>
      </c>
      <c r="BN306">
        <v>57.6</v>
      </c>
      <c r="BO306">
        <v>55.926316</v>
      </c>
      <c r="BP306">
        <v>54.210526000000002</v>
      </c>
      <c r="BQ306">
        <v>53.189473999999997</v>
      </c>
      <c r="BR306">
        <v>-240.61600000000001</v>
      </c>
      <c r="BS306">
        <v>-178.8202</v>
      </c>
      <c r="BT306">
        <v>-193.81530000000001</v>
      </c>
      <c r="BU306">
        <v>-220.3896</v>
      </c>
      <c r="BV306">
        <v>-108.82899999999999</v>
      </c>
      <c r="BW306">
        <v>-31.523520000000001</v>
      </c>
      <c r="BX306">
        <v>-158.43809999999999</v>
      </c>
      <c r="BY306">
        <v>-22.25948</v>
      </c>
      <c r="BZ306">
        <v>90.530749999999998</v>
      </c>
      <c r="CA306">
        <v>240.86959999999999</v>
      </c>
      <c r="CB306">
        <v>149.96510000000001</v>
      </c>
      <c r="CC306">
        <v>31.195589999999999</v>
      </c>
      <c r="CD306">
        <v>-88.743440000000007</v>
      </c>
      <c r="CE306">
        <v>-76.436260000000004</v>
      </c>
      <c r="CF306">
        <v>100.1699</v>
      </c>
      <c r="CG306">
        <v>260.07600000000002</v>
      </c>
      <c r="CH306">
        <v>108.2916</v>
      </c>
      <c r="CI306">
        <v>90.050190000000001</v>
      </c>
      <c r="CJ306">
        <v>1185.8230000000001</v>
      </c>
      <c r="CK306">
        <v>1231.4380000000001</v>
      </c>
      <c r="CL306">
        <v>563.54570000000001</v>
      </c>
      <c r="CM306">
        <v>-33.601439999999997</v>
      </c>
      <c r="CN306">
        <v>12.063560000000001</v>
      </c>
      <c r="CO306">
        <v>-69.346919999999997</v>
      </c>
      <c r="CP306">
        <v>1971.932</v>
      </c>
      <c r="CQ306">
        <v>1436.5450000000001</v>
      </c>
      <c r="CR306">
        <v>1050.5429999999999</v>
      </c>
      <c r="CS306">
        <v>791.99800000000005</v>
      </c>
      <c r="CT306">
        <v>788.83370000000002</v>
      </c>
      <c r="CU306">
        <v>539.34</v>
      </c>
      <c r="CV306">
        <v>959.23479999999995</v>
      </c>
      <c r="CW306">
        <v>1104.5419999999999</v>
      </c>
      <c r="CX306">
        <v>1386.367</v>
      </c>
      <c r="CY306">
        <v>1145.393</v>
      </c>
      <c r="CZ306">
        <v>720.08669999999995</v>
      </c>
      <c r="DA306">
        <v>540.68550000000005</v>
      </c>
      <c r="DB306">
        <v>413.66770000000002</v>
      </c>
      <c r="DC306">
        <v>1639.143</v>
      </c>
      <c r="DD306">
        <v>2588.3220000000001</v>
      </c>
      <c r="DE306">
        <v>7040.1570000000002</v>
      </c>
      <c r="DF306">
        <v>10641.84</v>
      </c>
      <c r="DG306">
        <v>7790.9589999999998</v>
      </c>
      <c r="DH306">
        <v>3423.9059999999999</v>
      </c>
      <c r="DI306">
        <v>2583.9780000000001</v>
      </c>
      <c r="DJ306">
        <v>4067.2379999999998</v>
      </c>
      <c r="DK306">
        <v>5852.3239999999996</v>
      </c>
      <c r="DL306">
        <v>5924.7120000000004</v>
      </c>
      <c r="DM306">
        <v>5517.3549999999996</v>
      </c>
      <c r="DN306">
        <v>19</v>
      </c>
      <c r="DO306">
        <v>20</v>
      </c>
    </row>
    <row r="307" spans="1:119" hidden="1" x14ac:dyDescent="0.35">
      <c r="A307" t="str">
        <f t="shared" si="4"/>
        <v>CCA-No_All Day Of_44490_18-19</v>
      </c>
      <c r="B307" t="s">
        <v>51</v>
      </c>
      <c r="C307" t="s">
        <v>242</v>
      </c>
      <c r="D307" t="s">
        <v>50</v>
      </c>
      <c r="E307" t="s">
        <v>50</v>
      </c>
      <c r="F307" t="s">
        <v>50</v>
      </c>
      <c r="G307" t="s">
        <v>50</v>
      </c>
      <c r="H307" t="s">
        <v>50</v>
      </c>
      <c r="I307" t="s">
        <v>86</v>
      </c>
      <c r="J307" t="s">
        <v>50</v>
      </c>
      <c r="K307" t="s">
        <v>189</v>
      </c>
      <c r="L307" s="22">
        <v>44490</v>
      </c>
      <c r="M307">
        <v>18</v>
      </c>
      <c r="N307">
        <v>19</v>
      </c>
      <c r="O307">
        <v>10</v>
      </c>
      <c r="P307">
        <v>9</v>
      </c>
      <c r="Q307">
        <v>1</v>
      </c>
      <c r="R307">
        <v>0</v>
      </c>
      <c r="S307">
        <v>0</v>
      </c>
      <c r="T307">
        <v>0</v>
      </c>
      <c r="U307">
        <v>0</v>
      </c>
      <c r="V307">
        <v>0</v>
      </c>
      <c r="W307">
        <v>242.97499999999999</v>
      </c>
      <c r="X307">
        <v>219.10499999999999</v>
      </c>
      <c r="Y307">
        <v>203.72</v>
      </c>
      <c r="Z307">
        <v>205.65</v>
      </c>
      <c r="AA307">
        <v>249.92500000000001</v>
      </c>
      <c r="AB307">
        <v>246.315</v>
      </c>
      <c r="AC307">
        <v>233.85499999999999</v>
      </c>
      <c r="AD307">
        <v>267.32499999999999</v>
      </c>
      <c r="AE307">
        <v>444.255</v>
      </c>
      <c r="AF307">
        <v>620.58000000000004</v>
      </c>
      <c r="AG307">
        <v>735.89499999999998</v>
      </c>
      <c r="AH307">
        <v>778.69</v>
      </c>
      <c r="AI307">
        <v>805.23500000000001</v>
      </c>
      <c r="AJ307">
        <v>813.52499999999998</v>
      </c>
      <c r="AK307">
        <v>776.53499999999997</v>
      </c>
      <c r="AL307">
        <v>773.78</v>
      </c>
      <c r="AM307">
        <v>738.45</v>
      </c>
      <c r="AN307">
        <v>752.83</v>
      </c>
      <c r="AO307">
        <v>688.77499999999998</v>
      </c>
      <c r="AP307">
        <v>487.38499999999999</v>
      </c>
      <c r="AQ307">
        <v>426.64</v>
      </c>
      <c r="AR307">
        <v>412.77</v>
      </c>
      <c r="AS307">
        <v>369.16500000000002</v>
      </c>
      <c r="AT307">
        <v>50.777777999999998</v>
      </c>
      <c r="AU307">
        <v>51.333333000000003</v>
      </c>
      <c r="AV307">
        <v>50.444443999999997</v>
      </c>
      <c r="AW307">
        <v>50.222222000000002</v>
      </c>
      <c r="AX307">
        <v>50</v>
      </c>
      <c r="AY307">
        <v>49.111111000000001</v>
      </c>
      <c r="AZ307">
        <v>50</v>
      </c>
      <c r="BA307">
        <v>49.111111000000001</v>
      </c>
      <c r="BB307">
        <v>54.444443999999997</v>
      </c>
      <c r="BC307">
        <v>61.111111000000001</v>
      </c>
      <c r="BD307">
        <v>66.777777999999998</v>
      </c>
      <c r="BE307">
        <v>70</v>
      </c>
      <c r="BF307">
        <v>72.666667000000004</v>
      </c>
      <c r="BG307">
        <v>70</v>
      </c>
      <c r="BH307">
        <v>70.111110999999994</v>
      </c>
      <c r="BI307">
        <v>70</v>
      </c>
      <c r="BJ307">
        <v>69.111110999999994</v>
      </c>
      <c r="BK307">
        <v>68</v>
      </c>
      <c r="BL307">
        <v>61.666666999999997</v>
      </c>
      <c r="BM307">
        <v>59.777777999999998</v>
      </c>
      <c r="BN307">
        <v>58.777777999999998</v>
      </c>
      <c r="BO307">
        <v>55.666666999999997</v>
      </c>
      <c r="BP307">
        <v>57.777777999999998</v>
      </c>
      <c r="BQ307">
        <v>53.111111000000001</v>
      </c>
      <c r="BR307">
        <v>80.526179999999997</v>
      </c>
      <c r="BS307">
        <v>17.111719999999998</v>
      </c>
      <c r="BT307">
        <v>15.51057</v>
      </c>
      <c r="BU307">
        <v>17.483609999999999</v>
      </c>
      <c r="BV307">
        <v>16.791080000000001</v>
      </c>
      <c r="BW307">
        <v>12.55926</v>
      </c>
      <c r="BX307">
        <v>-3.1125129999999999</v>
      </c>
      <c r="BY307">
        <v>-1.381777</v>
      </c>
      <c r="BZ307">
        <v>15.290660000000001</v>
      </c>
      <c r="CA307">
        <v>-48.358750000000001</v>
      </c>
      <c r="CB307">
        <v>-35.241860000000003</v>
      </c>
      <c r="CC307">
        <v>14.25367</v>
      </c>
      <c r="CD307">
        <v>16.767690000000002</v>
      </c>
      <c r="CE307">
        <v>-0.89114640000000001</v>
      </c>
      <c r="CF307">
        <v>-21.4086</v>
      </c>
      <c r="CG307">
        <v>-13.330080000000001</v>
      </c>
      <c r="CH307">
        <v>-25.15091</v>
      </c>
      <c r="CI307">
        <v>-14.448790000000001</v>
      </c>
      <c r="CJ307">
        <v>-14.201840000000001</v>
      </c>
      <c r="CK307">
        <v>15.25854</v>
      </c>
      <c r="CL307">
        <v>42.795569999999998</v>
      </c>
      <c r="CM307">
        <v>28.266829999999999</v>
      </c>
      <c r="CN307">
        <v>15.5246</v>
      </c>
      <c r="CO307">
        <v>-27.802679999999999</v>
      </c>
      <c r="CP307">
        <v>1184.7080000000001</v>
      </c>
      <c r="CQ307">
        <v>28.977399999999999</v>
      </c>
      <c r="CR307">
        <v>13.490080000000001</v>
      </c>
      <c r="CS307">
        <v>9.8186210000000003</v>
      </c>
      <c r="CT307">
        <v>11.08985</v>
      </c>
      <c r="CU307">
        <v>94.012320000000003</v>
      </c>
      <c r="CV307">
        <v>88.077680000000001</v>
      </c>
      <c r="CW307">
        <v>53.430579999999999</v>
      </c>
      <c r="CX307">
        <v>147.5592</v>
      </c>
      <c r="CY307">
        <v>141.4665</v>
      </c>
      <c r="CZ307">
        <v>84.676860000000005</v>
      </c>
      <c r="DA307">
        <v>38.985500000000002</v>
      </c>
      <c r="DB307">
        <v>39.700299999999999</v>
      </c>
      <c r="DC307">
        <v>87.120339999999999</v>
      </c>
      <c r="DD307">
        <v>102.44029999999999</v>
      </c>
      <c r="DE307">
        <v>72.821089999999998</v>
      </c>
      <c r="DF307">
        <v>109.93689999999999</v>
      </c>
      <c r="DG307">
        <v>125.7856</v>
      </c>
      <c r="DH307">
        <v>164.08840000000001</v>
      </c>
      <c r="DI307">
        <v>322.66239999999999</v>
      </c>
      <c r="DJ307">
        <v>387.31880000000001</v>
      </c>
      <c r="DK307">
        <v>90.029330000000002</v>
      </c>
      <c r="DL307">
        <v>67.161479999999997</v>
      </c>
      <c r="DM307">
        <v>138.17850000000001</v>
      </c>
      <c r="DN307">
        <v>18</v>
      </c>
      <c r="DO307">
        <v>19</v>
      </c>
    </row>
    <row r="308" spans="1:119" hidden="1" x14ac:dyDescent="0.35">
      <c r="A308" t="str">
        <f t="shared" si="4"/>
        <v>CCA-No_All Day Of_44496_18-19</v>
      </c>
      <c r="B308" t="s">
        <v>51</v>
      </c>
      <c r="C308" t="s">
        <v>242</v>
      </c>
      <c r="D308" t="s">
        <v>50</v>
      </c>
      <c r="E308" t="s">
        <v>50</v>
      </c>
      <c r="F308" t="s">
        <v>50</v>
      </c>
      <c r="G308" t="s">
        <v>50</v>
      </c>
      <c r="H308" t="s">
        <v>50</v>
      </c>
      <c r="I308" t="s">
        <v>86</v>
      </c>
      <c r="J308" t="s">
        <v>50</v>
      </c>
      <c r="K308" t="s">
        <v>189</v>
      </c>
      <c r="L308" s="22">
        <v>44496</v>
      </c>
      <c r="M308">
        <v>18</v>
      </c>
      <c r="N308">
        <v>19</v>
      </c>
      <c r="O308">
        <v>10</v>
      </c>
      <c r="P308">
        <v>9</v>
      </c>
      <c r="Q308">
        <v>1</v>
      </c>
      <c r="R308">
        <v>0</v>
      </c>
      <c r="S308">
        <v>0</v>
      </c>
      <c r="T308">
        <v>0</v>
      </c>
      <c r="U308">
        <v>0</v>
      </c>
      <c r="V308">
        <v>251.16499999999999</v>
      </c>
      <c r="W308">
        <v>233.23500000000001</v>
      </c>
      <c r="X308">
        <v>207.125</v>
      </c>
      <c r="Y308">
        <v>200.21</v>
      </c>
      <c r="Z308">
        <v>198.18</v>
      </c>
      <c r="AA308">
        <v>198.64500000000001</v>
      </c>
      <c r="AB308">
        <v>243.05500000000001</v>
      </c>
      <c r="AC308">
        <v>235.22</v>
      </c>
      <c r="AD308">
        <v>253.15</v>
      </c>
      <c r="AE308">
        <v>445.56</v>
      </c>
      <c r="AF308">
        <v>634.72500000000002</v>
      </c>
      <c r="AG308">
        <v>750.01499999999999</v>
      </c>
      <c r="AH308">
        <v>836.34</v>
      </c>
      <c r="AI308">
        <v>860.43499999999995</v>
      </c>
      <c r="AJ308">
        <v>865.73</v>
      </c>
      <c r="AK308">
        <v>846.95</v>
      </c>
      <c r="AL308">
        <v>824.36500000000001</v>
      </c>
      <c r="AM308">
        <v>771.71</v>
      </c>
      <c r="AN308">
        <v>772.14499999999998</v>
      </c>
      <c r="AO308">
        <v>716.94</v>
      </c>
      <c r="AP308">
        <v>494.625</v>
      </c>
      <c r="AQ308">
        <v>436.31</v>
      </c>
      <c r="AR308">
        <v>421.27499999999998</v>
      </c>
      <c r="AS308">
        <v>388.52499999999998</v>
      </c>
      <c r="AT308">
        <v>52.222222000000002</v>
      </c>
      <c r="AU308">
        <v>51</v>
      </c>
      <c r="AV308">
        <v>50.777777999999998</v>
      </c>
      <c r="AW308">
        <v>50.777777999999998</v>
      </c>
      <c r="AX308">
        <v>50</v>
      </c>
      <c r="AY308">
        <v>50.777777999999998</v>
      </c>
      <c r="AZ308">
        <v>49.777777999999998</v>
      </c>
      <c r="BA308">
        <v>49.111111000000001</v>
      </c>
      <c r="BB308">
        <v>54.555556000000003</v>
      </c>
      <c r="BC308">
        <v>64.222222000000002</v>
      </c>
      <c r="BD308">
        <v>70.777777999999998</v>
      </c>
      <c r="BE308">
        <v>73.444444000000004</v>
      </c>
      <c r="BF308">
        <v>76.555555999999996</v>
      </c>
      <c r="BG308">
        <v>77.222222000000002</v>
      </c>
      <c r="BH308">
        <v>75.777777999999998</v>
      </c>
      <c r="BI308">
        <v>74.222222000000002</v>
      </c>
      <c r="BJ308">
        <v>74.222222000000002</v>
      </c>
      <c r="BK308">
        <v>73</v>
      </c>
      <c r="BL308">
        <v>67.333332999999996</v>
      </c>
      <c r="BM308">
        <v>65.555555999999996</v>
      </c>
      <c r="BN308">
        <v>64.333332999999996</v>
      </c>
      <c r="BO308">
        <v>59.444443999999997</v>
      </c>
      <c r="BP308">
        <v>58.444443999999997</v>
      </c>
      <c r="BQ308">
        <v>56.777777999999998</v>
      </c>
      <c r="BR308">
        <v>80.526179999999997</v>
      </c>
      <c r="BS308">
        <v>17.111719999999998</v>
      </c>
      <c r="BT308">
        <v>15.51057</v>
      </c>
      <c r="BU308">
        <v>17.48359</v>
      </c>
      <c r="BV308">
        <v>16.791080000000001</v>
      </c>
      <c r="BW308">
        <v>12.55927</v>
      </c>
      <c r="BX308">
        <v>-3.1125069999999999</v>
      </c>
      <c r="BY308">
        <v>-1.3817809999999999</v>
      </c>
      <c r="BZ308">
        <v>15.29067</v>
      </c>
      <c r="CA308">
        <v>-48.358750000000001</v>
      </c>
      <c r="CB308">
        <v>-35.241849999999999</v>
      </c>
      <c r="CC308">
        <v>14.253679999999999</v>
      </c>
      <c r="CD308">
        <v>16.767700000000001</v>
      </c>
      <c r="CE308">
        <v>-0.8911618</v>
      </c>
      <c r="CF308">
        <v>-21.408629999999999</v>
      </c>
      <c r="CG308">
        <v>-13.33006</v>
      </c>
      <c r="CH308">
        <v>-25.1509</v>
      </c>
      <c r="CI308">
        <v>-14.448779999999999</v>
      </c>
      <c r="CJ308">
        <v>-14.20181</v>
      </c>
      <c r="CK308">
        <v>15.25855</v>
      </c>
      <c r="CL308">
        <v>42.795569999999998</v>
      </c>
      <c r="CM308">
        <v>28.266829999999999</v>
      </c>
      <c r="CN308">
        <v>15.5246</v>
      </c>
      <c r="CO308">
        <v>-27.802710000000001</v>
      </c>
      <c r="CP308">
        <v>1120.7529999999999</v>
      </c>
      <c r="CQ308">
        <v>30.23002</v>
      </c>
      <c r="CR308">
        <v>14.595510000000001</v>
      </c>
      <c r="CS308">
        <v>12.51437</v>
      </c>
      <c r="CT308">
        <v>13.32438</v>
      </c>
      <c r="CU308">
        <v>87.675989999999999</v>
      </c>
      <c r="CV308">
        <v>88.683970000000002</v>
      </c>
      <c r="CW308">
        <v>51.74286</v>
      </c>
      <c r="CX308">
        <v>146.02699999999999</v>
      </c>
      <c r="CY308">
        <v>142.14580000000001</v>
      </c>
      <c r="CZ308">
        <v>88.426090000000002</v>
      </c>
      <c r="DA308">
        <v>42.014249999999997</v>
      </c>
      <c r="DB308">
        <v>39.856479999999998</v>
      </c>
      <c r="DC308">
        <v>88.006180000000001</v>
      </c>
      <c r="DD308">
        <v>111.9393</v>
      </c>
      <c r="DE308">
        <v>80.777439999999999</v>
      </c>
      <c r="DF308">
        <v>122.2491</v>
      </c>
      <c r="DG308">
        <v>140.75710000000001</v>
      </c>
      <c r="DH308">
        <v>170.4485</v>
      </c>
      <c r="DI308">
        <v>317.55029999999999</v>
      </c>
      <c r="DJ308">
        <v>378.1927</v>
      </c>
      <c r="DK308">
        <v>89.985770000000002</v>
      </c>
      <c r="DL308">
        <v>70.8369</v>
      </c>
      <c r="DM308">
        <v>149.24449999999999</v>
      </c>
      <c r="DN308">
        <v>18</v>
      </c>
      <c r="DO308">
        <v>19</v>
      </c>
    </row>
    <row r="309" spans="1:119" hidden="1" x14ac:dyDescent="0.35">
      <c r="A309" t="str">
        <f t="shared" si="4"/>
        <v>CCA-No_All Day Of_44497_19-19</v>
      </c>
      <c r="B309" t="s">
        <v>51</v>
      </c>
      <c r="C309" t="s">
        <v>242</v>
      </c>
      <c r="D309" t="s">
        <v>50</v>
      </c>
      <c r="E309" t="s">
        <v>50</v>
      </c>
      <c r="F309" t="s">
        <v>50</v>
      </c>
      <c r="G309" t="s">
        <v>50</v>
      </c>
      <c r="H309" t="s">
        <v>50</v>
      </c>
      <c r="I309" t="s">
        <v>86</v>
      </c>
      <c r="J309" t="s">
        <v>50</v>
      </c>
      <c r="K309" t="s">
        <v>189</v>
      </c>
      <c r="L309" s="22">
        <v>44497</v>
      </c>
      <c r="M309">
        <v>19</v>
      </c>
      <c r="N309">
        <v>19</v>
      </c>
      <c r="O309">
        <v>108</v>
      </c>
      <c r="P309">
        <v>107</v>
      </c>
      <c r="Q309">
        <v>2</v>
      </c>
      <c r="R309">
        <v>0</v>
      </c>
      <c r="S309">
        <v>0</v>
      </c>
      <c r="T309">
        <v>0</v>
      </c>
      <c r="U309">
        <v>0</v>
      </c>
      <c r="V309">
        <v>4944.3900000000003</v>
      </c>
      <c r="W309">
        <v>4861.3900000000003</v>
      </c>
      <c r="X309">
        <v>4820.99</v>
      </c>
      <c r="Y309">
        <v>5151.2849999999999</v>
      </c>
      <c r="Z309">
        <v>5116.34</v>
      </c>
      <c r="AA309">
        <v>5176.42</v>
      </c>
      <c r="AB309">
        <v>5920.55</v>
      </c>
      <c r="AC309">
        <v>5712.24</v>
      </c>
      <c r="AD309">
        <v>6062.09</v>
      </c>
      <c r="AE309">
        <v>6011.97</v>
      </c>
      <c r="AF309">
        <v>6244.01</v>
      </c>
      <c r="AG309">
        <v>6743.415</v>
      </c>
      <c r="AH309">
        <v>7256.375</v>
      </c>
      <c r="AI309">
        <v>7413.9750000000004</v>
      </c>
      <c r="AJ309">
        <v>7745.2349999999997</v>
      </c>
      <c r="AK309">
        <v>8208.8799999999992</v>
      </c>
      <c r="AL309">
        <v>9094.5149999999994</v>
      </c>
      <c r="AM309">
        <v>9674.76</v>
      </c>
      <c r="AN309">
        <v>8455.57</v>
      </c>
      <c r="AO309">
        <v>8239.0450000000001</v>
      </c>
      <c r="AP309">
        <v>8498.02</v>
      </c>
      <c r="AQ309">
        <v>7904.35</v>
      </c>
      <c r="AR309">
        <v>5896.01</v>
      </c>
      <c r="AS309">
        <v>5455.11</v>
      </c>
      <c r="AT309">
        <v>58.337448999999999</v>
      </c>
      <c r="AU309">
        <v>57.991770000000002</v>
      </c>
      <c r="AV309">
        <v>57.309671000000002</v>
      </c>
      <c r="AW309">
        <v>56.521605000000001</v>
      </c>
      <c r="AX309">
        <v>55.981481000000002</v>
      </c>
      <c r="AY309">
        <v>56.001029000000003</v>
      </c>
      <c r="AZ309">
        <v>55.343620999999999</v>
      </c>
      <c r="BA309">
        <v>55.078189000000002</v>
      </c>
      <c r="BB309">
        <v>59.823045</v>
      </c>
      <c r="BC309">
        <v>68.192386999999997</v>
      </c>
      <c r="BD309">
        <v>74.526748999999995</v>
      </c>
      <c r="BE309">
        <v>79.825102999999999</v>
      </c>
      <c r="BF309">
        <v>82.974279999999993</v>
      </c>
      <c r="BG309">
        <v>84.293210000000002</v>
      </c>
      <c r="BH309">
        <v>84.365226000000007</v>
      </c>
      <c r="BI309">
        <v>82.665638000000001</v>
      </c>
      <c r="BJ309">
        <v>81.423867999999999</v>
      </c>
      <c r="BK309">
        <v>79.614198000000002</v>
      </c>
      <c r="BL309">
        <v>74.819958999999997</v>
      </c>
      <c r="BM309">
        <v>70.481481000000002</v>
      </c>
      <c r="BN309">
        <v>68.379630000000006</v>
      </c>
      <c r="BO309">
        <v>65.061728000000002</v>
      </c>
      <c r="BP309">
        <v>63.848765</v>
      </c>
      <c r="BQ309">
        <v>61.950617000000001</v>
      </c>
      <c r="BR309">
        <v>-190.8665</v>
      </c>
      <c r="BS309">
        <v>-160.2414</v>
      </c>
      <c r="BT309">
        <v>-186.4871</v>
      </c>
      <c r="BU309">
        <v>-212.2217</v>
      </c>
      <c r="BV309">
        <v>-93.383300000000006</v>
      </c>
      <c r="BW309">
        <v>-17.67887</v>
      </c>
      <c r="BX309">
        <v>-153.1532</v>
      </c>
      <c r="BY309">
        <v>-21.328479999999999</v>
      </c>
      <c r="BZ309">
        <v>103.0654</v>
      </c>
      <c r="CA309">
        <v>186.17320000000001</v>
      </c>
      <c r="CB309">
        <v>117.5261</v>
      </c>
      <c r="CC309">
        <v>42.094709999999999</v>
      </c>
      <c r="CD309">
        <v>-76.050979999999996</v>
      </c>
      <c r="CE309">
        <v>-70.346789999999999</v>
      </c>
      <c r="CF309">
        <v>94.700879999999998</v>
      </c>
      <c r="CG309">
        <v>251.017</v>
      </c>
      <c r="CH309">
        <v>96.885090000000005</v>
      </c>
      <c r="CI309">
        <v>93.991900000000001</v>
      </c>
      <c r="CJ309">
        <v>1208.01</v>
      </c>
      <c r="CK309">
        <v>1288.915</v>
      </c>
      <c r="CL309">
        <v>625.78650000000005</v>
      </c>
      <c r="CM309">
        <v>46.674100000000003</v>
      </c>
      <c r="CN309">
        <v>41.093859999999999</v>
      </c>
      <c r="CO309">
        <v>-95.804550000000006</v>
      </c>
      <c r="CP309">
        <v>3873.94</v>
      </c>
      <c r="CQ309">
        <v>1552.3050000000001</v>
      </c>
      <c r="CR309">
        <v>1121.412</v>
      </c>
      <c r="CS309">
        <v>833.63829999999996</v>
      </c>
      <c r="CT309">
        <v>820.35590000000002</v>
      </c>
      <c r="CU309">
        <v>629.25760000000002</v>
      </c>
      <c r="CV309">
        <v>1063.181</v>
      </c>
      <c r="CW309">
        <v>1161.5909999999999</v>
      </c>
      <c r="CX309">
        <v>1552.5519999999999</v>
      </c>
      <c r="CY309">
        <v>1281.452</v>
      </c>
      <c r="CZ309">
        <v>860.65589999999997</v>
      </c>
      <c r="DA309">
        <v>609.15750000000003</v>
      </c>
      <c r="DB309">
        <v>483.10059999999999</v>
      </c>
      <c r="DC309">
        <v>1841.027</v>
      </c>
      <c r="DD309">
        <v>2896.13</v>
      </c>
      <c r="DE309">
        <v>7381.8130000000001</v>
      </c>
      <c r="DF309">
        <v>11001.66</v>
      </c>
      <c r="DG309">
        <v>8439.7690000000002</v>
      </c>
      <c r="DH309">
        <v>4044.9360000000001</v>
      </c>
      <c r="DI309">
        <v>3219.7849999999999</v>
      </c>
      <c r="DJ309">
        <v>4787.8879999999999</v>
      </c>
      <c r="DK309">
        <v>6254.6540000000005</v>
      </c>
      <c r="DL309">
        <v>6094.4430000000002</v>
      </c>
      <c r="DM309">
        <v>5759.3249999999998</v>
      </c>
      <c r="DN309">
        <v>18</v>
      </c>
      <c r="DO309">
        <v>20</v>
      </c>
    </row>
    <row r="310" spans="1:119" hidden="1" x14ac:dyDescent="0.35">
      <c r="A310" t="str">
        <f t="shared" si="4"/>
        <v>CCA-No_All Day Of_44498_18-19</v>
      </c>
      <c r="B310" t="s">
        <v>51</v>
      </c>
      <c r="C310" t="s">
        <v>242</v>
      </c>
      <c r="D310" t="s">
        <v>50</v>
      </c>
      <c r="E310" t="s">
        <v>50</v>
      </c>
      <c r="F310" t="s">
        <v>50</v>
      </c>
      <c r="G310" t="s">
        <v>50</v>
      </c>
      <c r="H310" t="s">
        <v>50</v>
      </c>
      <c r="I310" t="s">
        <v>86</v>
      </c>
      <c r="J310" t="s">
        <v>50</v>
      </c>
      <c r="K310" t="s">
        <v>189</v>
      </c>
      <c r="L310" s="22">
        <v>44498</v>
      </c>
      <c r="M310">
        <v>18</v>
      </c>
      <c r="N310">
        <v>19</v>
      </c>
      <c r="O310">
        <v>108</v>
      </c>
      <c r="P310">
        <v>106</v>
      </c>
      <c r="Q310">
        <v>2</v>
      </c>
      <c r="R310">
        <v>0</v>
      </c>
      <c r="S310">
        <v>0</v>
      </c>
      <c r="T310">
        <v>0</v>
      </c>
      <c r="U310">
        <v>0</v>
      </c>
      <c r="V310">
        <v>5014.1350000000002</v>
      </c>
      <c r="W310">
        <v>4873.2550000000001</v>
      </c>
      <c r="X310">
        <v>4740.47</v>
      </c>
      <c r="Y310">
        <v>4989.0600000000004</v>
      </c>
      <c r="Z310">
        <v>4978.7650000000003</v>
      </c>
      <c r="AA310">
        <v>5085.5649999999996</v>
      </c>
      <c r="AB310">
        <v>5844.5749999999998</v>
      </c>
      <c r="AC310">
        <v>5624.83</v>
      </c>
      <c r="AD310">
        <v>6085.05</v>
      </c>
      <c r="AE310">
        <v>6167.71</v>
      </c>
      <c r="AF310">
        <v>6376.3450000000003</v>
      </c>
      <c r="AG310">
        <v>6701.08</v>
      </c>
      <c r="AH310">
        <v>7064.09</v>
      </c>
      <c r="AI310">
        <v>7293.1750000000002</v>
      </c>
      <c r="AJ310">
        <v>7827.625</v>
      </c>
      <c r="AK310">
        <v>8187.76</v>
      </c>
      <c r="AL310">
        <v>9090.2250000000004</v>
      </c>
      <c r="AM310">
        <v>8138.16</v>
      </c>
      <c r="AN310">
        <v>8464.1149999999998</v>
      </c>
      <c r="AO310">
        <v>9418.6550000000007</v>
      </c>
      <c r="AP310">
        <v>9124.19</v>
      </c>
      <c r="AQ310">
        <v>8228.5750000000007</v>
      </c>
      <c r="AR310">
        <v>6084.22</v>
      </c>
      <c r="AS310">
        <v>5547.23</v>
      </c>
      <c r="AT310">
        <v>60.014063999999998</v>
      </c>
      <c r="AU310">
        <v>59.762419999999999</v>
      </c>
      <c r="AV310">
        <v>59.265644000000002</v>
      </c>
      <c r="AW310">
        <v>57.943871999999999</v>
      </c>
      <c r="AX310">
        <v>58.233846999999997</v>
      </c>
      <c r="AY310">
        <v>56.734313</v>
      </c>
      <c r="AZ310">
        <v>56.25629</v>
      </c>
      <c r="BA310">
        <v>57.316150999999998</v>
      </c>
      <c r="BB310">
        <v>61.339526999999997</v>
      </c>
      <c r="BC310">
        <v>69.713673999999997</v>
      </c>
      <c r="BD310">
        <v>74.349815000000007</v>
      </c>
      <c r="BE310">
        <v>76.947604999999996</v>
      </c>
      <c r="BF310">
        <v>78.014976000000004</v>
      </c>
      <c r="BG310">
        <v>78.156229999999994</v>
      </c>
      <c r="BH310">
        <v>78.401341000000002</v>
      </c>
      <c r="BI310">
        <v>79.621144999999999</v>
      </c>
      <c r="BJ310">
        <v>78.350791000000001</v>
      </c>
      <c r="BK310">
        <v>75.147808999999995</v>
      </c>
      <c r="BL310">
        <v>68.987887999999998</v>
      </c>
      <c r="BM310">
        <v>65.914958999999996</v>
      </c>
      <c r="BN310">
        <v>64.321856999999994</v>
      </c>
      <c r="BO310">
        <v>61.847588000000002</v>
      </c>
      <c r="BP310">
        <v>61.366743</v>
      </c>
      <c r="BQ310">
        <v>61.173073000000002</v>
      </c>
      <c r="BR310">
        <v>-321.46769999999998</v>
      </c>
      <c r="BS310">
        <v>-202.87010000000001</v>
      </c>
      <c r="BT310">
        <v>-175.114</v>
      </c>
      <c r="BU310">
        <v>-164.16839999999999</v>
      </c>
      <c r="BV310">
        <v>-72.249420000000001</v>
      </c>
      <c r="BW310">
        <v>-48.650190000000002</v>
      </c>
      <c r="BX310">
        <v>-188.35990000000001</v>
      </c>
      <c r="BY310">
        <v>-30.80114</v>
      </c>
      <c r="BZ310">
        <v>147.22399999999999</v>
      </c>
      <c r="CA310">
        <v>181.16569999999999</v>
      </c>
      <c r="CB310">
        <v>43.186390000000003</v>
      </c>
      <c r="CC310">
        <v>-13.808149999999999</v>
      </c>
      <c r="CD310">
        <v>-47.030149999999999</v>
      </c>
      <c r="CE310">
        <v>-2.8916710000000001</v>
      </c>
      <c r="CF310">
        <v>-104.1305</v>
      </c>
      <c r="CG310">
        <v>-65.30104</v>
      </c>
      <c r="CH310">
        <v>-381.88810000000001</v>
      </c>
      <c r="CI310">
        <v>1148.481</v>
      </c>
      <c r="CJ310">
        <v>1129.722</v>
      </c>
      <c r="CK310">
        <v>7.6296549999999996</v>
      </c>
      <c r="CL310">
        <v>-126.3472</v>
      </c>
      <c r="CM310">
        <v>-462.5299</v>
      </c>
      <c r="CN310">
        <v>-375.64550000000003</v>
      </c>
      <c r="CO310">
        <v>-499.80889999999999</v>
      </c>
      <c r="CP310">
        <v>2069.5070000000001</v>
      </c>
      <c r="CQ310">
        <v>343.79090000000002</v>
      </c>
      <c r="CR310">
        <v>277.0324</v>
      </c>
      <c r="CS310">
        <v>224.96549999999999</v>
      </c>
      <c r="CT310">
        <v>167.49209999999999</v>
      </c>
      <c r="CU310">
        <v>216.5967</v>
      </c>
      <c r="CV310">
        <v>261.07760000000002</v>
      </c>
      <c r="CW310">
        <v>352.16449999999998</v>
      </c>
      <c r="CX310">
        <v>600.52809999999999</v>
      </c>
      <c r="CY310">
        <v>702.37729999999999</v>
      </c>
      <c r="CZ310">
        <v>397.43520000000001</v>
      </c>
      <c r="DA310">
        <v>167.0855</v>
      </c>
      <c r="DB310">
        <v>167.11580000000001</v>
      </c>
      <c r="DC310">
        <v>392.36689999999999</v>
      </c>
      <c r="DD310">
        <v>811.44799999999998</v>
      </c>
      <c r="DE310">
        <v>1644.0309999999999</v>
      </c>
      <c r="DF310">
        <v>1567.5530000000001</v>
      </c>
      <c r="DG310">
        <v>1510.674</v>
      </c>
      <c r="DH310">
        <v>1380.742</v>
      </c>
      <c r="DI310">
        <v>1122.6110000000001</v>
      </c>
      <c r="DJ310">
        <v>1209.989</v>
      </c>
      <c r="DK310">
        <v>561.0095</v>
      </c>
      <c r="DL310">
        <v>746.70839999999998</v>
      </c>
      <c r="DM310">
        <v>2308.2269999999999</v>
      </c>
      <c r="DN310">
        <v>18</v>
      </c>
      <c r="DO310">
        <v>19</v>
      </c>
    </row>
    <row r="311" spans="1:119" hidden="1" x14ac:dyDescent="0.35">
      <c r="A311" t="str">
        <f t="shared" si="4"/>
        <v>CCA-Yes_All Day Ahead_44362_19-20</v>
      </c>
      <c r="B311" t="s">
        <v>51</v>
      </c>
      <c r="C311" t="s">
        <v>243</v>
      </c>
      <c r="D311" t="s">
        <v>50</v>
      </c>
      <c r="E311" t="s">
        <v>50</v>
      </c>
      <c r="F311" t="s">
        <v>50</v>
      </c>
      <c r="G311" t="s">
        <v>50</v>
      </c>
      <c r="H311" t="s">
        <v>50</v>
      </c>
      <c r="I311" t="s">
        <v>87</v>
      </c>
      <c r="J311" t="s">
        <v>50</v>
      </c>
      <c r="K311" t="s">
        <v>187</v>
      </c>
      <c r="L311" s="22">
        <v>44362</v>
      </c>
      <c r="M311">
        <v>19</v>
      </c>
      <c r="N311">
        <v>20</v>
      </c>
      <c r="O311">
        <v>3</v>
      </c>
      <c r="P311">
        <v>3</v>
      </c>
      <c r="Q311">
        <v>1</v>
      </c>
      <c r="R311">
        <v>0</v>
      </c>
      <c r="S311">
        <v>0</v>
      </c>
      <c r="T311">
        <v>0</v>
      </c>
      <c r="U311">
        <v>0</v>
      </c>
      <c r="V311">
        <v>11.48</v>
      </c>
      <c r="W311">
        <v>11.6</v>
      </c>
      <c r="X311">
        <v>11.6</v>
      </c>
      <c r="Y311">
        <v>11.48</v>
      </c>
      <c r="Z311">
        <v>11.4</v>
      </c>
      <c r="AA311">
        <v>16.2</v>
      </c>
      <c r="AB311">
        <v>30.4</v>
      </c>
      <c r="AC311">
        <v>58.72</v>
      </c>
      <c r="AD311">
        <v>61.48</v>
      </c>
      <c r="AE311">
        <v>95.08</v>
      </c>
      <c r="AF311">
        <v>119.08</v>
      </c>
      <c r="AG311">
        <v>124.12</v>
      </c>
      <c r="AH311">
        <v>130.08000000000001</v>
      </c>
      <c r="AI311">
        <v>132.28</v>
      </c>
      <c r="AJ311">
        <v>136.16</v>
      </c>
      <c r="AK311">
        <v>140.52000000000001</v>
      </c>
      <c r="AL311">
        <v>141.88</v>
      </c>
      <c r="AM311">
        <v>133.19999999999999</v>
      </c>
      <c r="AN311">
        <v>95</v>
      </c>
      <c r="AO311">
        <v>100.2</v>
      </c>
      <c r="AP311">
        <v>99.64</v>
      </c>
      <c r="AQ311">
        <v>36.72</v>
      </c>
      <c r="AR311">
        <v>22.6</v>
      </c>
      <c r="AS311">
        <v>11.8</v>
      </c>
      <c r="AT311">
        <v>64</v>
      </c>
      <c r="AU311">
        <v>63</v>
      </c>
      <c r="AV311">
        <v>63.333333000000003</v>
      </c>
      <c r="AW311">
        <v>62.666666999999997</v>
      </c>
      <c r="AX311">
        <v>62.333333000000003</v>
      </c>
      <c r="AY311">
        <v>62</v>
      </c>
      <c r="AZ311">
        <v>63</v>
      </c>
      <c r="BA311">
        <v>64.666667000000004</v>
      </c>
      <c r="BB311">
        <v>68.333332999999996</v>
      </c>
      <c r="BC311">
        <v>73.333332999999996</v>
      </c>
      <c r="BD311">
        <v>78</v>
      </c>
      <c r="BE311">
        <v>77.333332999999996</v>
      </c>
      <c r="BF311">
        <v>79.333332999999996</v>
      </c>
      <c r="BG311">
        <v>80.333332999999996</v>
      </c>
      <c r="BH311">
        <v>81.666667000000004</v>
      </c>
      <c r="BI311">
        <v>84.333332999999996</v>
      </c>
      <c r="BJ311">
        <v>85.333332999999996</v>
      </c>
      <c r="BK311">
        <v>87.666667000000004</v>
      </c>
      <c r="BL311">
        <v>82.333332999999996</v>
      </c>
      <c r="BM311">
        <v>74.333332999999996</v>
      </c>
      <c r="BN311">
        <v>70.333332999999996</v>
      </c>
      <c r="BO311">
        <v>69</v>
      </c>
      <c r="BP311">
        <v>67.333332999999996</v>
      </c>
      <c r="BQ311">
        <v>65.666667000000004</v>
      </c>
      <c r="BR311">
        <v>0.4665918</v>
      </c>
      <c r="BS311">
        <v>0.88414809999999999</v>
      </c>
      <c r="BT311">
        <v>0.96270100000000003</v>
      </c>
      <c r="BU311">
        <v>0.96217850000000005</v>
      </c>
      <c r="BV311">
        <v>1.9056930000000001</v>
      </c>
      <c r="BW311">
        <v>4.5169829999999997</v>
      </c>
      <c r="BX311">
        <v>-6.3776109999999999</v>
      </c>
      <c r="BY311">
        <v>-3.203408</v>
      </c>
      <c r="BZ311">
        <v>3.56515</v>
      </c>
      <c r="CA311">
        <v>-2.2387100000000002</v>
      </c>
      <c r="CB311">
        <v>-0.80827709999999997</v>
      </c>
      <c r="CC311">
        <v>-0.84732439999999998</v>
      </c>
      <c r="CD311">
        <v>1.45137</v>
      </c>
      <c r="CE311">
        <v>0.27324300000000001</v>
      </c>
      <c r="CF311">
        <v>2.1099779999999999</v>
      </c>
      <c r="CG311">
        <v>-3.331375</v>
      </c>
      <c r="CH311">
        <v>-0.13180919999999999</v>
      </c>
      <c r="CI311">
        <v>-3.1842540000000001</v>
      </c>
      <c r="CJ311">
        <v>15.25488</v>
      </c>
      <c r="CK311">
        <v>6.9200759999999999</v>
      </c>
      <c r="CL311">
        <v>-16.62106</v>
      </c>
      <c r="CM311">
        <v>-6.7657109999999996</v>
      </c>
      <c r="CN311">
        <v>-1.755903</v>
      </c>
      <c r="CO311">
        <v>1.3242309999999999</v>
      </c>
      <c r="CP311">
        <v>1.1260319999999999</v>
      </c>
      <c r="CQ311">
        <v>0.94180980000000003</v>
      </c>
      <c r="CR311">
        <v>0.90883630000000004</v>
      </c>
      <c r="CS311">
        <v>0.9311526</v>
      </c>
      <c r="CT311">
        <v>1.7441169999999999</v>
      </c>
      <c r="CU311">
        <v>20.770389999999999</v>
      </c>
      <c r="CV311">
        <v>25.891929999999999</v>
      </c>
      <c r="CW311">
        <v>7.777558</v>
      </c>
      <c r="CX311">
        <v>31.864429999999999</v>
      </c>
      <c r="CY311">
        <v>14.962630000000001</v>
      </c>
      <c r="CZ311">
        <v>1.7831619999999999</v>
      </c>
      <c r="DA311">
        <v>0.96711789999999997</v>
      </c>
      <c r="DB311">
        <v>2.2276919999999998</v>
      </c>
      <c r="DC311">
        <v>1.410487</v>
      </c>
      <c r="DD311">
        <v>5.4227959999999999</v>
      </c>
      <c r="DE311">
        <v>4.8471140000000004</v>
      </c>
      <c r="DF311">
        <v>10.982710000000001</v>
      </c>
      <c r="DG311">
        <v>19.24945</v>
      </c>
      <c r="DH311">
        <v>28.685980000000001</v>
      </c>
      <c r="DI311">
        <v>22.063960000000002</v>
      </c>
      <c r="DJ311">
        <v>53.583329999999997</v>
      </c>
      <c r="DK311">
        <v>38.305709999999998</v>
      </c>
      <c r="DL311">
        <v>8.2673919999999992</v>
      </c>
      <c r="DM311">
        <v>2.1662819999999998</v>
      </c>
      <c r="DN311">
        <v>19</v>
      </c>
      <c r="DO311">
        <v>20</v>
      </c>
    </row>
    <row r="312" spans="1:119" hidden="1" x14ac:dyDescent="0.35">
      <c r="A312" t="str">
        <f t="shared" si="4"/>
        <v>CCA-Yes_All Day Ahead_44363_19-20</v>
      </c>
      <c r="B312" t="s">
        <v>51</v>
      </c>
      <c r="C312" t="s">
        <v>243</v>
      </c>
      <c r="D312" t="s">
        <v>50</v>
      </c>
      <c r="E312" t="s">
        <v>50</v>
      </c>
      <c r="F312" t="s">
        <v>50</v>
      </c>
      <c r="G312" t="s">
        <v>50</v>
      </c>
      <c r="H312" t="s">
        <v>50</v>
      </c>
      <c r="I312" t="s">
        <v>87</v>
      </c>
      <c r="J312" t="s">
        <v>50</v>
      </c>
      <c r="K312" t="s">
        <v>187</v>
      </c>
      <c r="L312" s="22">
        <v>44363</v>
      </c>
      <c r="M312">
        <v>19</v>
      </c>
      <c r="N312">
        <v>20</v>
      </c>
      <c r="O312">
        <v>3</v>
      </c>
      <c r="P312">
        <v>3</v>
      </c>
      <c r="Q312">
        <v>1</v>
      </c>
      <c r="R312">
        <v>0</v>
      </c>
      <c r="S312">
        <v>0</v>
      </c>
      <c r="T312">
        <v>0</v>
      </c>
      <c r="U312">
        <v>0</v>
      </c>
      <c r="V312">
        <v>12.2</v>
      </c>
      <c r="W312">
        <v>12.16</v>
      </c>
      <c r="X312">
        <v>12.24</v>
      </c>
      <c r="Y312">
        <v>11.92</v>
      </c>
      <c r="Z312">
        <v>11.68</v>
      </c>
      <c r="AA312">
        <v>12.12</v>
      </c>
      <c r="AB312">
        <v>68.08</v>
      </c>
      <c r="AC312">
        <v>74.64</v>
      </c>
      <c r="AD312">
        <v>80.64</v>
      </c>
      <c r="AE312">
        <v>86.2</v>
      </c>
      <c r="AF312">
        <v>116.52</v>
      </c>
      <c r="AG312">
        <v>122.76</v>
      </c>
      <c r="AH312">
        <v>123.28</v>
      </c>
      <c r="AI312">
        <v>129.16</v>
      </c>
      <c r="AJ312">
        <v>121.64</v>
      </c>
      <c r="AK312">
        <v>131.44</v>
      </c>
      <c r="AL312">
        <v>123.16</v>
      </c>
      <c r="AM312">
        <v>120.44</v>
      </c>
      <c r="AN312">
        <v>106.12</v>
      </c>
      <c r="AO312">
        <v>103.08</v>
      </c>
      <c r="AP312">
        <v>100.24</v>
      </c>
      <c r="AQ312">
        <v>66.16</v>
      </c>
      <c r="AR312">
        <v>23.72</v>
      </c>
      <c r="AS312">
        <v>15.6</v>
      </c>
      <c r="AT312">
        <v>64.666667000000004</v>
      </c>
      <c r="AU312">
        <v>65.666667000000004</v>
      </c>
      <c r="AV312">
        <v>64.666667000000004</v>
      </c>
      <c r="AW312">
        <v>65</v>
      </c>
      <c r="AX312">
        <v>65</v>
      </c>
      <c r="AY312">
        <v>63.333333000000003</v>
      </c>
      <c r="AZ312">
        <v>64</v>
      </c>
      <c r="BA312">
        <v>64.333332999999996</v>
      </c>
      <c r="BB312">
        <v>65.333332999999996</v>
      </c>
      <c r="BC312">
        <v>67</v>
      </c>
      <c r="BD312">
        <v>68.333332999999996</v>
      </c>
      <c r="BE312">
        <v>72.666667000000004</v>
      </c>
      <c r="BF312">
        <v>75.666667000000004</v>
      </c>
      <c r="BG312">
        <v>76.333332999999996</v>
      </c>
      <c r="BH312">
        <v>74.666667000000004</v>
      </c>
      <c r="BI312">
        <v>76</v>
      </c>
      <c r="BJ312">
        <v>77.333332999999996</v>
      </c>
      <c r="BK312">
        <v>75.333332999999996</v>
      </c>
      <c r="BL312">
        <v>73</v>
      </c>
      <c r="BM312">
        <v>70.333332999999996</v>
      </c>
      <c r="BN312">
        <v>67.333332999999996</v>
      </c>
      <c r="BO312">
        <v>65</v>
      </c>
      <c r="BP312">
        <v>64</v>
      </c>
      <c r="BQ312">
        <v>63.333333000000003</v>
      </c>
      <c r="BR312">
        <v>0.4665918</v>
      </c>
      <c r="BS312">
        <v>0.8841485</v>
      </c>
      <c r="BT312">
        <v>0.96270129999999998</v>
      </c>
      <c r="BU312">
        <v>0.9621788</v>
      </c>
      <c r="BV312">
        <v>1.9056930000000001</v>
      </c>
      <c r="BW312">
        <v>4.5169839999999999</v>
      </c>
      <c r="BX312">
        <v>-6.3776140000000003</v>
      </c>
      <c r="BY312">
        <v>-3.2034090000000002</v>
      </c>
      <c r="BZ312">
        <v>3.5651519999999999</v>
      </c>
      <c r="CA312">
        <v>-2.2387079999999999</v>
      </c>
      <c r="CB312">
        <v>-0.80827709999999997</v>
      </c>
      <c r="CC312">
        <v>-0.84732439999999998</v>
      </c>
      <c r="CD312">
        <v>1.45137</v>
      </c>
      <c r="CE312">
        <v>0.27324680000000001</v>
      </c>
      <c r="CF312">
        <v>2.1099779999999999</v>
      </c>
      <c r="CG312">
        <v>-3.3313709999999999</v>
      </c>
      <c r="CH312">
        <v>-0.13180159999999999</v>
      </c>
      <c r="CI312">
        <v>-3.1842579999999998</v>
      </c>
      <c r="CJ312">
        <v>15.25488</v>
      </c>
      <c r="CK312">
        <v>6.9200759999999999</v>
      </c>
      <c r="CL312">
        <v>-16.62106</v>
      </c>
      <c r="CM312">
        <v>-6.7657100000000003</v>
      </c>
      <c r="CN312">
        <v>-1.7559020000000001</v>
      </c>
      <c r="CO312">
        <v>1.3242309999999999</v>
      </c>
      <c r="CP312">
        <v>0.95639510000000005</v>
      </c>
      <c r="CQ312">
        <v>0.80744610000000006</v>
      </c>
      <c r="CR312">
        <v>0.77835849999999995</v>
      </c>
      <c r="CS312">
        <v>0.80712640000000002</v>
      </c>
      <c r="CT312">
        <v>1.608015</v>
      </c>
      <c r="CU312">
        <v>20.80996</v>
      </c>
      <c r="CV312">
        <v>26.045200000000001</v>
      </c>
      <c r="CW312">
        <v>7.3065199999999999</v>
      </c>
      <c r="CX312">
        <v>31.27421</v>
      </c>
      <c r="CY312">
        <v>14.680720000000001</v>
      </c>
      <c r="CZ312">
        <v>1.662477</v>
      </c>
      <c r="DA312">
        <v>0.9689702</v>
      </c>
      <c r="DB312">
        <v>2.2362570000000002</v>
      </c>
      <c r="DC312">
        <v>1.466302</v>
      </c>
      <c r="DD312">
        <v>5.4769449999999997</v>
      </c>
      <c r="DE312">
        <v>4.2292759999999996</v>
      </c>
      <c r="DF312">
        <v>10.12022</v>
      </c>
      <c r="DG312">
        <v>18.552910000000001</v>
      </c>
      <c r="DH312">
        <v>26.950749999999999</v>
      </c>
      <c r="DI312">
        <v>13.900069999999999</v>
      </c>
      <c r="DJ312">
        <v>37.802639999999997</v>
      </c>
      <c r="DK312">
        <v>39.036389999999997</v>
      </c>
      <c r="DL312">
        <v>9.3487930000000006</v>
      </c>
      <c r="DM312">
        <v>2.3073070000000002</v>
      </c>
      <c r="DN312">
        <v>19</v>
      </c>
      <c r="DO312">
        <v>20</v>
      </c>
    </row>
    <row r="313" spans="1:119" hidden="1" x14ac:dyDescent="0.35">
      <c r="A313" t="str">
        <f t="shared" si="4"/>
        <v>CCA-Yes_All Day Ahead_44364_19-21</v>
      </c>
      <c r="B313" t="s">
        <v>51</v>
      </c>
      <c r="C313" t="s">
        <v>243</v>
      </c>
      <c r="D313" t="s">
        <v>50</v>
      </c>
      <c r="E313" t="s">
        <v>50</v>
      </c>
      <c r="F313" t="s">
        <v>50</v>
      </c>
      <c r="G313" t="s">
        <v>50</v>
      </c>
      <c r="H313" t="s">
        <v>50</v>
      </c>
      <c r="I313" t="s">
        <v>87</v>
      </c>
      <c r="J313" t="s">
        <v>50</v>
      </c>
      <c r="K313" t="s">
        <v>187</v>
      </c>
      <c r="L313" s="22">
        <v>44364</v>
      </c>
      <c r="M313">
        <v>19</v>
      </c>
      <c r="N313">
        <v>21</v>
      </c>
      <c r="O313">
        <v>3</v>
      </c>
      <c r="P313">
        <v>3</v>
      </c>
      <c r="Q313">
        <v>1</v>
      </c>
      <c r="R313">
        <v>0</v>
      </c>
      <c r="S313">
        <v>0</v>
      </c>
      <c r="T313">
        <v>0</v>
      </c>
      <c r="U313">
        <v>0</v>
      </c>
      <c r="V313">
        <v>11.88</v>
      </c>
      <c r="W313">
        <v>11.88</v>
      </c>
      <c r="X313">
        <v>11.84</v>
      </c>
      <c r="Y313">
        <v>11.8</v>
      </c>
      <c r="Z313">
        <v>11.64</v>
      </c>
      <c r="AA313">
        <v>12.08</v>
      </c>
      <c r="AB313">
        <v>33.520000000000003</v>
      </c>
      <c r="AC313">
        <v>61.8</v>
      </c>
      <c r="AD313">
        <v>73.72</v>
      </c>
      <c r="AE313">
        <v>110.08</v>
      </c>
      <c r="AF313">
        <v>115.96</v>
      </c>
      <c r="AG313">
        <v>125</v>
      </c>
      <c r="AH313">
        <v>124.4</v>
      </c>
      <c r="AI313">
        <v>130.04</v>
      </c>
      <c r="AJ313">
        <v>131.68</v>
      </c>
      <c r="AK313">
        <v>129.91999999999999</v>
      </c>
      <c r="AL313">
        <v>133.36000000000001</v>
      </c>
      <c r="AM313">
        <v>134.4</v>
      </c>
      <c r="AN313">
        <v>109.08</v>
      </c>
      <c r="AO313">
        <v>105.68</v>
      </c>
      <c r="AP313">
        <v>99.28</v>
      </c>
      <c r="AQ313">
        <v>69.36</v>
      </c>
      <c r="AR313">
        <v>22.24</v>
      </c>
      <c r="AS313">
        <v>14</v>
      </c>
      <c r="AT313">
        <v>63</v>
      </c>
      <c r="AU313">
        <v>62.333333000000003</v>
      </c>
      <c r="AV313">
        <v>61.666666999999997</v>
      </c>
      <c r="AW313">
        <v>62</v>
      </c>
      <c r="AX313">
        <v>62.666666999999997</v>
      </c>
      <c r="AY313">
        <v>62</v>
      </c>
      <c r="AZ313">
        <v>62</v>
      </c>
      <c r="BA313">
        <v>62.333333000000003</v>
      </c>
      <c r="BB313">
        <v>62.666666999999997</v>
      </c>
      <c r="BC313">
        <v>65</v>
      </c>
      <c r="BD313">
        <v>69</v>
      </c>
      <c r="BE313">
        <v>74</v>
      </c>
      <c r="BF313">
        <v>75.666667000000004</v>
      </c>
      <c r="BG313">
        <v>75.666667000000004</v>
      </c>
      <c r="BH313">
        <v>76</v>
      </c>
      <c r="BI313">
        <v>76.333332999999996</v>
      </c>
      <c r="BJ313">
        <v>75.666667000000004</v>
      </c>
      <c r="BK313">
        <v>74</v>
      </c>
      <c r="BL313">
        <v>70.666667000000004</v>
      </c>
      <c r="BM313">
        <v>67.333332999999996</v>
      </c>
      <c r="BN313">
        <v>64.666667000000004</v>
      </c>
      <c r="BO313">
        <v>64.333332999999996</v>
      </c>
      <c r="BP313">
        <v>63.666666999999997</v>
      </c>
      <c r="BQ313">
        <v>64.333332999999996</v>
      </c>
      <c r="BR313">
        <v>0.35451100000000002</v>
      </c>
      <c r="BS313">
        <v>0.59556909999999996</v>
      </c>
      <c r="BT313">
        <v>0.672848</v>
      </c>
      <c r="BU313">
        <v>0.77328439999999998</v>
      </c>
      <c r="BV313">
        <v>2.0945130000000001</v>
      </c>
      <c r="BW313">
        <v>1.775784</v>
      </c>
      <c r="BX313">
        <v>4.0921969999999996</v>
      </c>
      <c r="BY313">
        <v>-1.7623850000000001</v>
      </c>
      <c r="BZ313">
        <v>3.3286449999999999</v>
      </c>
      <c r="CA313">
        <v>-11.00422</v>
      </c>
      <c r="CB313">
        <v>1.6721839999999999</v>
      </c>
      <c r="CC313">
        <v>-2.000149</v>
      </c>
      <c r="CD313">
        <v>2.6288800000000001</v>
      </c>
      <c r="CE313">
        <v>-2.324478</v>
      </c>
      <c r="CF313">
        <v>-3.9327580000000002</v>
      </c>
      <c r="CG313">
        <v>-2.407413</v>
      </c>
      <c r="CH313">
        <v>-6.6003189999999998</v>
      </c>
      <c r="CI313">
        <v>-12.7927</v>
      </c>
      <c r="CJ313">
        <v>6.2660099999999996</v>
      </c>
      <c r="CK313">
        <v>1.380579</v>
      </c>
      <c r="CL313">
        <v>-7.8119769999999997</v>
      </c>
      <c r="CM313">
        <v>-13.15061</v>
      </c>
      <c r="CN313">
        <v>0.63395979999999996</v>
      </c>
      <c r="CO313">
        <v>2.063491</v>
      </c>
      <c r="CP313">
        <v>6.1722899999999997E-2</v>
      </c>
      <c r="CQ313">
        <v>6.0803700000000002E-2</v>
      </c>
      <c r="CR313">
        <v>5.3729399999999997E-2</v>
      </c>
      <c r="CS313">
        <v>8.3973999999999993E-2</v>
      </c>
      <c r="CT313">
        <v>0.4443453</v>
      </c>
      <c r="CU313">
        <v>3.181054</v>
      </c>
      <c r="CV313">
        <v>3.3348300000000002</v>
      </c>
      <c r="CW313">
        <v>3.6900900000000001</v>
      </c>
      <c r="CX313">
        <v>4.6890939999999999</v>
      </c>
      <c r="CY313">
        <v>2.9295439999999999</v>
      </c>
      <c r="CZ313">
        <v>0.81882999999999995</v>
      </c>
      <c r="DA313">
        <v>0.31436730000000002</v>
      </c>
      <c r="DB313">
        <v>0.34613090000000002</v>
      </c>
      <c r="DC313">
        <v>0.38073230000000002</v>
      </c>
      <c r="DD313">
        <v>0.70692659999999996</v>
      </c>
      <c r="DE313">
        <v>0.74171419999999999</v>
      </c>
      <c r="DF313">
        <v>1.008518</v>
      </c>
      <c r="DG313">
        <v>1.9452529999999999</v>
      </c>
      <c r="DH313">
        <v>3.62622</v>
      </c>
      <c r="DI313">
        <v>10.290520000000001</v>
      </c>
      <c r="DJ313">
        <v>11.56062</v>
      </c>
      <c r="DK313">
        <v>9.3781289999999995</v>
      </c>
      <c r="DL313">
        <v>4.7454840000000003</v>
      </c>
      <c r="DM313">
        <v>1.1535249999999999</v>
      </c>
      <c r="DN313">
        <v>19</v>
      </c>
      <c r="DO313">
        <v>21</v>
      </c>
    </row>
    <row r="314" spans="1:119" hidden="1" x14ac:dyDescent="0.35">
      <c r="A314" t="str">
        <f t="shared" si="4"/>
        <v>CCA-Yes_All Day Ahead_44375_18-21</v>
      </c>
      <c r="B314" t="s">
        <v>51</v>
      </c>
      <c r="C314" t="s">
        <v>243</v>
      </c>
      <c r="D314" t="s">
        <v>50</v>
      </c>
      <c r="E314" t="s">
        <v>50</v>
      </c>
      <c r="F314" t="s">
        <v>50</v>
      </c>
      <c r="G314" t="s">
        <v>50</v>
      </c>
      <c r="H314" t="s">
        <v>50</v>
      </c>
      <c r="I314" t="s">
        <v>87</v>
      </c>
      <c r="J314" t="s">
        <v>50</v>
      </c>
      <c r="K314" t="s">
        <v>187</v>
      </c>
      <c r="L314" s="22">
        <v>44375</v>
      </c>
      <c r="M314">
        <v>18</v>
      </c>
      <c r="N314">
        <v>21</v>
      </c>
      <c r="O314">
        <v>3</v>
      </c>
      <c r="P314">
        <v>3</v>
      </c>
      <c r="Q314">
        <v>1</v>
      </c>
      <c r="R314">
        <v>0</v>
      </c>
      <c r="S314">
        <v>0</v>
      </c>
      <c r="T314">
        <v>0</v>
      </c>
      <c r="U314">
        <v>0</v>
      </c>
      <c r="V314">
        <v>12.44</v>
      </c>
      <c r="W314">
        <v>12.6</v>
      </c>
      <c r="X314">
        <v>12.44</v>
      </c>
      <c r="Y314">
        <v>12.4</v>
      </c>
      <c r="Z314">
        <v>12.4</v>
      </c>
      <c r="AA314">
        <v>24.88</v>
      </c>
      <c r="AB314">
        <v>66.599999999999994</v>
      </c>
      <c r="AC314">
        <v>75.48</v>
      </c>
      <c r="AD314">
        <v>90.44</v>
      </c>
      <c r="AE314">
        <v>96.8</v>
      </c>
      <c r="AF314">
        <v>121.44</v>
      </c>
      <c r="AG314">
        <v>124.2</v>
      </c>
      <c r="AH314">
        <v>127.8</v>
      </c>
      <c r="AI314">
        <v>129.68</v>
      </c>
      <c r="AJ314">
        <v>132.76</v>
      </c>
      <c r="AK314">
        <v>132.76</v>
      </c>
      <c r="AL314">
        <v>136.88</v>
      </c>
      <c r="AM314">
        <v>111.52</v>
      </c>
      <c r="AN314">
        <v>106</v>
      </c>
      <c r="AO314">
        <v>111.84</v>
      </c>
      <c r="AP314">
        <v>76.680000000000007</v>
      </c>
      <c r="AQ314">
        <v>19.04</v>
      </c>
      <c r="AR314">
        <v>12.16</v>
      </c>
      <c r="AS314">
        <v>12.68</v>
      </c>
      <c r="AT314">
        <v>63</v>
      </c>
      <c r="AU314">
        <v>62.333333000000003</v>
      </c>
      <c r="AV314">
        <v>63.333333000000003</v>
      </c>
      <c r="AW314">
        <v>63.666666999999997</v>
      </c>
      <c r="AX314">
        <v>63.666666999999997</v>
      </c>
      <c r="AY314">
        <v>63.333333000000003</v>
      </c>
      <c r="AZ314">
        <v>63.333333000000003</v>
      </c>
      <c r="BA314">
        <v>63.666666999999997</v>
      </c>
      <c r="BB314">
        <v>65.333332999999996</v>
      </c>
      <c r="BC314">
        <v>70</v>
      </c>
      <c r="BD314">
        <v>71.666667000000004</v>
      </c>
      <c r="BE314">
        <v>72.333332999999996</v>
      </c>
      <c r="BF314">
        <v>72.666667000000004</v>
      </c>
      <c r="BG314">
        <v>73.333332999999996</v>
      </c>
      <c r="BH314">
        <v>73.666667000000004</v>
      </c>
      <c r="BI314">
        <v>73</v>
      </c>
      <c r="BJ314">
        <v>71.666667000000004</v>
      </c>
      <c r="BK314">
        <v>71</v>
      </c>
      <c r="BL314">
        <v>69.333332999999996</v>
      </c>
      <c r="BM314">
        <v>67</v>
      </c>
      <c r="BN314">
        <v>65.333332999999996</v>
      </c>
      <c r="BO314">
        <v>64.666667000000004</v>
      </c>
      <c r="BP314">
        <v>64</v>
      </c>
      <c r="BQ314">
        <v>63.666666999999997</v>
      </c>
      <c r="BR314">
        <v>-4.0657509999999997</v>
      </c>
      <c r="BS314">
        <v>-3.381948</v>
      </c>
      <c r="BT314">
        <v>-3.1081919999999998</v>
      </c>
      <c r="BU314">
        <v>-2.9573659999999999</v>
      </c>
      <c r="BV314">
        <v>-8.6537469999999992</v>
      </c>
      <c r="BW314">
        <v>-6.8708619999999998</v>
      </c>
      <c r="BX314">
        <v>-2.5996510000000002</v>
      </c>
      <c r="BY314">
        <v>7.8918299999999997</v>
      </c>
      <c r="BZ314">
        <v>0.73444940000000003</v>
      </c>
      <c r="CA314">
        <v>6.2504960000000001</v>
      </c>
      <c r="CB314">
        <v>4.7001080000000002</v>
      </c>
      <c r="CC314">
        <v>-2.4521289999999998</v>
      </c>
      <c r="CD314">
        <v>-1.0881810000000001</v>
      </c>
      <c r="CE314">
        <v>-1.198051</v>
      </c>
      <c r="CF314">
        <v>-4.2219280000000001</v>
      </c>
      <c r="CG314">
        <v>-4.2453190000000003</v>
      </c>
      <c r="CH314">
        <v>-11.69711</v>
      </c>
      <c r="CI314">
        <v>7.5995790000000003</v>
      </c>
      <c r="CJ314">
        <v>8.0320970000000003</v>
      </c>
      <c r="CK314">
        <v>-2.0490600000000001E-2</v>
      </c>
      <c r="CL314">
        <v>11.89573</v>
      </c>
      <c r="CM314">
        <v>17.644649999999999</v>
      </c>
      <c r="CN314">
        <v>8.6110229999999994</v>
      </c>
      <c r="CO314">
        <v>3.4248080000000001</v>
      </c>
      <c r="CP314">
        <v>8.2180680000000006</v>
      </c>
      <c r="CQ314">
        <v>6.9277379999999997</v>
      </c>
      <c r="CR314">
        <v>6.6909280000000004</v>
      </c>
      <c r="CS314">
        <v>6.6961870000000001</v>
      </c>
      <c r="CT314">
        <v>23.625640000000001</v>
      </c>
      <c r="CU314">
        <v>15.804690000000001</v>
      </c>
      <c r="CV314">
        <v>12.888809999999999</v>
      </c>
      <c r="CW314">
        <v>6.1269299999999998</v>
      </c>
      <c r="CX314">
        <v>16.358239999999999</v>
      </c>
      <c r="CY314">
        <v>7.9961019999999996</v>
      </c>
      <c r="CZ314">
        <v>3.938437</v>
      </c>
      <c r="DA314">
        <v>1.3359669999999999</v>
      </c>
      <c r="DB314">
        <v>1.6888449999999999</v>
      </c>
      <c r="DC314">
        <v>3.476445</v>
      </c>
      <c r="DD314">
        <v>1.202895</v>
      </c>
      <c r="DE314">
        <v>3.210156</v>
      </c>
      <c r="DF314">
        <v>3.8981140000000001</v>
      </c>
      <c r="DG314">
        <v>14.90705</v>
      </c>
      <c r="DH314">
        <v>15.6594</v>
      </c>
      <c r="DI314">
        <v>16.111460000000001</v>
      </c>
      <c r="DJ314">
        <v>16.377040000000001</v>
      </c>
      <c r="DK314">
        <v>12.33855</v>
      </c>
      <c r="DL314">
        <v>4.5698460000000001</v>
      </c>
      <c r="DM314">
        <v>1.6129849999999999</v>
      </c>
      <c r="DN314">
        <v>18</v>
      </c>
      <c r="DO314">
        <v>21</v>
      </c>
    </row>
    <row r="315" spans="1:119" hidden="1" x14ac:dyDescent="0.35">
      <c r="A315" t="str">
        <f t="shared" si="4"/>
        <v>CCA-Yes_All Day Ahead_44376_18-21</v>
      </c>
      <c r="B315" t="s">
        <v>51</v>
      </c>
      <c r="C315" t="s">
        <v>243</v>
      </c>
      <c r="D315" t="s">
        <v>50</v>
      </c>
      <c r="E315" t="s">
        <v>50</v>
      </c>
      <c r="F315" t="s">
        <v>50</v>
      </c>
      <c r="G315" t="s">
        <v>50</v>
      </c>
      <c r="H315" t="s">
        <v>50</v>
      </c>
      <c r="I315" t="s">
        <v>87</v>
      </c>
      <c r="J315" t="s">
        <v>50</v>
      </c>
      <c r="K315" t="s">
        <v>187</v>
      </c>
      <c r="L315" s="22">
        <v>44376</v>
      </c>
      <c r="M315">
        <v>18</v>
      </c>
      <c r="N315">
        <v>21</v>
      </c>
      <c r="O315">
        <v>3</v>
      </c>
      <c r="P315">
        <v>3</v>
      </c>
      <c r="Q315">
        <v>1</v>
      </c>
      <c r="R315">
        <v>0</v>
      </c>
      <c r="S315">
        <v>0</v>
      </c>
      <c r="T315">
        <v>0</v>
      </c>
      <c r="U315">
        <v>0</v>
      </c>
      <c r="V315">
        <v>23.48</v>
      </c>
      <c r="W315">
        <v>23.32</v>
      </c>
      <c r="X315">
        <v>23.08</v>
      </c>
      <c r="Y315">
        <v>22.96</v>
      </c>
      <c r="Z315">
        <v>35.64</v>
      </c>
      <c r="AA315">
        <v>37.520000000000003</v>
      </c>
      <c r="AB315">
        <v>48.84</v>
      </c>
      <c r="AC315">
        <v>55.68</v>
      </c>
      <c r="AD315">
        <v>79.48</v>
      </c>
      <c r="AE315">
        <v>90.32</v>
      </c>
      <c r="AF315">
        <v>114.4</v>
      </c>
      <c r="AG315">
        <v>127.88</v>
      </c>
      <c r="AH315">
        <v>131.24</v>
      </c>
      <c r="AI315">
        <v>130.16</v>
      </c>
      <c r="AJ315">
        <v>132.19999999999999</v>
      </c>
      <c r="AK315">
        <v>130.47999999999999</v>
      </c>
      <c r="AL315">
        <v>137.91999999999999</v>
      </c>
      <c r="AM315">
        <v>124.36</v>
      </c>
      <c r="AN315">
        <v>117.72</v>
      </c>
      <c r="AO315">
        <v>102</v>
      </c>
      <c r="AP315">
        <v>74.760000000000005</v>
      </c>
      <c r="AQ315">
        <v>15.12</v>
      </c>
      <c r="AR315">
        <v>12.28</v>
      </c>
      <c r="AS315">
        <v>12.52</v>
      </c>
      <c r="AT315">
        <v>63.666666999999997</v>
      </c>
      <c r="AU315">
        <v>64</v>
      </c>
      <c r="AV315">
        <v>64.333332999999996</v>
      </c>
      <c r="AW315">
        <v>64.333332999999996</v>
      </c>
      <c r="AX315">
        <v>64.666667000000004</v>
      </c>
      <c r="AY315">
        <v>64.666667000000004</v>
      </c>
      <c r="AZ315">
        <v>64</v>
      </c>
      <c r="BA315">
        <v>64</v>
      </c>
      <c r="BB315">
        <v>65.333332999999996</v>
      </c>
      <c r="BC315">
        <v>66.333332999999996</v>
      </c>
      <c r="BD315">
        <v>66.666667000000004</v>
      </c>
      <c r="BE315">
        <v>69</v>
      </c>
      <c r="BF315">
        <v>69.333332999999996</v>
      </c>
      <c r="BG315">
        <v>71.666667000000004</v>
      </c>
      <c r="BH315">
        <v>72.333332999999996</v>
      </c>
      <c r="BI315">
        <v>73</v>
      </c>
      <c r="BJ315">
        <v>71.333332999999996</v>
      </c>
      <c r="BK315">
        <v>72</v>
      </c>
      <c r="BL315">
        <v>69.333332999999996</v>
      </c>
      <c r="BM315">
        <v>67.333332999999996</v>
      </c>
      <c r="BN315">
        <v>65.333332999999996</v>
      </c>
      <c r="BO315">
        <v>64.666667000000004</v>
      </c>
      <c r="BP315">
        <v>64.333332999999996</v>
      </c>
      <c r="BQ315">
        <v>65.333332999999996</v>
      </c>
      <c r="BR315">
        <v>-4.0657509999999997</v>
      </c>
      <c r="BS315">
        <v>-3.3819490000000001</v>
      </c>
      <c r="BT315">
        <v>-3.1081919999999998</v>
      </c>
      <c r="BU315">
        <v>-2.9573670000000001</v>
      </c>
      <c r="BV315">
        <v>-8.6537459999999999</v>
      </c>
      <c r="BW315">
        <v>-6.8708640000000001</v>
      </c>
      <c r="BX315">
        <v>-2.5996489999999999</v>
      </c>
      <c r="BY315">
        <v>7.8918330000000001</v>
      </c>
      <c r="BZ315">
        <v>0.73445320000000003</v>
      </c>
      <c r="CA315">
        <v>6.2504980000000003</v>
      </c>
      <c r="CB315">
        <v>4.7001080000000002</v>
      </c>
      <c r="CC315">
        <v>-2.4521329999999999</v>
      </c>
      <c r="CD315">
        <v>-1.0881769999999999</v>
      </c>
      <c r="CE315">
        <v>-1.198051</v>
      </c>
      <c r="CF315">
        <v>-4.2219280000000001</v>
      </c>
      <c r="CG315">
        <v>-4.2453190000000003</v>
      </c>
      <c r="CH315">
        <v>-11.69711</v>
      </c>
      <c r="CI315">
        <v>7.5995790000000003</v>
      </c>
      <c r="CJ315">
        <v>8.032095</v>
      </c>
      <c r="CK315">
        <v>-2.04926E-2</v>
      </c>
      <c r="CL315">
        <v>11.89573</v>
      </c>
      <c r="CM315">
        <v>17.644649999999999</v>
      </c>
      <c r="CN315">
        <v>8.6110220000000002</v>
      </c>
      <c r="CO315">
        <v>3.4248090000000002</v>
      </c>
      <c r="CP315">
        <v>8.9473289999999999</v>
      </c>
      <c r="CQ315">
        <v>7.5336410000000003</v>
      </c>
      <c r="CR315">
        <v>7.2600610000000003</v>
      </c>
      <c r="CS315">
        <v>7.2720529999999997</v>
      </c>
      <c r="CT315">
        <v>24.10463</v>
      </c>
      <c r="CU315">
        <v>16.611239999999999</v>
      </c>
      <c r="CV315">
        <v>13.20027</v>
      </c>
      <c r="CW315">
        <v>7.050065</v>
      </c>
      <c r="CX315">
        <v>17.509609999999999</v>
      </c>
      <c r="CY315">
        <v>8.6349129999999992</v>
      </c>
      <c r="CZ315">
        <v>4.247058</v>
      </c>
      <c r="DA315">
        <v>1.356943</v>
      </c>
      <c r="DB315">
        <v>1.827399</v>
      </c>
      <c r="DC315">
        <v>3.5480960000000001</v>
      </c>
      <c r="DD315">
        <v>1.5219309999999999</v>
      </c>
      <c r="DE315">
        <v>3.5504440000000002</v>
      </c>
      <c r="DF315">
        <v>4.5731479999999998</v>
      </c>
      <c r="DG315">
        <v>16.97505</v>
      </c>
      <c r="DH315">
        <v>18.082740000000001</v>
      </c>
      <c r="DI315">
        <v>18.3658</v>
      </c>
      <c r="DJ315">
        <v>17.679690000000001</v>
      </c>
      <c r="DK315">
        <v>12.82855</v>
      </c>
      <c r="DL315">
        <v>5.213406</v>
      </c>
      <c r="DM315">
        <v>2.4503330000000001</v>
      </c>
      <c r="DN315">
        <v>18</v>
      </c>
      <c r="DO315">
        <v>21</v>
      </c>
    </row>
    <row r="316" spans="1:119" hidden="1" x14ac:dyDescent="0.35">
      <c r="A316" t="str">
        <f t="shared" si="4"/>
        <v>CCA-Yes_All Day Ahead_44377_20-21</v>
      </c>
      <c r="B316" t="s">
        <v>51</v>
      </c>
      <c r="C316" t="s">
        <v>243</v>
      </c>
      <c r="D316" t="s">
        <v>50</v>
      </c>
      <c r="E316" t="s">
        <v>50</v>
      </c>
      <c r="F316" t="s">
        <v>50</v>
      </c>
      <c r="G316" t="s">
        <v>50</v>
      </c>
      <c r="H316" t="s">
        <v>50</v>
      </c>
      <c r="I316" t="s">
        <v>87</v>
      </c>
      <c r="J316" t="s">
        <v>50</v>
      </c>
      <c r="K316" t="s">
        <v>187</v>
      </c>
      <c r="L316" s="22">
        <v>44377</v>
      </c>
      <c r="M316">
        <v>20</v>
      </c>
      <c r="N316">
        <v>21</v>
      </c>
      <c r="O316">
        <v>4</v>
      </c>
      <c r="P316">
        <v>4</v>
      </c>
      <c r="Q316">
        <v>1</v>
      </c>
      <c r="R316">
        <v>0</v>
      </c>
      <c r="S316">
        <v>0</v>
      </c>
      <c r="T316">
        <v>0</v>
      </c>
      <c r="U316">
        <v>0</v>
      </c>
      <c r="V316">
        <v>17.239999999999998</v>
      </c>
      <c r="W316">
        <v>17.88</v>
      </c>
      <c r="X316">
        <v>17.920000000000002</v>
      </c>
      <c r="Y316">
        <v>17.72</v>
      </c>
      <c r="Z316">
        <v>17.559999999999999</v>
      </c>
      <c r="AA316">
        <v>20.399999999999999</v>
      </c>
      <c r="AB316">
        <v>75.56</v>
      </c>
      <c r="AC316">
        <v>83.48</v>
      </c>
      <c r="AD316">
        <v>88.12</v>
      </c>
      <c r="AE316">
        <v>112.96</v>
      </c>
      <c r="AF316">
        <v>159.4</v>
      </c>
      <c r="AG316">
        <v>167.32</v>
      </c>
      <c r="AH316">
        <v>174.04</v>
      </c>
      <c r="AI316">
        <v>171.68</v>
      </c>
      <c r="AJ316">
        <v>173.48</v>
      </c>
      <c r="AK316">
        <v>174.92</v>
      </c>
      <c r="AL316">
        <v>166.72</v>
      </c>
      <c r="AM316">
        <v>166.88</v>
      </c>
      <c r="AN316">
        <v>164.2</v>
      </c>
      <c r="AO316">
        <v>153.12</v>
      </c>
      <c r="AP316">
        <v>139.44</v>
      </c>
      <c r="AQ316">
        <v>98.24</v>
      </c>
      <c r="AR316">
        <v>36.28</v>
      </c>
      <c r="AS316">
        <v>17.600000000000001</v>
      </c>
      <c r="AT316">
        <v>65.5</v>
      </c>
      <c r="AU316">
        <v>64.75</v>
      </c>
      <c r="AV316">
        <v>65</v>
      </c>
      <c r="AW316">
        <v>65</v>
      </c>
      <c r="AX316">
        <v>64.75</v>
      </c>
      <c r="AY316">
        <v>65</v>
      </c>
      <c r="AZ316">
        <v>65</v>
      </c>
      <c r="BA316">
        <v>65.5</v>
      </c>
      <c r="BB316">
        <v>67.25</v>
      </c>
      <c r="BC316">
        <v>69.25</v>
      </c>
      <c r="BD316">
        <v>71.5</v>
      </c>
      <c r="BE316">
        <v>72.5</v>
      </c>
      <c r="BF316">
        <v>72.5</v>
      </c>
      <c r="BG316">
        <v>73.75</v>
      </c>
      <c r="BH316">
        <v>74</v>
      </c>
      <c r="BI316">
        <v>73.25</v>
      </c>
      <c r="BJ316">
        <v>72</v>
      </c>
      <c r="BK316">
        <v>71</v>
      </c>
      <c r="BL316">
        <v>69.25</v>
      </c>
      <c r="BM316">
        <v>67</v>
      </c>
      <c r="BN316">
        <v>65.25</v>
      </c>
      <c r="BO316">
        <v>64.5</v>
      </c>
      <c r="BP316">
        <v>64.75</v>
      </c>
      <c r="BQ316">
        <v>64.75</v>
      </c>
      <c r="BR316">
        <v>1.4392769999999999</v>
      </c>
      <c r="BS316">
        <v>1.479932</v>
      </c>
      <c r="BT316">
        <v>1.5351490000000001</v>
      </c>
      <c r="BU316">
        <v>1.4955350000000001</v>
      </c>
      <c r="BV316">
        <v>0.57864020000000005</v>
      </c>
      <c r="BW316">
        <v>4.9679140000000004</v>
      </c>
      <c r="BX316">
        <v>-11.25807</v>
      </c>
      <c r="BY316">
        <v>0.1739397</v>
      </c>
      <c r="BZ316">
        <v>6.3940289999999997</v>
      </c>
      <c r="CA316">
        <v>-1.407802</v>
      </c>
      <c r="CB316">
        <v>1.1076969999999999</v>
      </c>
      <c r="CC316">
        <v>-2.170258</v>
      </c>
      <c r="CD316">
        <v>-1.9826239999999999</v>
      </c>
      <c r="CE316">
        <v>2.7019350000000002</v>
      </c>
      <c r="CF316">
        <v>0.1137924</v>
      </c>
      <c r="CG316">
        <v>-0.55187229999999998</v>
      </c>
      <c r="CH316">
        <v>5.1343769999999997</v>
      </c>
      <c r="CI316">
        <v>-0.76494220000000002</v>
      </c>
      <c r="CJ316">
        <v>-6.8417589999999997</v>
      </c>
      <c r="CK316">
        <v>-6.1174239999999998</v>
      </c>
      <c r="CL316">
        <v>-13.399470000000001</v>
      </c>
      <c r="CM316">
        <v>-18.118780000000001</v>
      </c>
      <c r="CN316">
        <v>-0.23553850000000001</v>
      </c>
      <c r="CO316">
        <v>4.7322170000000003</v>
      </c>
      <c r="CP316">
        <v>0.32576149999999998</v>
      </c>
      <c r="CQ316">
        <v>0.25743440000000001</v>
      </c>
      <c r="CR316">
        <v>0.24471899999999999</v>
      </c>
      <c r="CS316">
        <v>0.30020799999999997</v>
      </c>
      <c r="CT316">
        <v>0.71480630000000001</v>
      </c>
      <c r="CU316">
        <v>4.548807</v>
      </c>
      <c r="CV316">
        <v>4.8427439999999997</v>
      </c>
      <c r="CW316">
        <v>4.3531829999999996</v>
      </c>
      <c r="CX316">
        <v>5.0803900000000004</v>
      </c>
      <c r="CY316">
        <v>4.4073589999999996</v>
      </c>
      <c r="CZ316">
        <v>1.1788000000000001</v>
      </c>
      <c r="DA316">
        <v>0.39293990000000001</v>
      </c>
      <c r="DB316">
        <v>0.42500110000000002</v>
      </c>
      <c r="DC316">
        <v>0.5675346</v>
      </c>
      <c r="DD316">
        <v>0.93831149999999997</v>
      </c>
      <c r="DE316">
        <v>0.87630240000000004</v>
      </c>
      <c r="DF316">
        <v>1.3321730000000001</v>
      </c>
      <c r="DG316">
        <v>2.6458529999999998</v>
      </c>
      <c r="DH316">
        <v>4.1148300000000004</v>
      </c>
      <c r="DI316">
        <v>12.13824</v>
      </c>
      <c r="DJ316">
        <v>15.62823</v>
      </c>
      <c r="DK316">
        <v>13.07827</v>
      </c>
      <c r="DL316">
        <v>6.1340719999999997</v>
      </c>
      <c r="DM316">
        <v>1.455687</v>
      </c>
      <c r="DN316">
        <v>20</v>
      </c>
      <c r="DO316">
        <v>21</v>
      </c>
    </row>
    <row r="317" spans="1:119" hidden="1" x14ac:dyDescent="0.35">
      <c r="A317" t="str">
        <f t="shared" si="4"/>
        <v>CCA-Yes_All Day Ahead_44434_18-19</v>
      </c>
      <c r="B317" t="s">
        <v>51</v>
      </c>
      <c r="C317" t="s">
        <v>243</v>
      </c>
      <c r="D317" t="s">
        <v>50</v>
      </c>
      <c r="E317" t="s">
        <v>50</v>
      </c>
      <c r="F317" t="s">
        <v>50</v>
      </c>
      <c r="G317" t="s">
        <v>50</v>
      </c>
      <c r="H317" t="s">
        <v>50</v>
      </c>
      <c r="I317" t="s">
        <v>87</v>
      </c>
      <c r="J317" t="s">
        <v>50</v>
      </c>
      <c r="K317" t="s">
        <v>187</v>
      </c>
      <c r="L317" s="22">
        <v>44434</v>
      </c>
      <c r="M317">
        <v>18</v>
      </c>
      <c r="N317">
        <v>19</v>
      </c>
      <c r="O317">
        <v>4</v>
      </c>
      <c r="P317">
        <v>4</v>
      </c>
      <c r="Q317">
        <v>1</v>
      </c>
      <c r="R317">
        <v>0</v>
      </c>
      <c r="S317">
        <v>0</v>
      </c>
      <c r="T317">
        <v>0</v>
      </c>
      <c r="U317">
        <v>0</v>
      </c>
      <c r="V317">
        <v>21.52</v>
      </c>
      <c r="W317">
        <v>21.44</v>
      </c>
      <c r="X317">
        <v>21.92</v>
      </c>
      <c r="Y317">
        <v>21.28</v>
      </c>
      <c r="Z317">
        <v>21.04</v>
      </c>
      <c r="AA317">
        <v>20.82</v>
      </c>
      <c r="AB317">
        <v>46.2</v>
      </c>
      <c r="AC317">
        <v>97.88</v>
      </c>
      <c r="AD317">
        <v>108.5</v>
      </c>
      <c r="AE317">
        <v>135.06</v>
      </c>
      <c r="AF317">
        <v>186.4</v>
      </c>
      <c r="AG317">
        <v>185.9</v>
      </c>
      <c r="AH317">
        <v>190</v>
      </c>
      <c r="AI317">
        <v>191.8</v>
      </c>
      <c r="AJ317">
        <v>190.16</v>
      </c>
      <c r="AK317">
        <v>193.62</v>
      </c>
      <c r="AL317">
        <v>202.78</v>
      </c>
      <c r="AM317">
        <v>194.66</v>
      </c>
      <c r="AN317">
        <v>191.78</v>
      </c>
      <c r="AO317">
        <v>181.68</v>
      </c>
      <c r="AP317">
        <v>179.14</v>
      </c>
      <c r="AQ317">
        <v>145.08000000000001</v>
      </c>
      <c r="AR317">
        <v>63.06</v>
      </c>
      <c r="AS317">
        <v>22.2</v>
      </c>
      <c r="AT317">
        <v>68.25</v>
      </c>
      <c r="AU317">
        <v>67.75</v>
      </c>
      <c r="AV317">
        <v>67.5</v>
      </c>
      <c r="AW317">
        <v>66.75</v>
      </c>
      <c r="AX317">
        <v>66.75</v>
      </c>
      <c r="AY317">
        <v>66</v>
      </c>
      <c r="AZ317">
        <v>66</v>
      </c>
      <c r="BA317">
        <v>65.5</v>
      </c>
      <c r="BB317">
        <v>70.75</v>
      </c>
      <c r="BC317">
        <v>75.75</v>
      </c>
      <c r="BD317">
        <v>80.25</v>
      </c>
      <c r="BE317">
        <v>82.25</v>
      </c>
      <c r="BF317">
        <v>84.25</v>
      </c>
      <c r="BG317">
        <v>83.25</v>
      </c>
      <c r="BH317">
        <v>84.25</v>
      </c>
      <c r="BI317">
        <v>83.75</v>
      </c>
      <c r="BJ317">
        <v>82.75</v>
      </c>
      <c r="BK317">
        <v>82</v>
      </c>
      <c r="BL317">
        <v>79.5</v>
      </c>
      <c r="BM317">
        <v>76</v>
      </c>
      <c r="BN317">
        <v>72.75</v>
      </c>
      <c r="BO317">
        <v>71.5</v>
      </c>
      <c r="BP317">
        <v>71.25</v>
      </c>
      <c r="BQ317">
        <v>69.5</v>
      </c>
      <c r="BR317">
        <v>0.53896920000000004</v>
      </c>
      <c r="BS317">
        <v>0.53395079999999995</v>
      </c>
      <c r="BT317">
        <v>9.9330000000000009E-3</v>
      </c>
      <c r="BU317">
        <v>0.79888939999999997</v>
      </c>
      <c r="BV317">
        <v>4.9521509999999997</v>
      </c>
      <c r="BW317">
        <v>20.051749999999998</v>
      </c>
      <c r="BX317">
        <v>2.8742589999999999</v>
      </c>
      <c r="BY317">
        <v>-14.155799999999999</v>
      </c>
      <c r="BZ317">
        <v>-9.3432849999999998</v>
      </c>
      <c r="CA317">
        <v>-4.0710179999999996</v>
      </c>
      <c r="CB317">
        <v>-7.2353969999999999</v>
      </c>
      <c r="CC317">
        <v>1.9669460000000001</v>
      </c>
      <c r="CD317">
        <v>2.7824249999999999</v>
      </c>
      <c r="CE317">
        <v>2.85751</v>
      </c>
      <c r="CF317">
        <v>4.4068529999999999</v>
      </c>
      <c r="CG317">
        <v>3.5795140000000001</v>
      </c>
      <c r="CH317">
        <v>-3.8674620000000002</v>
      </c>
      <c r="CI317">
        <v>-1.7171780000000001</v>
      </c>
      <c r="CJ317">
        <v>-1.4409099999999999</v>
      </c>
      <c r="CK317">
        <v>-1.6159969999999999</v>
      </c>
      <c r="CL317">
        <v>-4.7930299999999999</v>
      </c>
      <c r="CM317">
        <v>-8.6476819999999996</v>
      </c>
      <c r="CN317">
        <v>-1.456097</v>
      </c>
      <c r="CO317">
        <v>1.5530349999999999</v>
      </c>
      <c r="CP317">
        <v>0.1188617</v>
      </c>
      <c r="CQ317">
        <v>8.9155399999999996E-2</v>
      </c>
      <c r="CR317">
        <v>5.0471799999999997E-2</v>
      </c>
      <c r="CS317">
        <v>0.28274589999999999</v>
      </c>
      <c r="CT317">
        <v>2.0563289999999999</v>
      </c>
      <c r="CU317">
        <v>11.62046</v>
      </c>
      <c r="CV317">
        <v>12.73044</v>
      </c>
      <c r="CW317">
        <v>18.561979999999998</v>
      </c>
      <c r="CX317">
        <v>54.717030000000001</v>
      </c>
      <c r="CY317">
        <v>10.132479999999999</v>
      </c>
      <c r="CZ317">
        <v>3.5113840000000001</v>
      </c>
      <c r="DA317">
        <v>0.67656490000000002</v>
      </c>
      <c r="DB317">
        <v>0.73793609999999998</v>
      </c>
      <c r="DC317">
        <v>2.0669219999999999</v>
      </c>
      <c r="DD317">
        <v>1.928909</v>
      </c>
      <c r="DE317">
        <v>1.2473050000000001</v>
      </c>
      <c r="DF317">
        <v>11.21889</v>
      </c>
      <c r="DG317">
        <v>7.9764179999999998</v>
      </c>
      <c r="DH317">
        <v>5.0263460000000002</v>
      </c>
      <c r="DI317">
        <v>15.42633</v>
      </c>
      <c r="DJ317">
        <v>41.960949999999997</v>
      </c>
      <c r="DK317">
        <v>63.635750000000002</v>
      </c>
      <c r="DL317">
        <v>55.988149999999997</v>
      </c>
      <c r="DM317">
        <v>9.6258820000000007</v>
      </c>
      <c r="DN317">
        <v>18</v>
      </c>
      <c r="DO317">
        <v>19</v>
      </c>
    </row>
    <row r="318" spans="1:119" hidden="1" x14ac:dyDescent="0.35">
      <c r="A318" t="str">
        <f t="shared" si="4"/>
        <v>CCA-Yes_All Day Ahead_44435_16-19</v>
      </c>
      <c r="B318" t="s">
        <v>51</v>
      </c>
      <c r="C318" t="s">
        <v>243</v>
      </c>
      <c r="D318" t="s">
        <v>50</v>
      </c>
      <c r="E318" t="s">
        <v>50</v>
      </c>
      <c r="F318" t="s">
        <v>50</v>
      </c>
      <c r="G318" t="s">
        <v>50</v>
      </c>
      <c r="H318" t="s">
        <v>50</v>
      </c>
      <c r="I318" t="s">
        <v>87</v>
      </c>
      <c r="J318" t="s">
        <v>50</v>
      </c>
      <c r="K318" t="s">
        <v>187</v>
      </c>
      <c r="L318" s="22">
        <v>44435</v>
      </c>
      <c r="M318">
        <v>16</v>
      </c>
      <c r="N318">
        <v>19</v>
      </c>
      <c r="O318">
        <v>4</v>
      </c>
      <c r="P318">
        <v>4</v>
      </c>
      <c r="Q318">
        <v>1</v>
      </c>
      <c r="R318">
        <v>0</v>
      </c>
      <c r="S318">
        <v>0</v>
      </c>
      <c r="T318">
        <v>0</v>
      </c>
      <c r="U318">
        <v>0</v>
      </c>
      <c r="V318">
        <v>20.8</v>
      </c>
      <c r="W318">
        <v>20.7</v>
      </c>
      <c r="X318">
        <v>20.62</v>
      </c>
      <c r="Y318">
        <v>21.24</v>
      </c>
      <c r="Z318">
        <v>25.98</v>
      </c>
      <c r="AA318">
        <v>42.04</v>
      </c>
      <c r="AB318">
        <v>107.7</v>
      </c>
      <c r="AC318">
        <v>110.16</v>
      </c>
      <c r="AD318">
        <v>117.34</v>
      </c>
      <c r="AE318">
        <v>128.84</v>
      </c>
      <c r="AF318">
        <v>183.34</v>
      </c>
      <c r="AG318">
        <v>187.2</v>
      </c>
      <c r="AH318">
        <v>187.72</v>
      </c>
      <c r="AI318">
        <v>191.62</v>
      </c>
      <c r="AJ318">
        <v>203.16</v>
      </c>
      <c r="AK318">
        <v>172.36</v>
      </c>
      <c r="AL318">
        <v>182.34</v>
      </c>
      <c r="AM318">
        <v>185.36</v>
      </c>
      <c r="AN318">
        <v>179.76</v>
      </c>
      <c r="AO318">
        <v>178.4</v>
      </c>
      <c r="AP318">
        <v>176.92</v>
      </c>
      <c r="AQ318">
        <v>153.12</v>
      </c>
      <c r="AR318">
        <v>98.7</v>
      </c>
      <c r="AS318">
        <v>33.28</v>
      </c>
      <c r="AT318">
        <v>68.25</v>
      </c>
      <c r="AU318">
        <v>67.25</v>
      </c>
      <c r="AV318">
        <v>66.25</v>
      </c>
      <c r="AW318">
        <v>65.75</v>
      </c>
      <c r="AX318">
        <v>65.75</v>
      </c>
      <c r="AY318">
        <v>65.5</v>
      </c>
      <c r="AZ318">
        <v>64.75</v>
      </c>
      <c r="BA318">
        <v>64</v>
      </c>
      <c r="BB318">
        <v>65</v>
      </c>
      <c r="BC318">
        <v>70.5</v>
      </c>
      <c r="BD318">
        <v>76.25</v>
      </c>
      <c r="BE318">
        <v>81</v>
      </c>
      <c r="BF318">
        <v>82.75</v>
      </c>
      <c r="BG318">
        <v>82.25</v>
      </c>
      <c r="BH318">
        <v>82.25</v>
      </c>
      <c r="BI318">
        <v>81</v>
      </c>
      <c r="BJ318">
        <v>80.75</v>
      </c>
      <c r="BK318">
        <v>79</v>
      </c>
      <c r="BL318">
        <v>77.25</v>
      </c>
      <c r="BM318">
        <v>73.25</v>
      </c>
      <c r="BN318">
        <v>69.25</v>
      </c>
      <c r="BO318">
        <v>68</v>
      </c>
      <c r="BP318">
        <v>66.5</v>
      </c>
      <c r="BQ318">
        <v>66</v>
      </c>
      <c r="BR318">
        <v>0.47200019999999998</v>
      </c>
      <c r="BS318">
        <v>0.71663949999999998</v>
      </c>
      <c r="BT318">
        <v>0.93902620000000003</v>
      </c>
      <c r="BU318">
        <v>0.83365449999999996</v>
      </c>
      <c r="BV318">
        <v>2.405338</v>
      </c>
      <c r="BW318">
        <v>13.672829999999999</v>
      </c>
      <c r="BX318">
        <v>-12.54547</v>
      </c>
      <c r="BY318">
        <v>4.7838070000000004</v>
      </c>
      <c r="BZ318">
        <v>-8.3975439999999999</v>
      </c>
      <c r="CA318">
        <v>-3.8650549999999999</v>
      </c>
      <c r="CB318">
        <v>-8.3101649999999996</v>
      </c>
      <c r="CC318">
        <v>0.4722595</v>
      </c>
      <c r="CD318">
        <v>5.2524069999999998</v>
      </c>
      <c r="CE318">
        <v>2.927216</v>
      </c>
      <c r="CF318">
        <v>-8.2261959999999998</v>
      </c>
      <c r="CG318">
        <v>22.47513</v>
      </c>
      <c r="CH318">
        <v>11.38378</v>
      </c>
      <c r="CI318">
        <v>3.290184</v>
      </c>
      <c r="CJ318">
        <v>2.079399</v>
      </c>
      <c r="CK318">
        <v>0.96817019999999998</v>
      </c>
      <c r="CL318">
        <v>-5.553623</v>
      </c>
      <c r="CM318">
        <v>-23.86692</v>
      </c>
      <c r="CN318">
        <v>-51.481119999999997</v>
      </c>
      <c r="CO318">
        <v>-9.7115039999999997</v>
      </c>
      <c r="CP318">
        <v>6.9130899999999995E-2</v>
      </c>
      <c r="CQ318">
        <v>4.1366399999999998E-2</v>
      </c>
      <c r="CR318">
        <v>4.0296400000000003E-2</v>
      </c>
      <c r="CS318">
        <v>0.1083624</v>
      </c>
      <c r="CT318">
        <v>1.746084</v>
      </c>
      <c r="CU318">
        <v>7.9417239999999998</v>
      </c>
      <c r="CV318">
        <v>5.1354329999999999</v>
      </c>
      <c r="CW318">
        <v>4.7791480000000002</v>
      </c>
      <c r="CX318">
        <v>4.8638969999999997</v>
      </c>
      <c r="CY318">
        <v>5.2079110000000002</v>
      </c>
      <c r="CZ318">
        <v>1.8180190000000001</v>
      </c>
      <c r="DA318">
        <v>0.3547959</v>
      </c>
      <c r="DB318">
        <v>0.44222470000000003</v>
      </c>
      <c r="DC318">
        <v>0.63276469999999996</v>
      </c>
      <c r="DD318">
        <v>0.57850749999999995</v>
      </c>
      <c r="DE318">
        <v>0.53864230000000002</v>
      </c>
      <c r="DF318">
        <v>0.69782040000000001</v>
      </c>
      <c r="DG318">
        <v>1.0849359999999999</v>
      </c>
      <c r="DH318">
        <v>1.8709880000000001</v>
      </c>
      <c r="DI318">
        <v>10.697660000000001</v>
      </c>
      <c r="DJ318">
        <v>20.575150000000001</v>
      </c>
      <c r="DK318">
        <v>17.377870000000001</v>
      </c>
      <c r="DL318">
        <v>5.3794170000000001</v>
      </c>
      <c r="DM318">
        <v>0.69095589999999996</v>
      </c>
      <c r="DN318">
        <v>16</v>
      </c>
      <c r="DO318">
        <v>19</v>
      </c>
    </row>
    <row r="319" spans="1:119" hidden="1" x14ac:dyDescent="0.35">
      <c r="A319" t="str">
        <f t="shared" si="4"/>
        <v>CCA-Yes_All Day Ahead_44439_18-19</v>
      </c>
      <c r="B319" t="s">
        <v>51</v>
      </c>
      <c r="C319" t="s">
        <v>243</v>
      </c>
      <c r="D319" t="s">
        <v>50</v>
      </c>
      <c r="E319" t="s">
        <v>50</v>
      </c>
      <c r="F319" t="s">
        <v>50</v>
      </c>
      <c r="G319" t="s">
        <v>50</v>
      </c>
      <c r="H319" t="s">
        <v>50</v>
      </c>
      <c r="I319" t="s">
        <v>87</v>
      </c>
      <c r="J319" t="s">
        <v>50</v>
      </c>
      <c r="K319" t="s">
        <v>187</v>
      </c>
      <c r="L319" s="22">
        <v>44439</v>
      </c>
      <c r="M319">
        <v>18</v>
      </c>
      <c r="N319">
        <v>19</v>
      </c>
      <c r="O319">
        <v>4</v>
      </c>
      <c r="P319">
        <v>4</v>
      </c>
      <c r="Q319">
        <v>1</v>
      </c>
      <c r="R319">
        <v>0</v>
      </c>
      <c r="S319">
        <v>0</v>
      </c>
      <c r="T319">
        <v>0</v>
      </c>
      <c r="U319">
        <v>0</v>
      </c>
      <c r="V319">
        <v>20.88</v>
      </c>
      <c r="W319">
        <v>20.84</v>
      </c>
      <c r="X319">
        <v>21.44</v>
      </c>
      <c r="Y319">
        <v>21.08</v>
      </c>
      <c r="Z319">
        <v>20.88</v>
      </c>
      <c r="AA319">
        <v>20.86</v>
      </c>
      <c r="AB319">
        <v>33.74</v>
      </c>
      <c r="AC319">
        <v>95.3</v>
      </c>
      <c r="AD319">
        <v>102.68</v>
      </c>
      <c r="AE319">
        <v>108.64</v>
      </c>
      <c r="AF319">
        <v>167.92</v>
      </c>
      <c r="AG319">
        <v>173.56</v>
      </c>
      <c r="AH319">
        <v>176.44</v>
      </c>
      <c r="AI319">
        <v>177.66</v>
      </c>
      <c r="AJ319">
        <v>178.2</v>
      </c>
      <c r="AK319">
        <v>179.04</v>
      </c>
      <c r="AL319">
        <v>182.04</v>
      </c>
      <c r="AM319">
        <v>179.82</v>
      </c>
      <c r="AN319">
        <v>173.54</v>
      </c>
      <c r="AO319">
        <v>171.56</v>
      </c>
      <c r="AP319">
        <v>139.46</v>
      </c>
      <c r="AQ319">
        <v>60.32</v>
      </c>
      <c r="AR319">
        <v>20.96</v>
      </c>
      <c r="AS319">
        <v>20.78</v>
      </c>
      <c r="AT319">
        <v>67.5</v>
      </c>
      <c r="AU319">
        <v>67.25</v>
      </c>
      <c r="AV319">
        <v>66.75</v>
      </c>
      <c r="AW319">
        <v>66.75</v>
      </c>
      <c r="AX319">
        <v>66.75</v>
      </c>
      <c r="AY319">
        <v>66.75</v>
      </c>
      <c r="AZ319">
        <v>66.25</v>
      </c>
      <c r="BA319">
        <v>65.75</v>
      </c>
      <c r="BB319">
        <v>66.25</v>
      </c>
      <c r="BC319">
        <v>66.5</v>
      </c>
      <c r="BD319">
        <v>67.25</v>
      </c>
      <c r="BE319">
        <v>68</v>
      </c>
      <c r="BF319">
        <v>68.25</v>
      </c>
      <c r="BG319">
        <v>71</v>
      </c>
      <c r="BH319">
        <v>71.5</v>
      </c>
      <c r="BI319">
        <v>70.5</v>
      </c>
      <c r="BJ319">
        <v>70.5</v>
      </c>
      <c r="BK319">
        <v>70.75</v>
      </c>
      <c r="BL319">
        <v>70.75</v>
      </c>
      <c r="BM319">
        <v>68</v>
      </c>
      <c r="BN319">
        <v>67</v>
      </c>
      <c r="BO319">
        <v>67</v>
      </c>
      <c r="BP319">
        <v>67</v>
      </c>
      <c r="BQ319">
        <v>67</v>
      </c>
      <c r="BR319">
        <v>0.53896759999999999</v>
      </c>
      <c r="BS319">
        <v>0.53395239999999999</v>
      </c>
      <c r="BT319">
        <v>9.9336000000000008E-3</v>
      </c>
      <c r="BU319">
        <v>0.79888950000000003</v>
      </c>
      <c r="BV319">
        <v>4.9521519999999999</v>
      </c>
      <c r="BW319">
        <v>20.051749999999998</v>
      </c>
      <c r="BX319">
        <v>2.8742580000000002</v>
      </c>
      <c r="BY319">
        <v>-14.155810000000001</v>
      </c>
      <c r="BZ319">
        <v>-9.3432809999999993</v>
      </c>
      <c r="CA319">
        <v>-4.0710259999999998</v>
      </c>
      <c r="CB319">
        <v>-7.2353940000000003</v>
      </c>
      <c r="CC319">
        <v>1.9669380000000001</v>
      </c>
      <c r="CD319">
        <v>2.7824249999999999</v>
      </c>
      <c r="CE319">
        <v>2.857513</v>
      </c>
      <c r="CF319">
        <v>4.4068529999999999</v>
      </c>
      <c r="CG319">
        <v>3.5795210000000002</v>
      </c>
      <c r="CH319">
        <v>-3.8674580000000001</v>
      </c>
      <c r="CI319">
        <v>-1.7171860000000001</v>
      </c>
      <c r="CJ319">
        <v>-1.4409099999999999</v>
      </c>
      <c r="CK319">
        <v>-1.615993</v>
      </c>
      <c r="CL319">
        <v>-4.7930299999999999</v>
      </c>
      <c r="CM319">
        <v>-8.6476799999999994</v>
      </c>
      <c r="CN319">
        <v>-1.456097</v>
      </c>
      <c r="CO319">
        <v>1.553034</v>
      </c>
      <c r="CP319">
        <v>0.1073056</v>
      </c>
      <c r="CQ319">
        <v>8.8921799999999995E-2</v>
      </c>
      <c r="CR319">
        <v>5.6258299999999997E-2</v>
      </c>
      <c r="CS319">
        <v>0.14384710000000001</v>
      </c>
      <c r="CT319">
        <v>2.0080439999999999</v>
      </c>
      <c r="CU319">
        <v>11.36985</v>
      </c>
      <c r="CV319">
        <v>12.662470000000001</v>
      </c>
      <c r="CW319">
        <v>17.381239999999998</v>
      </c>
      <c r="CX319">
        <v>53.840850000000003</v>
      </c>
      <c r="CY319">
        <v>8.8428509999999996</v>
      </c>
      <c r="CZ319">
        <v>3.401821</v>
      </c>
      <c r="DA319">
        <v>0.64391659999999995</v>
      </c>
      <c r="DB319">
        <v>0.68995139999999999</v>
      </c>
      <c r="DC319">
        <v>2.060019</v>
      </c>
      <c r="DD319">
        <v>1.8299700000000001</v>
      </c>
      <c r="DE319">
        <v>1.2931870000000001</v>
      </c>
      <c r="DF319">
        <v>11.18929</v>
      </c>
      <c r="DG319">
        <v>7.8908069999999997</v>
      </c>
      <c r="DH319">
        <v>4.6937420000000003</v>
      </c>
      <c r="DI319">
        <v>14.19952</v>
      </c>
      <c r="DJ319">
        <v>39.050150000000002</v>
      </c>
      <c r="DK319">
        <v>57.508130000000001</v>
      </c>
      <c r="DL319">
        <v>54.993040000000001</v>
      </c>
      <c r="DM319">
        <v>2.8124120000000001</v>
      </c>
      <c r="DN319">
        <v>18</v>
      </c>
      <c r="DO319">
        <v>19</v>
      </c>
    </row>
    <row r="320" spans="1:119" hidden="1" x14ac:dyDescent="0.35">
      <c r="A320" t="str">
        <f t="shared" si="4"/>
        <v>CCA-Yes_All Day Ahead_44449_18-20</v>
      </c>
      <c r="B320" t="s">
        <v>51</v>
      </c>
      <c r="C320" t="s">
        <v>243</v>
      </c>
      <c r="D320" t="s">
        <v>50</v>
      </c>
      <c r="E320" t="s">
        <v>50</v>
      </c>
      <c r="F320" t="s">
        <v>50</v>
      </c>
      <c r="G320" t="s">
        <v>50</v>
      </c>
      <c r="H320" t="s">
        <v>50</v>
      </c>
      <c r="I320" t="s">
        <v>87</v>
      </c>
      <c r="J320" t="s">
        <v>50</v>
      </c>
      <c r="K320" t="s">
        <v>187</v>
      </c>
      <c r="L320" s="22">
        <v>44449</v>
      </c>
      <c r="M320">
        <v>18</v>
      </c>
      <c r="N320">
        <v>20</v>
      </c>
      <c r="O320">
        <v>1</v>
      </c>
      <c r="P320">
        <v>1</v>
      </c>
      <c r="Q320">
        <v>1</v>
      </c>
      <c r="R320">
        <v>0</v>
      </c>
      <c r="S320">
        <v>0</v>
      </c>
      <c r="T320">
        <v>0</v>
      </c>
      <c r="U320">
        <v>0</v>
      </c>
      <c r="V320">
        <v>7.48</v>
      </c>
      <c r="W320">
        <v>9.36</v>
      </c>
      <c r="X320">
        <v>7.92</v>
      </c>
      <c r="Y320">
        <v>8.32</v>
      </c>
      <c r="Z320">
        <v>8.4</v>
      </c>
      <c r="AA320">
        <v>9.6</v>
      </c>
      <c r="AB320">
        <v>26.32</v>
      </c>
      <c r="AC320">
        <v>33.4</v>
      </c>
      <c r="AD320">
        <v>38.72</v>
      </c>
      <c r="AE320">
        <v>40.840000000000003</v>
      </c>
      <c r="AF320">
        <v>42.48</v>
      </c>
      <c r="AG320">
        <v>44.64</v>
      </c>
      <c r="AH320">
        <v>46.28</v>
      </c>
      <c r="AI320">
        <v>49.96</v>
      </c>
      <c r="AJ320">
        <v>50.6</v>
      </c>
      <c r="AK320">
        <v>48.2</v>
      </c>
      <c r="AL320">
        <v>42.76</v>
      </c>
      <c r="AM320">
        <v>47.28</v>
      </c>
      <c r="AN320">
        <v>43.8</v>
      </c>
      <c r="AO320">
        <v>33.24</v>
      </c>
      <c r="AP320">
        <v>11.96</v>
      </c>
      <c r="AQ320">
        <v>9.92</v>
      </c>
      <c r="AR320">
        <v>5.8</v>
      </c>
      <c r="AS320">
        <v>8.48</v>
      </c>
      <c r="AT320">
        <v>71</v>
      </c>
      <c r="AU320">
        <v>70</v>
      </c>
      <c r="AV320">
        <v>69</v>
      </c>
      <c r="AW320">
        <v>70</v>
      </c>
      <c r="AX320">
        <v>70</v>
      </c>
      <c r="AY320">
        <v>70</v>
      </c>
      <c r="AZ320">
        <v>69</v>
      </c>
      <c r="BA320">
        <v>67</v>
      </c>
      <c r="BB320">
        <v>73</v>
      </c>
      <c r="BC320">
        <v>78</v>
      </c>
      <c r="BD320">
        <v>83</v>
      </c>
      <c r="BE320">
        <v>82</v>
      </c>
      <c r="BF320">
        <v>80</v>
      </c>
      <c r="BG320">
        <v>85</v>
      </c>
      <c r="BH320">
        <v>86</v>
      </c>
      <c r="BI320">
        <v>84</v>
      </c>
      <c r="BJ320">
        <v>82</v>
      </c>
      <c r="BK320">
        <v>80</v>
      </c>
      <c r="BL320">
        <v>77</v>
      </c>
      <c r="BM320">
        <v>73</v>
      </c>
      <c r="BN320">
        <v>71</v>
      </c>
      <c r="BO320">
        <v>70</v>
      </c>
      <c r="BP320">
        <v>70</v>
      </c>
      <c r="BQ320">
        <v>70</v>
      </c>
      <c r="BR320">
        <v>0.28427219999999997</v>
      </c>
      <c r="BS320">
        <v>-0.6184788</v>
      </c>
      <c r="BT320">
        <v>0.88961599999999996</v>
      </c>
      <c r="BU320">
        <v>0.42921920000000002</v>
      </c>
      <c r="BV320">
        <v>7.7235200000000004E-2</v>
      </c>
      <c r="BW320">
        <v>2.3286630000000001</v>
      </c>
      <c r="BX320">
        <v>-2.7208350000000001</v>
      </c>
      <c r="BY320">
        <v>0.29983140000000003</v>
      </c>
      <c r="BZ320">
        <v>-2.5811769999999998</v>
      </c>
      <c r="CA320">
        <v>0.1511383</v>
      </c>
      <c r="CB320">
        <v>0.37224200000000002</v>
      </c>
      <c r="CC320">
        <v>-0.23258590000000001</v>
      </c>
      <c r="CD320">
        <v>0.71484760000000003</v>
      </c>
      <c r="CE320">
        <v>-0.71809389999999995</v>
      </c>
      <c r="CF320">
        <v>-1.012402</v>
      </c>
      <c r="CG320">
        <v>0.89501189999999997</v>
      </c>
      <c r="CH320">
        <v>4.2732890000000001</v>
      </c>
      <c r="CI320">
        <v>-3.559574</v>
      </c>
      <c r="CJ320">
        <v>-5.7992480000000004</v>
      </c>
      <c r="CK320">
        <v>-8.5195749999999997</v>
      </c>
      <c r="CL320">
        <v>0.55173110000000003</v>
      </c>
      <c r="CM320">
        <v>-2.422237</v>
      </c>
      <c r="CN320">
        <v>1.6720250000000001</v>
      </c>
      <c r="CO320">
        <v>-1.1540170000000001</v>
      </c>
      <c r="CP320">
        <v>0.55566260000000001</v>
      </c>
      <c r="CQ320">
        <v>0.42513079999999998</v>
      </c>
      <c r="CR320">
        <v>0.39535809999999999</v>
      </c>
      <c r="CS320">
        <v>0.33458680000000002</v>
      </c>
      <c r="CT320">
        <v>0.37372939999999999</v>
      </c>
      <c r="CU320">
        <v>0.43025020000000003</v>
      </c>
      <c r="CV320">
        <v>0.51265050000000001</v>
      </c>
      <c r="CW320">
        <v>0.5231403</v>
      </c>
      <c r="CX320">
        <v>0.48920970000000003</v>
      </c>
      <c r="CY320">
        <v>0.31475239999999999</v>
      </c>
      <c r="CZ320">
        <v>0.29893950000000002</v>
      </c>
      <c r="DA320">
        <v>8.7244299999999997E-2</v>
      </c>
      <c r="DB320">
        <v>0.13091330000000001</v>
      </c>
      <c r="DC320">
        <v>0.1542384</v>
      </c>
      <c r="DD320">
        <v>0.42364740000000001</v>
      </c>
      <c r="DE320">
        <v>0.63868899999999995</v>
      </c>
      <c r="DF320">
        <v>0.74770639999999999</v>
      </c>
      <c r="DG320">
        <v>1.698874</v>
      </c>
      <c r="DH320">
        <v>1.9719199999999999</v>
      </c>
      <c r="DI320">
        <v>3.918838</v>
      </c>
      <c r="DJ320">
        <v>2.1943100000000002</v>
      </c>
      <c r="DK320">
        <v>0.62989680000000003</v>
      </c>
      <c r="DL320">
        <v>0.44734459999999998</v>
      </c>
      <c r="DM320">
        <v>0.33227830000000003</v>
      </c>
      <c r="DN320">
        <v>18</v>
      </c>
      <c r="DO320">
        <v>20</v>
      </c>
    </row>
    <row r="321" spans="1:119" hidden="1" x14ac:dyDescent="0.35">
      <c r="A321" t="str">
        <f t="shared" si="4"/>
        <v>CCA-Yes_All Day Ahead_44484_18-19</v>
      </c>
      <c r="B321" t="s">
        <v>51</v>
      </c>
      <c r="C321" t="s">
        <v>243</v>
      </c>
      <c r="D321" t="s">
        <v>50</v>
      </c>
      <c r="E321" t="s">
        <v>50</v>
      </c>
      <c r="F321" t="s">
        <v>50</v>
      </c>
      <c r="G321" t="s">
        <v>50</v>
      </c>
      <c r="H321" t="s">
        <v>50</v>
      </c>
      <c r="I321" t="s">
        <v>87</v>
      </c>
      <c r="J321" t="s">
        <v>50</v>
      </c>
      <c r="K321" t="s">
        <v>187</v>
      </c>
      <c r="L321" s="22">
        <v>44484</v>
      </c>
      <c r="M321">
        <v>18</v>
      </c>
      <c r="N321">
        <v>19</v>
      </c>
      <c r="O321">
        <v>4</v>
      </c>
      <c r="P321">
        <v>4</v>
      </c>
      <c r="Q321">
        <v>1</v>
      </c>
      <c r="R321">
        <v>0</v>
      </c>
      <c r="S321">
        <v>0</v>
      </c>
      <c r="T321">
        <v>0</v>
      </c>
      <c r="U321">
        <v>0</v>
      </c>
      <c r="V321">
        <v>0</v>
      </c>
      <c r="W321">
        <v>20.12</v>
      </c>
      <c r="X321">
        <v>20.32</v>
      </c>
      <c r="Y321">
        <v>20.72</v>
      </c>
      <c r="Z321">
        <v>22.32</v>
      </c>
      <c r="AA321">
        <v>31.4</v>
      </c>
      <c r="AB321">
        <v>60.4</v>
      </c>
      <c r="AC321">
        <v>94.14</v>
      </c>
      <c r="AD321">
        <v>100.48</v>
      </c>
      <c r="AE321">
        <v>115.8</v>
      </c>
      <c r="AF321">
        <v>167.28</v>
      </c>
      <c r="AG321">
        <v>175.76</v>
      </c>
      <c r="AH321">
        <v>179.94</v>
      </c>
      <c r="AI321">
        <v>183.2</v>
      </c>
      <c r="AJ321">
        <v>185.82</v>
      </c>
      <c r="AK321">
        <v>188.3</v>
      </c>
      <c r="AL321">
        <v>196.42</v>
      </c>
      <c r="AM321">
        <v>168.04</v>
      </c>
      <c r="AN321">
        <v>159.4</v>
      </c>
      <c r="AO321">
        <v>181.02</v>
      </c>
      <c r="AP321">
        <v>169.8</v>
      </c>
      <c r="AQ321">
        <v>137.34</v>
      </c>
      <c r="AR321">
        <v>55.96</v>
      </c>
      <c r="AS321">
        <v>24.42</v>
      </c>
      <c r="AT321">
        <v>56</v>
      </c>
      <c r="AU321">
        <v>54.25</v>
      </c>
      <c r="AV321">
        <v>52</v>
      </c>
      <c r="AW321">
        <v>51</v>
      </c>
      <c r="AX321">
        <v>51.75</v>
      </c>
      <c r="AY321">
        <v>52.75</v>
      </c>
      <c r="AZ321">
        <v>52.25</v>
      </c>
      <c r="BA321">
        <v>54.25</v>
      </c>
      <c r="BB321">
        <v>61.75</v>
      </c>
      <c r="BC321">
        <v>72.75</v>
      </c>
      <c r="BD321">
        <v>78.5</v>
      </c>
      <c r="BE321">
        <v>82.75</v>
      </c>
      <c r="BF321">
        <v>84.5</v>
      </c>
      <c r="BG321">
        <v>83.25</v>
      </c>
      <c r="BH321">
        <v>82.5</v>
      </c>
      <c r="BI321">
        <v>81.5</v>
      </c>
      <c r="BJ321">
        <v>79.75</v>
      </c>
      <c r="BK321">
        <v>79</v>
      </c>
      <c r="BL321">
        <v>75</v>
      </c>
      <c r="BM321">
        <v>70.25</v>
      </c>
      <c r="BN321">
        <v>68</v>
      </c>
      <c r="BO321">
        <v>63.75</v>
      </c>
      <c r="BP321">
        <v>61.25</v>
      </c>
      <c r="BQ321">
        <v>59.75</v>
      </c>
      <c r="BR321">
        <v>2.7314509999999999</v>
      </c>
      <c r="BS321">
        <v>-0.18268780000000001</v>
      </c>
      <c r="BT321">
        <v>1.044916</v>
      </c>
      <c r="BU321">
        <v>-3.47646E-2</v>
      </c>
      <c r="BV321">
        <v>-1.079521</v>
      </c>
      <c r="BW321">
        <v>-0.73572439999999995</v>
      </c>
      <c r="BX321">
        <v>1.956423</v>
      </c>
      <c r="BY321">
        <v>-12.26192</v>
      </c>
      <c r="BZ321">
        <v>1.1663330000000001</v>
      </c>
      <c r="CA321">
        <v>-2.5473460000000001</v>
      </c>
      <c r="CB321">
        <v>-1.8299829999999999</v>
      </c>
      <c r="CC321">
        <v>1.5108490000000001</v>
      </c>
      <c r="CD321">
        <v>-0.44789509999999999</v>
      </c>
      <c r="CE321">
        <v>-0.72779079999999996</v>
      </c>
      <c r="CF321">
        <v>0.87567519999999999</v>
      </c>
      <c r="CG321">
        <v>-3.4827919999999999</v>
      </c>
      <c r="CH321">
        <v>-7.0108300000000003</v>
      </c>
      <c r="CI321">
        <v>-4.9362450000000004</v>
      </c>
      <c r="CJ321">
        <v>4.7553979999999996</v>
      </c>
      <c r="CK321">
        <v>-12.44882</v>
      </c>
      <c r="CL321">
        <v>-7.7124709999999999</v>
      </c>
      <c r="CM321">
        <v>1.2334860000000001</v>
      </c>
      <c r="CN321">
        <v>42.139800000000001</v>
      </c>
      <c r="CO321">
        <v>-1.884493</v>
      </c>
      <c r="CP321">
        <v>12.69867</v>
      </c>
      <c r="CQ321">
        <v>0.1651775</v>
      </c>
      <c r="CR321">
        <v>5.3730199999999999E-2</v>
      </c>
      <c r="CS321">
        <v>0.1339572</v>
      </c>
      <c r="CT321">
        <v>1.2076340000000001</v>
      </c>
      <c r="CU321">
        <v>20.064859999999999</v>
      </c>
      <c r="CV321">
        <v>25.879069999999999</v>
      </c>
      <c r="CW321">
        <v>23.501059999999999</v>
      </c>
      <c r="CX321">
        <v>47.632820000000002</v>
      </c>
      <c r="CY321">
        <v>24.109570000000001</v>
      </c>
      <c r="CZ321">
        <v>1.9936339999999999</v>
      </c>
      <c r="DA321">
        <v>0.98513890000000004</v>
      </c>
      <c r="DB321">
        <v>1.3366309999999999</v>
      </c>
      <c r="DC321">
        <v>1.0077</v>
      </c>
      <c r="DD321">
        <v>2.8143210000000001</v>
      </c>
      <c r="DE321">
        <v>1.9340869999999999</v>
      </c>
      <c r="DF321">
        <v>9.7749559999999995</v>
      </c>
      <c r="DG321">
        <v>9.5040309999999995</v>
      </c>
      <c r="DH321">
        <v>4.1500859999999999</v>
      </c>
      <c r="DI321">
        <v>19.031929999999999</v>
      </c>
      <c r="DJ321">
        <v>58.138570000000001</v>
      </c>
      <c r="DK321">
        <v>149.10939999999999</v>
      </c>
      <c r="DL321">
        <v>54.378979999999999</v>
      </c>
      <c r="DM321">
        <v>4.0441750000000001</v>
      </c>
      <c r="DN321">
        <v>18</v>
      </c>
      <c r="DO321">
        <v>19</v>
      </c>
    </row>
    <row r="322" spans="1:119" hidden="1" x14ac:dyDescent="0.35">
      <c r="A322" t="str">
        <f t="shared" si="4"/>
        <v>CCA-Yes_All Day Ahead_44488_19-20</v>
      </c>
      <c r="B322" t="s">
        <v>51</v>
      </c>
      <c r="C322" t="s">
        <v>243</v>
      </c>
      <c r="D322" t="s">
        <v>50</v>
      </c>
      <c r="E322" t="s">
        <v>50</v>
      </c>
      <c r="F322" t="s">
        <v>50</v>
      </c>
      <c r="G322" t="s">
        <v>50</v>
      </c>
      <c r="H322" t="s">
        <v>50</v>
      </c>
      <c r="I322" t="s">
        <v>87</v>
      </c>
      <c r="J322" t="s">
        <v>50</v>
      </c>
      <c r="K322" t="s">
        <v>187</v>
      </c>
      <c r="L322" s="22">
        <v>44488</v>
      </c>
      <c r="M322">
        <v>19</v>
      </c>
      <c r="N322">
        <v>20</v>
      </c>
      <c r="O322">
        <v>1</v>
      </c>
      <c r="P322">
        <v>1</v>
      </c>
      <c r="Q322">
        <v>1</v>
      </c>
      <c r="R322">
        <v>0</v>
      </c>
      <c r="S322">
        <v>0</v>
      </c>
      <c r="T322">
        <v>0</v>
      </c>
      <c r="U322">
        <v>0</v>
      </c>
      <c r="V322">
        <v>5.28</v>
      </c>
      <c r="W322">
        <v>4.84</v>
      </c>
      <c r="X322">
        <v>5</v>
      </c>
      <c r="Y322">
        <v>5.04</v>
      </c>
      <c r="Z322">
        <v>5</v>
      </c>
      <c r="AA322">
        <v>4.92</v>
      </c>
      <c r="AB322">
        <v>12.44</v>
      </c>
      <c r="AC322">
        <v>23.28</v>
      </c>
      <c r="AD322">
        <v>23.44</v>
      </c>
      <c r="AE322">
        <v>23.32</v>
      </c>
      <c r="AF322">
        <v>23.44</v>
      </c>
      <c r="AG322">
        <v>27.6</v>
      </c>
      <c r="AH322">
        <v>30.6</v>
      </c>
      <c r="AI322">
        <v>31.96</v>
      </c>
      <c r="AJ322">
        <v>30.04</v>
      </c>
      <c r="AK322">
        <v>30.52</v>
      </c>
      <c r="AL322">
        <v>27.28</v>
      </c>
      <c r="AM322">
        <v>26.12</v>
      </c>
      <c r="AN322">
        <v>22.48</v>
      </c>
      <c r="AO322">
        <v>23.04</v>
      </c>
      <c r="AP322">
        <v>27</v>
      </c>
      <c r="AQ322">
        <v>13.4</v>
      </c>
      <c r="AR322">
        <v>12.28</v>
      </c>
      <c r="AS322">
        <v>12.08</v>
      </c>
      <c r="AT322">
        <v>54</v>
      </c>
      <c r="AU322">
        <v>54</v>
      </c>
      <c r="AV322">
        <v>51</v>
      </c>
      <c r="AW322">
        <v>50</v>
      </c>
      <c r="AX322">
        <v>50</v>
      </c>
      <c r="AY322">
        <v>48</v>
      </c>
      <c r="AZ322">
        <v>45</v>
      </c>
      <c r="BA322">
        <v>47</v>
      </c>
      <c r="BB322">
        <v>52</v>
      </c>
      <c r="BC322">
        <v>58</v>
      </c>
      <c r="BD322">
        <v>62</v>
      </c>
      <c r="BE322">
        <v>66</v>
      </c>
      <c r="BF322">
        <v>67</v>
      </c>
      <c r="BG322">
        <v>68</v>
      </c>
      <c r="BH322">
        <v>67</v>
      </c>
      <c r="BI322">
        <v>67</v>
      </c>
      <c r="BJ322">
        <v>65</v>
      </c>
      <c r="BK322">
        <v>65</v>
      </c>
      <c r="BL322">
        <v>62</v>
      </c>
      <c r="BM322">
        <v>59</v>
      </c>
      <c r="BN322">
        <v>58</v>
      </c>
      <c r="BO322">
        <v>56</v>
      </c>
      <c r="BP322">
        <v>55</v>
      </c>
      <c r="BQ322">
        <v>55</v>
      </c>
      <c r="BR322">
        <v>1.1927449999999999</v>
      </c>
      <c r="BS322">
        <v>1.7861279999999999</v>
      </c>
      <c r="BT322">
        <v>1.5687720000000001</v>
      </c>
      <c r="BU322">
        <v>1.653686</v>
      </c>
      <c r="BV322">
        <v>1.62039</v>
      </c>
      <c r="BW322">
        <v>2.3471959999999998</v>
      </c>
      <c r="BX322">
        <v>2.861926</v>
      </c>
      <c r="BY322">
        <v>-3.4541379999999999</v>
      </c>
      <c r="BZ322">
        <v>-2.0962999999999998</v>
      </c>
      <c r="CA322">
        <v>-1.851898</v>
      </c>
      <c r="CB322">
        <v>-0.62578389999999995</v>
      </c>
      <c r="CC322">
        <v>0.73885730000000005</v>
      </c>
      <c r="CD322">
        <v>0.85978509999999997</v>
      </c>
      <c r="CE322">
        <v>-1.0376719999999999</v>
      </c>
      <c r="CF322">
        <v>0.30872729999999998</v>
      </c>
      <c r="CG322">
        <v>-4.1055029999999997</v>
      </c>
      <c r="CH322">
        <v>-3.0142350000000002</v>
      </c>
      <c r="CI322">
        <v>1.447565</v>
      </c>
      <c r="CJ322">
        <v>5.25786</v>
      </c>
      <c r="CK322">
        <v>-1.4298930000000001</v>
      </c>
      <c r="CL322">
        <v>-10.803850000000001</v>
      </c>
      <c r="CM322">
        <v>-9.6287289999999999</v>
      </c>
      <c r="CN322">
        <v>-5.8493560000000002</v>
      </c>
      <c r="CO322">
        <v>-4.9927070000000002</v>
      </c>
      <c r="CP322">
        <v>3.4006349999999999</v>
      </c>
      <c r="CQ322">
        <v>2.8566189999999998</v>
      </c>
      <c r="CR322">
        <v>2.7367530000000002</v>
      </c>
      <c r="CS322">
        <v>2.7871760000000001</v>
      </c>
      <c r="CT322">
        <v>2.631643</v>
      </c>
      <c r="CU322">
        <v>2.406361</v>
      </c>
      <c r="CV322">
        <v>2.8269600000000001</v>
      </c>
      <c r="CW322">
        <v>1.325448</v>
      </c>
      <c r="CX322">
        <v>3.534907</v>
      </c>
      <c r="CY322">
        <v>2.7113390000000002</v>
      </c>
      <c r="CZ322">
        <v>1.629956</v>
      </c>
      <c r="DA322">
        <v>0.32052580000000003</v>
      </c>
      <c r="DB322">
        <v>0.99890270000000003</v>
      </c>
      <c r="DC322">
        <v>0.82031829999999994</v>
      </c>
      <c r="DD322">
        <v>1.3071299999999999</v>
      </c>
      <c r="DE322">
        <v>5.2424759999999999</v>
      </c>
      <c r="DF322">
        <v>8.0865899999999993</v>
      </c>
      <c r="DG322">
        <v>7.1179990000000002</v>
      </c>
      <c r="DH322">
        <v>13.32588</v>
      </c>
      <c r="DI322">
        <v>1.354705</v>
      </c>
      <c r="DJ322">
        <v>5.0866550000000004</v>
      </c>
      <c r="DK322">
        <v>4.6735360000000004</v>
      </c>
      <c r="DL322">
        <v>1.318843</v>
      </c>
      <c r="DM322">
        <v>1.90279</v>
      </c>
      <c r="DN322">
        <v>19</v>
      </c>
      <c r="DO322">
        <v>20</v>
      </c>
    </row>
    <row r="323" spans="1:119" hidden="1" x14ac:dyDescent="0.35">
      <c r="A323" t="str">
        <f t="shared" ref="A323:A386" si="5">C323&amp;"_"&amp;K323&amp;"_"&amp;IF(L323="","Average Event Day",L323&amp;"_"&amp;M323&amp;"-"&amp;N323)</f>
        <v>CCA-Yes_All Day Ahead_44490_18-19</v>
      </c>
      <c r="B323" t="s">
        <v>51</v>
      </c>
      <c r="C323" t="s">
        <v>243</v>
      </c>
      <c r="D323" t="s">
        <v>50</v>
      </c>
      <c r="E323" t="s">
        <v>50</v>
      </c>
      <c r="F323" t="s">
        <v>50</v>
      </c>
      <c r="G323" t="s">
        <v>50</v>
      </c>
      <c r="H323" t="s">
        <v>50</v>
      </c>
      <c r="I323" t="s">
        <v>87</v>
      </c>
      <c r="J323" t="s">
        <v>50</v>
      </c>
      <c r="K323" t="s">
        <v>187</v>
      </c>
      <c r="L323" s="22">
        <v>44490</v>
      </c>
      <c r="M323">
        <v>18</v>
      </c>
      <c r="N323">
        <v>19</v>
      </c>
      <c r="O323">
        <v>4</v>
      </c>
      <c r="P323">
        <v>4</v>
      </c>
      <c r="Q323">
        <v>1</v>
      </c>
      <c r="R323">
        <v>0</v>
      </c>
      <c r="S323">
        <v>0</v>
      </c>
      <c r="T323">
        <v>0</v>
      </c>
      <c r="U323">
        <v>0</v>
      </c>
      <c r="V323">
        <v>0</v>
      </c>
      <c r="W323">
        <v>21.18</v>
      </c>
      <c r="X323">
        <v>20.420000000000002</v>
      </c>
      <c r="Y323">
        <v>20.34</v>
      </c>
      <c r="Z323">
        <v>20.440000000000001</v>
      </c>
      <c r="AA323">
        <v>20.6</v>
      </c>
      <c r="AB323">
        <v>25.06</v>
      </c>
      <c r="AC323">
        <v>44.34</v>
      </c>
      <c r="AD323">
        <v>53.68</v>
      </c>
      <c r="AE323">
        <v>98.16</v>
      </c>
      <c r="AF323">
        <v>156</v>
      </c>
      <c r="AG323">
        <v>160.46</v>
      </c>
      <c r="AH323">
        <v>161.19999999999999</v>
      </c>
      <c r="AI323">
        <v>164.4</v>
      </c>
      <c r="AJ323">
        <v>167.5</v>
      </c>
      <c r="AK323">
        <v>168.76</v>
      </c>
      <c r="AL323">
        <v>181.84</v>
      </c>
      <c r="AM323">
        <v>154.6</v>
      </c>
      <c r="AN323">
        <v>156.62</v>
      </c>
      <c r="AO323">
        <v>160.6</v>
      </c>
      <c r="AP323">
        <v>157.36000000000001</v>
      </c>
      <c r="AQ323">
        <v>126.08</v>
      </c>
      <c r="AR323">
        <v>52.28</v>
      </c>
      <c r="AS323">
        <v>26.2</v>
      </c>
      <c r="AT323">
        <v>53</v>
      </c>
      <c r="AU323">
        <v>53</v>
      </c>
      <c r="AV323">
        <v>52.25</v>
      </c>
      <c r="AW323">
        <v>51.75</v>
      </c>
      <c r="AX323">
        <v>51.25</v>
      </c>
      <c r="AY323">
        <v>50.5</v>
      </c>
      <c r="AZ323">
        <v>51.25</v>
      </c>
      <c r="BA323">
        <v>50.5</v>
      </c>
      <c r="BB323">
        <v>55</v>
      </c>
      <c r="BC323">
        <v>61.25</v>
      </c>
      <c r="BD323">
        <v>66.5</v>
      </c>
      <c r="BE323">
        <v>70</v>
      </c>
      <c r="BF323">
        <v>72.25</v>
      </c>
      <c r="BG323">
        <v>70</v>
      </c>
      <c r="BH323">
        <v>70.25</v>
      </c>
      <c r="BI323">
        <v>70</v>
      </c>
      <c r="BJ323">
        <v>69.25</v>
      </c>
      <c r="BK323">
        <v>68</v>
      </c>
      <c r="BL323">
        <v>62.5</v>
      </c>
      <c r="BM323">
        <v>60.75</v>
      </c>
      <c r="BN323">
        <v>59.75</v>
      </c>
      <c r="BO323">
        <v>57.75</v>
      </c>
      <c r="BP323">
        <v>58.75</v>
      </c>
      <c r="BQ323">
        <v>55.75</v>
      </c>
      <c r="BR323">
        <v>2.7314509999999999</v>
      </c>
      <c r="BS323">
        <v>-0.1826884</v>
      </c>
      <c r="BT323">
        <v>1.0449170000000001</v>
      </c>
      <c r="BU323">
        <v>-3.4765600000000001E-2</v>
      </c>
      <c r="BV323">
        <v>-1.079521</v>
      </c>
      <c r="BW323">
        <v>-0.73572420000000005</v>
      </c>
      <c r="BX323">
        <v>1.95642</v>
      </c>
      <c r="BY323">
        <v>-12.26192</v>
      </c>
      <c r="BZ323">
        <v>1.1663300000000001</v>
      </c>
      <c r="CA323">
        <v>-2.5473400000000002</v>
      </c>
      <c r="CB323">
        <v>-1.8299749999999999</v>
      </c>
      <c r="CC323">
        <v>1.510853</v>
      </c>
      <c r="CD323">
        <v>-0.44790269999999999</v>
      </c>
      <c r="CE323">
        <v>-0.72778699999999996</v>
      </c>
      <c r="CF323">
        <v>0.87567519999999999</v>
      </c>
      <c r="CG323">
        <v>-3.482796</v>
      </c>
      <c r="CH323">
        <v>-7.0108220000000001</v>
      </c>
      <c r="CI323">
        <v>-4.9362490000000001</v>
      </c>
      <c r="CJ323">
        <v>4.7553979999999996</v>
      </c>
      <c r="CK323">
        <v>-12.44882</v>
      </c>
      <c r="CL323">
        <v>-7.7124730000000001</v>
      </c>
      <c r="CM323">
        <v>1.233487</v>
      </c>
      <c r="CN323">
        <v>42.139800000000001</v>
      </c>
      <c r="CO323">
        <v>-1.884493</v>
      </c>
      <c r="CP323">
        <v>12.71007</v>
      </c>
      <c r="CQ323">
        <v>0.18595120000000001</v>
      </c>
      <c r="CR323">
        <v>5.2359500000000003E-2</v>
      </c>
      <c r="CS323">
        <v>0.27054430000000002</v>
      </c>
      <c r="CT323">
        <v>2.725689</v>
      </c>
      <c r="CU323">
        <v>19.07544</v>
      </c>
      <c r="CV323">
        <v>26.009899999999998</v>
      </c>
      <c r="CW323">
        <v>26.411639999999998</v>
      </c>
      <c r="CX323">
        <v>51.82002</v>
      </c>
      <c r="CY323">
        <v>24.45233</v>
      </c>
      <c r="CZ323">
        <v>1.518559</v>
      </c>
      <c r="DA323">
        <v>1.1046739999999999</v>
      </c>
      <c r="DB323">
        <v>1.415775</v>
      </c>
      <c r="DC323">
        <v>1.056589</v>
      </c>
      <c r="DD323">
        <v>3.1365859999999999</v>
      </c>
      <c r="DE323">
        <v>1.9484699999999999</v>
      </c>
      <c r="DF323">
        <v>9.3151250000000001</v>
      </c>
      <c r="DG323">
        <v>9.9185020000000002</v>
      </c>
      <c r="DH323">
        <v>3.6463320000000001</v>
      </c>
      <c r="DI323">
        <v>18.618390000000002</v>
      </c>
      <c r="DJ323">
        <v>75.870429999999999</v>
      </c>
      <c r="DK323">
        <v>156.49039999999999</v>
      </c>
      <c r="DL323">
        <v>58.715389999999999</v>
      </c>
      <c r="DM323">
        <v>4.1893950000000002</v>
      </c>
      <c r="DN323">
        <v>18</v>
      </c>
      <c r="DO323">
        <v>19</v>
      </c>
    </row>
    <row r="324" spans="1:119" hidden="1" x14ac:dyDescent="0.35">
      <c r="A324" t="str">
        <f t="shared" si="5"/>
        <v>CCA-Yes_All Day Ahead_44495_18-19</v>
      </c>
      <c r="B324" t="s">
        <v>51</v>
      </c>
      <c r="C324" t="s">
        <v>243</v>
      </c>
      <c r="D324" t="s">
        <v>50</v>
      </c>
      <c r="E324" t="s">
        <v>50</v>
      </c>
      <c r="F324" t="s">
        <v>50</v>
      </c>
      <c r="G324" t="s">
        <v>50</v>
      </c>
      <c r="H324" t="s">
        <v>50</v>
      </c>
      <c r="I324" t="s">
        <v>87</v>
      </c>
      <c r="J324" t="s">
        <v>50</v>
      </c>
      <c r="K324" t="s">
        <v>187</v>
      </c>
      <c r="L324" s="22">
        <v>44495</v>
      </c>
      <c r="M324">
        <v>18</v>
      </c>
      <c r="N324">
        <v>19</v>
      </c>
      <c r="O324">
        <v>5</v>
      </c>
      <c r="P324">
        <v>5</v>
      </c>
      <c r="Q324">
        <v>2</v>
      </c>
      <c r="R324">
        <v>0</v>
      </c>
      <c r="S324">
        <v>0</v>
      </c>
      <c r="T324">
        <v>0</v>
      </c>
      <c r="U324">
        <v>0</v>
      </c>
      <c r="V324">
        <v>25.16</v>
      </c>
      <c r="W324">
        <v>25.16</v>
      </c>
      <c r="X324">
        <v>25.2</v>
      </c>
      <c r="Y324">
        <v>25.42</v>
      </c>
      <c r="Z324">
        <v>25.36</v>
      </c>
      <c r="AA324">
        <v>54.04</v>
      </c>
      <c r="AB324">
        <v>87.26</v>
      </c>
      <c r="AC324">
        <v>121.86</v>
      </c>
      <c r="AD324">
        <v>111.64</v>
      </c>
      <c r="AE324">
        <v>136.22</v>
      </c>
      <c r="AF324">
        <v>174.1</v>
      </c>
      <c r="AG324">
        <v>183.32</v>
      </c>
      <c r="AH324">
        <v>189.08</v>
      </c>
      <c r="AI324">
        <v>193.28</v>
      </c>
      <c r="AJ324">
        <v>200.4</v>
      </c>
      <c r="AK324">
        <v>191.82</v>
      </c>
      <c r="AL324">
        <v>181.54</v>
      </c>
      <c r="AM324">
        <v>175.08</v>
      </c>
      <c r="AN324">
        <v>178.86</v>
      </c>
      <c r="AO324">
        <v>173.28</v>
      </c>
      <c r="AP324">
        <v>135.52000000000001</v>
      </c>
      <c r="AQ324">
        <v>75.94</v>
      </c>
      <c r="AR324">
        <v>46.54</v>
      </c>
      <c r="AS324">
        <v>33.42</v>
      </c>
      <c r="AT324">
        <v>53.4</v>
      </c>
      <c r="AU324">
        <v>53</v>
      </c>
      <c r="AV324">
        <v>54.2</v>
      </c>
      <c r="AW324">
        <v>53.4</v>
      </c>
      <c r="AX324">
        <v>52.8</v>
      </c>
      <c r="AY324">
        <v>52.8</v>
      </c>
      <c r="AZ324">
        <v>51.4</v>
      </c>
      <c r="BA324">
        <v>51.2</v>
      </c>
      <c r="BB324">
        <v>53.4</v>
      </c>
      <c r="BC324">
        <v>58.4</v>
      </c>
      <c r="BD324">
        <v>60.6</v>
      </c>
      <c r="BE324">
        <v>62.2</v>
      </c>
      <c r="BF324">
        <v>65</v>
      </c>
      <c r="BG324">
        <v>65</v>
      </c>
      <c r="BH324">
        <v>66</v>
      </c>
      <c r="BI324">
        <v>65.599999999999994</v>
      </c>
      <c r="BJ324">
        <v>64.2</v>
      </c>
      <c r="BK324">
        <v>63.2</v>
      </c>
      <c r="BL324">
        <v>60.6</v>
      </c>
      <c r="BM324">
        <v>59.6</v>
      </c>
      <c r="BN324">
        <v>58.6</v>
      </c>
      <c r="BO324">
        <v>57.6</v>
      </c>
      <c r="BP324">
        <v>57.2</v>
      </c>
      <c r="BQ324">
        <v>55</v>
      </c>
      <c r="BR324">
        <v>0.46297480000000002</v>
      </c>
      <c r="BS324">
        <v>-1.7894330000000001</v>
      </c>
      <c r="BT324">
        <v>-0.5544232</v>
      </c>
      <c r="BU324">
        <v>-1.6316489999999999</v>
      </c>
      <c r="BV324">
        <v>-2.7684700000000002</v>
      </c>
      <c r="BW324">
        <v>-1.472586</v>
      </c>
      <c r="BX324">
        <v>2.3339799999999999</v>
      </c>
      <c r="BY324">
        <v>-12.15122</v>
      </c>
      <c r="BZ324">
        <v>0.63214110000000001</v>
      </c>
      <c r="CA324">
        <v>-1.359613</v>
      </c>
      <c r="CB324">
        <v>-2.4821209999999998</v>
      </c>
      <c r="CC324">
        <v>1.4441170000000001</v>
      </c>
      <c r="CD324">
        <v>-7.5038900000000006E-2</v>
      </c>
      <c r="CE324">
        <v>-0.3447075</v>
      </c>
      <c r="CF324">
        <v>-1.5335100000000001E-2</v>
      </c>
      <c r="CG324">
        <v>-4.3160020000000001</v>
      </c>
      <c r="CH324">
        <v>-5.2310660000000002</v>
      </c>
      <c r="CI324">
        <v>-0.2732849</v>
      </c>
      <c r="CJ324">
        <v>4.2893369999999997</v>
      </c>
      <c r="CK324">
        <v>-12.817909999999999</v>
      </c>
      <c r="CL324">
        <v>-7.3569290000000001</v>
      </c>
      <c r="CM324">
        <v>-7.1485510000000003</v>
      </c>
      <c r="CN324">
        <v>39.794739999999997</v>
      </c>
      <c r="CO324">
        <v>-4.255592</v>
      </c>
      <c r="CP324">
        <v>15.086360000000001</v>
      </c>
      <c r="CQ324">
        <v>2.6500729999999999</v>
      </c>
      <c r="CR324">
        <v>2.4251149999999999</v>
      </c>
      <c r="CS324">
        <v>2.5623990000000001</v>
      </c>
      <c r="CT324">
        <v>3.8303780000000001</v>
      </c>
      <c r="CU324">
        <v>29.927399999999999</v>
      </c>
      <c r="CV324">
        <v>30.25376</v>
      </c>
      <c r="CW324">
        <v>28.854050000000001</v>
      </c>
      <c r="CX324">
        <v>55.246259999999999</v>
      </c>
      <c r="CY324">
        <v>27.232839999999999</v>
      </c>
      <c r="CZ324">
        <v>2.132244</v>
      </c>
      <c r="DA324">
        <v>1.438491</v>
      </c>
      <c r="DB324">
        <v>1.7232909999999999</v>
      </c>
      <c r="DC324">
        <v>1.340009</v>
      </c>
      <c r="DD324">
        <v>3.695506</v>
      </c>
      <c r="DE324">
        <v>3.213562</v>
      </c>
      <c r="DF324">
        <v>11.750310000000001</v>
      </c>
      <c r="DG324">
        <v>14.088520000000001</v>
      </c>
      <c r="DH324">
        <v>7.52217</v>
      </c>
      <c r="DI324">
        <v>22.874880000000001</v>
      </c>
      <c r="DJ324">
        <v>80.903630000000007</v>
      </c>
      <c r="DK324">
        <v>152.83410000000001</v>
      </c>
      <c r="DL324">
        <v>61.136429999999997</v>
      </c>
      <c r="DM324">
        <v>8.0914850000000005</v>
      </c>
      <c r="DN324">
        <v>18</v>
      </c>
      <c r="DO324">
        <v>21</v>
      </c>
    </row>
    <row r="325" spans="1:119" hidden="1" x14ac:dyDescent="0.35">
      <c r="A325" t="str">
        <f t="shared" si="5"/>
        <v>CCA-Yes_All Day Ahead_44496_18-19</v>
      </c>
      <c r="B325" t="s">
        <v>51</v>
      </c>
      <c r="C325" t="s">
        <v>243</v>
      </c>
      <c r="D325" t="s">
        <v>50</v>
      </c>
      <c r="E325" t="s">
        <v>50</v>
      </c>
      <c r="F325" t="s">
        <v>50</v>
      </c>
      <c r="G325" t="s">
        <v>50</v>
      </c>
      <c r="H325" t="s">
        <v>50</v>
      </c>
      <c r="I325" t="s">
        <v>87</v>
      </c>
      <c r="J325" t="s">
        <v>50</v>
      </c>
      <c r="K325" t="s">
        <v>187</v>
      </c>
      <c r="L325" s="22">
        <v>44496</v>
      </c>
      <c r="M325">
        <v>18</v>
      </c>
      <c r="N325">
        <v>19</v>
      </c>
      <c r="O325">
        <v>5</v>
      </c>
      <c r="P325">
        <v>5</v>
      </c>
      <c r="Q325">
        <v>2</v>
      </c>
      <c r="R325">
        <v>0</v>
      </c>
      <c r="S325">
        <v>0</v>
      </c>
      <c r="T325">
        <v>0</v>
      </c>
      <c r="U325">
        <v>0</v>
      </c>
      <c r="V325">
        <v>33.14</v>
      </c>
      <c r="W325">
        <v>33.58</v>
      </c>
      <c r="X325">
        <v>33.18</v>
      </c>
      <c r="Y325">
        <v>32.619999999999997</v>
      </c>
      <c r="Z325">
        <v>35.04</v>
      </c>
      <c r="AA325">
        <v>38.880000000000003</v>
      </c>
      <c r="AB325">
        <v>42</v>
      </c>
      <c r="AC325">
        <v>85.44</v>
      </c>
      <c r="AD325">
        <v>124.8</v>
      </c>
      <c r="AE325">
        <v>134.02000000000001</v>
      </c>
      <c r="AF325">
        <v>186.46</v>
      </c>
      <c r="AG325">
        <v>194.98</v>
      </c>
      <c r="AH325">
        <v>203.08</v>
      </c>
      <c r="AI325">
        <v>207.52</v>
      </c>
      <c r="AJ325">
        <v>210.6</v>
      </c>
      <c r="AK325">
        <v>206.28</v>
      </c>
      <c r="AL325">
        <v>205.34</v>
      </c>
      <c r="AM325">
        <v>187.1</v>
      </c>
      <c r="AN325">
        <v>184.26</v>
      </c>
      <c r="AO325">
        <v>178.6</v>
      </c>
      <c r="AP325">
        <v>137.72</v>
      </c>
      <c r="AQ325">
        <v>49.72</v>
      </c>
      <c r="AR325">
        <v>26.34</v>
      </c>
      <c r="AS325">
        <v>25.2</v>
      </c>
      <c r="AT325">
        <v>54</v>
      </c>
      <c r="AU325">
        <v>52.4</v>
      </c>
      <c r="AV325">
        <v>52</v>
      </c>
      <c r="AW325">
        <v>51.8</v>
      </c>
      <c r="AX325">
        <v>50.8</v>
      </c>
      <c r="AY325">
        <v>51.4</v>
      </c>
      <c r="AZ325">
        <v>50.6</v>
      </c>
      <c r="BA325">
        <v>50.4</v>
      </c>
      <c r="BB325">
        <v>55.6</v>
      </c>
      <c r="BC325">
        <v>64.400000000000006</v>
      </c>
      <c r="BD325">
        <v>71</v>
      </c>
      <c r="BE325">
        <v>74.8</v>
      </c>
      <c r="BF325">
        <v>77</v>
      </c>
      <c r="BG325">
        <v>77.2</v>
      </c>
      <c r="BH325">
        <v>76.400000000000006</v>
      </c>
      <c r="BI325">
        <v>75.2</v>
      </c>
      <c r="BJ325">
        <v>74.8</v>
      </c>
      <c r="BK325">
        <v>73.599999999999994</v>
      </c>
      <c r="BL325">
        <v>68.2</v>
      </c>
      <c r="BM325">
        <v>66</v>
      </c>
      <c r="BN325">
        <v>64</v>
      </c>
      <c r="BO325">
        <v>61.4</v>
      </c>
      <c r="BP325">
        <v>60.6</v>
      </c>
      <c r="BQ325">
        <v>59.6</v>
      </c>
      <c r="BR325">
        <v>0.46297500000000003</v>
      </c>
      <c r="BS325">
        <v>-1.7894330000000001</v>
      </c>
      <c r="BT325">
        <v>-0.55442369999999996</v>
      </c>
      <c r="BU325">
        <v>-1.6316489999999999</v>
      </c>
      <c r="BV325">
        <v>-2.7684700000000002</v>
      </c>
      <c r="BW325">
        <v>-1.472586</v>
      </c>
      <c r="BX325">
        <v>2.3339759999999998</v>
      </c>
      <c r="BY325">
        <v>-12.15122</v>
      </c>
      <c r="BZ325">
        <v>0.63213730000000001</v>
      </c>
      <c r="CA325">
        <v>-1.359613</v>
      </c>
      <c r="CB325">
        <v>-2.4821149999999998</v>
      </c>
      <c r="CC325">
        <v>1.444115</v>
      </c>
      <c r="CD325">
        <v>-7.5035099999999993E-2</v>
      </c>
      <c r="CE325">
        <v>-0.3447075</v>
      </c>
      <c r="CF325">
        <v>-1.5327500000000001E-2</v>
      </c>
      <c r="CG325">
        <v>-4.3159900000000002</v>
      </c>
      <c r="CH325">
        <v>-5.2310639999999999</v>
      </c>
      <c r="CI325">
        <v>-0.2732849</v>
      </c>
      <c r="CJ325">
        <v>4.289339</v>
      </c>
      <c r="CK325">
        <v>-12.8179</v>
      </c>
      <c r="CL325">
        <v>-7.3569329999999997</v>
      </c>
      <c r="CM325">
        <v>-7.1485479999999999</v>
      </c>
      <c r="CN325">
        <v>39.794739999999997</v>
      </c>
      <c r="CO325">
        <v>-4.2555899999999998</v>
      </c>
      <c r="CP325">
        <v>15.443680000000001</v>
      </c>
      <c r="CQ325">
        <v>2.927667</v>
      </c>
      <c r="CR325">
        <v>2.9854370000000001</v>
      </c>
      <c r="CS325">
        <v>3.0856729999999999</v>
      </c>
      <c r="CT325">
        <v>5.1499740000000003</v>
      </c>
      <c r="CU325">
        <v>22.217759999999998</v>
      </c>
      <c r="CV325">
        <v>29.171600000000002</v>
      </c>
      <c r="CW325">
        <v>28.5717</v>
      </c>
      <c r="CX325">
        <v>55.439880000000002</v>
      </c>
      <c r="CY325">
        <v>28.302859999999999</v>
      </c>
      <c r="CZ325">
        <v>2.0591159999999999</v>
      </c>
      <c r="DA325">
        <v>1.357718</v>
      </c>
      <c r="DB325">
        <v>1.8484309999999999</v>
      </c>
      <c r="DC325">
        <v>1.3395710000000001</v>
      </c>
      <c r="DD325">
        <v>3.7026330000000001</v>
      </c>
      <c r="DE325">
        <v>3.076972</v>
      </c>
      <c r="DF325">
        <v>11.761430000000001</v>
      </c>
      <c r="DG325">
        <v>13.787879999999999</v>
      </c>
      <c r="DH325">
        <v>7.730162</v>
      </c>
      <c r="DI325">
        <v>21.32846</v>
      </c>
      <c r="DJ325">
        <v>76.785319999999999</v>
      </c>
      <c r="DK325">
        <v>170.4469</v>
      </c>
      <c r="DL325">
        <v>64.798150000000007</v>
      </c>
      <c r="DM325">
        <v>8.0658429999999992</v>
      </c>
      <c r="DN325">
        <v>18</v>
      </c>
      <c r="DO325">
        <v>21</v>
      </c>
    </row>
    <row r="326" spans="1:119" hidden="1" x14ac:dyDescent="0.35">
      <c r="A326" t="str">
        <f t="shared" si="5"/>
        <v>CCA-Yes_All Day Ahead_44497_18-19</v>
      </c>
      <c r="B326" t="s">
        <v>51</v>
      </c>
      <c r="C326" t="s">
        <v>243</v>
      </c>
      <c r="D326" t="s">
        <v>50</v>
      </c>
      <c r="E326" t="s">
        <v>50</v>
      </c>
      <c r="F326" t="s">
        <v>50</v>
      </c>
      <c r="G326" t="s">
        <v>50</v>
      </c>
      <c r="H326" t="s">
        <v>50</v>
      </c>
      <c r="I326" t="s">
        <v>87</v>
      </c>
      <c r="J326" t="s">
        <v>50</v>
      </c>
      <c r="K326" t="s">
        <v>187</v>
      </c>
      <c r="L326" s="22">
        <v>44497</v>
      </c>
      <c r="M326">
        <v>18</v>
      </c>
      <c r="N326">
        <v>19</v>
      </c>
      <c r="O326">
        <v>5</v>
      </c>
      <c r="P326">
        <v>5</v>
      </c>
      <c r="Q326">
        <v>2</v>
      </c>
      <c r="R326">
        <v>0</v>
      </c>
      <c r="S326">
        <v>0</v>
      </c>
      <c r="T326">
        <v>0</v>
      </c>
      <c r="U326">
        <v>0</v>
      </c>
      <c r="V326">
        <v>25.54</v>
      </c>
      <c r="W326">
        <v>25.38</v>
      </c>
      <c r="X326">
        <v>25.84</v>
      </c>
      <c r="Y326">
        <v>25.52</v>
      </c>
      <c r="Z326">
        <v>25.56</v>
      </c>
      <c r="AA326">
        <v>25.5</v>
      </c>
      <c r="AB326">
        <v>40.26</v>
      </c>
      <c r="AC326">
        <v>76.44</v>
      </c>
      <c r="AD326">
        <v>113.74</v>
      </c>
      <c r="AE326">
        <v>149.16</v>
      </c>
      <c r="AF326">
        <v>195.66</v>
      </c>
      <c r="AG326">
        <v>208.64</v>
      </c>
      <c r="AH326">
        <v>214.88</v>
      </c>
      <c r="AI326">
        <v>222.28</v>
      </c>
      <c r="AJ326">
        <v>220.94</v>
      </c>
      <c r="AK326">
        <v>224.32</v>
      </c>
      <c r="AL326">
        <v>223.04</v>
      </c>
      <c r="AM326">
        <v>192.78</v>
      </c>
      <c r="AN326">
        <v>195.26</v>
      </c>
      <c r="AO326">
        <v>195.66</v>
      </c>
      <c r="AP326">
        <v>176.92</v>
      </c>
      <c r="AQ326">
        <v>145.36000000000001</v>
      </c>
      <c r="AR326">
        <v>67.12</v>
      </c>
      <c r="AS326">
        <v>36.68</v>
      </c>
      <c r="AT326">
        <v>58.4</v>
      </c>
      <c r="AU326">
        <v>59.2</v>
      </c>
      <c r="AV326">
        <v>57.8</v>
      </c>
      <c r="AW326">
        <v>57.6</v>
      </c>
      <c r="AX326">
        <v>57</v>
      </c>
      <c r="AY326">
        <v>57.8</v>
      </c>
      <c r="AZ326">
        <v>57.8</v>
      </c>
      <c r="BA326">
        <v>56.8</v>
      </c>
      <c r="BB326">
        <v>63</v>
      </c>
      <c r="BC326">
        <v>71.599999999999994</v>
      </c>
      <c r="BD326">
        <v>77.599999999999994</v>
      </c>
      <c r="BE326">
        <v>81</v>
      </c>
      <c r="BF326">
        <v>83</v>
      </c>
      <c r="BG326">
        <v>84.6</v>
      </c>
      <c r="BH326">
        <v>84.4</v>
      </c>
      <c r="BI326">
        <v>82.4</v>
      </c>
      <c r="BJ326">
        <v>81.599999999999994</v>
      </c>
      <c r="BK326">
        <v>79.400000000000006</v>
      </c>
      <c r="BL326">
        <v>74.8</v>
      </c>
      <c r="BM326">
        <v>70</v>
      </c>
      <c r="BN326">
        <v>68.2</v>
      </c>
      <c r="BO326">
        <v>65.400000000000006</v>
      </c>
      <c r="BP326">
        <v>64.2</v>
      </c>
      <c r="BQ326">
        <v>62.6</v>
      </c>
      <c r="BR326">
        <v>0.46297500000000003</v>
      </c>
      <c r="BS326">
        <v>-1.7894319999999999</v>
      </c>
      <c r="BT326">
        <v>-0.55442309999999995</v>
      </c>
      <c r="BU326">
        <v>-1.6316489999999999</v>
      </c>
      <c r="BV326">
        <v>-2.7684690000000001</v>
      </c>
      <c r="BW326">
        <v>-1.472586</v>
      </c>
      <c r="BX326">
        <v>2.333977</v>
      </c>
      <c r="BY326">
        <v>-12.15122</v>
      </c>
      <c r="BZ326">
        <v>0.63213920000000001</v>
      </c>
      <c r="CA326">
        <v>-1.359613</v>
      </c>
      <c r="CB326">
        <v>-2.4821209999999998</v>
      </c>
      <c r="CC326">
        <v>1.444118</v>
      </c>
      <c r="CD326">
        <v>-7.5031299999999995E-2</v>
      </c>
      <c r="CE326">
        <v>-0.3447075</v>
      </c>
      <c r="CF326">
        <v>-1.5335100000000001E-2</v>
      </c>
      <c r="CG326">
        <v>-4.3159939999999999</v>
      </c>
      <c r="CH326">
        <v>-5.2310639999999999</v>
      </c>
      <c r="CI326">
        <v>-0.27329059999999999</v>
      </c>
      <c r="CJ326">
        <v>4.2893369999999997</v>
      </c>
      <c r="CK326">
        <v>-12.8179</v>
      </c>
      <c r="CL326">
        <v>-7.3569329999999997</v>
      </c>
      <c r="CM326">
        <v>-7.1485500000000002</v>
      </c>
      <c r="CN326">
        <v>39.794739999999997</v>
      </c>
      <c r="CO326">
        <v>-4.255592</v>
      </c>
      <c r="CP326">
        <v>15.34437</v>
      </c>
      <c r="CQ326">
        <v>2.6527500000000002</v>
      </c>
      <c r="CR326">
        <v>2.4227789999999998</v>
      </c>
      <c r="CS326">
        <v>2.6418059999999999</v>
      </c>
      <c r="CT326">
        <v>4.6990749999999997</v>
      </c>
      <c r="CU326">
        <v>20.913060000000002</v>
      </c>
      <c r="CV326">
        <v>27.621569999999998</v>
      </c>
      <c r="CW326">
        <v>27.642189999999999</v>
      </c>
      <c r="CX326">
        <v>53.914859999999997</v>
      </c>
      <c r="CY326">
        <v>26.940750000000001</v>
      </c>
      <c r="CZ326">
        <v>2.2613560000000001</v>
      </c>
      <c r="DA326">
        <v>1.4880789999999999</v>
      </c>
      <c r="DB326">
        <v>1.847272</v>
      </c>
      <c r="DC326">
        <v>1.3940300000000001</v>
      </c>
      <c r="DD326">
        <v>4.021325</v>
      </c>
      <c r="DE326">
        <v>3.2553160000000001</v>
      </c>
      <c r="DF326">
        <v>11.63072</v>
      </c>
      <c r="DG326">
        <v>14.24681</v>
      </c>
      <c r="DH326">
        <v>7.6103399999999999</v>
      </c>
      <c r="DI326">
        <v>20.723030000000001</v>
      </c>
      <c r="DJ326">
        <v>79.761470000000003</v>
      </c>
      <c r="DK326">
        <v>161.89760000000001</v>
      </c>
      <c r="DL326">
        <v>61.995220000000003</v>
      </c>
      <c r="DM326">
        <v>7.9296150000000001</v>
      </c>
      <c r="DN326">
        <v>18</v>
      </c>
      <c r="DO326">
        <v>21</v>
      </c>
    </row>
    <row r="327" spans="1:119" hidden="1" x14ac:dyDescent="0.35">
      <c r="A327" t="str">
        <f t="shared" si="5"/>
        <v>CCA-Yes_All Day Of_44362_19-20</v>
      </c>
      <c r="B327" t="s">
        <v>51</v>
      </c>
      <c r="C327" t="s">
        <v>243</v>
      </c>
      <c r="D327" t="s">
        <v>50</v>
      </c>
      <c r="E327" t="s">
        <v>50</v>
      </c>
      <c r="F327" t="s">
        <v>50</v>
      </c>
      <c r="G327" t="s">
        <v>50</v>
      </c>
      <c r="H327" t="s">
        <v>50</v>
      </c>
      <c r="I327" t="s">
        <v>87</v>
      </c>
      <c r="J327" t="s">
        <v>50</v>
      </c>
      <c r="K327" t="s">
        <v>189</v>
      </c>
      <c r="L327" s="22">
        <v>44362</v>
      </c>
      <c r="M327">
        <v>19</v>
      </c>
      <c r="N327">
        <v>20</v>
      </c>
      <c r="O327">
        <v>9</v>
      </c>
      <c r="P327">
        <v>9</v>
      </c>
      <c r="Q327">
        <v>1</v>
      </c>
      <c r="R327">
        <v>0</v>
      </c>
      <c r="S327">
        <v>0</v>
      </c>
      <c r="T327">
        <v>0</v>
      </c>
      <c r="U327">
        <v>0</v>
      </c>
      <c r="V327">
        <v>118.675</v>
      </c>
      <c r="W327">
        <v>117.09</v>
      </c>
      <c r="X327">
        <v>119.67</v>
      </c>
      <c r="Y327">
        <v>118.38500000000001</v>
      </c>
      <c r="Z327">
        <v>117.765</v>
      </c>
      <c r="AA327">
        <v>134.98500000000001</v>
      </c>
      <c r="AB327">
        <v>150.26499999999999</v>
      </c>
      <c r="AC327">
        <v>217.32</v>
      </c>
      <c r="AD327">
        <v>336.315</v>
      </c>
      <c r="AE327">
        <v>416.56</v>
      </c>
      <c r="AF327">
        <v>441.58</v>
      </c>
      <c r="AG327">
        <v>452.66</v>
      </c>
      <c r="AH327">
        <v>470.66500000000002</v>
      </c>
      <c r="AI327">
        <v>492.63499999999999</v>
      </c>
      <c r="AJ327">
        <v>504.38</v>
      </c>
      <c r="AK327">
        <v>518.79499999999996</v>
      </c>
      <c r="AL327">
        <v>527.04999999999995</v>
      </c>
      <c r="AM327">
        <v>479.05500000000001</v>
      </c>
      <c r="AN327">
        <v>380.18</v>
      </c>
      <c r="AO327">
        <v>383.71</v>
      </c>
      <c r="AP327">
        <v>420.52499999999998</v>
      </c>
      <c r="AQ327">
        <v>247.51</v>
      </c>
      <c r="AR327">
        <v>135.71</v>
      </c>
      <c r="AS327">
        <v>122.09</v>
      </c>
      <c r="AT327">
        <v>65.111110999999994</v>
      </c>
      <c r="AU327">
        <v>64.222222000000002</v>
      </c>
      <c r="AV327">
        <v>64.444444000000004</v>
      </c>
      <c r="AW327">
        <v>63.888888999999999</v>
      </c>
      <c r="AX327">
        <v>63.777777999999998</v>
      </c>
      <c r="AY327">
        <v>62.888888999999999</v>
      </c>
      <c r="AZ327">
        <v>63.777777999999998</v>
      </c>
      <c r="BA327">
        <v>65</v>
      </c>
      <c r="BB327">
        <v>68.333332999999996</v>
      </c>
      <c r="BC327">
        <v>72.777777999999998</v>
      </c>
      <c r="BD327">
        <v>76.666667000000004</v>
      </c>
      <c r="BE327">
        <v>75.888889000000006</v>
      </c>
      <c r="BF327">
        <v>77.888889000000006</v>
      </c>
      <c r="BG327">
        <v>78.777777999999998</v>
      </c>
      <c r="BH327">
        <v>80.666667000000004</v>
      </c>
      <c r="BI327">
        <v>82.444444000000004</v>
      </c>
      <c r="BJ327">
        <v>83.333332999999996</v>
      </c>
      <c r="BK327">
        <v>86.333332999999996</v>
      </c>
      <c r="BL327">
        <v>80.888889000000006</v>
      </c>
      <c r="BM327">
        <v>73.666667000000004</v>
      </c>
      <c r="BN327">
        <v>70.666667000000004</v>
      </c>
      <c r="BO327">
        <v>69.111110999999994</v>
      </c>
      <c r="BP327">
        <v>67.777777999999998</v>
      </c>
      <c r="BQ327">
        <v>66.333332999999996</v>
      </c>
      <c r="BR327">
        <v>-6.7587479999999998</v>
      </c>
      <c r="BS327">
        <v>-11.54771</v>
      </c>
      <c r="BT327">
        <v>-9.4805469999999996</v>
      </c>
      <c r="BU327">
        <v>-9.3987560000000006</v>
      </c>
      <c r="BV327">
        <v>-4.8207420000000001</v>
      </c>
      <c r="BW327">
        <v>4.1449530000000001</v>
      </c>
      <c r="BX327">
        <v>10.55514</v>
      </c>
      <c r="BY327">
        <v>2.0428679999999999</v>
      </c>
      <c r="BZ327">
        <v>-13.81339</v>
      </c>
      <c r="CA327">
        <v>-4.182652</v>
      </c>
      <c r="CB327">
        <v>-4.2924239999999996</v>
      </c>
      <c r="CC327">
        <v>2.9591639999999999</v>
      </c>
      <c r="CD327">
        <v>1.996685</v>
      </c>
      <c r="CE327">
        <v>-0.3435974</v>
      </c>
      <c r="CF327">
        <v>-7.6442170000000003</v>
      </c>
      <c r="CG327">
        <v>-8.5007479999999997</v>
      </c>
      <c r="CH327">
        <v>-20.03959</v>
      </c>
      <c r="CI327">
        <v>-15.20219</v>
      </c>
      <c r="CJ327">
        <v>59.619300000000003</v>
      </c>
      <c r="CK327">
        <v>27.582730000000002</v>
      </c>
      <c r="CL327">
        <v>-4.1028640000000003</v>
      </c>
      <c r="CM327">
        <v>-26.56043</v>
      </c>
      <c r="CN327">
        <v>-22.389479999999999</v>
      </c>
      <c r="CO327">
        <v>-22.452220000000001</v>
      </c>
      <c r="CP327">
        <v>151.0257</v>
      </c>
      <c r="CQ327">
        <v>194.0085</v>
      </c>
      <c r="CR327">
        <v>167.2679</v>
      </c>
      <c r="CS327">
        <v>155.77269999999999</v>
      </c>
      <c r="CT327">
        <v>115.1953</v>
      </c>
      <c r="CU327">
        <v>43.462269999999997</v>
      </c>
      <c r="CV327">
        <v>15.85351</v>
      </c>
      <c r="CW327">
        <v>12.935750000000001</v>
      </c>
      <c r="CX327">
        <v>127.3425</v>
      </c>
      <c r="CY327">
        <v>53.102359999999997</v>
      </c>
      <c r="CZ327">
        <v>7.5125580000000003</v>
      </c>
      <c r="DA327">
        <v>5.2797109999999998</v>
      </c>
      <c r="DB327">
        <v>3.1356760000000001</v>
      </c>
      <c r="DC327">
        <v>7.109407</v>
      </c>
      <c r="DD327">
        <v>11.04266</v>
      </c>
      <c r="DE327">
        <v>22.783280000000001</v>
      </c>
      <c r="DF327">
        <v>25.984660000000002</v>
      </c>
      <c r="DG327">
        <v>32.864579999999997</v>
      </c>
      <c r="DH327">
        <v>46.982680000000002</v>
      </c>
      <c r="DI327">
        <v>103.8912</v>
      </c>
      <c r="DJ327">
        <v>88.064719999999994</v>
      </c>
      <c r="DK327">
        <v>438.85890000000001</v>
      </c>
      <c r="DL327">
        <v>596.53420000000006</v>
      </c>
      <c r="DM327">
        <v>604.01130000000001</v>
      </c>
      <c r="DN327">
        <v>19</v>
      </c>
      <c r="DO327">
        <v>20</v>
      </c>
    </row>
    <row r="328" spans="1:119" hidden="1" x14ac:dyDescent="0.35">
      <c r="A328" t="str">
        <f t="shared" si="5"/>
        <v>CCA-Yes_All Day Of_44363_19-20</v>
      </c>
      <c r="B328" t="s">
        <v>51</v>
      </c>
      <c r="C328" t="s">
        <v>243</v>
      </c>
      <c r="D328" t="s">
        <v>50</v>
      </c>
      <c r="E328" t="s">
        <v>50</v>
      </c>
      <c r="F328" t="s">
        <v>50</v>
      </c>
      <c r="G328" t="s">
        <v>50</v>
      </c>
      <c r="H328" t="s">
        <v>50</v>
      </c>
      <c r="I328" t="s">
        <v>87</v>
      </c>
      <c r="J328" t="s">
        <v>50</v>
      </c>
      <c r="K328" t="s">
        <v>189</v>
      </c>
      <c r="L328" s="22">
        <v>44363</v>
      </c>
      <c r="M328">
        <v>19</v>
      </c>
      <c r="N328">
        <v>20</v>
      </c>
      <c r="O328">
        <v>10</v>
      </c>
      <c r="P328">
        <v>10</v>
      </c>
      <c r="Q328">
        <v>1</v>
      </c>
      <c r="R328">
        <v>0</v>
      </c>
      <c r="S328">
        <v>0</v>
      </c>
      <c r="T328">
        <v>0</v>
      </c>
      <c r="U328">
        <v>0</v>
      </c>
      <c r="V328">
        <v>232.565</v>
      </c>
      <c r="W328">
        <v>220.13</v>
      </c>
      <c r="X328">
        <v>219.55</v>
      </c>
      <c r="Y328">
        <v>220.095</v>
      </c>
      <c r="Z328">
        <v>222.315</v>
      </c>
      <c r="AA328">
        <v>252.02</v>
      </c>
      <c r="AB328">
        <v>250.4</v>
      </c>
      <c r="AC328">
        <v>293.08999999999997</v>
      </c>
      <c r="AD328">
        <v>331.85500000000002</v>
      </c>
      <c r="AE328">
        <v>425.16</v>
      </c>
      <c r="AF328">
        <v>453.56</v>
      </c>
      <c r="AG328">
        <v>475.08499999999998</v>
      </c>
      <c r="AH328">
        <v>486.69</v>
      </c>
      <c r="AI328">
        <v>484.47</v>
      </c>
      <c r="AJ328">
        <v>488.32</v>
      </c>
      <c r="AK328">
        <v>486.08499999999998</v>
      </c>
      <c r="AL328">
        <v>492.81</v>
      </c>
      <c r="AM328">
        <v>504.84500000000003</v>
      </c>
      <c r="AN328">
        <v>412.82</v>
      </c>
      <c r="AO328">
        <v>410.565</v>
      </c>
      <c r="AP328">
        <v>413.44499999999999</v>
      </c>
      <c r="AQ328">
        <v>340.755</v>
      </c>
      <c r="AR328">
        <v>232.785</v>
      </c>
      <c r="AS328">
        <v>218.94499999999999</v>
      </c>
      <c r="AT328">
        <v>65.900000000000006</v>
      </c>
      <c r="AU328">
        <v>66.099999999999994</v>
      </c>
      <c r="AV328">
        <v>65.5</v>
      </c>
      <c r="AW328">
        <v>65.5</v>
      </c>
      <c r="AX328">
        <v>65.400000000000006</v>
      </c>
      <c r="AY328">
        <v>64.5</v>
      </c>
      <c r="AZ328">
        <v>64.3</v>
      </c>
      <c r="BA328">
        <v>64.400000000000006</v>
      </c>
      <c r="BB328">
        <v>65.400000000000006</v>
      </c>
      <c r="BC328">
        <v>65.900000000000006</v>
      </c>
      <c r="BD328">
        <v>67.3</v>
      </c>
      <c r="BE328">
        <v>70.3</v>
      </c>
      <c r="BF328">
        <v>73.3</v>
      </c>
      <c r="BG328">
        <v>73.599999999999994</v>
      </c>
      <c r="BH328">
        <v>72.5</v>
      </c>
      <c r="BI328">
        <v>73.5</v>
      </c>
      <c r="BJ328">
        <v>74.2</v>
      </c>
      <c r="BK328">
        <v>73.2</v>
      </c>
      <c r="BL328">
        <v>71.599999999999994</v>
      </c>
      <c r="BM328">
        <v>69.3</v>
      </c>
      <c r="BN328">
        <v>67.2</v>
      </c>
      <c r="BO328">
        <v>65.8</v>
      </c>
      <c r="BP328">
        <v>64.900000000000006</v>
      </c>
      <c r="BQ328">
        <v>64.3</v>
      </c>
      <c r="BR328">
        <v>-7.3028180000000003</v>
      </c>
      <c r="BS328">
        <v>-12.31255</v>
      </c>
      <c r="BT328">
        <v>-10.41864</v>
      </c>
      <c r="BU328">
        <v>-10.53959</v>
      </c>
      <c r="BV328">
        <v>-4.8321719999999999</v>
      </c>
      <c r="BW328">
        <v>4.1954370000000001</v>
      </c>
      <c r="BX328">
        <v>11.08366</v>
      </c>
      <c r="BY328">
        <v>1.2599959999999999</v>
      </c>
      <c r="BZ328">
        <v>-14.003220000000001</v>
      </c>
      <c r="CA328">
        <v>-3.7608630000000001</v>
      </c>
      <c r="CB328">
        <v>-4.5256970000000001</v>
      </c>
      <c r="CC328">
        <v>2.9232390000000001</v>
      </c>
      <c r="CD328">
        <v>2.0704189999999998</v>
      </c>
      <c r="CE328">
        <v>-0.15078639999999999</v>
      </c>
      <c r="CF328">
        <v>-8.1917609999999996</v>
      </c>
      <c r="CG328">
        <v>-9.463457</v>
      </c>
      <c r="CH328">
        <v>-21.041799999999999</v>
      </c>
      <c r="CI328">
        <v>-13.47617</v>
      </c>
      <c r="CJ328">
        <v>60.985950000000003</v>
      </c>
      <c r="CK328">
        <v>28.74417</v>
      </c>
      <c r="CL328">
        <v>-2.7100680000000001</v>
      </c>
      <c r="CM328">
        <v>-25.245950000000001</v>
      </c>
      <c r="CN328">
        <v>-21.242159999999998</v>
      </c>
      <c r="CO328">
        <v>-21.591069999999998</v>
      </c>
      <c r="CP328">
        <v>158.69730000000001</v>
      </c>
      <c r="CQ328">
        <v>199.8648</v>
      </c>
      <c r="CR328">
        <v>172.4479</v>
      </c>
      <c r="CS328">
        <v>158.49780000000001</v>
      </c>
      <c r="CT328">
        <v>116.5168</v>
      </c>
      <c r="CU328">
        <v>40.834580000000003</v>
      </c>
      <c r="CV328">
        <v>14.99245</v>
      </c>
      <c r="CW328">
        <v>11.580249999999999</v>
      </c>
      <c r="CX328">
        <v>114.0621</v>
      </c>
      <c r="CY328">
        <v>52.641419999999997</v>
      </c>
      <c r="CZ328">
        <v>7.5174380000000003</v>
      </c>
      <c r="DA328">
        <v>5.2542090000000004</v>
      </c>
      <c r="DB328">
        <v>3.1654689999999999</v>
      </c>
      <c r="DC328">
        <v>7.0188569999999997</v>
      </c>
      <c r="DD328">
        <v>11.37153</v>
      </c>
      <c r="DE328">
        <v>22.63747</v>
      </c>
      <c r="DF328">
        <v>24.834060000000001</v>
      </c>
      <c r="DG328">
        <v>26.449860000000001</v>
      </c>
      <c r="DH328">
        <v>33.533250000000002</v>
      </c>
      <c r="DI328">
        <v>56.802</v>
      </c>
      <c r="DJ328">
        <v>82.150319999999994</v>
      </c>
      <c r="DK328">
        <v>429.63139999999999</v>
      </c>
      <c r="DL328">
        <v>589.21900000000005</v>
      </c>
      <c r="DM328">
        <v>595.54190000000006</v>
      </c>
      <c r="DN328">
        <v>19</v>
      </c>
      <c r="DO328">
        <v>20</v>
      </c>
    </row>
    <row r="329" spans="1:119" hidden="1" x14ac:dyDescent="0.35">
      <c r="A329" t="str">
        <f t="shared" si="5"/>
        <v>CCA-Yes_All Day Of_44364_19-21</v>
      </c>
      <c r="B329" t="s">
        <v>51</v>
      </c>
      <c r="C329" t="s">
        <v>243</v>
      </c>
      <c r="D329" t="s">
        <v>50</v>
      </c>
      <c r="E329" t="s">
        <v>50</v>
      </c>
      <c r="F329" t="s">
        <v>50</v>
      </c>
      <c r="G329" t="s">
        <v>50</v>
      </c>
      <c r="H329" t="s">
        <v>50</v>
      </c>
      <c r="I329" t="s">
        <v>87</v>
      </c>
      <c r="J329" t="s">
        <v>50</v>
      </c>
      <c r="K329" t="s">
        <v>189</v>
      </c>
      <c r="L329" s="22">
        <v>44364</v>
      </c>
      <c r="M329">
        <v>19</v>
      </c>
      <c r="N329">
        <v>21</v>
      </c>
      <c r="O329">
        <v>11</v>
      </c>
      <c r="P329">
        <v>11</v>
      </c>
      <c r="Q329">
        <v>1</v>
      </c>
      <c r="R329">
        <v>0</v>
      </c>
      <c r="S329">
        <v>0</v>
      </c>
      <c r="T329">
        <v>0</v>
      </c>
      <c r="U329">
        <v>0</v>
      </c>
      <c r="V329">
        <v>193.19499999999999</v>
      </c>
      <c r="W329">
        <v>187.92500000000001</v>
      </c>
      <c r="X329">
        <v>187.47</v>
      </c>
      <c r="Y329">
        <v>195.65</v>
      </c>
      <c r="Z329">
        <v>188.44</v>
      </c>
      <c r="AA329">
        <v>203.7</v>
      </c>
      <c r="AB329">
        <v>209.03</v>
      </c>
      <c r="AC329">
        <v>252.125</v>
      </c>
      <c r="AD329">
        <v>298.19</v>
      </c>
      <c r="AE329">
        <v>438.94</v>
      </c>
      <c r="AF329">
        <v>480.05</v>
      </c>
      <c r="AG329">
        <v>503.875</v>
      </c>
      <c r="AH329">
        <v>516.16499999999996</v>
      </c>
      <c r="AI329">
        <v>523.08500000000004</v>
      </c>
      <c r="AJ329">
        <v>523.92999999999995</v>
      </c>
      <c r="AK329">
        <v>524.86500000000001</v>
      </c>
      <c r="AL329">
        <v>525.19500000000005</v>
      </c>
      <c r="AM329">
        <v>492.42500000000001</v>
      </c>
      <c r="AN329">
        <v>474.81</v>
      </c>
      <c r="AO329">
        <v>450.81</v>
      </c>
      <c r="AP329">
        <v>442.77499999999998</v>
      </c>
      <c r="AQ329">
        <v>335.71</v>
      </c>
      <c r="AR329">
        <v>197.36</v>
      </c>
      <c r="AS329">
        <v>152.905</v>
      </c>
      <c r="AT329">
        <v>64.363636</v>
      </c>
      <c r="AU329">
        <v>63.909090999999997</v>
      </c>
      <c r="AV329">
        <v>63.636364</v>
      </c>
      <c r="AW329">
        <v>63.545454999999997</v>
      </c>
      <c r="AX329">
        <v>63.818182</v>
      </c>
      <c r="AY329">
        <v>63.454545000000003</v>
      </c>
      <c r="AZ329">
        <v>63.090909000000003</v>
      </c>
      <c r="BA329">
        <v>63.181818</v>
      </c>
      <c r="BB329">
        <v>63.909090999999997</v>
      </c>
      <c r="BC329">
        <v>65.090908999999996</v>
      </c>
      <c r="BD329">
        <v>67.636364</v>
      </c>
      <c r="BE329">
        <v>71.090908999999996</v>
      </c>
      <c r="BF329">
        <v>72.545455000000004</v>
      </c>
      <c r="BG329">
        <v>72.636364</v>
      </c>
      <c r="BH329">
        <v>73.272727000000003</v>
      </c>
      <c r="BI329">
        <v>73.545455000000004</v>
      </c>
      <c r="BJ329">
        <v>73.818181999999993</v>
      </c>
      <c r="BK329">
        <v>72.545455000000004</v>
      </c>
      <c r="BL329">
        <v>69.454544999999996</v>
      </c>
      <c r="BM329">
        <v>67.181818000000007</v>
      </c>
      <c r="BN329">
        <v>65.363636</v>
      </c>
      <c r="BO329">
        <v>65.181818000000007</v>
      </c>
      <c r="BP329">
        <v>64.818181999999993</v>
      </c>
      <c r="BQ329">
        <v>65.181818000000007</v>
      </c>
      <c r="BR329">
        <v>0</v>
      </c>
      <c r="BS329">
        <v>0</v>
      </c>
      <c r="BT329">
        <v>0</v>
      </c>
      <c r="BU329">
        <v>0</v>
      </c>
      <c r="BV329">
        <v>0</v>
      </c>
      <c r="BW329">
        <v>0</v>
      </c>
      <c r="BX329">
        <v>0</v>
      </c>
      <c r="BY329">
        <v>0</v>
      </c>
      <c r="BZ329">
        <v>0</v>
      </c>
      <c r="CA329">
        <v>0</v>
      </c>
      <c r="CB329">
        <v>0</v>
      </c>
      <c r="CC329">
        <v>0</v>
      </c>
      <c r="CD329">
        <v>0</v>
      </c>
      <c r="CE329">
        <v>0</v>
      </c>
      <c r="CF329">
        <v>0</v>
      </c>
      <c r="CG329">
        <v>0</v>
      </c>
      <c r="CH329">
        <v>0</v>
      </c>
      <c r="CI329">
        <v>0</v>
      </c>
      <c r="CJ329">
        <v>0</v>
      </c>
      <c r="CK329">
        <v>0</v>
      </c>
      <c r="CL329">
        <v>0</v>
      </c>
      <c r="CM329">
        <v>0</v>
      </c>
      <c r="CN329">
        <v>0</v>
      </c>
      <c r="CO329">
        <v>0</v>
      </c>
      <c r="CP329">
        <v>30.563880000000001</v>
      </c>
      <c r="CQ329">
        <v>25.23574</v>
      </c>
      <c r="CR329">
        <v>24.00121</v>
      </c>
      <c r="CS329">
        <v>17.517479999999999</v>
      </c>
      <c r="CT329">
        <v>10.029489999999999</v>
      </c>
      <c r="CU329">
        <v>11.719670000000001</v>
      </c>
      <c r="CV329">
        <v>9.8676089999999999</v>
      </c>
      <c r="CW329">
        <v>8.1326040000000006</v>
      </c>
      <c r="CX329">
        <v>15.74902</v>
      </c>
      <c r="CY329">
        <v>32.940289999999997</v>
      </c>
      <c r="CZ329">
        <v>2.8312200000000001</v>
      </c>
      <c r="DA329">
        <v>1.5881810000000001</v>
      </c>
      <c r="DB329">
        <v>1.3039259999999999</v>
      </c>
      <c r="DC329">
        <v>2.0515439999999998</v>
      </c>
      <c r="DD329">
        <v>3.4488690000000002</v>
      </c>
      <c r="DE329">
        <v>4.8264269999999998</v>
      </c>
      <c r="DF329">
        <v>8.5520110000000003</v>
      </c>
      <c r="DG329">
        <v>13.306800000000001</v>
      </c>
      <c r="DH329">
        <v>15.989850000000001</v>
      </c>
      <c r="DI329">
        <v>61.802669999999999</v>
      </c>
      <c r="DJ329">
        <v>92.741150000000005</v>
      </c>
      <c r="DK329">
        <v>75.484729999999999</v>
      </c>
      <c r="DL329">
        <v>58.252429999999997</v>
      </c>
      <c r="DM329">
        <v>49.73095</v>
      </c>
      <c r="DN329">
        <v>19</v>
      </c>
      <c r="DO329">
        <v>21</v>
      </c>
    </row>
    <row r="330" spans="1:119" hidden="1" x14ac:dyDescent="0.35">
      <c r="A330" t="str">
        <f t="shared" si="5"/>
        <v>CCA-Yes_All Day Of_44375_19-21</v>
      </c>
      <c r="B330" t="s">
        <v>51</v>
      </c>
      <c r="C330" t="s">
        <v>243</v>
      </c>
      <c r="D330" t="s">
        <v>50</v>
      </c>
      <c r="E330" t="s">
        <v>50</v>
      </c>
      <c r="F330" t="s">
        <v>50</v>
      </c>
      <c r="G330" t="s">
        <v>50</v>
      </c>
      <c r="H330" t="s">
        <v>50</v>
      </c>
      <c r="I330" t="s">
        <v>87</v>
      </c>
      <c r="J330" t="s">
        <v>50</v>
      </c>
      <c r="K330" t="s">
        <v>189</v>
      </c>
      <c r="L330" s="22">
        <v>44375</v>
      </c>
      <c r="M330">
        <v>19</v>
      </c>
      <c r="N330">
        <v>21</v>
      </c>
      <c r="O330">
        <v>17</v>
      </c>
      <c r="P330">
        <v>17</v>
      </c>
      <c r="Q330">
        <v>1</v>
      </c>
      <c r="R330">
        <v>0</v>
      </c>
      <c r="S330">
        <v>0</v>
      </c>
      <c r="T330">
        <v>0</v>
      </c>
      <c r="U330">
        <v>0</v>
      </c>
      <c r="V330">
        <v>375.87</v>
      </c>
      <c r="W330">
        <v>368.89499999999998</v>
      </c>
      <c r="X330">
        <v>383.10500000000002</v>
      </c>
      <c r="Y330">
        <v>395.54500000000002</v>
      </c>
      <c r="Z330">
        <v>410.58499999999998</v>
      </c>
      <c r="AA330">
        <v>408.86500000000001</v>
      </c>
      <c r="AB330">
        <v>419.07</v>
      </c>
      <c r="AC330">
        <v>483.01499999999999</v>
      </c>
      <c r="AD330">
        <v>573.04999999999995</v>
      </c>
      <c r="AE330">
        <v>710</v>
      </c>
      <c r="AF330">
        <v>742.29</v>
      </c>
      <c r="AG330">
        <v>765.88</v>
      </c>
      <c r="AH330">
        <v>769.95500000000004</v>
      </c>
      <c r="AI330">
        <v>784.38499999999999</v>
      </c>
      <c r="AJ330">
        <v>790.73</v>
      </c>
      <c r="AK330">
        <v>778.03499999999997</v>
      </c>
      <c r="AL330">
        <v>772.32</v>
      </c>
      <c r="AM330">
        <v>790.64499999999998</v>
      </c>
      <c r="AN330">
        <v>624.33500000000004</v>
      </c>
      <c r="AO330">
        <v>625.16</v>
      </c>
      <c r="AP330">
        <v>621.32500000000005</v>
      </c>
      <c r="AQ330">
        <v>509.435</v>
      </c>
      <c r="AR330">
        <v>439.88</v>
      </c>
      <c r="AS330">
        <v>383.28</v>
      </c>
      <c r="AT330">
        <v>64.588234999999997</v>
      </c>
      <c r="AU330">
        <v>64.352941000000001</v>
      </c>
      <c r="AV330">
        <v>64.529411999999994</v>
      </c>
      <c r="AW330">
        <v>64.588234999999997</v>
      </c>
      <c r="AX330">
        <v>64.588234999999997</v>
      </c>
      <c r="AY330">
        <v>64.529411999999994</v>
      </c>
      <c r="AZ330">
        <v>64.470588000000006</v>
      </c>
      <c r="BA330">
        <v>64.764706000000004</v>
      </c>
      <c r="BB330">
        <v>66.058824000000001</v>
      </c>
      <c r="BC330">
        <v>68.941175999999999</v>
      </c>
      <c r="BD330">
        <v>69.941175999999999</v>
      </c>
      <c r="BE330">
        <v>70.235293999999996</v>
      </c>
      <c r="BF330">
        <v>71.235293999999996</v>
      </c>
      <c r="BG330">
        <v>70.647058999999999</v>
      </c>
      <c r="BH330">
        <v>71.411765000000003</v>
      </c>
      <c r="BI330">
        <v>71.058824000000001</v>
      </c>
      <c r="BJ330">
        <v>70.117647000000005</v>
      </c>
      <c r="BK330">
        <v>69.529411999999994</v>
      </c>
      <c r="BL330">
        <v>68.823528999999994</v>
      </c>
      <c r="BM330">
        <v>67.058824000000001</v>
      </c>
      <c r="BN330">
        <v>65.941175999999999</v>
      </c>
      <c r="BO330">
        <v>65.764706000000004</v>
      </c>
      <c r="BP330">
        <v>65.294117999999997</v>
      </c>
      <c r="BQ330">
        <v>65.529411999999994</v>
      </c>
      <c r="BR330">
        <v>23.66067</v>
      </c>
      <c r="BS330">
        <v>16.73826</v>
      </c>
      <c r="BT330">
        <v>9.5812240000000006</v>
      </c>
      <c r="BU330">
        <v>10.51863</v>
      </c>
      <c r="BV330">
        <v>7.7538580000000001</v>
      </c>
      <c r="BW330">
        <v>14.533060000000001</v>
      </c>
      <c r="BX330">
        <v>10.12222</v>
      </c>
      <c r="BY330">
        <v>5.9955290000000003</v>
      </c>
      <c r="BZ330">
        <v>-16.700420000000001</v>
      </c>
      <c r="CA330">
        <v>-27.547370000000001</v>
      </c>
      <c r="CB330">
        <v>-6.9315639999999998</v>
      </c>
      <c r="CC330">
        <v>-1.6730700000000001</v>
      </c>
      <c r="CD330">
        <v>4.4191539999999998</v>
      </c>
      <c r="CE330">
        <v>3.075644</v>
      </c>
      <c r="CF330">
        <v>5.4521290000000002</v>
      </c>
      <c r="CG330">
        <v>9.8738119999999991</v>
      </c>
      <c r="CH330">
        <v>-5.2995609999999997</v>
      </c>
      <c r="CI330">
        <v>-21.895420000000001</v>
      </c>
      <c r="CJ330">
        <v>78.046559999999999</v>
      </c>
      <c r="CK330">
        <v>46.409010000000002</v>
      </c>
      <c r="CL330">
        <v>39.45373</v>
      </c>
      <c r="CM330">
        <v>-7.8907740000000004</v>
      </c>
      <c r="CN330">
        <v>-29.87771</v>
      </c>
      <c r="CO330">
        <v>-18.018149999999999</v>
      </c>
      <c r="CP330">
        <v>161.79499999999999</v>
      </c>
      <c r="CQ330">
        <v>400.53739999999999</v>
      </c>
      <c r="CR330">
        <v>357.89400000000001</v>
      </c>
      <c r="CS330">
        <v>350.28449999999998</v>
      </c>
      <c r="CT330">
        <v>224.31180000000001</v>
      </c>
      <c r="CU330">
        <v>48.683039999999998</v>
      </c>
      <c r="CV330">
        <v>29.080880000000001</v>
      </c>
      <c r="CW330">
        <v>26.271339999999999</v>
      </c>
      <c r="CX330">
        <v>66.6374</v>
      </c>
      <c r="CY330">
        <v>93.248320000000007</v>
      </c>
      <c r="CZ330">
        <v>20.616299999999999</v>
      </c>
      <c r="DA330">
        <v>5.7644310000000001</v>
      </c>
      <c r="DB330">
        <v>5.8484720000000001</v>
      </c>
      <c r="DC330">
        <v>12.77708</v>
      </c>
      <c r="DD330">
        <v>15.71829</v>
      </c>
      <c r="DE330">
        <v>19.573599999999999</v>
      </c>
      <c r="DF330">
        <v>27.446760000000001</v>
      </c>
      <c r="DG330">
        <v>38.885370000000002</v>
      </c>
      <c r="DH330">
        <v>67.860150000000004</v>
      </c>
      <c r="DI330">
        <v>77.071920000000006</v>
      </c>
      <c r="DJ330">
        <v>108.92489999999999</v>
      </c>
      <c r="DK330">
        <v>227.73830000000001</v>
      </c>
      <c r="DL330">
        <v>538.66129999999998</v>
      </c>
      <c r="DM330">
        <v>507.50540000000001</v>
      </c>
      <c r="DN330">
        <v>19</v>
      </c>
      <c r="DO330">
        <v>21</v>
      </c>
    </row>
    <row r="331" spans="1:119" hidden="1" x14ac:dyDescent="0.35">
      <c r="A331" t="str">
        <f t="shared" si="5"/>
        <v>CCA-Yes_All Day Of_44376_19-21</v>
      </c>
      <c r="B331" t="s">
        <v>51</v>
      </c>
      <c r="C331" t="s">
        <v>243</v>
      </c>
      <c r="D331" t="s">
        <v>50</v>
      </c>
      <c r="E331" t="s">
        <v>50</v>
      </c>
      <c r="F331" t="s">
        <v>50</v>
      </c>
      <c r="G331" t="s">
        <v>50</v>
      </c>
      <c r="H331" t="s">
        <v>50</v>
      </c>
      <c r="I331" t="s">
        <v>87</v>
      </c>
      <c r="J331" t="s">
        <v>50</v>
      </c>
      <c r="K331" t="s">
        <v>189</v>
      </c>
      <c r="L331" s="22">
        <v>44376</v>
      </c>
      <c r="M331">
        <v>19</v>
      </c>
      <c r="N331">
        <v>21</v>
      </c>
      <c r="O331">
        <v>19</v>
      </c>
      <c r="P331">
        <v>19</v>
      </c>
      <c r="Q331">
        <v>1</v>
      </c>
      <c r="R331">
        <v>0</v>
      </c>
      <c r="S331">
        <v>0</v>
      </c>
      <c r="T331">
        <v>0</v>
      </c>
      <c r="U331">
        <v>0</v>
      </c>
      <c r="V331">
        <v>449.08</v>
      </c>
      <c r="W331">
        <v>456.935</v>
      </c>
      <c r="X331">
        <v>461.72</v>
      </c>
      <c r="Y331">
        <v>482.21</v>
      </c>
      <c r="Z331">
        <v>483.63</v>
      </c>
      <c r="AA331">
        <v>505.435</v>
      </c>
      <c r="AB331">
        <v>519.36</v>
      </c>
      <c r="AC331">
        <v>580.89499999999998</v>
      </c>
      <c r="AD331">
        <v>644.81500000000005</v>
      </c>
      <c r="AE331">
        <v>717.22</v>
      </c>
      <c r="AF331">
        <v>748.64</v>
      </c>
      <c r="AG331">
        <v>766.88499999999999</v>
      </c>
      <c r="AH331">
        <v>791.42</v>
      </c>
      <c r="AI331">
        <v>822.93499999999995</v>
      </c>
      <c r="AJ331">
        <v>830.11</v>
      </c>
      <c r="AK331">
        <v>841.48500000000001</v>
      </c>
      <c r="AL331">
        <v>810.15</v>
      </c>
      <c r="AM331">
        <v>794.84</v>
      </c>
      <c r="AN331">
        <v>771.59</v>
      </c>
      <c r="AO331">
        <v>743.27</v>
      </c>
      <c r="AP331">
        <v>716.32</v>
      </c>
      <c r="AQ331">
        <v>510.79500000000002</v>
      </c>
      <c r="AR331">
        <v>381.88</v>
      </c>
      <c r="AS331">
        <v>351.6</v>
      </c>
      <c r="AT331">
        <v>65.526315999999994</v>
      </c>
      <c r="AU331">
        <v>65.684211000000005</v>
      </c>
      <c r="AV331">
        <v>65.315788999999995</v>
      </c>
      <c r="AW331">
        <v>65.473684000000006</v>
      </c>
      <c r="AX331">
        <v>65.052632000000003</v>
      </c>
      <c r="AY331">
        <v>65.473684000000006</v>
      </c>
      <c r="AZ331">
        <v>65.263158000000004</v>
      </c>
      <c r="BA331">
        <v>65.263158000000004</v>
      </c>
      <c r="BB331">
        <v>65.894737000000006</v>
      </c>
      <c r="BC331">
        <v>67</v>
      </c>
      <c r="BD331">
        <v>66.842105000000004</v>
      </c>
      <c r="BE331">
        <v>68.263158000000004</v>
      </c>
      <c r="BF331">
        <v>69.631579000000002</v>
      </c>
      <c r="BG331">
        <v>70.842105000000004</v>
      </c>
      <c r="BH331">
        <v>71.631579000000002</v>
      </c>
      <c r="BI331">
        <v>71.578946999999999</v>
      </c>
      <c r="BJ331">
        <v>70.473684000000006</v>
      </c>
      <c r="BK331">
        <v>70.631579000000002</v>
      </c>
      <c r="BL331">
        <v>69.157894999999996</v>
      </c>
      <c r="BM331">
        <v>68</v>
      </c>
      <c r="BN331">
        <v>66.473684000000006</v>
      </c>
      <c r="BO331">
        <v>66.157894999999996</v>
      </c>
      <c r="BP331">
        <v>65.894737000000006</v>
      </c>
      <c r="BQ331">
        <v>65.947367999999997</v>
      </c>
      <c r="BR331">
        <v>0</v>
      </c>
      <c r="BS331">
        <v>0</v>
      </c>
      <c r="BT331">
        <v>0</v>
      </c>
      <c r="BU331">
        <v>0</v>
      </c>
      <c r="BV331">
        <v>0</v>
      </c>
      <c r="BW331">
        <v>0</v>
      </c>
      <c r="BX331">
        <v>0</v>
      </c>
      <c r="BY331">
        <v>0</v>
      </c>
      <c r="BZ331">
        <v>0</v>
      </c>
      <c r="CA331">
        <v>0</v>
      </c>
      <c r="CB331">
        <v>0</v>
      </c>
      <c r="CC331">
        <v>0</v>
      </c>
      <c r="CD331">
        <v>0</v>
      </c>
      <c r="CE331">
        <v>0</v>
      </c>
      <c r="CF331">
        <v>0</v>
      </c>
      <c r="CG331">
        <v>0</v>
      </c>
      <c r="CH331">
        <v>0</v>
      </c>
      <c r="CI331">
        <v>0</v>
      </c>
      <c r="CJ331">
        <v>0</v>
      </c>
      <c r="CK331">
        <v>0</v>
      </c>
      <c r="CL331">
        <v>0</v>
      </c>
      <c r="CM331">
        <v>0</v>
      </c>
      <c r="CN331">
        <v>0</v>
      </c>
      <c r="CO331">
        <v>0</v>
      </c>
      <c r="CP331">
        <v>116.7641</v>
      </c>
      <c r="CQ331">
        <v>119.6771</v>
      </c>
      <c r="CR331">
        <v>113.5343</v>
      </c>
      <c r="CS331">
        <v>105.35550000000001</v>
      </c>
      <c r="CT331">
        <v>56.050930000000001</v>
      </c>
      <c r="CU331">
        <v>36.296550000000003</v>
      </c>
      <c r="CV331">
        <v>20.144559999999998</v>
      </c>
      <c r="CW331">
        <v>18.65577</v>
      </c>
      <c r="CX331">
        <v>51.172150000000002</v>
      </c>
      <c r="CY331">
        <v>53.737560000000002</v>
      </c>
      <c r="CZ331">
        <v>6.6136720000000002</v>
      </c>
      <c r="DA331">
        <v>4.5381790000000004</v>
      </c>
      <c r="DB331">
        <v>3.1084990000000001</v>
      </c>
      <c r="DC331">
        <v>6.5361320000000003</v>
      </c>
      <c r="DD331">
        <v>9.5414890000000003</v>
      </c>
      <c r="DE331">
        <v>12.048159999999999</v>
      </c>
      <c r="DF331">
        <v>16.559429999999999</v>
      </c>
      <c r="DG331">
        <v>26.685770000000002</v>
      </c>
      <c r="DH331">
        <v>27.220569999999999</v>
      </c>
      <c r="DI331">
        <v>83.968159999999997</v>
      </c>
      <c r="DJ331">
        <v>123.5386</v>
      </c>
      <c r="DK331">
        <v>158.59370000000001</v>
      </c>
      <c r="DL331">
        <v>157.6951</v>
      </c>
      <c r="DM331">
        <v>145.93620000000001</v>
      </c>
      <c r="DN331">
        <v>19</v>
      </c>
      <c r="DO331">
        <v>21</v>
      </c>
    </row>
    <row r="332" spans="1:119" hidden="1" x14ac:dyDescent="0.35">
      <c r="A332" t="str">
        <f t="shared" si="5"/>
        <v>CCA-Yes_All Day Of_44386_19-20</v>
      </c>
      <c r="B332" t="s">
        <v>51</v>
      </c>
      <c r="C332" t="s">
        <v>243</v>
      </c>
      <c r="D332" t="s">
        <v>50</v>
      </c>
      <c r="E332" t="s">
        <v>50</v>
      </c>
      <c r="F332" t="s">
        <v>50</v>
      </c>
      <c r="G332" t="s">
        <v>50</v>
      </c>
      <c r="H332" t="s">
        <v>50</v>
      </c>
      <c r="I332" t="s">
        <v>87</v>
      </c>
      <c r="J332" t="s">
        <v>50</v>
      </c>
      <c r="K332" t="s">
        <v>189</v>
      </c>
      <c r="L332" s="22">
        <v>44386</v>
      </c>
      <c r="M332">
        <v>19</v>
      </c>
      <c r="N332">
        <v>20</v>
      </c>
      <c r="O332">
        <v>22</v>
      </c>
      <c r="P332">
        <v>22</v>
      </c>
      <c r="Q332">
        <v>1</v>
      </c>
      <c r="R332">
        <v>0</v>
      </c>
      <c r="S332">
        <v>0</v>
      </c>
      <c r="T332">
        <v>0</v>
      </c>
      <c r="U332">
        <v>0</v>
      </c>
      <c r="V332">
        <v>337.04</v>
      </c>
      <c r="W332">
        <v>336.34</v>
      </c>
      <c r="X332">
        <v>344.245</v>
      </c>
      <c r="Y332">
        <v>351.52499999999998</v>
      </c>
      <c r="Z332">
        <v>379.83</v>
      </c>
      <c r="AA332">
        <v>390.51</v>
      </c>
      <c r="AB332">
        <v>424.3</v>
      </c>
      <c r="AC332">
        <v>528.82000000000005</v>
      </c>
      <c r="AD332">
        <v>692.64</v>
      </c>
      <c r="AE332">
        <v>897.83500000000004</v>
      </c>
      <c r="AF332">
        <v>956.95</v>
      </c>
      <c r="AG332">
        <v>981.69500000000005</v>
      </c>
      <c r="AH332">
        <v>998.92499999999995</v>
      </c>
      <c r="AI332">
        <v>1009.02</v>
      </c>
      <c r="AJ332">
        <v>1027.4000000000001</v>
      </c>
      <c r="AK332">
        <v>1025.865</v>
      </c>
      <c r="AL332">
        <v>1011.18</v>
      </c>
      <c r="AM332">
        <v>995.65</v>
      </c>
      <c r="AN332">
        <v>966.55499999999995</v>
      </c>
      <c r="AO332">
        <v>918.34500000000003</v>
      </c>
      <c r="AP332">
        <v>891.78</v>
      </c>
      <c r="AQ332">
        <v>600.23500000000001</v>
      </c>
      <c r="AR332">
        <v>423.91</v>
      </c>
      <c r="AS332">
        <v>330.46</v>
      </c>
      <c r="AT332">
        <v>67.5</v>
      </c>
      <c r="AU332">
        <v>67.409091000000004</v>
      </c>
      <c r="AV332">
        <v>67.363636</v>
      </c>
      <c r="AW332">
        <v>67.272727000000003</v>
      </c>
      <c r="AX332">
        <v>66.954544999999996</v>
      </c>
      <c r="AY332">
        <v>67.045455000000004</v>
      </c>
      <c r="AZ332">
        <v>66.681818000000007</v>
      </c>
      <c r="BA332">
        <v>68.272727000000003</v>
      </c>
      <c r="BB332">
        <v>70.818181999999993</v>
      </c>
      <c r="BC332">
        <v>74</v>
      </c>
      <c r="BD332">
        <v>75.318181999999993</v>
      </c>
      <c r="BE332">
        <v>76.090908999999996</v>
      </c>
      <c r="BF332">
        <v>77.545455000000004</v>
      </c>
      <c r="BG332">
        <v>76.454544999999996</v>
      </c>
      <c r="BH332">
        <v>78.136364</v>
      </c>
      <c r="BI332">
        <v>79.045455000000004</v>
      </c>
      <c r="BJ332">
        <v>78</v>
      </c>
      <c r="BK332">
        <v>77.909091000000004</v>
      </c>
      <c r="BL332">
        <v>76.909091000000004</v>
      </c>
      <c r="BM332">
        <v>74.590908999999996</v>
      </c>
      <c r="BN332">
        <v>72.681818000000007</v>
      </c>
      <c r="BO332">
        <v>70.909091000000004</v>
      </c>
      <c r="BP332">
        <v>70.181818000000007</v>
      </c>
      <c r="BQ332">
        <v>69.727272999999997</v>
      </c>
      <c r="BR332">
        <v>0.50115679999999996</v>
      </c>
      <c r="BS332">
        <v>-5.02586E-2</v>
      </c>
      <c r="BT332">
        <v>-4.4384E-2</v>
      </c>
      <c r="BU332">
        <v>-0.1225719</v>
      </c>
      <c r="BV332">
        <v>-7.8991900000000004E-2</v>
      </c>
      <c r="BW332">
        <v>-5.94149E-2</v>
      </c>
      <c r="BX332">
        <v>0.27115440000000002</v>
      </c>
      <c r="BY332">
        <v>-0.10173699999999999</v>
      </c>
      <c r="BZ332">
        <v>-4.15926E-2</v>
      </c>
      <c r="CA332">
        <v>0.11640739999999999</v>
      </c>
      <c r="CB332">
        <v>0.1600695</v>
      </c>
      <c r="CC332">
        <v>-0.26781080000000002</v>
      </c>
      <c r="CD332">
        <v>0.2171583</v>
      </c>
      <c r="CE332">
        <v>-0.1199808</v>
      </c>
      <c r="CF332">
        <v>0.2001791</v>
      </c>
      <c r="CG332">
        <v>-0.23847769999999999</v>
      </c>
      <c r="CH332">
        <v>-7.5134300000000001E-2</v>
      </c>
      <c r="CI332">
        <v>-0.42354009999999997</v>
      </c>
      <c r="CJ332">
        <v>-0.5759668</v>
      </c>
      <c r="CK332">
        <v>-0.35810180000000003</v>
      </c>
      <c r="CL332">
        <v>-0.7997341</v>
      </c>
      <c r="CM332">
        <v>8.4017800000000004E-2</v>
      </c>
      <c r="CN332">
        <v>-0.2386856</v>
      </c>
      <c r="CO332">
        <v>-0.19959450000000001</v>
      </c>
      <c r="CP332">
        <v>47.482219999999998</v>
      </c>
      <c r="CQ332">
        <v>42.192680000000003</v>
      </c>
      <c r="CR332">
        <v>43.210650000000001</v>
      </c>
      <c r="CS332">
        <v>41.065339999999999</v>
      </c>
      <c r="CT332">
        <v>47.827399999999997</v>
      </c>
      <c r="CU332">
        <v>32.613039999999998</v>
      </c>
      <c r="CV332">
        <v>29.777940000000001</v>
      </c>
      <c r="CW332">
        <v>19.96293</v>
      </c>
      <c r="CX332">
        <v>31.363040000000002</v>
      </c>
      <c r="CY332">
        <v>36.993180000000002</v>
      </c>
      <c r="CZ332">
        <v>6.0556109999999999</v>
      </c>
      <c r="DA332">
        <v>3.5522260000000001</v>
      </c>
      <c r="DB332">
        <v>3.1571229999999999</v>
      </c>
      <c r="DC332">
        <v>5.133667</v>
      </c>
      <c r="DD332">
        <v>10.254910000000001</v>
      </c>
      <c r="DE332">
        <v>11.893800000000001</v>
      </c>
      <c r="DF332">
        <v>16.213650000000001</v>
      </c>
      <c r="DG332">
        <v>37.365430000000003</v>
      </c>
      <c r="DH332">
        <v>35.024239999999999</v>
      </c>
      <c r="DI332">
        <v>91.963189999999997</v>
      </c>
      <c r="DJ332">
        <v>123.6875</v>
      </c>
      <c r="DK332">
        <v>137.43719999999999</v>
      </c>
      <c r="DL332">
        <v>123.7281</v>
      </c>
      <c r="DM332">
        <v>104.239</v>
      </c>
      <c r="DN332">
        <v>19</v>
      </c>
      <c r="DO332">
        <v>20</v>
      </c>
    </row>
    <row r="333" spans="1:119" hidden="1" x14ac:dyDescent="0.35">
      <c r="A333" t="str">
        <f t="shared" si="5"/>
        <v>CCA-Yes_All Day Of_44389_19-21</v>
      </c>
      <c r="B333" t="s">
        <v>51</v>
      </c>
      <c r="C333" t="s">
        <v>243</v>
      </c>
      <c r="D333" t="s">
        <v>50</v>
      </c>
      <c r="E333" t="s">
        <v>50</v>
      </c>
      <c r="F333" t="s">
        <v>50</v>
      </c>
      <c r="G333" t="s">
        <v>50</v>
      </c>
      <c r="H333" t="s">
        <v>50</v>
      </c>
      <c r="I333" t="s">
        <v>87</v>
      </c>
      <c r="J333" t="s">
        <v>50</v>
      </c>
      <c r="K333" t="s">
        <v>189</v>
      </c>
      <c r="L333" s="22">
        <v>44389</v>
      </c>
      <c r="M333">
        <v>19</v>
      </c>
      <c r="N333">
        <v>21</v>
      </c>
      <c r="O333">
        <v>22</v>
      </c>
      <c r="P333">
        <v>22</v>
      </c>
      <c r="Q333">
        <v>1</v>
      </c>
      <c r="R333">
        <v>0</v>
      </c>
      <c r="S333">
        <v>0</v>
      </c>
      <c r="T333">
        <v>0</v>
      </c>
      <c r="U333">
        <v>0</v>
      </c>
      <c r="V333">
        <v>321.185</v>
      </c>
      <c r="W333">
        <v>317.55</v>
      </c>
      <c r="X333">
        <v>329.39</v>
      </c>
      <c r="Y333">
        <v>350.8</v>
      </c>
      <c r="Z333">
        <v>373.53</v>
      </c>
      <c r="AA333">
        <v>395.61</v>
      </c>
      <c r="AB333">
        <v>432.82</v>
      </c>
      <c r="AC333">
        <v>541.77499999999998</v>
      </c>
      <c r="AD333">
        <v>664.28</v>
      </c>
      <c r="AE333">
        <v>828.29499999999996</v>
      </c>
      <c r="AF333">
        <v>869.18</v>
      </c>
      <c r="AG333">
        <v>922.01499999999999</v>
      </c>
      <c r="AH333">
        <v>934.17499999999995</v>
      </c>
      <c r="AI333">
        <v>966.245</v>
      </c>
      <c r="AJ333">
        <v>962.21</v>
      </c>
      <c r="AK333">
        <v>968.09500000000003</v>
      </c>
      <c r="AL333">
        <v>949.96</v>
      </c>
      <c r="AM333">
        <v>940.23500000000001</v>
      </c>
      <c r="AN333">
        <v>909.19500000000005</v>
      </c>
      <c r="AO333">
        <v>860.77</v>
      </c>
      <c r="AP333">
        <v>848.96</v>
      </c>
      <c r="AQ333">
        <v>584.625</v>
      </c>
      <c r="AR333">
        <v>408.61500000000001</v>
      </c>
      <c r="AS333">
        <v>342.495</v>
      </c>
      <c r="AT333">
        <v>67.409091000000004</v>
      </c>
      <c r="AU333">
        <v>67.5</v>
      </c>
      <c r="AV333">
        <v>67.590908999999996</v>
      </c>
      <c r="AW333">
        <v>67.363636</v>
      </c>
      <c r="AX333">
        <v>67.863636</v>
      </c>
      <c r="AY333">
        <v>67.727272999999997</v>
      </c>
      <c r="AZ333">
        <v>67.727272999999997</v>
      </c>
      <c r="BA333">
        <v>67.772727000000003</v>
      </c>
      <c r="BB333">
        <v>68.545455000000004</v>
      </c>
      <c r="BC333">
        <v>69.272727000000003</v>
      </c>
      <c r="BD333">
        <v>70.772727000000003</v>
      </c>
      <c r="BE333">
        <v>72.954544999999996</v>
      </c>
      <c r="BF333">
        <v>75.272727000000003</v>
      </c>
      <c r="BG333">
        <v>75.545455000000004</v>
      </c>
      <c r="BH333">
        <v>76.136364</v>
      </c>
      <c r="BI333">
        <v>75</v>
      </c>
      <c r="BJ333">
        <v>74.363636</v>
      </c>
      <c r="BK333">
        <v>73.772727000000003</v>
      </c>
      <c r="BL333">
        <v>71.363636</v>
      </c>
      <c r="BM333">
        <v>70.409091000000004</v>
      </c>
      <c r="BN333">
        <v>69</v>
      </c>
      <c r="BO333">
        <v>68.863636</v>
      </c>
      <c r="BP333">
        <v>68.818181999999993</v>
      </c>
      <c r="BQ333">
        <v>68.954544999999996</v>
      </c>
      <c r="BR333">
        <v>18.938089999999999</v>
      </c>
      <c r="BS333">
        <v>11.94946</v>
      </c>
      <c r="BT333">
        <v>17.334949999999999</v>
      </c>
      <c r="BU333">
        <v>8.6755180000000003</v>
      </c>
      <c r="BV333">
        <v>-0.81878189999999995</v>
      </c>
      <c r="BW333">
        <v>9.449821</v>
      </c>
      <c r="BX333">
        <v>5.2471839999999998</v>
      </c>
      <c r="BY333">
        <v>-4.2021269999999999</v>
      </c>
      <c r="BZ333">
        <v>-13.13584</v>
      </c>
      <c r="CA333">
        <v>-2.8563079999999998</v>
      </c>
      <c r="CB333">
        <v>1.203012</v>
      </c>
      <c r="CC333">
        <v>-2.7200730000000002</v>
      </c>
      <c r="CD333">
        <v>11.910880000000001</v>
      </c>
      <c r="CE333">
        <v>-12.50113</v>
      </c>
      <c r="CF333">
        <v>-4.4329960000000002</v>
      </c>
      <c r="CG333">
        <v>-6.6679430000000002</v>
      </c>
      <c r="CH333">
        <v>-2.5684710000000002</v>
      </c>
      <c r="CI333">
        <v>-24.22758</v>
      </c>
      <c r="CJ333">
        <v>-0.49947449999999999</v>
      </c>
      <c r="CK333">
        <v>-8.2879070000000006</v>
      </c>
      <c r="CL333">
        <v>-22.43788</v>
      </c>
      <c r="CM333">
        <v>-11.18378</v>
      </c>
      <c r="CN333">
        <v>-3.850546</v>
      </c>
      <c r="CO333">
        <v>4.6827579999999998</v>
      </c>
      <c r="CP333">
        <v>184.07929999999999</v>
      </c>
      <c r="CQ333">
        <v>392.35840000000002</v>
      </c>
      <c r="CR333">
        <v>355.88720000000001</v>
      </c>
      <c r="CS333">
        <v>353.97109999999998</v>
      </c>
      <c r="CT333">
        <v>219.56379999999999</v>
      </c>
      <c r="CU333">
        <v>51.019210000000001</v>
      </c>
      <c r="CV333">
        <v>34.383719999999997</v>
      </c>
      <c r="CW333">
        <v>30.031169999999999</v>
      </c>
      <c r="CX333">
        <v>69.964479999999995</v>
      </c>
      <c r="CY333">
        <v>88.706410000000005</v>
      </c>
      <c r="CZ333">
        <v>21.595870000000001</v>
      </c>
      <c r="DA333">
        <v>5.7726439999999997</v>
      </c>
      <c r="DB333">
        <v>6.5168699999999999</v>
      </c>
      <c r="DC333">
        <v>13.562849999999999</v>
      </c>
      <c r="DD333">
        <v>16.759799999999998</v>
      </c>
      <c r="DE333">
        <v>23.722200000000001</v>
      </c>
      <c r="DF333">
        <v>31.717369999999999</v>
      </c>
      <c r="DG333">
        <v>57.441899999999997</v>
      </c>
      <c r="DH333">
        <v>76.91865</v>
      </c>
      <c r="DI333">
        <v>83.665760000000006</v>
      </c>
      <c r="DJ333">
        <v>110.2397</v>
      </c>
      <c r="DK333">
        <v>223.33240000000001</v>
      </c>
      <c r="DL333">
        <v>542.38509999999997</v>
      </c>
      <c r="DM333">
        <v>508.38569999999999</v>
      </c>
      <c r="DN333">
        <v>19</v>
      </c>
      <c r="DO333">
        <v>21</v>
      </c>
    </row>
    <row r="334" spans="1:119" hidden="1" x14ac:dyDescent="0.35">
      <c r="A334" t="str">
        <f t="shared" si="5"/>
        <v>CCA-Yes_All Day Of_44396_19-20</v>
      </c>
      <c r="B334" t="s">
        <v>51</v>
      </c>
      <c r="C334" t="s">
        <v>243</v>
      </c>
      <c r="D334" t="s">
        <v>50</v>
      </c>
      <c r="E334" t="s">
        <v>50</v>
      </c>
      <c r="F334" t="s">
        <v>50</v>
      </c>
      <c r="G334" t="s">
        <v>50</v>
      </c>
      <c r="H334" t="s">
        <v>50</v>
      </c>
      <c r="I334" t="s">
        <v>87</v>
      </c>
      <c r="J334" t="s">
        <v>50</v>
      </c>
      <c r="K334" t="s">
        <v>189</v>
      </c>
      <c r="L334" s="22">
        <v>44396</v>
      </c>
      <c r="M334">
        <v>19</v>
      </c>
      <c r="N334">
        <v>20</v>
      </c>
      <c r="O334">
        <v>22</v>
      </c>
      <c r="P334">
        <v>22</v>
      </c>
      <c r="Q334">
        <v>1</v>
      </c>
      <c r="R334">
        <v>0</v>
      </c>
      <c r="S334">
        <v>0</v>
      </c>
      <c r="T334">
        <v>0</v>
      </c>
      <c r="U334">
        <v>0</v>
      </c>
      <c r="V334">
        <v>471.72</v>
      </c>
      <c r="W334">
        <v>469.31</v>
      </c>
      <c r="X334">
        <v>476.97500000000002</v>
      </c>
      <c r="Y334">
        <v>503.35500000000002</v>
      </c>
      <c r="Z334">
        <v>528.89499999999998</v>
      </c>
      <c r="AA334">
        <v>532.89499999999998</v>
      </c>
      <c r="AB334">
        <v>574.66999999999996</v>
      </c>
      <c r="AC334">
        <v>761.55499999999995</v>
      </c>
      <c r="AD334">
        <v>846.17499999999995</v>
      </c>
      <c r="AE334">
        <v>917.375</v>
      </c>
      <c r="AF334">
        <v>971.71</v>
      </c>
      <c r="AG334">
        <v>993.43</v>
      </c>
      <c r="AH334">
        <v>1026.155</v>
      </c>
      <c r="AI334">
        <v>1039.47</v>
      </c>
      <c r="AJ334">
        <v>1050.9949999999999</v>
      </c>
      <c r="AK334">
        <v>1035.915</v>
      </c>
      <c r="AL334">
        <v>1027.9749999999999</v>
      </c>
      <c r="AM334">
        <v>1023.715</v>
      </c>
      <c r="AN334">
        <v>989.9</v>
      </c>
      <c r="AO334">
        <v>940.22</v>
      </c>
      <c r="AP334">
        <v>907.57500000000005</v>
      </c>
      <c r="AQ334">
        <v>622.03</v>
      </c>
      <c r="AR334">
        <v>439.53500000000003</v>
      </c>
      <c r="AS334">
        <v>375.15</v>
      </c>
      <c r="AT334">
        <v>72.227272999999997</v>
      </c>
      <c r="AU334">
        <v>72.227272999999997</v>
      </c>
      <c r="AV334">
        <v>71.590908999999996</v>
      </c>
      <c r="AW334">
        <v>71.136364</v>
      </c>
      <c r="AX334">
        <v>70.363636</v>
      </c>
      <c r="AY334">
        <v>69.454544999999996</v>
      </c>
      <c r="AZ334">
        <v>69.045455000000004</v>
      </c>
      <c r="BA334">
        <v>71.136364</v>
      </c>
      <c r="BB334">
        <v>73.681818000000007</v>
      </c>
      <c r="BC334">
        <v>76.136364</v>
      </c>
      <c r="BD334">
        <v>78.045455000000004</v>
      </c>
      <c r="BE334">
        <v>79.818181999999993</v>
      </c>
      <c r="BF334">
        <v>81.136364</v>
      </c>
      <c r="BG334">
        <v>82.363636</v>
      </c>
      <c r="BH334">
        <v>82.045455000000004</v>
      </c>
      <c r="BI334">
        <v>80.909091000000004</v>
      </c>
      <c r="BJ334">
        <v>80.5</v>
      </c>
      <c r="BK334">
        <v>79.545455000000004</v>
      </c>
      <c r="BL334">
        <v>78.681818000000007</v>
      </c>
      <c r="BM334">
        <v>77.045455000000004</v>
      </c>
      <c r="BN334">
        <v>75.227272999999997</v>
      </c>
      <c r="BO334">
        <v>74.136364</v>
      </c>
      <c r="BP334">
        <v>73.318181999999993</v>
      </c>
      <c r="BQ334">
        <v>71.363636</v>
      </c>
      <c r="BR334">
        <v>0.50115589999999999</v>
      </c>
      <c r="BS334">
        <v>-5.0259600000000001E-2</v>
      </c>
      <c r="BT334">
        <v>-4.4385000000000001E-2</v>
      </c>
      <c r="BU334">
        <v>-0.1225719</v>
      </c>
      <c r="BV334">
        <v>-7.8991900000000004E-2</v>
      </c>
      <c r="BW334">
        <v>-5.94149E-2</v>
      </c>
      <c r="BX334">
        <v>0.27115440000000002</v>
      </c>
      <c r="BY334">
        <v>-0.1017361</v>
      </c>
      <c r="BZ334">
        <v>-4.1593600000000001E-2</v>
      </c>
      <c r="CA334">
        <v>0.11640739999999999</v>
      </c>
      <c r="CB334">
        <v>0.1600685</v>
      </c>
      <c r="CC334">
        <v>-0.26780989999999999</v>
      </c>
      <c r="CD334">
        <v>0.2171583</v>
      </c>
      <c r="CE334">
        <v>-0.1199799</v>
      </c>
      <c r="CF334">
        <v>0.2001781</v>
      </c>
      <c r="CG334">
        <v>-0.23847769999999999</v>
      </c>
      <c r="CH334">
        <v>-7.51333E-2</v>
      </c>
      <c r="CI334">
        <v>-0.42354009999999997</v>
      </c>
      <c r="CJ334">
        <v>-0.5759668</v>
      </c>
      <c r="CK334">
        <v>-0.35810180000000003</v>
      </c>
      <c r="CL334">
        <v>-0.7997341</v>
      </c>
      <c r="CM334">
        <v>8.4017800000000004E-2</v>
      </c>
      <c r="CN334">
        <v>-0.2386866</v>
      </c>
      <c r="CO334">
        <v>-0.19959450000000001</v>
      </c>
      <c r="CP334">
        <v>175.65639999999999</v>
      </c>
      <c r="CQ334">
        <v>176.80410000000001</v>
      </c>
      <c r="CR334">
        <v>172.32980000000001</v>
      </c>
      <c r="CS334">
        <v>158.55170000000001</v>
      </c>
      <c r="CT334">
        <v>91.8155</v>
      </c>
      <c r="CU334">
        <v>61.602220000000003</v>
      </c>
      <c r="CV334">
        <v>35.16977</v>
      </c>
      <c r="CW334">
        <v>128.1943</v>
      </c>
      <c r="CX334">
        <v>58.609699999999997</v>
      </c>
      <c r="CY334">
        <v>63.672629999999998</v>
      </c>
      <c r="CZ334">
        <v>8.5937710000000003</v>
      </c>
      <c r="DA334">
        <v>4.4591159999999999</v>
      </c>
      <c r="DB334">
        <v>4.0923730000000003</v>
      </c>
      <c r="DC334">
        <v>6.239547</v>
      </c>
      <c r="DD334">
        <v>11.636279999999999</v>
      </c>
      <c r="DE334">
        <v>14.391389999999999</v>
      </c>
      <c r="DF334">
        <v>19.77421</v>
      </c>
      <c r="DG334">
        <v>35.125169999999997</v>
      </c>
      <c r="DH334">
        <v>35.232340000000001</v>
      </c>
      <c r="DI334">
        <v>145.05459999999999</v>
      </c>
      <c r="DJ334">
        <v>208.702</v>
      </c>
      <c r="DK334">
        <v>238.3314</v>
      </c>
      <c r="DL334">
        <v>257.09539999999998</v>
      </c>
      <c r="DM334">
        <v>242.72409999999999</v>
      </c>
      <c r="DN334">
        <v>19</v>
      </c>
      <c r="DO334">
        <v>20</v>
      </c>
    </row>
    <row r="335" spans="1:119" hidden="1" x14ac:dyDescent="0.35">
      <c r="A335" t="str">
        <f t="shared" si="5"/>
        <v>CCA-Yes_All Day Of_44405_19-20</v>
      </c>
      <c r="B335" t="s">
        <v>51</v>
      </c>
      <c r="C335" t="s">
        <v>243</v>
      </c>
      <c r="D335" t="s">
        <v>50</v>
      </c>
      <c r="E335" t="s">
        <v>50</v>
      </c>
      <c r="F335" t="s">
        <v>50</v>
      </c>
      <c r="G335" t="s">
        <v>50</v>
      </c>
      <c r="H335" t="s">
        <v>50</v>
      </c>
      <c r="I335" t="s">
        <v>87</v>
      </c>
      <c r="J335" t="s">
        <v>50</v>
      </c>
      <c r="K335" t="s">
        <v>189</v>
      </c>
      <c r="L335" s="22">
        <v>44405</v>
      </c>
      <c r="M335">
        <v>19</v>
      </c>
      <c r="N335">
        <v>20</v>
      </c>
      <c r="O335">
        <v>22</v>
      </c>
      <c r="P335">
        <v>22</v>
      </c>
      <c r="Q335">
        <v>1</v>
      </c>
      <c r="R335">
        <v>0</v>
      </c>
      <c r="S335">
        <v>0</v>
      </c>
      <c r="T335">
        <v>0</v>
      </c>
      <c r="U335">
        <v>0</v>
      </c>
      <c r="V335">
        <v>475.5</v>
      </c>
      <c r="W335">
        <v>472.20499999999998</v>
      </c>
      <c r="X335">
        <v>482.47500000000002</v>
      </c>
      <c r="Y335">
        <v>516.73</v>
      </c>
      <c r="Z335">
        <v>521.91</v>
      </c>
      <c r="AA335">
        <v>538.255</v>
      </c>
      <c r="AB335">
        <v>537.13499999999999</v>
      </c>
      <c r="AC335">
        <v>633.69500000000005</v>
      </c>
      <c r="AD335">
        <v>758.09500000000003</v>
      </c>
      <c r="AE335">
        <v>885.97500000000002</v>
      </c>
      <c r="AF335">
        <v>953.02499999999998</v>
      </c>
      <c r="AG335">
        <v>988.2</v>
      </c>
      <c r="AH335">
        <v>1001.38</v>
      </c>
      <c r="AI335">
        <v>1028.04</v>
      </c>
      <c r="AJ335">
        <v>1049.4849999999999</v>
      </c>
      <c r="AK335">
        <v>1036.1400000000001</v>
      </c>
      <c r="AL335">
        <v>1031.49</v>
      </c>
      <c r="AM335">
        <v>1008.865</v>
      </c>
      <c r="AN335">
        <v>860.19</v>
      </c>
      <c r="AO335">
        <v>838.59500000000003</v>
      </c>
      <c r="AP335">
        <v>889.92</v>
      </c>
      <c r="AQ335">
        <v>665.44</v>
      </c>
      <c r="AR335">
        <v>499.54500000000002</v>
      </c>
      <c r="AS335">
        <v>421.24</v>
      </c>
      <c r="AT335">
        <v>68.318181999999993</v>
      </c>
      <c r="AU335">
        <v>67.954544999999996</v>
      </c>
      <c r="AV335">
        <v>67.590908999999996</v>
      </c>
      <c r="AW335">
        <v>67.409091000000004</v>
      </c>
      <c r="AX335">
        <v>67.045455000000004</v>
      </c>
      <c r="AY335">
        <v>66.636364</v>
      </c>
      <c r="AZ335">
        <v>66.454544999999996</v>
      </c>
      <c r="BA335">
        <v>66.545455000000004</v>
      </c>
      <c r="BB335">
        <v>68.681818000000007</v>
      </c>
      <c r="BC335">
        <v>72.545455000000004</v>
      </c>
      <c r="BD335">
        <v>75.318181999999993</v>
      </c>
      <c r="BE335">
        <v>77.090908999999996</v>
      </c>
      <c r="BF335">
        <v>76.272727000000003</v>
      </c>
      <c r="BG335">
        <v>77.136364</v>
      </c>
      <c r="BH335">
        <v>79.363636</v>
      </c>
      <c r="BI335">
        <v>79.181818000000007</v>
      </c>
      <c r="BJ335">
        <v>79.136364</v>
      </c>
      <c r="BK335">
        <v>78.727272999999997</v>
      </c>
      <c r="BL335">
        <v>76.409091000000004</v>
      </c>
      <c r="BM335">
        <v>74</v>
      </c>
      <c r="BN335">
        <v>71.318181999999993</v>
      </c>
      <c r="BO335">
        <v>69.863636</v>
      </c>
      <c r="BP335">
        <v>69.818181999999993</v>
      </c>
      <c r="BQ335">
        <v>68.909091000000004</v>
      </c>
      <c r="BR335">
        <v>-31.150079999999999</v>
      </c>
      <c r="BS335">
        <v>-27.865259999999999</v>
      </c>
      <c r="BT335">
        <v>-14.367050000000001</v>
      </c>
      <c r="BU335">
        <v>-29.513089999999998</v>
      </c>
      <c r="BV335">
        <v>-27.3415</v>
      </c>
      <c r="BW335">
        <v>-2.2725629999999999</v>
      </c>
      <c r="BX335">
        <v>10.43801</v>
      </c>
      <c r="BY335">
        <v>-0.3624444</v>
      </c>
      <c r="BZ335">
        <v>-2.5844299999999998</v>
      </c>
      <c r="CA335">
        <v>16.500060000000001</v>
      </c>
      <c r="CB335">
        <v>6.3393750000000004</v>
      </c>
      <c r="CC335">
        <v>2.3861780000000001</v>
      </c>
      <c r="CD335">
        <v>4.1048960000000001</v>
      </c>
      <c r="CE335">
        <v>-11.889379999999999</v>
      </c>
      <c r="CF335">
        <v>-18.01586</v>
      </c>
      <c r="CG335">
        <v>-28.898980000000002</v>
      </c>
      <c r="CH335">
        <v>-31.78969</v>
      </c>
      <c r="CI335">
        <v>-16.538139999999999</v>
      </c>
      <c r="CJ335">
        <v>45.055129999999998</v>
      </c>
      <c r="CK335">
        <v>13.76596</v>
      </c>
      <c r="CL335">
        <v>-58.155270000000002</v>
      </c>
      <c r="CM335">
        <v>-37.873249999999999</v>
      </c>
      <c r="CN335">
        <v>-0.80099299999999996</v>
      </c>
      <c r="CO335">
        <v>-4.7287160000000004</v>
      </c>
      <c r="CP335">
        <v>232.69569999999999</v>
      </c>
      <c r="CQ335">
        <v>448.21370000000002</v>
      </c>
      <c r="CR335">
        <v>410.38</v>
      </c>
      <c r="CS335">
        <v>411.94209999999998</v>
      </c>
      <c r="CT335">
        <v>274.72930000000002</v>
      </c>
      <c r="CU335">
        <v>69.848600000000005</v>
      </c>
      <c r="CV335">
        <v>39.810639999999999</v>
      </c>
      <c r="CW335">
        <v>35.575530000000001</v>
      </c>
      <c r="CX335">
        <v>88.488630000000001</v>
      </c>
      <c r="CY335">
        <v>106.62909999999999</v>
      </c>
      <c r="CZ335">
        <v>22.245539999999998</v>
      </c>
      <c r="DA335">
        <v>5.7294559999999999</v>
      </c>
      <c r="DB335">
        <v>6.628984</v>
      </c>
      <c r="DC335">
        <v>14.069000000000001</v>
      </c>
      <c r="DD335">
        <v>18.52251</v>
      </c>
      <c r="DE335">
        <v>25.070820000000001</v>
      </c>
      <c r="DF335">
        <v>33.645029999999998</v>
      </c>
      <c r="DG335">
        <v>60.576500000000003</v>
      </c>
      <c r="DH335">
        <v>81.798599999999993</v>
      </c>
      <c r="DI335">
        <v>96.934920000000005</v>
      </c>
      <c r="DJ335">
        <v>136.3432</v>
      </c>
      <c r="DK335">
        <v>259.3152</v>
      </c>
      <c r="DL335">
        <v>573.58159999999998</v>
      </c>
      <c r="DM335">
        <v>540.27009999999996</v>
      </c>
      <c r="DN335">
        <v>19</v>
      </c>
      <c r="DO335">
        <v>20</v>
      </c>
    </row>
    <row r="336" spans="1:119" hidden="1" x14ac:dyDescent="0.35">
      <c r="A336" t="str">
        <f t="shared" si="5"/>
        <v>CCA-Yes_All Day Of_44407_18-20</v>
      </c>
      <c r="B336" t="s">
        <v>51</v>
      </c>
      <c r="C336" t="s">
        <v>243</v>
      </c>
      <c r="D336" t="s">
        <v>50</v>
      </c>
      <c r="E336" t="s">
        <v>50</v>
      </c>
      <c r="F336" t="s">
        <v>50</v>
      </c>
      <c r="G336" t="s">
        <v>50</v>
      </c>
      <c r="H336" t="s">
        <v>50</v>
      </c>
      <c r="I336" t="s">
        <v>87</v>
      </c>
      <c r="J336" t="s">
        <v>50</v>
      </c>
      <c r="K336" t="s">
        <v>189</v>
      </c>
      <c r="L336" s="22">
        <v>44407</v>
      </c>
      <c r="M336">
        <v>18</v>
      </c>
      <c r="N336">
        <v>20</v>
      </c>
      <c r="O336">
        <v>22</v>
      </c>
      <c r="P336">
        <v>22</v>
      </c>
      <c r="Q336">
        <v>1</v>
      </c>
      <c r="R336">
        <v>0</v>
      </c>
      <c r="S336">
        <v>0</v>
      </c>
      <c r="T336">
        <v>0</v>
      </c>
      <c r="U336">
        <v>0</v>
      </c>
      <c r="V336">
        <v>432.245</v>
      </c>
      <c r="W336">
        <v>422.04500000000002</v>
      </c>
      <c r="X336">
        <v>443.59</v>
      </c>
      <c r="Y336">
        <v>439.19</v>
      </c>
      <c r="Z336">
        <v>442.34</v>
      </c>
      <c r="AA336">
        <v>503.51</v>
      </c>
      <c r="AB336">
        <v>514.625</v>
      </c>
      <c r="AC336">
        <v>576.89</v>
      </c>
      <c r="AD336">
        <v>693.67499999999995</v>
      </c>
      <c r="AE336">
        <v>859.42499999999995</v>
      </c>
      <c r="AF336">
        <v>918.26</v>
      </c>
      <c r="AG336">
        <v>957.85</v>
      </c>
      <c r="AH336">
        <v>979.3</v>
      </c>
      <c r="AI336">
        <v>998.005</v>
      </c>
      <c r="AJ336">
        <v>1018.87</v>
      </c>
      <c r="AK336">
        <v>1007.96</v>
      </c>
      <c r="AL336">
        <v>1009.63</v>
      </c>
      <c r="AM336">
        <v>988.04</v>
      </c>
      <c r="AN336">
        <v>948.21</v>
      </c>
      <c r="AO336">
        <v>879.28</v>
      </c>
      <c r="AP336">
        <v>838.71500000000003</v>
      </c>
      <c r="AQ336">
        <v>570.74</v>
      </c>
      <c r="AR336">
        <v>405.625</v>
      </c>
      <c r="AS336">
        <v>340.77499999999998</v>
      </c>
      <c r="AT336">
        <v>68.090908999999996</v>
      </c>
      <c r="AU336">
        <v>67.454544999999996</v>
      </c>
      <c r="AV336">
        <v>67.318181999999993</v>
      </c>
      <c r="AW336">
        <v>66.954544999999996</v>
      </c>
      <c r="AX336">
        <v>66.409091000000004</v>
      </c>
      <c r="AY336">
        <v>66.181818000000007</v>
      </c>
      <c r="AZ336">
        <v>65.681818000000007</v>
      </c>
      <c r="BA336">
        <v>65.909091000000004</v>
      </c>
      <c r="BB336">
        <v>67</v>
      </c>
      <c r="BC336">
        <v>69.909091000000004</v>
      </c>
      <c r="BD336">
        <v>72.227272999999997</v>
      </c>
      <c r="BE336">
        <v>74.181818000000007</v>
      </c>
      <c r="BF336">
        <v>75.727272999999997</v>
      </c>
      <c r="BG336">
        <v>76.5</v>
      </c>
      <c r="BH336">
        <v>76.590908999999996</v>
      </c>
      <c r="BI336">
        <v>76.954544999999996</v>
      </c>
      <c r="BJ336">
        <v>77.045455000000004</v>
      </c>
      <c r="BK336">
        <v>75.454544999999996</v>
      </c>
      <c r="BL336">
        <v>74.818181999999993</v>
      </c>
      <c r="BM336">
        <v>72.454544999999996</v>
      </c>
      <c r="BN336">
        <v>70.272727000000003</v>
      </c>
      <c r="BO336">
        <v>69.090908999999996</v>
      </c>
      <c r="BP336">
        <v>68.227272999999997</v>
      </c>
      <c r="BQ336">
        <v>67.5</v>
      </c>
      <c r="BR336">
        <v>-42.740639999999999</v>
      </c>
      <c r="BS336">
        <v>-39.818600000000004</v>
      </c>
      <c r="BT336">
        <v>-43.972659999999998</v>
      </c>
      <c r="BU336">
        <v>-23.880210000000002</v>
      </c>
      <c r="BV336">
        <v>-18.090509999999998</v>
      </c>
      <c r="BW336">
        <v>-22.948180000000001</v>
      </c>
      <c r="BX336">
        <v>-17.620660000000001</v>
      </c>
      <c r="BY336">
        <v>15.315989999999999</v>
      </c>
      <c r="BZ336">
        <v>16.033619999999999</v>
      </c>
      <c r="CA336">
        <v>14.77267</v>
      </c>
      <c r="CB336">
        <v>0.53220270000000003</v>
      </c>
      <c r="CC336">
        <v>1.0056830000000001</v>
      </c>
      <c r="CD336">
        <v>3.731106</v>
      </c>
      <c r="CE336">
        <v>-4.7022550000000001</v>
      </c>
      <c r="CF336">
        <v>-24.444140000000001</v>
      </c>
      <c r="CG336">
        <v>-17.619450000000001</v>
      </c>
      <c r="CH336">
        <v>-37.521009999999997</v>
      </c>
      <c r="CI336">
        <v>-36.788400000000003</v>
      </c>
      <c r="CJ336">
        <v>-45.21022</v>
      </c>
      <c r="CK336">
        <v>-29.973469999999999</v>
      </c>
      <c r="CL336">
        <v>-10.9544</v>
      </c>
      <c r="CM336">
        <v>32.616810000000001</v>
      </c>
      <c r="CN336">
        <v>37.509720000000002</v>
      </c>
      <c r="CO336">
        <v>27.853539999999999</v>
      </c>
      <c r="CP336">
        <v>60.883890000000001</v>
      </c>
      <c r="CQ336">
        <v>64.761390000000006</v>
      </c>
      <c r="CR336">
        <v>61.036459999999998</v>
      </c>
      <c r="CS336">
        <v>63.410260000000001</v>
      </c>
      <c r="CT336">
        <v>58.341299999999997</v>
      </c>
      <c r="CU336">
        <v>28.986450000000001</v>
      </c>
      <c r="CV336">
        <v>13.84567</v>
      </c>
      <c r="CW336">
        <v>12.88181</v>
      </c>
      <c r="CX336">
        <v>31.789190000000001</v>
      </c>
      <c r="CY336">
        <v>32.971249999999998</v>
      </c>
      <c r="CZ336">
        <v>3.8282449999999999</v>
      </c>
      <c r="DA336">
        <v>1.8274680000000001</v>
      </c>
      <c r="DB336">
        <v>1.6970620000000001</v>
      </c>
      <c r="DC336">
        <v>3.1562960000000002</v>
      </c>
      <c r="DD336">
        <v>4.9613230000000001</v>
      </c>
      <c r="DE336">
        <v>6.2819520000000004</v>
      </c>
      <c r="DF336">
        <v>9.4152299999999993</v>
      </c>
      <c r="DG336">
        <v>15.460419999999999</v>
      </c>
      <c r="DH336">
        <v>14.1777</v>
      </c>
      <c r="DI336">
        <v>52.501190000000001</v>
      </c>
      <c r="DJ336">
        <v>71.973100000000002</v>
      </c>
      <c r="DK336">
        <v>81.433329999999998</v>
      </c>
      <c r="DL336">
        <v>89.208730000000003</v>
      </c>
      <c r="DM336">
        <v>83.15504</v>
      </c>
      <c r="DN336">
        <v>18</v>
      </c>
      <c r="DO336">
        <v>20</v>
      </c>
    </row>
    <row r="337" spans="1:119" hidden="1" x14ac:dyDescent="0.35">
      <c r="A337" t="str">
        <f t="shared" si="5"/>
        <v>CCA-Yes_All Day Of_44434_19-19</v>
      </c>
      <c r="B337" t="s">
        <v>51</v>
      </c>
      <c r="C337" t="s">
        <v>243</v>
      </c>
      <c r="D337" t="s">
        <v>50</v>
      </c>
      <c r="E337" t="s">
        <v>50</v>
      </c>
      <c r="F337" t="s">
        <v>50</v>
      </c>
      <c r="G337" t="s">
        <v>50</v>
      </c>
      <c r="H337" t="s">
        <v>50</v>
      </c>
      <c r="I337" t="s">
        <v>87</v>
      </c>
      <c r="J337" t="s">
        <v>50</v>
      </c>
      <c r="K337" t="s">
        <v>189</v>
      </c>
      <c r="L337" s="22">
        <v>44434</v>
      </c>
      <c r="M337">
        <v>19</v>
      </c>
      <c r="N337">
        <v>19</v>
      </c>
      <c r="O337">
        <v>23</v>
      </c>
      <c r="P337">
        <v>23</v>
      </c>
      <c r="Q337">
        <v>2</v>
      </c>
      <c r="R337">
        <v>0</v>
      </c>
      <c r="S337">
        <v>0</v>
      </c>
      <c r="T337">
        <v>0</v>
      </c>
      <c r="U337">
        <v>0</v>
      </c>
      <c r="V337">
        <v>2052.1950000000002</v>
      </c>
      <c r="W337">
        <v>2030.395</v>
      </c>
      <c r="X337">
        <v>2061.5700000000002</v>
      </c>
      <c r="Y337">
        <v>2068.17</v>
      </c>
      <c r="Z337">
        <v>2061.44</v>
      </c>
      <c r="AA337">
        <v>2163.44</v>
      </c>
      <c r="AB337">
        <v>2201.63</v>
      </c>
      <c r="AC337">
        <v>2353.33</v>
      </c>
      <c r="AD337">
        <v>2523.38</v>
      </c>
      <c r="AE337">
        <v>2789.0050000000001</v>
      </c>
      <c r="AF337">
        <v>2911.145</v>
      </c>
      <c r="AG337">
        <v>2977.48</v>
      </c>
      <c r="AH337">
        <v>2978.4949999999999</v>
      </c>
      <c r="AI337">
        <v>2899.7950000000001</v>
      </c>
      <c r="AJ337">
        <v>2908.4650000000001</v>
      </c>
      <c r="AK337">
        <v>2916</v>
      </c>
      <c r="AL337">
        <v>2875.6750000000002</v>
      </c>
      <c r="AM337">
        <v>2657.77</v>
      </c>
      <c r="AN337">
        <v>2601.81</v>
      </c>
      <c r="AO337">
        <v>2519.125</v>
      </c>
      <c r="AP337">
        <v>2552.5349999999999</v>
      </c>
      <c r="AQ337">
        <v>2197.48</v>
      </c>
      <c r="AR337">
        <v>2017.57</v>
      </c>
      <c r="AS337">
        <v>1864.18</v>
      </c>
      <c r="AT337">
        <v>70.086956999999998</v>
      </c>
      <c r="AU337">
        <v>69.913043000000002</v>
      </c>
      <c r="AV337">
        <v>69.304348000000005</v>
      </c>
      <c r="AW337">
        <v>68.826087000000001</v>
      </c>
      <c r="AX337">
        <v>68.869564999999994</v>
      </c>
      <c r="AY337">
        <v>67.956522000000007</v>
      </c>
      <c r="AZ337">
        <v>67.608695999999995</v>
      </c>
      <c r="BA337">
        <v>68.130435000000006</v>
      </c>
      <c r="BB337">
        <v>71.913043000000002</v>
      </c>
      <c r="BC337">
        <v>76.782608999999994</v>
      </c>
      <c r="BD337">
        <v>80</v>
      </c>
      <c r="BE337">
        <v>82.826087000000001</v>
      </c>
      <c r="BF337">
        <v>84.260869999999997</v>
      </c>
      <c r="BG337">
        <v>83.956522000000007</v>
      </c>
      <c r="BH337">
        <v>83.869564999999994</v>
      </c>
      <c r="BI337">
        <v>83.739130000000003</v>
      </c>
      <c r="BJ337">
        <v>82.478261000000003</v>
      </c>
      <c r="BK337">
        <v>82.391304000000005</v>
      </c>
      <c r="BL337">
        <v>80.173912999999999</v>
      </c>
      <c r="BM337">
        <v>77</v>
      </c>
      <c r="BN337">
        <v>73.565217000000004</v>
      </c>
      <c r="BO337">
        <v>72.260869999999997</v>
      </c>
      <c r="BP337">
        <v>71.652174000000002</v>
      </c>
      <c r="BQ337">
        <v>70.391304000000005</v>
      </c>
      <c r="BR337">
        <v>-63.707349999999998</v>
      </c>
      <c r="BS337">
        <v>-33.403700000000001</v>
      </c>
      <c r="BT337">
        <v>-47.924349999999997</v>
      </c>
      <c r="BU337">
        <v>-24.451560000000001</v>
      </c>
      <c r="BV337">
        <v>-17.463850000000001</v>
      </c>
      <c r="BW337">
        <v>-43.613010000000003</v>
      </c>
      <c r="BX337">
        <v>-21.528549999999999</v>
      </c>
      <c r="BY337">
        <v>69.285020000000003</v>
      </c>
      <c r="BZ337">
        <v>39.853740000000002</v>
      </c>
      <c r="CA337">
        <v>-24.002590000000001</v>
      </c>
      <c r="CB337">
        <v>-37.941310000000001</v>
      </c>
      <c r="CC337">
        <v>-24.375720000000001</v>
      </c>
      <c r="CD337">
        <v>4.6082090000000004</v>
      </c>
      <c r="CE337">
        <v>61.491660000000003</v>
      </c>
      <c r="CF337">
        <v>51.636110000000002</v>
      </c>
      <c r="CG337">
        <v>39.867089999999997</v>
      </c>
      <c r="CH337">
        <v>0.57395459999999998</v>
      </c>
      <c r="CI337">
        <v>145.65950000000001</v>
      </c>
      <c r="CJ337">
        <v>111.42359999999999</v>
      </c>
      <c r="CK337">
        <v>145.1885</v>
      </c>
      <c r="CL337">
        <v>73.774230000000003</v>
      </c>
      <c r="CM337">
        <v>61.422249999999998</v>
      </c>
      <c r="CN337">
        <v>87.119789999999995</v>
      </c>
      <c r="CO337">
        <v>100.67659999999999</v>
      </c>
      <c r="CP337">
        <v>921.64949999999999</v>
      </c>
      <c r="CQ337">
        <v>467.07429999999999</v>
      </c>
      <c r="CR337">
        <v>279.9151</v>
      </c>
      <c r="CS337">
        <v>284.09230000000002</v>
      </c>
      <c r="CT337">
        <v>229.7654</v>
      </c>
      <c r="CU337">
        <v>226.07929999999999</v>
      </c>
      <c r="CV337">
        <v>346.2604</v>
      </c>
      <c r="CW337">
        <v>610.45889999999997</v>
      </c>
      <c r="CX337">
        <v>570.82209999999998</v>
      </c>
      <c r="CY337">
        <v>382.77710000000002</v>
      </c>
      <c r="CZ337">
        <v>209.70570000000001</v>
      </c>
      <c r="DA337">
        <v>350.16359999999997</v>
      </c>
      <c r="DB337">
        <v>82.454729999999998</v>
      </c>
      <c r="DC337">
        <v>1142.498</v>
      </c>
      <c r="DD337">
        <v>880.721</v>
      </c>
      <c r="DE337">
        <v>503.18180000000001</v>
      </c>
      <c r="DF337">
        <v>734.90509999999995</v>
      </c>
      <c r="DG337">
        <v>1058.789</v>
      </c>
      <c r="DH337">
        <v>916.22270000000003</v>
      </c>
      <c r="DI337">
        <v>979.97569999999996</v>
      </c>
      <c r="DJ337">
        <v>1240.1379999999999</v>
      </c>
      <c r="DK337">
        <v>960.85659999999996</v>
      </c>
      <c r="DL337">
        <v>1106.491</v>
      </c>
      <c r="DM337">
        <v>1686.241</v>
      </c>
      <c r="DN337">
        <v>18</v>
      </c>
      <c r="DO337">
        <v>20</v>
      </c>
    </row>
    <row r="338" spans="1:119" hidden="1" x14ac:dyDescent="0.35">
      <c r="A338" t="str">
        <f t="shared" si="5"/>
        <v>CCA-Yes_All Day Of_44435_18-19</v>
      </c>
      <c r="B338" t="s">
        <v>51</v>
      </c>
      <c r="C338" t="s">
        <v>243</v>
      </c>
      <c r="D338" t="s">
        <v>50</v>
      </c>
      <c r="E338" t="s">
        <v>50</v>
      </c>
      <c r="F338" t="s">
        <v>50</v>
      </c>
      <c r="G338" t="s">
        <v>50</v>
      </c>
      <c r="H338" t="s">
        <v>50</v>
      </c>
      <c r="I338" t="s">
        <v>87</v>
      </c>
      <c r="J338" t="s">
        <v>50</v>
      </c>
      <c r="K338" t="s">
        <v>189</v>
      </c>
      <c r="L338" s="22">
        <v>44435</v>
      </c>
      <c r="M338">
        <v>18</v>
      </c>
      <c r="N338">
        <v>19</v>
      </c>
      <c r="O338">
        <v>23</v>
      </c>
      <c r="P338">
        <v>23</v>
      </c>
      <c r="Q338">
        <v>2</v>
      </c>
      <c r="R338">
        <v>0</v>
      </c>
      <c r="S338">
        <v>0</v>
      </c>
      <c r="T338">
        <v>0</v>
      </c>
      <c r="U338">
        <v>0</v>
      </c>
      <c r="V338">
        <v>1912.04</v>
      </c>
      <c r="W338">
        <v>1887.7349999999999</v>
      </c>
      <c r="X338">
        <v>1891.99</v>
      </c>
      <c r="Y338">
        <v>1881.9</v>
      </c>
      <c r="Z338">
        <v>1867.19</v>
      </c>
      <c r="AA338">
        <v>1966.64</v>
      </c>
      <c r="AB338">
        <v>2001.635</v>
      </c>
      <c r="AC338">
        <v>2081.6149999999998</v>
      </c>
      <c r="AD338">
        <v>2292.7950000000001</v>
      </c>
      <c r="AE338">
        <v>2677.51</v>
      </c>
      <c r="AF338">
        <v>2806.4850000000001</v>
      </c>
      <c r="AG338">
        <v>2872.8249999999998</v>
      </c>
      <c r="AH338">
        <v>2921.8</v>
      </c>
      <c r="AI338">
        <v>2934.5149999999999</v>
      </c>
      <c r="AJ338">
        <v>2925.06</v>
      </c>
      <c r="AK338">
        <v>2881.74</v>
      </c>
      <c r="AL338">
        <v>2817.42</v>
      </c>
      <c r="AM338">
        <v>2531.2449999999999</v>
      </c>
      <c r="AN338">
        <v>2447.2350000000001</v>
      </c>
      <c r="AO338">
        <v>2304.5949999999998</v>
      </c>
      <c r="AP338">
        <v>2254.02</v>
      </c>
      <c r="AQ338">
        <v>1982.3</v>
      </c>
      <c r="AR338">
        <v>1804.26</v>
      </c>
      <c r="AS338">
        <v>1754.63</v>
      </c>
      <c r="AT338">
        <v>70.043477999999993</v>
      </c>
      <c r="AU338">
        <v>68.913043000000002</v>
      </c>
      <c r="AV338">
        <v>68.434782999999996</v>
      </c>
      <c r="AW338">
        <v>67.347825999999998</v>
      </c>
      <c r="AX338">
        <v>67</v>
      </c>
      <c r="AY338">
        <v>66.521738999999997</v>
      </c>
      <c r="AZ338">
        <v>66.130435000000006</v>
      </c>
      <c r="BA338">
        <v>66.173912999999999</v>
      </c>
      <c r="BB338">
        <v>67.347825999999998</v>
      </c>
      <c r="BC338">
        <v>72.217391000000006</v>
      </c>
      <c r="BD338">
        <v>76.826087000000001</v>
      </c>
      <c r="BE338">
        <v>81</v>
      </c>
      <c r="BF338">
        <v>82.304348000000005</v>
      </c>
      <c r="BG338">
        <v>82.130435000000006</v>
      </c>
      <c r="BH338">
        <v>82.608695999999995</v>
      </c>
      <c r="BI338">
        <v>80.826087000000001</v>
      </c>
      <c r="BJ338">
        <v>80.217391000000006</v>
      </c>
      <c r="BK338">
        <v>79.608695999999995</v>
      </c>
      <c r="BL338">
        <v>77.565217000000004</v>
      </c>
      <c r="BM338">
        <v>74.130435000000006</v>
      </c>
      <c r="BN338">
        <v>71.217391000000006</v>
      </c>
      <c r="BO338">
        <v>69.826087000000001</v>
      </c>
      <c r="BP338">
        <v>69.043477999999993</v>
      </c>
      <c r="BQ338">
        <v>68.521738999999997</v>
      </c>
      <c r="BR338">
        <v>-63.70722</v>
      </c>
      <c r="BS338">
        <v>-33.403590000000001</v>
      </c>
      <c r="BT338">
        <v>-47.924349999999997</v>
      </c>
      <c r="BU338">
        <v>-24.451429999999998</v>
      </c>
      <c r="BV338">
        <v>-17.46386</v>
      </c>
      <c r="BW338">
        <v>-43.613129999999998</v>
      </c>
      <c r="BX338">
        <v>-21.528670000000002</v>
      </c>
      <c r="BY338">
        <v>69.285139999999998</v>
      </c>
      <c r="BZ338">
        <v>39.853879999999997</v>
      </c>
      <c r="CA338">
        <v>-24.002610000000001</v>
      </c>
      <c r="CB338">
        <v>-37.941319999999997</v>
      </c>
      <c r="CC338">
        <v>-24.375589999999999</v>
      </c>
      <c r="CD338">
        <v>4.6082130000000001</v>
      </c>
      <c r="CE338">
        <v>61.491680000000002</v>
      </c>
      <c r="CF338">
        <v>51.636220000000002</v>
      </c>
      <c r="CG338">
        <v>39.866979999999998</v>
      </c>
      <c r="CH338">
        <v>0.57396029999999998</v>
      </c>
      <c r="CI338">
        <v>145.65950000000001</v>
      </c>
      <c r="CJ338">
        <v>111.42359999999999</v>
      </c>
      <c r="CK338">
        <v>145.1885</v>
      </c>
      <c r="CL338">
        <v>73.774339999999995</v>
      </c>
      <c r="CM338">
        <v>61.422110000000004</v>
      </c>
      <c r="CN338">
        <v>87.119919999999993</v>
      </c>
      <c r="CO338">
        <v>100.67659999999999</v>
      </c>
      <c r="CP338">
        <v>1491.6320000000001</v>
      </c>
      <c r="CQ338">
        <v>483.74740000000003</v>
      </c>
      <c r="CR338">
        <v>278.25310000000002</v>
      </c>
      <c r="CS338">
        <v>333.92450000000002</v>
      </c>
      <c r="CT338">
        <v>192.87479999999999</v>
      </c>
      <c r="CU338">
        <v>204.52869999999999</v>
      </c>
      <c r="CV338">
        <v>336.03930000000003</v>
      </c>
      <c r="CW338">
        <v>624.67880000000002</v>
      </c>
      <c r="CX338">
        <v>503.62240000000003</v>
      </c>
      <c r="CY338">
        <v>366.67090000000002</v>
      </c>
      <c r="CZ338">
        <v>203.8049</v>
      </c>
      <c r="DA338">
        <v>351.37970000000001</v>
      </c>
      <c r="DB338">
        <v>118.7676</v>
      </c>
      <c r="DC338">
        <v>1139.0139999999999</v>
      </c>
      <c r="DD338">
        <v>867.38490000000002</v>
      </c>
      <c r="DE338">
        <v>480.3408</v>
      </c>
      <c r="DF338">
        <v>727.85209999999995</v>
      </c>
      <c r="DG338">
        <v>923.12</v>
      </c>
      <c r="DH338">
        <v>797.13589999999999</v>
      </c>
      <c r="DI338">
        <v>849.45090000000005</v>
      </c>
      <c r="DJ338">
        <v>1187.2270000000001</v>
      </c>
      <c r="DK338">
        <v>905.06039999999996</v>
      </c>
      <c r="DL338">
        <v>1091.3910000000001</v>
      </c>
      <c r="DM338">
        <v>1668.9079999999999</v>
      </c>
      <c r="DN338">
        <v>18</v>
      </c>
      <c r="DO338">
        <v>20</v>
      </c>
    </row>
    <row r="339" spans="1:119" hidden="1" x14ac:dyDescent="0.35">
      <c r="A339" t="str">
        <f t="shared" si="5"/>
        <v>CCA-Yes_All Day Of_44447_19-19</v>
      </c>
      <c r="B339" t="s">
        <v>51</v>
      </c>
      <c r="C339" t="s">
        <v>243</v>
      </c>
      <c r="D339" t="s">
        <v>50</v>
      </c>
      <c r="E339" t="s">
        <v>50</v>
      </c>
      <c r="F339" t="s">
        <v>50</v>
      </c>
      <c r="G339" t="s">
        <v>50</v>
      </c>
      <c r="H339" t="s">
        <v>50</v>
      </c>
      <c r="I339" t="s">
        <v>87</v>
      </c>
      <c r="J339" t="s">
        <v>50</v>
      </c>
      <c r="K339" t="s">
        <v>189</v>
      </c>
      <c r="L339" s="22">
        <v>44447</v>
      </c>
      <c r="M339">
        <v>19</v>
      </c>
      <c r="N339">
        <v>19</v>
      </c>
      <c r="O339">
        <v>23</v>
      </c>
      <c r="P339">
        <v>23</v>
      </c>
      <c r="Q339">
        <v>2</v>
      </c>
      <c r="R339">
        <v>0</v>
      </c>
      <c r="S339">
        <v>0</v>
      </c>
      <c r="T339">
        <v>0</v>
      </c>
      <c r="U339">
        <v>0</v>
      </c>
      <c r="V339">
        <v>1999.3</v>
      </c>
      <c r="W339">
        <v>2004.345</v>
      </c>
      <c r="X339">
        <v>2029.79</v>
      </c>
      <c r="Y339">
        <v>2045.0350000000001</v>
      </c>
      <c r="Z339">
        <v>2049.6</v>
      </c>
      <c r="AA339">
        <v>2197.395</v>
      </c>
      <c r="AB339">
        <v>2277.4499999999998</v>
      </c>
      <c r="AC339">
        <v>2414.2350000000001</v>
      </c>
      <c r="AD339">
        <v>2540.145</v>
      </c>
      <c r="AE339">
        <v>2726.76</v>
      </c>
      <c r="AF339">
        <v>2823.54</v>
      </c>
      <c r="AG339">
        <v>2901.335</v>
      </c>
      <c r="AH339">
        <v>2924.9450000000002</v>
      </c>
      <c r="AI339">
        <v>2973.9450000000002</v>
      </c>
      <c r="AJ339">
        <v>2987.8049999999998</v>
      </c>
      <c r="AK339">
        <v>3021.19</v>
      </c>
      <c r="AL339">
        <v>2981.9349999999999</v>
      </c>
      <c r="AM339">
        <v>2760.395</v>
      </c>
      <c r="AN339">
        <v>2788.2849999999999</v>
      </c>
      <c r="AO339">
        <v>2761.5650000000001</v>
      </c>
      <c r="AP339">
        <v>2722.52</v>
      </c>
      <c r="AQ339">
        <v>2455.65</v>
      </c>
      <c r="AR339">
        <v>2225.6799999999998</v>
      </c>
      <c r="AS339">
        <v>2120.4499999999998</v>
      </c>
      <c r="AT339">
        <v>70.391304000000005</v>
      </c>
      <c r="AU339">
        <v>69.608695999999995</v>
      </c>
      <c r="AV339">
        <v>69.130435000000006</v>
      </c>
      <c r="AW339">
        <v>69.086956999999998</v>
      </c>
      <c r="AX339">
        <v>69.608695999999995</v>
      </c>
      <c r="AY339">
        <v>68.739130000000003</v>
      </c>
      <c r="AZ339">
        <v>68.695651999999995</v>
      </c>
      <c r="BA339">
        <v>69.608695999999995</v>
      </c>
      <c r="BB339">
        <v>70</v>
      </c>
      <c r="BC339">
        <v>72.130435000000006</v>
      </c>
      <c r="BD339">
        <v>74.086956999999998</v>
      </c>
      <c r="BE339">
        <v>76.260869999999997</v>
      </c>
      <c r="BF339">
        <v>79.565217000000004</v>
      </c>
      <c r="BG339">
        <v>81.217391000000006</v>
      </c>
      <c r="BH339">
        <v>81.608695999999995</v>
      </c>
      <c r="BI339">
        <v>82.782608999999994</v>
      </c>
      <c r="BJ339">
        <v>82.304348000000005</v>
      </c>
      <c r="BK339">
        <v>78.478261000000003</v>
      </c>
      <c r="BL339">
        <v>75.478261000000003</v>
      </c>
      <c r="BM339">
        <v>72.391304000000005</v>
      </c>
      <c r="BN339">
        <v>71.260869999999997</v>
      </c>
      <c r="BO339">
        <v>71.434782999999996</v>
      </c>
      <c r="BP339">
        <v>70.913043000000002</v>
      </c>
      <c r="BQ339">
        <v>70.695651999999995</v>
      </c>
      <c r="BR339">
        <v>85.72242</v>
      </c>
      <c r="BS339">
        <v>70.400779999999997</v>
      </c>
      <c r="BT339">
        <v>57.044730000000001</v>
      </c>
      <c r="BU339">
        <v>56.723019999999998</v>
      </c>
      <c r="BV339">
        <v>53.185609999999997</v>
      </c>
      <c r="BW339">
        <v>3.9895269999999998</v>
      </c>
      <c r="BX339">
        <v>-8.7919529999999995</v>
      </c>
      <c r="BY339">
        <v>-8.8402419999999999</v>
      </c>
      <c r="BZ339">
        <v>-33.216479999999997</v>
      </c>
      <c r="CA339">
        <v>0.17563529999999999</v>
      </c>
      <c r="CB339">
        <v>7.092937</v>
      </c>
      <c r="CC339">
        <v>-7.5823289999999997</v>
      </c>
      <c r="CD339">
        <v>-3.7386270000000001</v>
      </c>
      <c r="CE339">
        <v>8.9823319999999995</v>
      </c>
      <c r="CF339">
        <v>-2.9768870000000001</v>
      </c>
      <c r="CG339">
        <v>-19.373059999999999</v>
      </c>
      <c r="CH339">
        <v>-25.67812</v>
      </c>
      <c r="CI339">
        <v>162.99529999999999</v>
      </c>
      <c r="CJ339">
        <v>66.229029999999995</v>
      </c>
      <c r="CK339">
        <v>48.024740000000001</v>
      </c>
      <c r="CL339">
        <v>-6.9787369999999997</v>
      </c>
      <c r="CM339">
        <v>2.6885300000000001</v>
      </c>
      <c r="CN339">
        <v>44.406509999999997</v>
      </c>
      <c r="CO339">
        <v>59.349559999999997</v>
      </c>
      <c r="CP339">
        <v>446.40980000000002</v>
      </c>
      <c r="CQ339">
        <v>442.82499999999999</v>
      </c>
      <c r="CR339">
        <v>284.7398</v>
      </c>
      <c r="CS339">
        <v>244.3537</v>
      </c>
      <c r="CT339">
        <v>187.94820000000001</v>
      </c>
      <c r="CU339">
        <v>236.8596</v>
      </c>
      <c r="CV339">
        <v>282.77140000000003</v>
      </c>
      <c r="CW339">
        <v>255.5104</v>
      </c>
      <c r="CX339">
        <v>269.0136</v>
      </c>
      <c r="CY339">
        <v>222.63579999999999</v>
      </c>
      <c r="CZ339">
        <v>345.22820000000002</v>
      </c>
      <c r="DA339">
        <v>73.230540000000005</v>
      </c>
      <c r="DB339">
        <v>109.6071</v>
      </c>
      <c r="DC339">
        <v>190.75</v>
      </c>
      <c r="DD339">
        <v>409.2013</v>
      </c>
      <c r="DE339">
        <v>753.74980000000005</v>
      </c>
      <c r="DF339">
        <v>1173.146</v>
      </c>
      <c r="DG339">
        <v>3881.3069999999998</v>
      </c>
      <c r="DH339">
        <v>5222.9740000000002</v>
      </c>
      <c r="DI339">
        <v>6321.799</v>
      </c>
      <c r="DJ339">
        <v>5498.1170000000002</v>
      </c>
      <c r="DK339">
        <v>5168.0910000000003</v>
      </c>
      <c r="DL339">
        <v>4850.6710000000003</v>
      </c>
      <c r="DM339">
        <v>4412.9170000000004</v>
      </c>
      <c r="DN339">
        <v>18</v>
      </c>
      <c r="DO339">
        <v>20</v>
      </c>
    </row>
    <row r="340" spans="1:119" hidden="1" x14ac:dyDescent="0.35">
      <c r="A340" t="str">
        <f t="shared" si="5"/>
        <v>CCA-Yes_All Day Of_44448_18-19</v>
      </c>
      <c r="B340" t="s">
        <v>51</v>
      </c>
      <c r="C340" t="s">
        <v>243</v>
      </c>
      <c r="D340" t="s">
        <v>50</v>
      </c>
      <c r="E340" t="s">
        <v>50</v>
      </c>
      <c r="F340" t="s">
        <v>50</v>
      </c>
      <c r="G340" t="s">
        <v>50</v>
      </c>
      <c r="H340" t="s">
        <v>50</v>
      </c>
      <c r="I340" t="s">
        <v>87</v>
      </c>
      <c r="J340" t="s">
        <v>50</v>
      </c>
      <c r="K340" t="s">
        <v>189</v>
      </c>
      <c r="L340" s="22">
        <v>44448</v>
      </c>
      <c r="M340">
        <v>18</v>
      </c>
      <c r="N340">
        <v>19</v>
      </c>
      <c r="O340">
        <v>23</v>
      </c>
      <c r="P340">
        <v>23</v>
      </c>
      <c r="Q340">
        <v>2</v>
      </c>
      <c r="R340">
        <v>0</v>
      </c>
      <c r="S340">
        <v>0</v>
      </c>
      <c r="T340">
        <v>0</v>
      </c>
      <c r="U340">
        <v>0</v>
      </c>
      <c r="V340">
        <v>2045.07</v>
      </c>
      <c r="W340">
        <v>2033.7850000000001</v>
      </c>
      <c r="X340">
        <v>2033.37</v>
      </c>
      <c r="Y340">
        <v>2076.7249999999999</v>
      </c>
      <c r="Z340">
        <v>2078.7649999999999</v>
      </c>
      <c r="AA340">
        <v>2177.1350000000002</v>
      </c>
      <c r="AB340">
        <v>2265.64</v>
      </c>
      <c r="AC340">
        <v>2403.46</v>
      </c>
      <c r="AD340">
        <v>2588.7199999999998</v>
      </c>
      <c r="AE340">
        <v>2848.73</v>
      </c>
      <c r="AF340">
        <v>2938.895</v>
      </c>
      <c r="AG340">
        <v>3010.93</v>
      </c>
      <c r="AH340">
        <v>3047.58</v>
      </c>
      <c r="AI340">
        <v>3052.3</v>
      </c>
      <c r="AJ340">
        <v>3115.5549999999998</v>
      </c>
      <c r="AK340">
        <v>3096.0549999999998</v>
      </c>
      <c r="AL340">
        <v>2987.4050000000002</v>
      </c>
      <c r="AM340">
        <v>2618.9949999999999</v>
      </c>
      <c r="AN340">
        <v>2553.0349999999999</v>
      </c>
      <c r="AO340">
        <v>2486.6950000000002</v>
      </c>
      <c r="AP340">
        <v>2557.6950000000002</v>
      </c>
      <c r="AQ340">
        <v>2197.0450000000001</v>
      </c>
      <c r="AR340">
        <v>1998.2249999999999</v>
      </c>
      <c r="AS340">
        <v>1925.12</v>
      </c>
      <c r="AT340">
        <v>69.956522000000007</v>
      </c>
      <c r="AU340">
        <v>69.913043000000002</v>
      </c>
      <c r="AV340">
        <v>69.782608999999994</v>
      </c>
      <c r="AW340">
        <v>69.391304000000005</v>
      </c>
      <c r="AX340">
        <v>68.608695999999995</v>
      </c>
      <c r="AY340">
        <v>68.565217000000004</v>
      </c>
      <c r="AZ340">
        <v>68.347825999999998</v>
      </c>
      <c r="BA340">
        <v>69.130435000000006</v>
      </c>
      <c r="BB340">
        <v>72</v>
      </c>
      <c r="BC340">
        <v>75.347825999999998</v>
      </c>
      <c r="BD340">
        <v>77.173912999999999</v>
      </c>
      <c r="BE340">
        <v>78.869564999999994</v>
      </c>
      <c r="BF340">
        <v>80.347825999999998</v>
      </c>
      <c r="BG340">
        <v>81.956522000000007</v>
      </c>
      <c r="BH340">
        <v>83.521738999999997</v>
      </c>
      <c r="BI340">
        <v>84.869564999999994</v>
      </c>
      <c r="BJ340">
        <v>82.521738999999997</v>
      </c>
      <c r="BK340">
        <v>83.391304000000005</v>
      </c>
      <c r="BL340">
        <v>82.652174000000002</v>
      </c>
      <c r="BM340">
        <v>76.608695999999995</v>
      </c>
      <c r="BN340">
        <v>73.478261000000003</v>
      </c>
      <c r="BO340">
        <v>71.956522000000007</v>
      </c>
      <c r="BP340">
        <v>71.695651999999995</v>
      </c>
      <c r="BQ340">
        <v>71.391304000000005</v>
      </c>
      <c r="BR340">
        <v>85.722409999999996</v>
      </c>
      <c r="BS340">
        <v>70.400779999999997</v>
      </c>
      <c r="BT340">
        <v>57.044609999999999</v>
      </c>
      <c r="BU340">
        <v>56.723010000000002</v>
      </c>
      <c r="BV340">
        <v>53.185609999999997</v>
      </c>
      <c r="BW340">
        <v>3.9896430000000001</v>
      </c>
      <c r="BX340">
        <v>-8.7919590000000003</v>
      </c>
      <c r="BY340">
        <v>-8.8402399999999997</v>
      </c>
      <c r="BZ340">
        <v>-33.216479999999997</v>
      </c>
      <c r="CA340">
        <v>0.17575360000000001</v>
      </c>
      <c r="CB340">
        <v>7.0929209999999996</v>
      </c>
      <c r="CC340">
        <v>-7.5823140000000002</v>
      </c>
      <c r="CD340">
        <v>-3.7386270000000001</v>
      </c>
      <c r="CE340">
        <v>8.9824570000000001</v>
      </c>
      <c r="CF340">
        <v>-2.9769040000000002</v>
      </c>
      <c r="CG340">
        <v>-19.373080000000002</v>
      </c>
      <c r="CH340">
        <v>-25.67801</v>
      </c>
      <c r="CI340">
        <v>162.99529999999999</v>
      </c>
      <c r="CJ340">
        <v>66.229010000000002</v>
      </c>
      <c r="CK340">
        <v>48.024729999999998</v>
      </c>
      <c r="CL340">
        <v>-6.9787220000000003</v>
      </c>
      <c r="CM340">
        <v>2.6885340000000002</v>
      </c>
      <c r="CN340">
        <v>44.40663</v>
      </c>
      <c r="CO340">
        <v>59.34957</v>
      </c>
      <c r="CP340">
        <v>775.55100000000004</v>
      </c>
      <c r="CQ340">
        <v>469.21879999999999</v>
      </c>
      <c r="CR340">
        <v>325.714</v>
      </c>
      <c r="CS340">
        <v>268</v>
      </c>
      <c r="CT340">
        <v>205.291</v>
      </c>
      <c r="CU340">
        <v>250.2741</v>
      </c>
      <c r="CV340">
        <v>273.93799999999999</v>
      </c>
      <c r="CW340">
        <v>252.22200000000001</v>
      </c>
      <c r="CX340">
        <v>304.9873</v>
      </c>
      <c r="CY340">
        <v>256.40559999999999</v>
      </c>
      <c r="CZ340">
        <v>334.5908</v>
      </c>
      <c r="DA340">
        <v>81.509349999999998</v>
      </c>
      <c r="DB340">
        <v>102.6161</v>
      </c>
      <c r="DC340">
        <v>187.27029999999999</v>
      </c>
      <c r="DD340">
        <v>519.67380000000003</v>
      </c>
      <c r="DE340">
        <v>848.40210000000002</v>
      </c>
      <c r="DF340">
        <v>1268</v>
      </c>
      <c r="DG340">
        <v>3610.7</v>
      </c>
      <c r="DH340">
        <v>4828.2640000000001</v>
      </c>
      <c r="DI340">
        <v>5814.3789999999999</v>
      </c>
      <c r="DJ340">
        <v>5135.9350000000004</v>
      </c>
      <c r="DK340">
        <v>4804.348</v>
      </c>
      <c r="DL340">
        <v>4460.2849999999999</v>
      </c>
      <c r="DM340">
        <v>4060.1979999999999</v>
      </c>
      <c r="DN340">
        <v>18</v>
      </c>
      <c r="DO340">
        <v>21</v>
      </c>
    </row>
    <row r="341" spans="1:119" hidden="1" x14ac:dyDescent="0.35">
      <c r="A341" t="str">
        <f t="shared" si="5"/>
        <v>CCA-Yes_All Day Of_44449_18-19</v>
      </c>
      <c r="B341" t="s">
        <v>51</v>
      </c>
      <c r="C341" t="s">
        <v>243</v>
      </c>
      <c r="D341" t="s">
        <v>50</v>
      </c>
      <c r="E341" t="s">
        <v>50</v>
      </c>
      <c r="F341" t="s">
        <v>50</v>
      </c>
      <c r="G341" t="s">
        <v>50</v>
      </c>
      <c r="H341" t="s">
        <v>50</v>
      </c>
      <c r="I341" t="s">
        <v>87</v>
      </c>
      <c r="J341" t="s">
        <v>50</v>
      </c>
      <c r="K341" t="s">
        <v>189</v>
      </c>
      <c r="L341" s="22">
        <v>44449</v>
      </c>
      <c r="M341">
        <v>18</v>
      </c>
      <c r="N341">
        <v>19</v>
      </c>
      <c r="O341">
        <v>23</v>
      </c>
      <c r="P341">
        <v>23</v>
      </c>
      <c r="Q341">
        <v>2</v>
      </c>
      <c r="R341">
        <v>0</v>
      </c>
      <c r="S341">
        <v>0</v>
      </c>
      <c r="T341">
        <v>0</v>
      </c>
      <c r="U341">
        <v>0</v>
      </c>
      <c r="V341">
        <v>2114.9</v>
      </c>
      <c r="W341">
        <v>2130.0349999999999</v>
      </c>
      <c r="X341">
        <v>2133.0100000000002</v>
      </c>
      <c r="Y341">
        <v>2138.75</v>
      </c>
      <c r="Z341">
        <v>2145.7600000000002</v>
      </c>
      <c r="AA341">
        <v>2292.38</v>
      </c>
      <c r="AB341">
        <v>2331.52</v>
      </c>
      <c r="AC341">
        <v>2470.04</v>
      </c>
      <c r="AD341">
        <v>2282.585</v>
      </c>
      <c r="AE341">
        <v>2865.34</v>
      </c>
      <c r="AF341">
        <v>2931.2449999999999</v>
      </c>
      <c r="AG341">
        <v>2942.5549999999998</v>
      </c>
      <c r="AH341">
        <v>2910.3150000000001</v>
      </c>
      <c r="AI341">
        <v>2931.875</v>
      </c>
      <c r="AJ341">
        <v>2894.8150000000001</v>
      </c>
      <c r="AK341">
        <v>2886.56</v>
      </c>
      <c r="AL341">
        <v>2867.1</v>
      </c>
      <c r="AM341">
        <v>2723.22</v>
      </c>
      <c r="AN341">
        <v>2640.08</v>
      </c>
      <c r="AO341">
        <v>2570.1350000000002</v>
      </c>
      <c r="AP341">
        <v>2497.6999999999998</v>
      </c>
      <c r="AQ341">
        <v>2078.415</v>
      </c>
      <c r="AR341">
        <v>1871.7850000000001</v>
      </c>
      <c r="AS341">
        <v>1802.55</v>
      </c>
      <c r="AT341">
        <v>71.956522000000007</v>
      </c>
      <c r="AU341">
        <v>70.826087000000001</v>
      </c>
      <c r="AV341">
        <v>70.695651999999995</v>
      </c>
      <c r="AW341">
        <v>70.304348000000005</v>
      </c>
      <c r="AX341">
        <v>69.782608999999994</v>
      </c>
      <c r="AY341">
        <v>69.347825999999998</v>
      </c>
      <c r="AZ341">
        <v>69.782608999999994</v>
      </c>
      <c r="BA341">
        <v>69.173912999999999</v>
      </c>
      <c r="BB341">
        <v>71.217391000000006</v>
      </c>
      <c r="BC341">
        <v>76.304348000000005</v>
      </c>
      <c r="BD341">
        <v>78.869564999999994</v>
      </c>
      <c r="BE341">
        <v>79.260869999999997</v>
      </c>
      <c r="BF341">
        <v>79.826087000000001</v>
      </c>
      <c r="BG341">
        <v>82.652174000000002</v>
      </c>
      <c r="BH341">
        <v>83.652174000000002</v>
      </c>
      <c r="BI341">
        <v>82.260869999999997</v>
      </c>
      <c r="BJ341">
        <v>81.869564999999994</v>
      </c>
      <c r="BK341">
        <v>80.043477999999993</v>
      </c>
      <c r="BL341">
        <v>76.260869999999997</v>
      </c>
      <c r="BM341">
        <v>73.695651999999995</v>
      </c>
      <c r="BN341">
        <v>72.217391000000006</v>
      </c>
      <c r="BO341">
        <v>71.739130000000003</v>
      </c>
      <c r="BP341">
        <v>71.217391000000006</v>
      </c>
      <c r="BQ341">
        <v>71.086956999999998</v>
      </c>
      <c r="BR341">
        <v>-4.8171330000000001</v>
      </c>
      <c r="BS341">
        <v>11.03159</v>
      </c>
      <c r="BT341">
        <v>-8.3351609999999994</v>
      </c>
      <c r="BU341">
        <v>-13.927049999999999</v>
      </c>
      <c r="BV341">
        <v>0.4730453</v>
      </c>
      <c r="BW341">
        <v>-12.809380000000001</v>
      </c>
      <c r="BX341">
        <v>-22.705480000000001</v>
      </c>
      <c r="BY341">
        <v>-18.312390000000001</v>
      </c>
      <c r="BZ341">
        <v>130.1876</v>
      </c>
      <c r="CA341">
        <v>-77.15249</v>
      </c>
      <c r="CB341">
        <v>-111.48860000000001</v>
      </c>
      <c r="CC341">
        <v>-32.97334</v>
      </c>
      <c r="CD341">
        <v>62.250619999999998</v>
      </c>
      <c r="CE341">
        <v>82.215990000000005</v>
      </c>
      <c r="CF341">
        <v>90.044790000000006</v>
      </c>
      <c r="CG341">
        <v>67.618780000000001</v>
      </c>
      <c r="CH341">
        <v>30.416319999999999</v>
      </c>
      <c r="CI341">
        <v>39.764470000000003</v>
      </c>
      <c r="CJ341">
        <v>75.966239999999999</v>
      </c>
      <c r="CK341">
        <v>94.221890000000002</v>
      </c>
      <c r="CL341">
        <v>138.67410000000001</v>
      </c>
      <c r="CM341">
        <v>161.84440000000001</v>
      </c>
      <c r="CN341">
        <v>163.06649999999999</v>
      </c>
      <c r="CO341">
        <v>138.3244</v>
      </c>
      <c r="CP341">
        <v>3571.7429999999999</v>
      </c>
      <c r="CQ341">
        <v>1780.8779999999999</v>
      </c>
      <c r="CR341">
        <v>1650.6780000000001</v>
      </c>
      <c r="CS341">
        <v>1300.0029999999999</v>
      </c>
      <c r="CT341">
        <v>1775.9960000000001</v>
      </c>
      <c r="CU341">
        <v>899.64890000000003</v>
      </c>
      <c r="CV341">
        <v>448.43729999999999</v>
      </c>
      <c r="CW341">
        <v>592.2056</v>
      </c>
      <c r="CX341">
        <v>11904.1</v>
      </c>
      <c r="CY341">
        <v>172.3494</v>
      </c>
      <c r="CZ341">
        <v>580.56060000000002</v>
      </c>
      <c r="DA341">
        <v>201.39519999999999</v>
      </c>
      <c r="DB341">
        <v>128.47559999999999</v>
      </c>
      <c r="DC341">
        <v>74.069890000000001</v>
      </c>
      <c r="DD341">
        <v>170.9496</v>
      </c>
      <c r="DE341">
        <v>546.97090000000003</v>
      </c>
      <c r="DF341">
        <v>651.61210000000005</v>
      </c>
      <c r="DG341">
        <v>2683.8510000000001</v>
      </c>
      <c r="DH341">
        <v>7071.33</v>
      </c>
      <c r="DI341">
        <v>8493.1959999999999</v>
      </c>
      <c r="DJ341">
        <v>1851.3979999999999</v>
      </c>
      <c r="DK341">
        <v>812.13599999999997</v>
      </c>
      <c r="DL341">
        <v>1133.204</v>
      </c>
      <c r="DM341">
        <v>1023.794</v>
      </c>
      <c r="DN341">
        <v>17</v>
      </c>
      <c r="DO341">
        <v>20</v>
      </c>
    </row>
    <row r="342" spans="1:119" hidden="1" x14ac:dyDescent="0.35">
      <c r="A342" t="str">
        <f t="shared" si="5"/>
        <v>CCA-Yes_All Day Of_44460_18-19</v>
      </c>
      <c r="B342" t="s">
        <v>51</v>
      </c>
      <c r="C342" t="s">
        <v>243</v>
      </c>
      <c r="D342" t="s">
        <v>50</v>
      </c>
      <c r="E342" t="s">
        <v>50</v>
      </c>
      <c r="F342" t="s">
        <v>50</v>
      </c>
      <c r="G342" t="s">
        <v>50</v>
      </c>
      <c r="H342" t="s">
        <v>50</v>
      </c>
      <c r="I342" t="s">
        <v>87</v>
      </c>
      <c r="J342" t="s">
        <v>50</v>
      </c>
      <c r="K342" t="s">
        <v>189</v>
      </c>
      <c r="L342" s="22">
        <v>44460</v>
      </c>
      <c r="M342">
        <v>18</v>
      </c>
      <c r="N342">
        <v>19</v>
      </c>
      <c r="O342">
        <v>23</v>
      </c>
      <c r="P342">
        <v>23</v>
      </c>
      <c r="Q342">
        <v>2</v>
      </c>
      <c r="R342">
        <v>0</v>
      </c>
      <c r="S342">
        <v>0</v>
      </c>
      <c r="T342">
        <v>0</v>
      </c>
      <c r="U342">
        <v>0</v>
      </c>
      <c r="V342">
        <v>1744.6949999999999</v>
      </c>
      <c r="W342">
        <v>1747.63</v>
      </c>
      <c r="X342">
        <v>1764.25</v>
      </c>
      <c r="Y342">
        <v>1780.165</v>
      </c>
      <c r="Z342">
        <v>1763.79</v>
      </c>
      <c r="AA342">
        <v>1845.845</v>
      </c>
      <c r="AB342">
        <v>1980.36</v>
      </c>
      <c r="AC342">
        <v>2102.7199999999998</v>
      </c>
      <c r="AD342">
        <v>2338.7049999999999</v>
      </c>
      <c r="AE342">
        <v>2664.2249999999999</v>
      </c>
      <c r="AF342">
        <v>2882.73</v>
      </c>
      <c r="AG342">
        <v>2868.915</v>
      </c>
      <c r="AH342">
        <v>2860.2550000000001</v>
      </c>
      <c r="AI342">
        <v>2868.5450000000001</v>
      </c>
      <c r="AJ342">
        <v>2861.605</v>
      </c>
      <c r="AK342">
        <v>2888.28</v>
      </c>
      <c r="AL342">
        <v>2837.89</v>
      </c>
      <c r="AM342">
        <v>2527.27</v>
      </c>
      <c r="AN342">
        <v>2366.54</v>
      </c>
      <c r="AO342">
        <v>2362.89</v>
      </c>
      <c r="AP342">
        <v>2266.69</v>
      </c>
      <c r="AQ342">
        <v>1987.83</v>
      </c>
      <c r="AR342">
        <v>1836.2</v>
      </c>
      <c r="AS342">
        <v>1768.0350000000001</v>
      </c>
      <c r="AT342">
        <v>66.217391000000006</v>
      </c>
      <c r="AU342">
        <v>65.739130000000003</v>
      </c>
      <c r="AV342">
        <v>64.826087000000001</v>
      </c>
      <c r="AW342">
        <v>65</v>
      </c>
      <c r="AX342">
        <v>64.347825999999998</v>
      </c>
      <c r="AY342">
        <v>63.826087000000001</v>
      </c>
      <c r="AZ342">
        <v>63.782609000000001</v>
      </c>
      <c r="BA342">
        <v>63.782609000000001</v>
      </c>
      <c r="BB342">
        <v>69.652174000000002</v>
      </c>
      <c r="BC342">
        <v>76.304348000000005</v>
      </c>
      <c r="BD342">
        <v>83</v>
      </c>
      <c r="BE342">
        <v>87.391304000000005</v>
      </c>
      <c r="BF342">
        <v>89.130435000000006</v>
      </c>
      <c r="BG342">
        <v>88.739130000000003</v>
      </c>
      <c r="BH342">
        <v>86.478261000000003</v>
      </c>
      <c r="BI342">
        <v>86.304348000000005</v>
      </c>
      <c r="BJ342">
        <v>83.260869999999997</v>
      </c>
      <c r="BK342">
        <v>81.130435000000006</v>
      </c>
      <c r="BL342">
        <v>80.130435000000006</v>
      </c>
      <c r="BM342">
        <v>77.956522000000007</v>
      </c>
      <c r="BN342">
        <v>76.130435000000006</v>
      </c>
      <c r="BO342">
        <v>74.391304000000005</v>
      </c>
      <c r="BP342">
        <v>73.130435000000006</v>
      </c>
      <c r="BQ342">
        <v>72.304348000000005</v>
      </c>
      <c r="BR342">
        <v>28.575559999999999</v>
      </c>
      <c r="BS342">
        <v>45.587310000000002</v>
      </c>
      <c r="BT342">
        <v>23.643450000000001</v>
      </c>
      <c r="BU342">
        <v>8.1975669999999994</v>
      </c>
      <c r="BV342">
        <v>12.61542</v>
      </c>
      <c r="BW342">
        <v>-5.5055880000000004</v>
      </c>
      <c r="BX342">
        <v>-65.700569999999999</v>
      </c>
      <c r="BY342">
        <v>-20.258759999999999</v>
      </c>
      <c r="BZ342">
        <v>149.32040000000001</v>
      </c>
      <c r="CA342">
        <v>-66.287199999999999</v>
      </c>
      <c r="CB342">
        <v>-90.584609999999998</v>
      </c>
      <c r="CC342">
        <v>-33.690779999999997</v>
      </c>
      <c r="CD342">
        <v>46.763680000000001</v>
      </c>
      <c r="CE342">
        <v>83.803160000000005</v>
      </c>
      <c r="CF342">
        <v>91.057689999999994</v>
      </c>
      <c r="CG342">
        <v>55.99944</v>
      </c>
      <c r="CH342">
        <v>-1.598511</v>
      </c>
      <c r="CI342">
        <v>140.4504</v>
      </c>
      <c r="CJ342">
        <v>112.8998</v>
      </c>
      <c r="CK342">
        <v>24.201720000000002</v>
      </c>
      <c r="CL342">
        <v>112.1885</v>
      </c>
      <c r="CM342">
        <v>138.23159999999999</v>
      </c>
      <c r="CN342">
        <v>117.7886</v>
      </c>
      <c r="CO342">
        <v>114.81059999999999</v>
      </c>
      <c r="CP342">
        <v>2985.835</v>
      </c>
      <c r="CQ342">
        <v>1667.3589999999999</v>
      </c>
      <c r="CR342">
        <v>1562.758</v>
      </c>
      <c r="CS342">
        <v>1199.5060000000001</v>
      </c>
      <c r="CT342">
        <v>1685.588</v>
      </c>
      <c r="CU342">
        <v>861.97429999999997</v>
      </c>
      <c r="CV342">
        <v>397.98809999999997</v>
      </c>
      <c r="CW342">
        <v>572.15480000000002</v>
      </c>
      <c r="CX342">
        <v>11836.18</v>
      </c>
      <c r="CY342">
        <v>95.552390000000003</v>
      </c>
      <c r="CZ342">
        <v>539.62170000000003</v>
      </c>
      <c r="DA342">
        <v>184.66470000000001</v>
      </c>
      <c r="DB342">
        <v>120.6285</v>
      </c>
      <c r="DC342">
        <v>57.878399999999999</v>
      </c>
      <c r="DD342">
        <v>142.059</v>
      </c>
      <c r="DE342">
        <v>525.38589999999999</v>
      </c>
      <c r="DF342">
        <v>428.14350000000002</v>
      </c>
      <c r="DG342">
        <v>2256.4070000000002</v>
      </c>
      <c r="DH342">
        <v>6751.1319999999996</v>
      </c>
      <c r="DI342">
        <v>8230.5480000000007</v>
      </c>
      <c r="DJ342">
        <v>1685.37</v>
      </c>
      <c r="DK342">
        <v>620.71680000000003</v>
      </c>
      <c r="DL342">
        <v>916.65629999999999</v>
      </c>
      <c r="DM342">
        <v>773.38480000000004</v>
      </c>
      <c r="DN342">
        <v>17</v>
      </c>
      <c r="DO342">
        <v>20</v>
      </c>
    </row>
    <row r="343" spans="1:119" hidden="1" x14ac:dyDescent="0.35">
      <c r="A343" t="str">
        <f t="shared" si="5"/>
        <v>CCA-Yes_All Day Of_44461_18-19</v>
      </c>
      <c r="B343" t="s">
        <v>51</v>
      </c>
      <c r="C343" t="s">
        <v>243</v>
      </c>
      <c r="D343" t="s">
        <v>50</v>
      </c>
      <c r="E343" t="s">
        <v>50</v>
      </c>
      <c r="F343" t="s">
        <v>50</v>
      </c>
      <c r="G343" t="s">
        <v>50</v>
      </c>
      <c r="H343" t="s">
        <v>50</v>
      </c>
      <c r="I343" t="s">
        <v>87</v>
      </c>
      <c r="J343" t="s">
        <v>50</v>
      </c>
      <c r="K343" t="s">
        <v>189</v>
      </c>
      <c r="L343" s="22">
        <v>44461</v>
      </c>
      <c r="M343">
        <v>18</v>
      </c>
      <c r="N343">
        <v>19</v>
      </c>
      <c r="O343">
        <v>23</v>
      </c>
      <c r="P343">
        <v>23</v>
      </c>
      <c r="Q343">
        <v>2</v>
      </c>
      <c r="R343">
        <v>0</v>
      </c>
      <c r="S343">
        <v>0</v>
      </c>
      <c r="T343">
        <v>0</v>
      </c>
      <c r="U343">
        <v>0</v>
      </c>
      <c r="V343">
        <v>1735.31</v>
      </c>
      <c r="W343">
        <v>1792.085</v>
      </c>
      <c r="X343">
        <v>1789.08</v>
      </c>
      <c r="Y343">
        <v>1758.825</v>
      </c>
      <c r="Z343">
        <v>1819.06</v>
      </c>
      <c r="AA343">
        <v>1885.355</v>
      </c>
      <c r="AB343">
        <v>1993.2750000000001</v>
      </c>
      <c r="AC343">
        <v>2061.4250000000002</v>
      </c>
      <c r="AD343">
        <v>2270.415</v>
      </c>
      <c r="AE343">
        <v>2560.4299999999998</v>
      </c>
      <c r="AF343">
        <v>2699.52</v>
      </c>
      <c r="AG343">
        <v>2844.2150000000001</v>
      </c>
      <c r="AH343">
        <v>2931.01</v>
      </c>
      <c r="AI343">
        <v>2936.0949999999998</v>
      </c>
      <c r="AJ343">
        <v>2877.8</v>
      </c>
      <c r="AK343">
        <v>2849.7550000000001</v>
      </c>
      <c r="AL343">
        <v>2794.9549999999999</v>
      </c>
      <c r="AM343">
        <v>2431.8000000000002</v>
      </c>
      <c r="AN343">
        <v>2331.3000000000002</v>
      </c>
      <c r="AO343">
        <v>2260.63</v>
      </c>
      <c r="AP343">
        <v>2199.3000000000002</v>
      </c>
      <c r="AQ343">
        <v>1916.0450000000001</v>
      </c>
      <c r="AR343">
        <v>1752.8150000000001</v>
      </c>
      <c r="AS343">
        <v>1695.45</v>
      </c>
      <c r="AT343">
        <v>72.956522000000007</v>
      </c>
      <c r="AU343">
        <v>71.217391000000006</v>
      </c>
      <c r="AV343">
        <v>69.782608999999994</v>
      </c>
      <c r="AW343">
        <v>69.695651999999995</v>
      </c>
      <c r="AX343">
        <v>69.565217000000004</v>
      </c>
      <c r="AY343">
        <v>68.304348000000005</v>
      </c>
      <c r="AZ343">
        <v>68.652174000000002</v>
      </c>
      <c r="BA343">
        <v>68.478261000000003</v>
      </c>
      <c r="BB343">
        <v>72.826087000000001</v>
      </c>
      <c r="BC343">
        <v>78</v>
      </c>
      <c r="BD343">
        <v>83.043477999999993</v>
      </c>
      <c r="BE343">
        <v>84.521738999999997</v>
      </c>
      <c r="BF343">
        <v>86.869564999999994</v>
      </c>
      <c r="BG343">
        <v>88.913043000000002</v>
      </c>
      <c r="BH343">
        <v>83.478261000000003</v>
      </c>
      <c r="BI343">
        <v>81.217391000000006</v>
      </c>
      <c r="BJ343">
        <v>80.782608999999994</v>
      </c>
      <c r="BK343">
        <v>79.130435000000006</v>
      </c>
      <c r="BL343">
        <v>78.260869999999997</v>
      </c>
      <c r="BM343">
        <v>76.347825999999998</v>
      </c>
      <c r="BN343">
        <v>75.913043000000002</v>
      </c>
      <c r="BO343">
        <v>74.391304000000005</v>
      </c>
      <c r="BP343">
        <v>73.521738999999997</v>
      </c>
      <c r="BQ343">
        <v>71.478261000000003</v>
      </c>
      <c r="BR343">
        <v>33.956220000000002</v>
      </c>
      <c r="BS343">
        <v>19.16188</v>
      </c>
      <c r="BT343">
        <v>13.410920000000001</v>
      </c>
      <c r="BU343">
        <v>16.479140000000001</v>
      </c>
      <c r="BV343">
        <v>3.910841</v>
      </c>
      <c r="BW343">
        <v>4.5027480000000004</v>
      </c>
      <c r="BX343">
        <v>-15.13218</v>
      </c>
      <c r="BY343">
        <v>7.1297629999999996</v>
      </c>
      <c r="BZ343">
        <v>-7.3236520000000001</v>
      </c>
      <c r="CA343">
        <v>7.1116479999999997</v>
      </c>
      <c r="CB343">
        <v>0.4044237</v>
      </c>
      <c r="CC343">
        <v>-10.843590000000001</v>
      </c>
      <c r="CD343">
        <v>-4.6487100000000003</v>
      </c>
      <c r="CE343">
        <v>15.08358</v>
      </c>
      <c r="CF343">
        <v>21.14677</v>
      </c>
      <c r="CG343">
        <v>12.862220000000001</v>
      </c>
      <c r="CH343">
        <v>0.95770169999999999</v>
      </c>
      <c r="CI343">
        <v>93.073890000000006</v>
      </c>
      <c r="CJ343">
        <v>55.466880000000003</v>
      </c>
      <c r="CK343">
        <v>52.001370000000001</v>
      </c>
      <c r="CL343">
        <v>43.306260000000002</v>
      </c>
      <c r="CM343">
        <v>43.832369999999997</v>
      </c>
      <c r="CN343">
        <v>38.04609</v>
      </c>
      <c r="CO343">
        <v>27.865659999999998</v>
      </c>
      <c r="CP343">
        <v>768.78039999999999</v>
      </c>
      <c r="CQ343">
        <v>429.036</v>
      </c>
      <c r="CR343">
        <v>259.1644</v>
      </c>
      <c r="CS343">
        <v>205.1242</v>
      </c>
      <c r="CT343">
        <v>170.79519999999999</v>
      </c>
      <c r="CU343">
        <v>146.5343</v>
      </c>
      <c r="CV343">
        <v>224.3544</v>
      </c>
      <c r="CW343">
        <v>137.5027</v>
      </c>
      <c r="CX343">
        <v>214.1104</v>
      </c>
      <c r="CY343">
        <v>274.91039999999998</v>
      </c>
      <c r="CZ343">
        <v>370.10410000000002</v>
      </c>
      <c r="DA343">
        <v>76.732560000000007</v>
      </c>
      <c r="DB343">
        <v>107.4607</v>
      </c>
      <c r="DC343">
        <v>188.46340000000001</v>
      </c>
      <c r="DD343">
        <v>467.63639999999998</v>
      </c>
      <c r="DE343">
        <v>765.40689999999995</v>
      </c>
      <c r="DF343">
        <v>1078.519</v>
      </c>
      <c r="DG343">
        <v>3527.1039999999998</v>
      </c>
      <c r="DH343">
        <v>4687.6220000000003</v>
      </c>
      <c r="DI343">
        <v>5767.3779999999997</v>
      </c>
      <c r="DJ343">
        <v>5029.9939999999997</v>
      </c>
      <c r="DK343">
        <v>4723.4309999999996</v>
      </c>
      <c r="DL343">
        <v>4437.51</v>
      </c>
      <c r="DM343">
        <v>4060.54</v>
      </c>
      <c r="DN343">
        <v>18</v>
      </c>
      <c r="DO343">
        <v>19</v>
      </c>
    </row>
    <row r="344" spans="1:119" hidden="1" x14ac:dyDescent="0.35">
      <c r="A344" t="str">
        <f t="shared" si="5"/>
        <v>CCA-Yes_All Day Of_44462_18-19</v>
      </c>
      <c r="B344" t="s">
        <v>51</v>
      </c>
      <c r="C344" t="s">
        <v>243</v>
      </c>
      <c r="D344" t="s">
        <v>50</v>
      </c>
      <c r="E344" t="s">
        <v>50</v>
      </c>
      <c r="F344" t="s">
        <v>50</v>
      </c>
      <c r="G344" t="s">
        <v>50</v>
      </c>
      <c r="H344" t="s">
        <v>50</v>
      </c>
      <c r="I344" t="s">
        <v>87</v>
      </c>
      <c r="J344" t="s">
        <v>50</v>
      </c>
      <c r="K344" t="s">
        <v>189</v>
      </c>
      <c r="L344" s="22">
        <v>44462</v>
      </c>
      <c r="M344">
        <v>18</v>
      </c>
      <c r="N344">
        <v>19</v>
      </c>
      <c r="O344">
        <v>1</v>
      </c>
      <c r="P344">
        <v>1</v>
      </c>
      <c r="Q344">
        <v>1</v>
      </c>
      <c r="R344">
        <v>0</v>
      </c>
      <c r="S344">
        <v>0</v>
      </c>
      <c r="T344">
        <v>0</v>
      </c>
      <c r="U344">
        <v>0</v>
      </c>
      <c r="V344">
        <v>1400</v>
      </c>
      <c r="W344">
        <v>1424</v>
      </c>
      <c r="X344">
        <v>1424</v>
      </c>
      <c r="Y344">
        <v>1412</v>
      </c>
      <c r="Z344">
        <v>1428</v>
      </c>
      <c r="AA344">
        <v>1472</v>
      </c>
      <c r="AB344">
        <v>1516</v>
      </c>
      <c r="AC344">
        <v>1548</v>
      </c>
      <c r="AD344">
        <v>1576</v>
      </c>
      <c r="AE344">
        <v>1632</v>
      </c>
      <c r="AF344">
        <v>1664</v>
      </c>
      <c r="AG344">
        <v>1676</v>
      </c>
      <c r="AH344">
        <v>1684</v>
      </c>
      <c r="AI344">
        <v>1672</v>
      </c>
      <c r="AJ344">
        <v>1612</v>
      </c>
      <c r="AK344">
        <v>1584</v>
      </c>
      <c r="AL344">
        <v>1556</v>
      </c>
      <c r="AM344">
        <v>1452</v>
      </c>
      <c r="AN344">
        <v>1420</v>
      </c>
      <c r="AO344">
        <v>1396</v>
      </c>
      <c r="AP344">
        <v>1380</v>
      </c>
      <c r="AQ344">
        <v>1336</v>
      </c>
      <c r="AR344">
        <v>1332</v>
      </c>
      <c r="AS344">
        <v>1332</v>
      </c>
      <c r="AT344">
        <v>67</v>
      </c>
      <c r="AU344">
        <v>67</v>
      </c>
      <c r="AV344">
        <v>65</v>
      </c>
      <c r="AW344">
        <v>66</v>
      </c>
      <c r="AX344">
        <v>65</v>
      </c>
      <c r="AY344">
        <v>64</v>
      </c>
      <c r="AZ344">
        <v>64</v>
      </c>
      <c r="BA344">
        <v>64</v>
      </c>
      <c r="BB344">
        <v>70</v>
      </c>
      <c r="BC344">
        <v>69</v>
      </c>
      <c r="BD344">
        <v>74</v>
      </c>
      <c r="BE344">
        <v>78</v>
      </c>
      <c r="BF344">
        <v>78</v>
      </c>
      <c r="BG344">
        <v>78</v>
      </c>
      <c r="BH344">
        <v>77</v>
      </c>
      <c r="BI344">
        <v>76</v>
      </c>
      <c r="BJ344">
        <v>75</v>
      </c>
      <c r="BK344">
        <v>73</v>
      </c>
      <c r="BL344">
        <v>67</v>
      </c>
      <c r="BM344">
        <v>64</v>
      </c>
      <c r="BN344">
        <v>64</v>
      </c>
      <c r="BO344">
        <v>64</v>
      </c>
      <c r="BP344">
        <v>63</v>
      </c>
      <c r="BQ344">
        <v>62</v>
      </c>
      <c r="BR344">
        <v>34.064579999999999</v>
      </c>
      <c r="BS344">
        <v>18.859010000000001</v>
      </c>
      <c r="BT344">
        <v>13.311400000000001</v>
      </c>
      <c r="BU344">
        <v>16.631710000000002</v>
      </c>
      <c r="BV344">
        <v>3.9252929999999999</v>
      </c>
      <c r="BW344">
        <v>4.3898929999999998</v>
      </c>
      <c r="BX344">
        <v>-15.1571</v>
      </c>
      <c r="BY344">
        <v>7.0097659999999999</v>
      </c>
      <c r="BZ344">
        <v>-7.1914059999999997</v>
      </c>
      <c r="CA344">
        <v>7.2720950000000002</v>
      </c>
      <c r="CB344">
        <v>0.70617680000000005</v>
      </c>
      <c r="CC344">
        <v>-10.866820000000001</v>
      </c>
      <c r="CD344">
        <v>-4.4208980000000002</v>
      </c>
      <c r="CE344">
        <v>14.581670000000001</v>
      </c>
      <c r="CF344">
        <v>20.500730000000001</v>
      </c>
      <c r="CG344">
        <v>12.785640000000001</v>
      </c>
      <c r="CH344">
        <v>0.43823240000000002</v>
      </c>
      <c r="CI344">
        <v>92.370729999999995</v>
      </c>
      <c r="CJ344">
        <v>56.09778</v>
      </c>
      <c r="CK344">
        <v>52.609499999999997</v>
      </c>
      <c r="CL344">
        <v>43.300780000000003</v>
      </c>
      <c r="CM344">
        <v>43.715940000000003</v>
      </c>
      <c r="CN344">
        <v>38.18835</v>
      </c>
      <c r="CO344">
        <v>27.910160000000001</v>
      </c>
      <c r="CP344">
        <v>307.47879999999998</v>
      </c>
      <c r="CQ344">
        <v>313.40269999999998</v>
      </c>
      <c r="CR344">
        <v>199.45480000000001</v>
      </c>
      <c r="CS344">
        <v>125.1973</v>
      </c>
      <c r="CT344">
        <v>96.271090000000001</v>
      </c>
      <c r="CU344">
        <v>96.662350000000004</v>
      </c>
      <c r="CV344">
        <v>158.18459999999999</v>
      </c>
      <c r="CW344">
        <v>96.879649999999998</v>
      </c>
      <c r="CX344">
        <v>146.86349999999999</v>
      </c>
      <c r="CY344">
        <v>160.05340000000001</v>
      </c>
      <c r="CZ344">
        <v>315.16649999999998</v>
      </c>
      <c r="DA344">
        <v>57.779380000000003</v>
      </c>
      <c r="DB344">
        <v>91.552549999999997</v>
      </c>
      <c r="DC344">
        <v>157.25960000000001</v>
      </c>
      <c r="DD344">
        <v>435.83179999999999</v>
      </c>
      <c r="DE344">
        <v>771.70650000000001</v>
      </c>
      <c r="DF344">
        <v>1057.7280000000001</v>
      </c>
      <c r="DG344">
        <v>3148.9160000000002</v>
      </c>
      <c r="DH344">
        <v>4264.2920000000004</v>
      </c>
      <c r="DI344">
        <v>5189.0209999999997</v>
      </c>
      <c r="DJ344">
        <v>4501.8209999999999</v>
      </c>
      <c r="DK344">
        <v>4273.9740000000002</v>
      </c>
      <c r="DL344">
        <v>3996.1950000000002</v>
      </c>
      <c r="DM344">
        <v>3626.7869999999998</v>
      </c>
      <c r="DN344">
        <v>18</v>
      </c>
      <c r="DO344">
        <v>19</v>
      </c>
    </row>
    <row r="345" spans="1:119" hidden="1" x14ac:dyDescent="0.35">
      <c r="A345" t="str">
        <f t="shared" si="5"/>
        <v>CCA-Yes_All Day Of_44488_19-20</v>
      </c>
      <c r="B345" t="s">
        <v>51</v>
      </c>
      <c r="C345" t="s">
        <v>243</v>
      </c>
      <c r="D345" t="s">
        <v>50</v>
      </c>
      <c r="E345" t="s">
        <v>50</v>
      </c>
      <c r="F345" t="s">
        <v>50</v>
      </c>
      <c r="G345" t="s">
        <v>50</v>
      </c>
      <c r="H345" t="s">
        <v>50</v>
      </c>
      <c r="I345" t="s">
        <v>87</v>
      </c>
      <c r="J345" t="s">
        <v>50</v>
      </c>
      <c r="K345" t="s">
        <v>189</v>
      </c>
      <c r="L345" s="22">
        <v>44488</v>
      </c>
      <c r="M345">
        <v>19</v>
      </c>
      <c r="N345">
        <v>20</v>
      </c>
      <c r="O345">
        <v>22</v>
      </c>
      <c r="P345">
        <v>22</v>
      </c>
      <c r="Q345">
        <v>1</v>
      </c>
      <c r="R345">
        <v>0</v>
      </c>
      <c r="S345">
        <v>0</v>
      </c>
      <c r="T345">
        <v>0</v>
      </c>
      <c r="U345">
        <v>0</v>
      </c>
      <c r="V345">
        <v>316.82</v>
      </c>
      <c r="W345">
        <v>313.2</v>
      </c>
      <c r="X345">
        <v>314.04500000000002</v>
      </c>
      <c r="Y345">
        <v>327.52</v>
      </c>
      <c r="Z345">
        <v>330.1</v>
      </c>
      <c r="AA345">
        <v>338.34</v>
      </c>
      <c r="AB345">
        <v>360.14499999999998</v>
      </c>
      <c r="AC345">
        <v>393.13499999999999</v>
      </c>
      <c r="AD345">
        <v>478.69499999999999</v>
      </c>
      <c r="AE345">
        <v>615.59500000000003</v>
      </c>
      <c r="AF345">
        <v>627.58500000000004</v>
      </c>
      <c r="AG345">
        <v>664.1</v>
      </c>
      <c r="AH345">
        <v>684.55</v>
      </c>
      <c r="AI345">
        <v>718.78</v>
      </c>
      <c r="AJ345">
        <v>728.72</v>
      </c>
      <c r="AK345">
        <v>718.84</v>
      </c>
      <c r="AL345">
        <v>722.86</v>
      </c>
      <c r="AM345">
        <v>750.09500000000003</v>
      </c>
      <c r="AN345">
        <v>620.44000000000005</v>
      </c>
      <c r="AO345">
        <v>617.27499999999998</v>
      </c>
      <c r="AP345">
        <v>643.39</v>
      </c>
      <c r="AQ345">
        <v>484.8</v>
      </c>
      <c r="AR345">
        <v>403.48</v>
      </c>
      <c r="AS345">
        <v>364.79500000000002</v>
      </c>
      <c r="AT345">
        <v>54.136364</v>
      </c>
      <c r="AU345">
        <v>53.318182</v>
      </c>
      <c r="AV345">
        <v>53.545454999999997</v>
      </c>
      <c r="AW345">
        <v>52.045454999999997</v>
      </c>
      <c r="AX345">
        <v>51.727272999999997</v>
      </c>
      <c r="AY345">
        <v>49.5</v>
      </c>
      <c r="AZ345">
        <v>49.681818</v>
      </c>
      <c r="BA345">
        <v>50.272727000000003</v>
      </c>
      <c r="BB345">
        <v>53.5</v>
      </c>
      <c r="BC345">
        <v>58.772727000000003</v>
      </c>
      <c r="BD345">
        <v>61.818182</v>
      </c>
      <c r="BE345">
        <v>64.181818000000007</v>
      </c>
      <c r="BF345">
        <v>65.545455000000004</v>
      </c>
      <c r="BG345">
        <v>66.454544999999996</v>
      </c>
      <c r="BH345">
        <v>67.136364</v>
      </c>
      <c r="BI345">
        <v>66.363636</v>
      </c>
      <c r="BJ345">
        <v>65.954544999999996</v>
      </c>
      <c r="BK345">
        <v>65.363636</v>
      </c>
      <c r="BL345">
        <v>63.181818</v>
      </c>
      <c r="BM345">
        <v>61.363636</v>
      </c>
      <c r="BN345">
        <v>60.363636</v>
      </c>
      <c r="BO345">
        <v>59.318182</v>
      </c>
      <c r="BP345">
        <v>57.636364</v>
      </c>
      <c r="BQ345">
        <v>56.5</v>
      </c>
      <c r="BR345">
        <v>2.090687</v>
      </c>
      <c r="BS345">
        <v>8.3365329999999993</v>
      </c>
      <c r="BT345">
        <v>12.859780000000001</v>
      </c>
      <c r="BU345">
        <v>6.8762980000000002</v>
      </c>
      <c r="BV345">
        <v>10.368410000000001</v>
      </c>
      <c r="BW345">
        <v>-8.4483890000000006</v>
      </c>
      <c r="BX345">
        <v>-34.478650000000002</v>
      </c>
      <c r="BY345">
        <v>-3.5982690000000002</v>
      </c>
      <c r="BZ345">
        <v>20.672730000000001</v>
      </c>
      <c r="CA345">
        <v>12.726570000000001</v>
      </c>
      <c r="CB345">
        <v>22.992290000000001</v>
      </c>
      <c r="CC345">
        <v>2.759611</v>
      </c>
      <c r="CD345">
        <v>-5.4809919999999996</v>
      </c>
      <c r="CE345">
        <v>-20.579640000000001</v>
      </c>
      <c r="CF345">
        <v>-23.135179999999998</v>
      </c>
      <c r="CG345">
        <v>-25.214780000000001</v>
      </c>
      <c r="CH345">
        <v>-24.29814</v>
      </c>
      <c r="CI345">
        <v>-72.770099999999999</v>
      </c>
      <c r="CJ345">
        <v>52.842269999999999</v>
      </c>
      <c r="CK345">
        <v>34.757599999999996</v>
      </c>
      <c r="CL345">
        <v>-19.156279999999999</v>
      </c>
      <c r="CM345">
        <v>-27.166270000000001</v>
      </c>
      <c r="CN345">
        <v>-62.541339999999998</v>
      </c>
      <c r="CO345">
        <v>-48.89629</v>
      </c>
      <c r="CP345">
        <v>323.74369999999999</v>
      </c>
      <c r="CQ345">
        <v>343.77839999999998</v>
      </c>
      <c r="CR345">
        <v>340.25599999999997</v>
      </c>
      <c r="CS345">
        <v>332.23480000000001</v>
      </c>
      <c r="CT345">
        <v>286.78570000000002</v>
      </c>
      <c r="CU345">
        <v>127.5496</v>
      </c>
      <c r="CV345">
        <v>184.97219999999999</v>
      </c>
      <c r="CW345">
        <v>110.45440000000001</v>
      </c>
      <c r="CX345">
        <v>250.2466</v>
      </c>
      <c r="CY345">
        <v>29.51315</v>
      </c>
      <c r="CZ345">
        <v>21.537590000000002</v>
      </c>
      <c r="DA345">
        <v>8.3507350000000002</v>
      </c>
      <c r="DB345">
        <v>14.46468</v>
      </c>
      <c r="DC345">
        <v>13.06953</v>
      </c>
      <c r="DD345">
        <v>32.077129999999997</v>
      </c>
      <c r="DE345">
        <v>32.547220000000003</v>
      </c>
      <c r="DF345">
        <v>36.877139999999997</v>
      </c>
      <c r="DG345">
        <v>39.499780000000001</v>
      </c>
      <c r="DH345">
        <v>68.835139999999996</v>
      </c>
      <c r="DI345">
        <v>41.847200000000001</v>
      </c>
      <c r="DJ345">
        <v>65.236639999999994</v>
      </c>
      <c r="DK345">
        <v>262.22000000000003</v>
      </c>
      <c r="DL345">
        <v>401.09930000000003</v>
      </c>
      <c r="DM345">
        <v>523.11419999999998</v>
      </c>
      <c r="DN345">
        <v>19</v>
      </c>
      <c r="DO345">
        <v>20</v>
      </c>
    </row>
    <row r="346" spans="1:119" hidden="1" x14ac:dyDescent="0.35">
      <c r="A346" t="str">
        <f t="shared" si="5"/>
        <v>CCA-Yes_All Day Of_44490_18-19</v>
      </c>
      <c r="B346" t="s">
        <v>51</v>
      </c>
      <c r="C346" t="s">
        <v>243</v>
      </c>
      <c r="D346" t="s">
        <v>50</v>
      </c>
      <c r="E346" t="s">
        <v>50</v>
      </c>
      <c r="F346" t="s">
        <v>50</v>
      </c>
      <c r="G346" t="s">
        <v>50</v>
      </c>
      <c r="H346" t="s">
        <v>50</v>
      </c>
      <c r="I346" t="s">
        <v>87</v>
      </c>
      <c r="J346" t="s">
        <v>50</v>
      </c>
      <c r="K346" t="s">
        <v>189</v>
      </c>
      <c r="L346" s="22">
        <v>44490</v>
      </c>
      <c r="M346">
        <v>18</v>
      </c>
      <c r="N346">
        <v>19</v>
      </c>
      <c r="O346">
        <v>1</v>
      </c>
      <c r="P346">
        <v>1</v>
      </c>
      <c r="Q346">
        <v>1</v>
      </c>
      <c r="R346">
        <v>0</v>
      </c>
      <c r="S346">
        <v>0</v>
      </c>
      <c r="T346">
        <v>0</v>
      </c>
      <c r="U346">
        <v>0</v>
      </c>
      <c r="V346">
        <v>0</v>
      </c>
      <c r="W346">
        <v>1260</v>
      </c>
      <c r="X346">
        <v>1240</v>
      </c>
      <c r="Y346">
        <v>1208</v>
      </c>
      <c r="Z346">
        <v>1212</v>
      </c>
      <c r="AA346">
        <v>1256</v>
      </c>
      <c r="AB346">
        <v>1296</v>
      </c>
      <c r="AC346">
        <v>1324</v>
      </c>
      <c r="AD346">
        <v>1356</v>
      </c>
      <c r="AE346">
        <v>1484</v>
      </c>
      <c r="AF346">
        <v>1548</v>
      </c>
      <c r="AG346">
        <v>1556</v>
      </c>
      <c r="AH346">
        <v>1584</v>
      </c>
      <c r="AI346">
        <v>1616</v>
      </c>
      <c r="AJ346">
        <v>1604</v>
      </c>
      <c r="AK346">
        <v>1588</v>
      </c>
      <c r="AL346">
        <v>1560</v>
      </c>
      <c r="AM346">
        <v>1492</v>
      </c>
      <c r="AN346">
        <v>1424</v>
      </c>
      <c r="AO346">
        <v>1416</v>
      </c>
      <c r="AP346">
        <v>1400</v>
      </c>
      <c r="AQ346">
        <v>1364</v>
      </c>
      <c r="AR346">
        <v>1352</v>
      </c>
      <c r="AS346">
        <v>1320</v>
      </c>
      <c r="AT346">
        <v>49</v>
      </c>
      <c r="AU346">
        <v>50</v>
      </c>
      <c r="AV346">
        <v>49</v>
      </c>
      <c r="AW346">
        <v>49</v>
      </c>
      <c r="AX346">
        <v>49</v>
      </c>
      <c r="AY346">
        <v>48</v>
      </c>
      <c r="AZ346">
        <v>49</v>
      </c>
      <c r="BA346">
        <v>48</v>
      </c>
      <c r="BB346">
        <v>54</v>
      </c>
      <c r="BC346">
        <v>61</v>
      </c>
      <c r="BD346">
        <v>67</v>
      </c>
      <c r="BE346">
        <v>70</v>
      </c>
      <c r="BF346">
        <v>73</v>
      </c>
      <c r="BG346">
        <v>70</v>
      </c>
      <c r="BH346">
        <v>70</v>
      </c>
      <c r="BI346">
        <v>70</v>
      </c>
      <c r="BJ346">
        <v>69</v>
      </c>
      <c r="BK346">
        <v>68</v>
      </c>
      <c r="BL346">
        <v>61</v>
      </c>
      <c r="BM346">
        <v>59</v>
      </c>
      <c r="BN346">
        <v>58</v>
      </c>
      <c r="BO346">
        <v>54</v>
      </c>
      <c r="BP346">
        <v>57</v>
      </c>
      <c r="BQ346">
        <v>51</v>
      </c>
      <c r="BR346">
        <v>285.93990000000002</v>
      </c>
      <c r="BS346">
        <v>-11.190189999999999</v>
      </c>
      <c r="BT346">
        <v>-11.010249999999999</v>
      </c>
      <c r="BU346">
        <v>-13.38428</v>
      </c>
      <c r="BV346">
        <v>-18.397220000000001</v>
      </c>
      <c r="BW346">
        <v>0.51403810000000005</v>
      </c>
      <c r="BX346">
        <v>-19.881710000000002</v>
      </c>
      <c r="BY346">
        <v>25.520389999999999</v>
      </c>
      <c r="BZ346">
        <v>13.338380000000001</v>
      </c>
      <c r="CA346">
        <v>-1.6137699999999999</v>
      </c>
      <c r="CB346">
        <v>-3.9268800000000001</v>
      </c>
      <c r="CC346">
        <v>11.91663</v>
      </c>
      <c r="CD346">
        <v>-4.1054690000000003</v>
      </c>
      <c r="CE346">
        <v>-3.884277</v>
      </c>
      <c r="CF346">
        <v>10.792719999999999</v>
      </c>
      <c r="CG346">
        <v>-17.360230000000001</v>
      </c>
      <c r="CH346">
        <v>-40.365360000000003</v>
      </c>
      <c r="CI346">
        <v>-49.71069</v>
      </c>
      <c r="CJ346">
        <v>-27.73828</v>
      </c>
      <c r="CK346">
        <v>-31.90991</v>
      </c>
      <c r="CL346">
        <v>-81.76782</v>
      </c>
      <c r="CM346">
        <v>-74.473510000000005</v>
      </c>
      <c r="CN346">
        <v>-69.342770000000002</v>
      </c>
      <c r="CO346">
        <v>-61.18835</v>
      </c>
      <c r="CP346">
        <v>79961.02</v>
      </c>
      <c r="CQ346">
        <v>278.10719999999998</v>
      </c>
      <c r="CR346">
        <v>215.01089999999999</v>
      </c>
      <c r="CS346">
        <v>155.59739999999999</v>
      </c>
      <c r="CT346">
        <v>87.500929999999997</v>
      </c>
      <c r="CU346">
        <v>473.25130000000001</v>
      </c>
      <c r="CV346">
        <v>119.22450000000001</v>
      </c>
      <c r="CW346">
        <v>69.425420000000003</v>
      </c>
      <c r="CX346">
        <v>368.73599999999999</v>
      </c>
      <c r="CY346">
        <v>185.40880000000001</v>
      </c>
      <c r="CZ346">
        <v>136.80930000000001</v>
      </c>
      <c r="DA346">
        <v>103.2256</v>
      </c>
      <c r="DB346">
        <v>24.922809999999998</v>
      </c>
      <c r="DC346">
        <v>203.97810000000001</v>
      </c>
      <c r="DD346">
        <v>903.19100000000003</v>
      </c>
      <c r="DE346">
        <v>441.95920000000001</v>
      </c>
      <c r="DF346">
        <v>992.57039999999995</v>
      </c>
      <c r="DG346">
        <v>2511.6109999999999</v>
      </c>
      <c r="DH346">
        <v>2182.83</v>
      </c>
      <c r="DI346">
        <v>2381.2089999999998</v>
      </c>
      <c r="DJ346">
        <v>1002.062</v>
      </c>
      <c r="DK346">
        <v>772.95420000000001</v>
      </c>
      <c r="DL346">
        <v>827.31510000000003</v>
      </c>
      <c r="DM346">
        <v>575.54129999999998</v>
      </c>
      <c r="DN346">
        <v>18</v>
      </c>
      <c r="DO346">
        <v>19</v>
      </c>
    </row>
    <row r="347" spans="1:119" hidden="1" x14ac:dyDescent="0.35">
      <c r="A347" t="str">
        <f t="shared" si="5"/>
        <v>CCA-Yes_All Day Of_44496_18-19</v>
      </c>
      <c r="B347" t="s">
        <v>51</v>
      </c>
      <c r="C347" t="s">
        <v>243</v>
      </c>
      <c r="D347" t="s">
        <v>50</v>
      </c>
      <c r="E347" t="s">
        <v>50</v>
      </c>
      <c r="F347" t="s">
        <v>50</v>
      </c>
      <c r="G347" t="s">
        <v>50</v>
      </c>
      <c r="H347" t="s">
        <v>50</v>
      </c>
      <c r="I347" t="s">
        <v>87</v>
      </c>
      <c r="J347" t="s">
        <v>50</v>
      </c>
      <c r="K347" t="s">
        <v>189</v>
      </c>
      <c r="L347" s="22">
        <v>44496</v>
      </c>
      <c r="M347">
        <v>18</v>
      </c>
      <c r="N347">
        <v>19</v>
      </c>
      <c r="O347">
        <v>1</v>
      </c>
      <c r="P347">
        <v>1</v>
      </c>
      <c r="Q347">
        <v>1</v>
      </c>
      <c r="R347">
        <v>0</v>
      </c>
      <c r="S347">
        <v>0</v>
      </c>
      <c r="T347">
        <v>0</v>
      </c>
      <c r="U347">
        <v>0</v>
      </c>
      <c r="V347">
        <v>1208</v>
      </c>
      <c r="W347">
        <v>1200</v>
      </c>
      <c r="X347">
        <v>1196</v>
      </c>
      <c r="Y347">
        <v>1208</v>
      </c>
      <c r="Z347">
        <v>1216</v>
      </c>
      <c r="AA347">
        <v>1136</v>
      </c>
      <c r="AB347">
        <v>1236</v>
      </c>
      <c r="AC347">
        <v>1316</v>
      </c>
      <c r="AD347">
        <v>1408</v>
      </c>
      <c r="AE347">
        <v>1476</v>
      </c>
      <c r="AF347">
        <v>1548</v>
      </c>
      <c r="AG347">
        <v>1528</v>
      </c>
      <c r="AH347">
        <v>1548</v>
      </c>
      <c r="AI347">
        <v>1540</v>
      </c>
      <c r="AJ347">
        <v>1560</v>
      </c>
      <c r="AK347">
        <v>1488</v>
      </c>
      <c r="AL347">
        <v>1452</v>
      </c>
      <c r="AM347">
        <v>1364</v>
      </c>
      <c r="AN347">
        <v>1292</v>
      </c>
      <c r="AO347">
        <v>1268</v>
      </c>
      <c r="AP347">
        <v>1256</v>
      </c>
      <c r="AQ347">
        <v>1224</v>
      </c>
      <c r="AR347">
        <v>1204</v>
      </c>
      <c r="AS347">
        <v>1208</v>
      </c>
      <c r="AT347">
        <v>51</v>
      </c>
      <c r="AU347">
        <v>50</v>
      </c>
      <c r="AV347">
        <v>50</v>
      </c>
      <c r="AW347">
        <v>50</v>
      </c>
      <c r="AX347">
        <v>49</v>
      </c>
      <c r="AY347">
        <v>50</v>
      </c>
      <c r="AZ347">
        <v>49</v>
      </c>
      <c r="BA347">
        <v>48</v>
      </c>
      <c r="BB347">
        <v>54</v>
      </c>
      <c r="BC347">
        <v>64</v>
      </c>
      <c r="BD347">
        <v>71</v>
      </c>
      <c r="BE347">
        <v>73</v>
      </c>
      <c r="BF347">
        <v>77</v>
      </c>
      <c r="BG347">
        <v>78</v>
      </c>
      <c r="BH347">
        <v>76</v>
      </c>
      <c r="BI347">
        <v>74</v>
      </c>
      <c r="BJ347">
        <v>74</v>
      </c>
      <c r="BK347">
        <v>73</v>
      </c>
      <c r="BL347">
        <v>67</v>
      </c>
      <c r="BM347">
        <v>65</v>
      </c>
      <c r="BN347">
        <v>64</v>
      </c>
      <c r="BO347">
        <v>58</v>
      </c>
      <c r="BP347">
        <v>57</v>
      </c>
      <c r="BQ347">
        <v>55</v>
      </c>
      <c r="BR347">
        <v>285.94009999999997</v>
      </c>
      <c r="BS347">
        <v>-11.190189999999999</v>
      </c>
      <c r="BT347">
        <v>-11.010249999999999</v>
      </c>
      <c r="BU347">
        <v>-13.38428</v>
      </c>
      <c r="BV347">
        <v>-18.39734</v>
      </c>
      <c r="BW347">
        <v>0.51403810000000005</v>
      </c>
      <c r="BX347">
        <v>-19.881710000000002</v>
      </c>
      <c r="BY347">
        <v>25.520389999999999</v>
      </c>
      <c r="BZ347">
        <v>13.338380000000001</v>
      </c>
      <c r="CA347">
        <v>-1.6137699999999999</v>
      </c>
      <c r="CB347">
        <v>-3.9270019999999999</v>
      </c>
      <c r="CC347">
        <v>11.91663</v>
      </c>
      <c r="CD347">
        <v>-4.1054690000000003</v>
      </c>
      <c r="CE347">
        <v>-3.884277</v>
      </c>
      <c r="CF347">
        <v>10.79285</v>
      </c>
      <c r="CG347">
        <v>-17.360109999999999</v>
      </c>
      <c r="CH347">
        <v>-40.365360000000003</v>
      </c>
      <c r="CI347">
        <v>-49.71069</v>
      </c>
      <c r="CJ347">
        <v>-27.73828</v>
      </c>
      <c r="CK347">
        <v>-31.910029999999999</v>
      </c>
      <c r="CL347">
        <v>-81.767939999999996</v>
      </c>
      <c r="CM347">
        <v>-74.473510000000005</v>
      </c>
      <c r="CN347">
        <v>-69.342770000000002</v>
      </c>
      <c r="CO347">
        <v>-61.188479999999998</v>
      </c>
      <c r="CP347">
        <v>69961.440000000002</v>
      </c>
      <c r="CQ347">
        <v>258.84309999999999</v>
      </c>
      <c r="CR347">
        <v>186.32320000000001</v>
      </c>
      <c r="CS347">
        <v>163.49080000000001</v>
      </c>
      <c r="CT347">
        <v>96.126009999999994</v>
      </c>
      <c r="CU347">
        <v>503.81830000000002</v>
      </c>
      <c r="CV347">
        <v>128.80330000000001</v>
      </c>
      <c r="CW347">
        <v>72.633219999999994</v>
      </c>
      <c r="CX347">
        <v>358.84589999999997</v>
      </c>
      <c r="CY347">
        <v>217.01130000000001</v>
      </c>
      <c r="CZ347">
        <v>92.930660000000003</v>
      </c>
      <c r="DA347">
        <v>90.139830000000003</v>
      </c>
      <c r="DB347">
        <v>14.499549999999999</v>
      </c>
      <c r="DC347">
        <v>173.83879999999999</v>
      </c>
      <c r="DD347">
        <v>818.38419999999996</v>
      </c>
      <c r="DE347">
        <v>380.04930000000002</v>
      </c>
      <c r="DF347">
        <v>861.77229999999997</v>
      </c>
      <c r="DG347">
        <v>2532.9250000000002</v>
      </c>
      <c r="DH347">
        <v>2235.634</v>
      </c>
      <c r="DI347">
        <v>2447.741</v>
      </c>
      <c r="DJ347">
        <v>967.35059999999999</v>
      </c>
      <c r="DK347">
        <v>715.41340000000002</v>
      </c>
      <c r="DL347">
        <v>804.18499999999995</v>
      </c>
      <c r="DM347">
        <v>528.15560000000005</v>
      </c>
      <c r="DN347">
        <v>18</v>
      </c>
      <c r="DO347">
        <v>19</v>
      </c>
    </row>
    <row r="348" spans="1:119" hidden="1" x14ac:dyDescent="0.35">
      <c r="A348" t="str">
        <f t="shared" si="5"/>
        <v>CCA-Yes_All Day Of_44497_19-19</v>
      </c>
      <c r="B348" t="s">
        <v>51</v>
      </c>
      <c r="C348" t="s">
        <v>243</v>
      </c>
      <c r="D348" t="s">
        <v>50</v>
      </c>
      <c r="E348" t="s">
        <v>50</v>
      </c>
      <c r="F348" t="s">
        <v>50</v>
      </c>
      <c r="G348" t="s">
        <v>50</v>
      </c>
      <c r="H348" t="s">
        <v>50</v>
      </c>
      <c r="I348" t="s">
        <v>87</v>
      </c>
      <c r="J348" t="s">
        <v>50</v>
      </c>
      <c r="K348" t="s">
        <v>189</v>
      </c>
      <c r="L348" s="22">
        <v>44497</v>
      </c>
      <c r="M348">
        <v>19</v>
      </c>
      <c r="N348">
        <v>19</v>
      </c>
      <c r="O348">
        <v>23</v>
      </c>
      <c r="P348">
        <v>23</v>
      </c>
      <c r="Q348">
        <v>2</v>
      </c>
      <c r="R348">
        <v>0</v>
      </c>
      <c r="S348">
        <v>0</v>
      </c>
      <c r="T348">
        <v>0</v>
      </c>
      <c r="U348">
        <v>0</v>
      </c>
      <c r="V348">
        <v>1519.115</v>
      </c>
      <c r="W348">
        <v>1515.075</v>
      </c>
      <c r="X348">
        <v>1502.38</v>
      </c>
      <c r="Y348">
        <v>1535.135</v>
      </c>
      <c r="Z348">
        <v>1542.1</v>
      </c>
      <c r="AA348">
        <v>1644.21</v>
      </c>
      <c r="AB348">
        <v>1778.0550000000001</v>
      </c>
      <c r="AC348">
        <v>1840.2349999999999</v>
      </c>
      <c r="AD348">
        <v>1945.09</v>
      </c>
      <c r="AE348">
        <v>2128.3850000000002</v>
      </c>
      <c r="AF348">
        <v>2268.1750000000002</v>
      </c>
      <c r="AG348">
        <v>2364.96</v>
      </c>
      <c r="AH348">
        <v>2418.5949999999998</v>
      </c>
      <c r="AI348">
        <v>2436.2449999999999</v>
      </c>
      <c r="AJ348">
        <v>2378.21</v>
      </c>
      <c r="AK348">
        <v>2463.895</v>
      </c>
      <c r="AL348">
        <v>2344.375</v>
      </c>
      <c r="AM348">
        <v>2310</v>
      </c>
      <c r="AN348">
        <v>2074.4349999999999</v>
      </c>
      <c r="AO348">
        <v>2042.3150000000001</v>
      </c>
      <c r="AP348">
        <v>2088.7199999999998</v>
      </c>
      <c r="AQ348">
        <v>1885.9949999999999</v>
      </c>
      <c r="AR348">
        <v>1754.8050000000001</v>
      </c>
      <c r="AS348">
        <v>1654.2349999999999</v>
      </c>
      <c r="AT348">
        <v>61.086956999999998</v>
      </c>
      <c r="AU348">
        <v>60.304347999999997</v>
      </c>
      <c r="AV348">
        <v>59.478261000000003</v>
      </c>
      <c r="AW348">
        <v>58.826087000000001</v>
      </c>
      <c r="AX348">
        <v>58.217390999999999</v>
      </c>
      <c r="AY348">
        <v>58.478261000000003</v>
      </c>
      <c r="AZ348">
        <v>57.434783000000003</v>
      </c>
      <c r="BA348">
        <v>56.956522</v>
      </c>
      <c r="BB348">
        <v>61.565216999999997</v>
      </c>
      <c r="BC348">
        <v>70.260869999999997</v>
      </c>
      <c r="BD348">
        <v>76</v>
      </c>
      <c r="BE348">
        <v>80.826087000000001</v>
      </c>
      <c r="BF348">
        <v>83.391304000000005</v>
      </c>
      <c r="BG348">
        <v>83.391304000000005</v>
      </c>
      <c r="BH348">
        <v>83.826087000000001</v>
      </c>
      <c r="BI348">
        <v>82.217391000000006</v>
      </c>
      <c r="BJ348">
        <v>82.217391000000006</v>
      </c>
      <c r="BK348">
        <v>80.260869999999997</v>
      </c>
      <c r="BL348">
        <v>75.739130000000003</v>
      </c>
      <c r="BM348">
        <v>73.391304000000005</v>
      </c>
      <c r="BN348">
        <v>71.304348000000005</v>
      </c>
      <c r="BO348">
        <v>68.478261000000003</v>
      </c>
      <c r="BP348">
        <v>67.652174000000002</v>
      </c>
      <c r="BQ348">
        <v>65.739130000000003</v>
      </c>
      <c r="BR348">
        <v>288.66860000000003</v>
      </c>
      <c r="BS348">
        <v>-2.853653</v>
      </c>
      <c r="BT348">
        <v>1.8495140000000001</v>
      </c>
      <c r="BU348">
        <v>-6.5081030000000002</v>
      </c>
      <c r="BV348">
        <v>-8.0288090000000008</v>
      </c>
      <c r="BW348">
        <v>-7.9344760000000001</v>
      </c>
      <c r="BX348">
        <v>-54.360370000000003</v>
      </c>
      <c r="BY348">
        <v>21.921990000000001</v>
      </c>
      <c r="BZ348">
        <v>34.011130000000001</v>
      </c>
      <c r="CA348">
        <v>11.112780000000001</v>
      </c>
      <c r="CB348">
        <v>19.0654</v>
      </c>
      <c r="CC348">
        <v>14.67638</v>
      </c>
      <c r="CD348">
        <v>-9.5864539999999998</v>
      </c>
      <c r="CE348">
        <v>-24.463920000000002</v>
      </c>
      <c r="CF348">
        <v>-12.34233</v>
      </c>
      <c r="CG348">
        <v>-42.575009999999999</v>
      </c>
      <c r="CH348">
        <v>-64.663510000000002</v>
      </c>
      <c r="CI348">
        <v>-122.4807</v>
      </c>
      <c r="CJ348">
        <v>25.10398</v>
      </c>
      <c r="CK348">
        <v>2.847572</v>
      </c>
      <c r="CL348">
        <v>-100.9242</v>
      </c>
      <c r="CM348">
        <v>-101.6397</v>
      </c>
      <c r="CN348">
        <v>-131.88419999999999</v>
      </c>
      <c r="CO348">
        <v>-110.0848</v>
      </c>
      <c r="CP348">
        <v>72242.41</v>
      </c>
      <c r="CQ348">
        <v>637.88630000000001</v>
      </c>
      <c r="CR348">
        <v>579.0335</v>
      </c>
      <c r="CS348">
        <v>502.29790000000003</v>
      </c>
      <c r="CT348">
        <v>393.32979999999998</v>
      </c>
      <c r="CU348">
        <v>599.17809999999997</v>
      </c>
      <c r="CV348">
        <v>312.18529999999998</v>
      </c>
      <c r="CW348">
        <v>185.97890000000001</v>
      </c>
      <c r="CX348">
        <v>600.76620000000003</v>
      </c>
      <c r="CY348">
        <v>238.06549999999999</v>
      </c>
      <c r="CZ348">
        <v>152.6893</v>
      </c>
      <c r="DA348">
        <v>104.81950000000001</v>
      </c>
      <c r="DB348">
        <v>49.39181</v>
      </c>
      <c r="DC348">
        <v>223.31059999999999</v>
      </c>
      <c r="DD348">
        <v>933.98130000000003</v>
      </c>
      <c r="DE348">
        <v>461.52640000000002</v>
      </c>
      <c r="DF348">
        <v>1078.559</v>
      </c>
      <c r="DG348">
        <v>2732.971</v>
      </c>
      <c r="DH348">
        <v>2425.6950000000002</v>
      </c>
      <c r="DI348">
        <v>2615.846</v>
      </c>
      <c r="DJ348">
        <v>1144.7639999999999</v>
      </c>
      <c r="DK348">
        <v>1134.1400000000001</v>
      </c>
      <c r="DL348">
        <v>1310.932</v>
      </c>
      <c r="DM348">
        <v>1214.028</v>
      </c>
      <c r="DN348">
        <v>18</v>
      </c>
      <c r="DO348">
        <v>20</v>
      </c>
    </row>
    <row r="349" spans="1:119" hidden="1" x14ac:dyDescent="0.35">
      <c r="A349" t="str">
        <f t="shared" si="5"/>
        <v>CCA-Yes_All Day Of_44498_18-19</v>
      </c>
      <c r="B349" t="s">
        <v>51</v>
      </c>
      <c r="C349" t="s">
        <v>243</v>
      </c>
      <c r="D349" t="s">
        <v>50</v>
      </c>
      <c r="E349" t="s">
        <v>50</v>
      </c>
      <c r="F349" t="s">
        <v>50</v>
      </c>
      <c r="G349" t="s">
        <v>50</v>
      </c>
      <c r="H349" t="s">
        <v>50</v>
      </c>
      <c r="I349" t="s">
        <v>87</v>
      </c>
      <c r="J349" t="s">
        <v>50</v>
      </c>
      <c r="K349" t="s">
        <v>189</v>
      </c>
      <c r="L349" s="22">
        <v>44498</v>
      </c>
      <c r="M349">
        <v>18</v>
      </c>
      <c r="N349">
        <v>19</v>
      </c>
      <c r="O349">
        <v>23</v>
      </c>
      <c r="P349">
        <v>23</v>
      </c>
      <c r="Q349">
        <v>2</v>
      </c>
      <c r="R349">
        <v>0</v>
      </c>
      <c r="S349">
        <v>0</v>
      </c>
      <c r="T349">
        <v>0</v>
      </c>
      <c r="U349">
        <v>0</v>
      </c>
      <c r="V349">
        <v>1628.7550000000001</v>
      </c>
      <c r="W349">
        <v>1621.02</v>
      </c>
      <c r="X349">
        <v>1611.36</v>
      </c>
      <c r="Y349">
        <v>1601.2550000000001</v>
      </c>
      <c r="Z349">
        <v>1625.0650000000001</v>
      </c>
      <c r="AA349">
        <v>1697.5450000000001</v>
      </c>
      <c r="AB349">
        <v>1787.5650000000001</v>
      </c>
      <c r="AC349">
        <v>1837.31</v>
      </c>
      <c r="AD349">
        <v>1971.155</v>
      </c>
      <c r="AE349">
        <v>2214.7249999999999</v>
      </c>
      <c r="AF349">
        <v>2272.105</v>
      </c>
      <c r="AG349">
        <v>2340.83</v>
      </c>
      <c r="AH349">
        <v>2379.2950000000001</v>
      </c>
      <c r="AI349">
        <v>2395.375</v>
      </c>
      <c r="AJ349">
        <v>2368.085</v>
      </c>
      <c r="AK349">
        <v>2373.0749999999998</v>
      </c>
      <c r="AL349">
        <v>2409.335</v>
      </c>
      <c r="AM349">
        <v>2194.2399999999998</v>
      </c>
      <c r="AN349">
        <v>2138.915</v>
      </c>
      <c r="AO349">
        <v>2199.3000000000002</v>
      </c>
      <c r="AP349">
        <v>2114.2199999999998</v>
      </c>
      <c r="AQ349">
        <v>1842.3050000000001</v>
      </c>
      <c r="AR349">
        <v>1724.865</v>
      </c>
      <c r="AS349">
        <v>1694.61</v>
      </c>
      <c r="AT349">
        <v>63.608696000000002</v>
      </c>
      <c r="AU349">
        <v>62.956522</v>
      </c>
      <c r="AV349">
        <v>61.695652000000003</v>
      </c>
      <c r="AW349">
        <v>60.695652000000003</v>
      </c>
      <c r="AX349">
        <v>60.608696000000002</v>
      </c>
      <c r="AY349">
        <v>58.652174000000002</v>
      </c>
      <c r="AZ349">
        <v>58.869565000000001</v>
      </c>
      <c r="BA349">
        <v>60.086956999999998</v>
      </c>
      <c r="BB349">
        <v>65</v>
      </c>
      <c r="BC349">
        <v>71.652174000000002</v>
      </c>
      <c r="BD349">
        <v>74.739130000000003</v>
      </c>
      <c r="BE349">
        <v>75.304348000000005</v>
      </c>
      <c r="BF349">
        <v>76.217391000000006</v>
      </c>
      <c r="BG349">
        <v>77.043477999999993</v>
      </c>
      <c r="BH349">
        <v>77.217391000000006</v>
      </c>
      <c r="BI349">
        <v>78.434782999999996</v>
      </c>
      <c r="BJ349">
        <v>76.956522000000007</v>
      </c>
      <c r="BK349">
        <v>74.173912999999999</v>
      </c>
      <c r="BL349">
        <v>68.217391000000006</v>
      </c>
      <c r="BM349">
        <v>66.652174000000002</v>
      </c>
      <c r="BN349">
        <v>65.260869999999997</v>
      </c>
      <c r="BO349">
        <v>63.565216999999997</v>
      </c>
      <c r="BP349">
        <v>62.521738999999997</v>
      </c>
      <c r="BQ349">
        <v>62.217390999999999</v>
      </c>
      <c r="BR349">
        <v>267.46769999999998</v>
      </c>
      <c r="BS349">
        <v>-14.656650000000001</v>
      </c>
      <c r="BT349">
        <v>-14.03496</v>
      </c>
      <c r="BU349">
        <v>-13.76118</v>
      </c>
      <c r="BV349">
        <v>-10.88054</v>
      </c>
      <c r="BW349">
        <v>9.6030090000000001</v>
      </c>
      <c r="BX349">
        <v>-49.961820000000003</v>
      </c>
      <c r="BY349">
        <v>17.52805</v>
      </c>
      <c r="BZ349">
        <v>29.374420000000001</v>
      </c>
      <c r="CA349">
        <v>-2.649912</v>
      </c>
      <c r="CB349">
        <v>-6.5464320000000003</v>
      </c>
      <c r="CC349">
        <v>15.647259999999999</v>
      </c>
      <c r="CD349">
        <v>-4.4271960000000004</v>
      </c>
      <c r="CE349">
        <v>-6.5430809999999999</v>
      </c>
      <c r="CF349">
        <v>3.0700249999999998</v>
      </c>
      <c r="CG349">
        <v>-28.180240000000001</v>
      </c>
      <c r="CH349">
        <v>-100.4897</v>
      </c>
      <c r="CI349">
        <v>38.122900000000001</v>
      </c>
      <c r="CJ349">
        <v>21.129750000000001</v>
      </c>
      <c r="CK349">
        <v>-72.949420000000003</v>
      </c>
      <c r="CL349">
        <v>-96.64855</v>
      </c>
      <c r="CM349">
        <v>-39.447850000000003</v>
      </c>
      <c r="CN349">
        <v>-64.805030000000002</v>
      </c>
      <c r="CO349">
        <v>-94.975009999999997</v>
      </c>
      <c r="CP349">
        <v>69030.600000000006</v>
      </c>
      <c r="CQ349">
        <v>284.73259999999999</v>
      </c>
      <c r="CR349">
        <v>250.0898</v>
      </c>
      <c r="CS349">
        <v>190.18440000000001</v>
      </c>
      <c r="CT349">
        <v>112.2445</v>
      </c>
      <c r="CU349">
        <v>473.34899999999999</v>
      </c>
      <c r="CV349">
        <v>128.68379999999999</v>
      </c>
      <c r="CW349">
        <v>82.608509999999995</v>
      </c>
      <c r="CX349">
        <v>361.02769999999998</v>
      </c>
      <c r="CY349">
        <v>207.24</v>
      </c>
      <c r="CZ349">
        <v>116.4524</v>
      </c>
      <c r="DA349">
        <v>93.233050000000006</v>
      </c>
      <c r="DB349">
        <v>36.980530000000002</v>
      </c>
      <c r="DC349">
        <v>184.3519</v>
      </c>
      <c r="DD349">
        <v>823.93550000000005</v>
      </c>
      <c r="DE349">
        <v>442.10149999999999</v>
      </c>
      <c r="DF349">
        <v>1200.0409999999999</v>
      </c>
      <c r="DG349">
        <v>2902.4839999999999</v>
      </c>
      <c r="DH349">
        <v>2526.0709999999999</v>
      </c>
      <c r="DI349">
        <v>2711.3490000000002</v>
      </c>
      <c r="DJ349">
        <v>1076.4760000000001</v>
      </c>
      <c r="DK349">
        <v>806.86540000000002</v>
      </c>
      <c r="DL349">
        <v>873.29790000000003</v>
      </c>
      <c r="DM349">
        <v>616.78959999999995</v>
      </c>
      <c r="DN349">
        <v>18</v>
      </c>
      <c r="DO349">
        <v>19</v>
      </c>
    </row>
    <row r="350" spans="1:119" hidden="1" x14ac:dyDescent="0.35">
      <c r="A350" t="str">
        <f t="shared" si="5"/>
        <v>Industry_Type-1. Agriculture, Mining &amp; Construction_All Day Ahead_44362_17-19</v>
      </c>
      <c r="B350" t="s">
        <v>51</v>
      </c>
      <c r="C350" t="s">
        <v>208</v>
      </c>
      <c r="D350" t="s">
        <v>50</v>
      </c>
      <c r="E350" t="s">
        <v>50</v>
      </c>
      <c r="F350" t="s">
        <v>29</v>
      </c>
      <c r="G350" t="s">
        <v>50</v>
      </c>
      <c r="H350" t="s">
        <v>50</v>
      </c>
      <c r="I350" t="s">
        <v>50</v>
      </c>
      <c r="J350" t="s">
        <v>50</v>
      </c>
      <c r="K350" t="s">
        <v>187</v>
      </c>
      <c r="L350" s="22">
        <v>44362</v>
      </c>
      <c r="M350">
        <v>17</v>
      </c>
      <c r="N350">
        <v>19</v>
      </c>
      <c r="O350">
        <v>1</v>
      </c>
      <c r="P350">
        <v>1</v>
      </c>
      <c r="Q350">
        <v>1</v>
      </c>
      <c r="R350">
        <v>0</v>
      </c>
      <c r="S350">
        <v>0</v>
      </c>
      <c r="T350">
        <v>0</v>
      </c>
      <c r="U350">
        <v>0</v>
      </c>
      <c r="V350">
        <v>253.24</v>
      </c>
      <c r="W350">
        <v>252.88</v>
      </c>
      <c r="X350">
        <v>252.72</v>
      </c>
      <c r="Y350">
        <v>252.64</v>
      </c>
      <c r="Z350">
        <v>252.68</v>
      </c>
      <c r="AA350">
        <v>252.64</v>
      </c>
      <c r="AB350">
        <v>252.52</v>
      </c>
      <c r="AC350">
        <v>252.48</v>
      </c>
      <c r="AD350">
        <v>252.4</v>
      </c>
      <c r="AE350">
        <v>253.08</v>
      </c>
      <c r="AF350">
        <v>253.44</v>
      </c>
      <c r="AG350">
        <v>253.68</v>
      </c>
      <c r="AH350">
        <v>254.36</v>
      </c>
      <c r="AI350">
        <v>254.76</v>
      </c>
      <c r="AJ350">
        <v>254.24</v>
      </c>
      <c r="AK350">
        <v>164.88</v>
      </c>
      <c r="AL350">
        <v>2.04</v>
      </c>
      <c r="AM350">
        <v>1.04</v>
      </c>
      <c r="AN350">
        <v>0.96</v>
      </c>
      <c r="AO350">
        <v>185.64</v>
      </c>
      <c r="AP350">
        <v>253.2</v>
      </c>
      <c r="AQ350">
        <v>252.44</v>
      </c>
      <c r="AR350">
        <v>252.48</v>
      </c>
      <c r="AS350">
        <v>252.6</v>
      </c>
      <c r="AT350">
        <v>68</v>
      </c>
      <c r="AU350">
        <v>67</v>
      </c>
      <c r="AV350">
        <v>66</v>
      </c>
      <c r="AW350">
        <v>67</v>
      </c>
      <c r="AX350">
        <v>68</v>
      </c>
      <c r="AY350">
        <v>70</v>
      </c>
      <c r="AZ350">
        <v>73</v>
      </c>
      <c r="BA350">
        <v>77</v>
      </c>
      <c r="BB350">
        <v>81</v>
      </c>
      <c r="BC350">
        <v>86</v>
      </c>
      <c r="BD350">
        <v>93</v>
      </c>
      <c r="BE350">
        <v>97</v>
      </c>
      <c r="BF350">
        <v>99</v>
      </c>
      <c r="BG350">
        <v>100</v>
      </c>
      <c r="BH350">
        <v>100</v>
      </c>
      <c r="BI350">
        <v>100</v>
      </c>
      <c r="BJ350">
        <v>99</v>
      </c>
      <c r="BK350">
        <v>98</v>
      </c>
      <c r="BL350">
        <v>93</v>
      </c>
      <c r="BM350">
        <v>87</v>
      </c>
      <c r="BN350">
        <v>83</v>
      </c>
      <c r="BO350">
        <v>79</v>
      </c>
      <c r="BP350">
        <v>75</v>
      </c>
      <c r="BQ350">
        <v>74</v>
      </c>
      <c r="BR350">
        <v>-18.219180000000001</v>
      </c>
      <c r="BS350">
        <v>-7.0101930000000001</v>
      </c>
      <c r="BT350">
        <v>8.5710909999999991</v>
      </c>
      <c r="BU350">
        <v>-14.53711</v>
      </c>
      <c r="BV350">
        <v>5.727646</v>
      </c>
      <c r="BW350">
        <v>6.5153660000000002</v>
      </c>
      <c r="BX350">
        <v>8.0139309999999995</v>
      </c>
      <c r="BY350">
        <v>4.9317320000000002</v>
      </c>
      <c r="BZ350">
        <v>5.1452030000000004</v>
      </c>
      <c r="CA350">
        <v>-24.819980000000001</v>
      </c>
      <c r="CB350">
        <v>-32.883800000000001</v>
      </c>
      <c r="CC350">
        <v>-2.8347929999999999</v>
      </c>
      <c r="CD350">
        <v>0.70669559999999998</v>
      </c>
      <c r="CE350">
        <v>41.029800000000002</v>
      </c>
      <c r="CF350">
        <v>93.853560000000002</v>
      </c>
      <c r="CG350">
        <v>155.0624</v>
      </c>
      <c r="CH350">
        <v>247.36189999999999</v>
      </c>
      <c r="CI350">
        <v>188.02860000000001</v>
      </c>
      <c r="CJ350">
        <v>175.4752</v>
      </c>
      <c r="CK350">
        <v>67.072249999999997</v>
      </c>
      <c r="CL350">
        <v>38.670180000000002</v>
      </c>
      <c r="CM350">
        <v>-3.8375849999999998</v>
      </c>
      <c r="CN350">
        <v>-58.834470000000003</v>
      </c>
      <c r="CO350">
        <v>-44.737949999999998</v>
      </c>
      <c r="CP350">
        <v>2437.1819999999998</v>
      </c>
      <c r="CQ350">
        <v>2041.704</v>
      </c>
      <c r="CR350">
        <v>2382.2289999999998</v>
      </c>
      <c r="CS350">
        <v>407.3519</v>
      </c>
      <c r="CT350">
        <v>97.857299999999995</v>
      </c>
      <c r="CU350">
        <v>66.169269999999997</v>
      </c>
      <c r="CV350">
        <v>56.132210000000001</v>
      </c>
      <c r="CW350">
        <v>33.155900000000003</v>
      </c>
      <c r="CX350">
        <v>87.225790000000003</v>
      </c>
      <c r="CY350">
        <v>238.83340000000001</v>
      </c>
      <c r="CZ350">
        <v>455.25139999999999</v>
      </c>
      <c r="DA350">
        <v>183.20419999999999</v>
      </c>
      <c r="DB350">
        <v>127.2453</v>
      </c>
      <c r="DC350">
        <v>379.79239999999999</v>
      </c>
      <c r="DD350">
        <v>1667.0809999999999</v>
      </c>
      <c r="DE350">
        <v>1139.4159999999999</v>
      </c>
      <c r="DF350">
        <v>1503.2360000000001</v>
      </c>
      <c r="DG350">
        <v>4961.6440000000002</v>
      </c>
      <c r="DH350">
        <v>4446.4160000000002</v>
      </c>
      <c r="DI350">
        <v>1382.433</v>
      </c>
      <c r="DJ350">
        <v>1203.1110000000001</v>
      </c>
      <c r="DK350">
        <v>1518.94</v>
      </c>
      <c r="DL350">
        <v>1531.009</v>
      </c>
      <c r="DM350">
        <v>1972.396</v>
      </c>
      <c r="DN350">
        <v>17</v>
      </c>
      <c r="DO350">
        <v>19</v>
      </c>
    </row>
    <row r="351" spans="1:119" hidden="1" x14ac:dyDescent="0.35">
      <c r="A351" t="str">
        <f t="shared" si="5"/>
        <v>Industry_Type-1. Agriculture, Mining &amp; Construction_All Day Ahead_44363_18-19</v>
      </c>
      <c r="B351" t="s">
        <v>51</v>
      </c>
      <c r="C351" t="s">
        <v>208</v>
      </c>
      <c r="D351" t="s">
        <v>50</v>
      </c>
      <c r="E351" t="s">
        <v>50</v>
      </c>
      <c r="F351" t="s">
        <v>29</v>
      </c>
      <c r="G351" t="s">
        <v>50</v>
      </c>
      <c r="H351" t="s">
        <v>50</v>
      </c>
      <c r="I351" t="s">
        <v>50</v>
      </c>
      <c r="J351" t="s">
        <v>50</v>
      </c>
      <c r="K351" t="s">
        <v>187</v>
      </c>
      <c r="L351" s="22">
        <v>44363</v>
      </c>
      <c r="M351">
        <v>18</v>
      </c>
      <c r="N351">
        <v>19</v>
      </c>
      <c r="O351">
        <v>1</v>
      </c>
      <c r="P351">
        <v>1</v>
      </c>
      <c r="Q351">
        <v>1</v>
      </c>
      <c r="R351">
        <v>0</v>
      </c>
      <c r="S351">
        <v>0</v>
      </c>
      <c r="T351">
        <v>0</v>
      </c>
      <c r="U351">
        <v>0</v>
      </c>
      <c r="V351">
        <v>253.12</v>
      </c>
      <c r="W351">
        <v>253.04</v>
      </c>
      <c r="X351">
        <v>252.68</v>
      </c>
      <c r="Y351">
        <v>252.08</v>
      </c>
      <c r="Z351">
        <v>252.12</v>
      </c>
      <c r="AA351">
        <v>252.2</v>
      </c>
      <c r="AB351">
        <v>251.96</v>
      </c>
      <c r="AC351">
        <v>252.04</v>
      </c>
      <c r="AD351">
        <v>252.08</v>
      </c>
      <c r="AE351">
        <v>252.36</v>
      </c>
      <c r="AF351">
        <v>252.88</v>
      </c>
      <c r="AG351">
        <v>253</v>
      </c>
      <c r="AH351">
        <v>252.88</v>
      </c>
      <c r="AI351">
        <v>146.24</v>
      </c>
      <c r="AJ351">
        <v>1.4</v>
      </c>
      <c r="AK351">
        <v>1.1599999999999999</v>
      </c>
      <c r="AL351">
        <v>1.2</v>
      </c>
      <c r="AM351">
        <v>1.32</v>
      </c>
      <c r="AN351">
        <v>1.24</v>
      </c>
      <c r="AO351">
        <v>186.12</v>
      </c>
      <c r="AP351">
        <v>253.36</v>
      </c>
      <c r="AQ351">
        <v>253</v>
      </c>
      <c r="AR351">
        <v>252.92</v>
      </c>
      <c r="AS351">
        <v>252.96</v>
      </c>
      <c r="AT351">
        <v>71</v>
      </c>
      <c r="AU351">
        <v>70</v>
      </c>
      <c r="AV351">
        <v>69</v>
      </c>
      <c r="AW351">
        <v>68</v>
      </c>
      <c r="AX351">
        <v>69</v>
      </c>
      <c r="AY351">
        <v>71</v>
      </c>
      <c r="AZ351">
        <v>73</v>
      </c>
      <c r="BA351">
        <v>78</v>
      </c>
      <c r="BB351">
        <v>83</v>
      </c>
      <c r="BC351">
        <v>87</v>
      </c>
      <c r="BD351">
        <v>92</v>
      </c>
      <c r="BE351">
        <v>97</v>
      </c>
      <c r="BF351">
        <v>99</v>
      </c>
      <c r="BG351">
        <v>98</v>
      </c>
      <c r="BH351">
        <v>98</v>
      </c>
      <c r="BI351">
        <v>98</v>
      </c>
      <c r="BJ351">
        <v>96</v>
      </c>
      <c r="BK351">
        <v>93</v>
      </c>
      <c r="BL351">
        <v>88</v>
      </c>
      <c r="BM351">
        <v>84</v>
      </c>
      <c r="BN351">
        <v>81</v>
      </c>
      <c r="BO351">
        <v>77</v>
      </c>
      <c r="BP351">
        <v>74</v>
      </c>
      <c r="BQ351">
        <v>73</v>
      </c>
      <c r="BR351">
        <v>-5.6693119999999997</v>
      </c>
      <c r="BS351">
        <v>6.1594090000000001</v>
      </c>
      <c r="BT351">
        <v>5.6430049999999996</v>
      </c>
      <c r="BU351">
        <v>12.592219999999999</v>
      </c>
      <c r="BV351">
        <v>15.150270000000001</v>
      </c>
      <c r="BW351">
        <v>12.067780000000001</v>
      </c>
      <c r="BX351">
        <v>9.7154389999999999</v>
      </c>
      <c r="BY351">
        <v>6.5227050000000002</v>
      </c>
      <c r="BZ351">
        <v>-1.1607209999999999</v>
      </c>
      <c r="CA351">
        <v>-41.062359999999998</v>
      </c>
      <c r="CB351">
        <v>-33.063929999999999</v>
      </c>
      <c r="CC351">
        <v>-16.65314</v>
      </c>
      <c r="CD351">
        <v>-6.6788179999999997</v>
      </c>
      <c r="CE351">
        <v>64.579650000000001</v>
      </c>
      <c r="CF351">
        <v>115.5985</v>
      </c>
      <c r="CG351">
        <v>153.4743</v>
      </c>
      <c r="CH351">
        <v>228.7439</v>
      </c>
      <c r="CI351">
        <v>195.92070000000001</v>
      </c>
      <c r="CJ351">
        <v>193.64109999999999</v>
      </c>
      <c r="CK351">
        <v>100.6917</v>
      </c>
      <c r="CL351">
        <v>83.826980000000006</v>
      </c>
      <c r="CM351">
        <v>52.16104</v>
      </c>
      <c r="CN351">
        <v>-0.38301089999999999</v>
      </c>
      <c r="CO351">
        <v>9.9513850000000001</v>
      </c>
      <c r="CP351">
        <v>1006.333</v>
      </c>
      <c r="CQ351">
        <v>682.72500000000002</v>
      </c>
      <c r="CR351">
        <v>525.9932</v>
      </c>
      <c r="CS351">
        <v>216.5</v>
      </c>
      <c r="CT351">
        <v>82.223849999999999</v>
      </c>
      <c r="CU351">
        <v>57.3855</v>
      </c>
      <c r="CV351">
        <v>30.952819999999999</v>
      </c>
      <c r="CW351">
        <v>19.068709999999999</v>
      </c>
      <c r="CX351">
        <v>51.653790000000001</v>
      </c>
      <c r="CY351">
        <v>281.96690000000001</v>
      </c>
      <c r="CZ351">
        <v>455.73500000000001</v>
      </c>
      <c r="DA351">
        <v>257.85570000000001</v>
      </c>
      <c r="DB351">
        <v>177.6671</v>
      </c>
      <c r="DC351">
        <v>626.6925</v>
      </c>
      <c r="DD351">
        <v>2268.8229999999999</v>
      </c>
      <c r="DE351">
        <v>2235.2190000000001</v>
      </c>
      <c r="DF351">
        <v>1779.8789999999999</v>
      </c>
      <c r="DG351">
        <v>3719.9349999999999</v>
      </c>
      <c r="DH351">
        <v>3493.95</v>
      </c>
      <c r="DI351">
        <v>1159.1020000000001</v>
      </c>
      <c r="DJ351">
        <v>1447.4349999999999</v>
      </c>
      <c r="DK351">
        <v>2137.2350000000001</v>
      </c>
      <c r="DL351">
        <v>1712.94</v>
      </c>
      <c r="DM351">
        <v>1863.229</v>
      </c>
      <c r="DN351">
        <v>18</v>
      </c>
      <c r="DO351">
        <v>19</v>
      </c>
    </row>
    <row r="352" spans="1:119" hidden="1" x14ac:dyDescent="0.35">
      <c r="A352" t="str">
        <f t="shared" si="5"/>
        <v>Industry_Type-1. Agriculture, Mining &amp; Construction_All Day Ahead_44364_18-19</v>
      </c>
      <c r="B352" t="s">
        <v>51</v>
      </c>
      <c r="C352" t="s">
        <v>208</v>
      </c>
      <c r="D352" t="s">
        <v>50</v>
      </c>
      <c r="E352" t="s">
        <v>50</v>
      </c>
      <c r="F352" t="s">
        <v>29</v>
      </c>
      <c r="G352" t="s">
        <v>50</v>
      </c>
      <c r="H352" t="s">
        <v>50</v>
      </c>
      <c r="I352" t="s">
        <v>50</v>
      </c>
      <c r="J352" t="s">
        <v>50</v>
      </c>
      <c r="K352" t="s">
        <v>187</v>
      </c>
      <c r="L352" s="22">
        <v>44364</v>
      </c>
      <c r="M352">
        <v>18</v>
      </c>
      <c r="N352">
        <v>19</v>
      </c>
      <c r="O352">
        <v>1</v>
      </c>
      <c r="P352">
        <v>1</v>
      </c>
      <c r="Q352">
        <v>1</v>
      </c>
      <c r="R352">
        <v>0</v>
      </c>
      <c r="S352">
        <v>0</v>
      </c>
      <c r="T352">
        <v>0</v>
      </c>
      <c r="U352">
        <v>0</v>
      </c>
      <c r="V352">
        <v>252.64</v>
      </c>
      <c r="W352">
        <v>252.76</v>
      </c>
      <c r="X352">
        <v>252.8</v>
      </c>
      <c r="Y352">
        <v>252.6</v>
      </c>
      <c r="Z352">
        <v>252.28</v>
      </c>
      <c r="AA352">
        <v>252.28</v>
      </c>
      <c r="AB352">
        <v>252.16</v>
      </c>
      <c r="AC352">
        <v>252.24</v>
      </c>
      <c r="AD352">
        <v>252.36</v>
      </c>
      <c r="AE352">
        <v>252.44</v>
      </c>
      <c r="AF352">
        <v>211</v>
      </c>
      <c r="AG352">
        <v>32.520000000000003</v>
      </c>
      <c r="AH352">
        <v>1.1200000000000001</v>
      </c>
      <c r="AI352">
        <v>1.2</v>
      </c>
      <c r="AJ352">
        <v>1.28</v>
      </c>
      <c r="AK352">
        <v>1.24</v>
      </c>
      <c r="AL352">
        <v>1.24</v>
      </c>
      <c r="AM352">
        <v>254.28</v>
      </c>
      <c r="AN352">
        <v>254.44</v>
      </c>
      <c r="AO352">
        <v>254.44</v>
      </c>
      <c r="AP352">
        <v>254.48</v>
      </c>
      <c r="AQ352">
        <v>253.96</v>
      </c>
      <c r="AR352">
        <v>253.64</v>
      </c>
      <c r="AS352">
        <v>253.44</v>
      </c>
      <c r="AT352">
        <v>71</v>
      </c>
      <c r="AU352">
        <v>69</v>
      </c>
      <c r="AV352">
        <v>68</v>
      </c>
      <c r="AW352">
        <v>68</v>
      </c>
      <c r="AX352">
        <v>70</v>
      </c>
      <c r="AY352">
        <v>71</v>
      </c>
      <c r="AZ352">
        <v>74</v>
      </c>
      <c r="BA352">
        <v>79</v>
      </c>
      <c r="BB352">
        <v>84</v>
      </c>
      <c r="BC352">
        <v>88</v>
      </c>
      <c r="BD352">
        <v>91</v>
      </c>
      <c r="BE352">
        <v>94</v>
      </c>
      <c r="BF352">
        <v>95</v>
      </c>
      <c r="BG352">
        <v>97</v>
      </c>
      <c r="BH352">
        <v>98</v>
      </c>
      <c r="BI352">
        <v>97</v>
      </c>
      <c r="BJ352">
        <v>96</v>
      </c>
      <c r="BK352">
        <v>94</v>
      </c>
      <c r="BL352">
        <v>90</v>
      </c>
      <c r="BM352">
        <v>86</v>
      </c>
      <c r="BN352">
        <v>82</v>
      </c>
      <c r="BO352">
        <v>79</v>
      </c>
      <c r="BP352">
        <v>75</v>
      </c>
      <c r="BQ352">
        <v>73</v>
      </c>
      <c r="BR352">
        <v>-5.6693119999999997</v>
      </c>
      <c r="BS352">
        <v>6.1594239999999996</v>
      </c>
      <c r="BT352">
        <v>5.6430049999999996</v>
      </c>
      <c r="BU352">
        <v>12.592219999999999</v>
      </c>
      <c r="BV352">
        <v>15.150270000000001</v>
      </c>
      <c r="BW352">
        <v>12.067780000000001</v>
      </c>
      <c r="BX352">
        <v>9.7154240000000005</v>
      </c>
      <c r="BY352">
        <v>6.5227050000000002</v>
      </c>
      <c r="BZ352">
        <v>-1.1607209999999999</v>
      </c>
      <c r="CA352">
        <v>-41.062379999999997</v>
      </c>
      <c r="CB352">
        <v>-33.063929999999999</v>
      </c>
      <c r="CC352">
        <v>-16.65314</v>
      </c>
      <c r="CD352">
        <v>-6.6788230000000004</v>
      </c>
      <c r="CE352">
        <v>64.579660000000004</v>
      </c>
      <c r="CF352">
        <v>115.5985</v>
      </c>
      <c r="CG352">
        <v>153.4743</v>
      </c>
      <c r="CH352">
        <v>228.7439</v>
      </c>
      <c r="CI352">
        <v>195.92080000000001</v>
      </c>
      <c r="CJ352">
        <v>193.64109999999999</v>
      </c>
      <c r="CK352">
        <v>100.6917</v>
      </c>
      <c r="CL352">
        <v>83.826999999999998</v>
      </c>
      <c r="CM352">
        <v>52.16104</v>
      </c>
      <c r="CN352">
        <v>-0.38302609999999998</v>
      </c>
      <c r="CO352">
        <v>9.9513850000000001</v>
      </c>
      <c r="CP352">
        <v>933.98879999999997</v>
      </c>
      <c r="CQ352">
        <v>917.77589999999998</v>
      </c>
      <c r="CR352">
        <v>700.96600000000001</v>
      </c>
      <c r="CS352">
        <v>302.75709999999998</v>
      </c>
      <c r="CT352">
        <v>123.35120000000001</v>
      </c>
      <c r="CU352">
        <v>103.7491</v>
      </c>
      <c r="CV352">
        <v>46.189190000000004</v>
      </c>
      <c r="CW352">
        <v>54.303759999999997</v>
      </c>
      <c r="CX352">
        <v>117.55370000000001</v>
      </c>
      <c r="CY352">
        <v>448.10059999999999</v>
      </c>
      <c r="CZ352">
        <v>694.23979999999995</v>
      </c>
      <c r="DA352">
        <v>305.36250000000001</v>
      </c>
      <c r="DB352">
        <v>218.8759</v>
      </c>
      <c r="DC352">
        <v>582.01350000000002</v>
      </c>
      <c r="DD352">
        <v>2348.636</v>
      </c>
      <c r="DE352">
        <v>2258.8960000000002</v>
      </c>
      <c r="DF352">
        <v>2049.989</v>
      </c>
      <c r="DG352">
        <v>4311.8850000000002</v>
      </c>
      <c r="DH352">
        <v>4205.3590000000004</v>
      </c>
      <c r="DI352">
        <v>1392.5139999999999</v>
      </c>
      <c r="DJ352">
        <v>1710.0940000000001</v>
      </c>
      <c r="DK352">
        <v>2266.913</v>
      </c>
      <c r="DL352">
        <v>2129.5749999999998</v>
      </c>
      <c r="DM352">
        <v>1928.4839999999999</v>
      </c>
      <c r="DN352">
        <v>18</v>
      </c>
      <c r="DO352">
        <v>19</v>
      </c>
    </row>
    <row r="353" spans="1:119" hidden="1" x14ac:dyDescent="0.35">
      <c r="A353" t="str">
        <f t="shared" si="5"/>
        <v>Industry_Type-1. Agriculture, Mining &amp; Construction_All Day Ahead_44375_16-19</v>
      </c>
      <c r="B353" t="s">
        <v>51</v>
      </c>
      <c r="C353" t="s">
        <v>208</v>
      </c>
      <c r="D353" t="s">
        <v>50</v>
      </c>
      <c r="E353" t="s">
        <v>50</v>
      </c>
      <c r="F353" t="s">
        <v>29</v>
      </c>
      <c r="G353" t="s">
        <v>50</v>
      </c>
      <c r="H353" t="s">
        <v>50</v>
      </c>
      <c r="I353" t="s">
        <v>50</v>
      </c>
      <c r="J353" t="s">
        <v>50</v>
      </c>
      <c r="K353" t="s">
        <v>187</v>
      </c>
      <c r="L353" s="22">
        <v>44375</v>
      </c>
      <c r="M353">
        <v>16</v>
      </c>
      <c r="N353">
        <v>19</v>
      </c>
      <c r="O353">
        <v>1</v>
      </c>
      <c r="P353">
        <v>1</v>
      </c>
      <c r="Q353">
        <v>1</v>
      </c>
      <c r="R353">
        <v>0</v>
      </c>
      <c r="S353">
        <v>0</v>
      </c>
      <c r="T353">
        <v>0</v>
      </c>
      <c r="U353">
        <v>0</v>
      </c>
      <c r="V353">
        <v>258.24</v>
      </c>
      <c r="W353">
        <v>258.16000000000003</v>
      </c>
      <c r="X353">
        <v>258.04000000000002</v>
      </c>
      <c r="Y353">
        <v>258.12</v>
      </c>
      <c r="Z353">
        <v>258.12</v>
      </c>
      <c r="AA353">
        <v>257.92</v>
      </c>
      <c r="AB353">
        <v>257.83999999999997</v>
      </c>
      <c r="AC353">
        <v>257.95999999999998</v>
      </c>
      <c r="AD353">
        <v>257.83999999999997</v>
      </c>
      <c r="AE353">
        <v>257.95999999999998</v>
      </c>
      <c r="AF353">
        <v>258.12</v>
      </c>
      <c r="AG353">
        <v>258.2</v>
      </c>
      <c r="AH353">
        <v>258.24</v>
      </c>
      <c r="AI353">
        <v>258.36</v>
      </c>
      <c r="AJ353">
        <v>217.4</v>
      </c>
      <c r="AK353">
        <v>1.56</v>
      </c>
      <c r="AL353">
        <v>1.32</v>
      </c>
      <c r="AM353">
        <v>1</v>
      </c>
      <c r="AN353">
        <v>0.96</v>
      </c>
      <c r="AO353">
        <v>202.36</v>
      </c>
      <c r="AP353">
        <v>257.48</v>
      </c>
      <c r="AQ353">
        <v>256.88</v>
      </c>
      <c r="AR353">
        <v>256.92</v>
      </c>
      <c r="AS353">
        <v>257.08</v>
      </c>
      <c r="AT353">
        <v>71</v>
      </c>
      <c r="AU353">
        <v>69</v>
      </c>
      <c r="AV353">
        <v>68</v>
      </c>
      <c r="AW353">
        <v>69</v>
      </c>
      <c r="AX353">
        <v>70</v>
      </c>
      <c r="AY353">
        <v>72</v>
      </c>
      <c r="AZ353">
        <v>77</v>
      </c>
      <c r="BA353">
        <v>81</v>
      </c>
      <c r="BB353">
        <v>86</v>
      </c>
      <c r="BC353">
        <v>90</v>
      </c>
      <c r="BD353">
        <v>95</v>
      </c>
      <c r="BE353">
        <v>98</v>
      </c>
      <c r="BF353">
        <v>100</v>
      </c>
      <c r="BG353">
        <v>101</v>
      </c>
      <c r="BH353">
        <v>100</v>
      </c>
      <c r="BI353">
        <v>99</v>
      </c>
      <c r="BJ353">
        <v>98</v>
      </c>
      <c r="BK353">
        <v>96</v>
      </c>
      <c r="BL353">
        <v>92</v>
      </c>
      <c r="BM353">
        <v>88</v>
      </c>
      <c r="BN353">
        <v>84</v>
      </c>
      <c r="BO353">
        <v>81</v>
      </c>
      <c r="BP353">
        <v>78</v>
      </c>
      <c r="BQ353">
        <v>74</v>
      </c>
      <c r="BR353">
        <v>-1.8037259999999999</v>
      </c>
      <c r="BS353">
        <v>11.33173</v>
      </c>
      <c r="BT353">
        <v>22.914429999999999</v>
      </c>
      <c r="BU353">
        <v>23.275559999999999</v>
      </c>
      <c r="BV353">
        <v>9.2433320000000005</v>
      </c>
      <c r="BW353">
        <v>7.817825</v>
      </c>
      <c r="BX353">
        <v>7.9591830000000003</v>
      </c>
      <c r="BY353">
        <v>5.7245480000000004</v>
      </c>
      <c r="BZ353">
        <v>-1.9092709999999999</v>
      </c>
      <c r="CA353">
        <v>-25.438320000000001</v>
      </c>
      <c r="CB353">
        <v>-22.0686</v>
      </c>
      <c r="CC353">
        <v>-13.35262</v>
      </c>
      <c r="CD353">
        <v>-2.9763489999999999</v>
      </c>
      <c r="CE353">
        <v>46.675289999999997</v>
      </c>
      <c r="CF353">
        <v>117.6147</v>
      </c>
      <c r="CG353">
        <v>327.57560000000001</v>
      </c>
      <c r="CH353">
        <v>302.36750000000001</v>
      </c>
      <c r="CI353">
        <v>109.1046</v>
      </c>
      <c r="CJ353">
        <v>108.9786</v>
      </c>
      <c r="CK353">
        <v>50.184489999999997</v>
      </c>
      <c r="CL353">
        <v>41.265810000000002</v>
      </c>
      <c r="CM353">
        <v>-0.89633180000000001</v>
      </c>
      <c r="CN353">
        <v>-44.272089999999999</v>
      </c>
      <c r="CO353">
        <v>-40.653590000000001</v>
      </c>
      <c r="CP353">
        <v>672.54139999999995</v>
      </c>
      <c r="CQ353">
        <v>643.89480000000003</v>
      </c>
      <c r="CR353">
        <v>477.21190000000001</v>
      </c>
      <c r="CS353">
        <v>252.16030000000001</v>
      </c>
      <c r="CT353">
        <v>47.339759999999998</v>
      </c>
      <c r="CU353">
        <v>44.237400000000001</v>
      </c>
      <c r="CV353">
        <v>24.260179999999998</v>
      </c>
      <c r="CW353">
        <v>22.815270000000002</v>
      </c>
      <c r="CX353">
        <v>53.32441</v>
      </c>
      <c r="CY353">
        <v>218.50020000000001</v>
      </c>
      <c r="CZ353">
        <v>301.77300000000002</v>
      </c>
      <c r="DA353">
        <v>176.65280000000001</v>
      </c>
      <c r="DB353">
        <v>138.2783</v>
      </c>
      <c r="DC353">
        <v>443.80759999999998</v>
      </c>
      <c r="DD353">
        <v>1226.413</v>
      </c>
      <c r="DE353">
        <v>1253.377</v>
      </c>
      <c r="DF353">
        <v>1592.87</v>
      </c>
      <c r="DG353">
        <v>6621.8220000000001</v>
      </c>
      <c r="DH353">
        <v>6641.1620000000003</v>
      </c>
      <c r="DI353">
        <v>2010.5989999999999</v>
      </c>
      <c r="DJ353">
        <v>1571.077</v>
      </c>
      <c r="DK353">
        <v>2358.0230000000001</v>
      </c>
      <c r="DL353">
        <v>2040.664</v>
      </c>
      <c r="DM353">
        <v>2208.0360000000001</v>
      </c>
      <c r="DN353">
        <v>16</v>
      </c>
      <c r="DO353">
        <v>19</v>
      </c>
    </row>
    <row r="354" spans="1:119" hidden="1" x14ac:dyDescent="0.35">
      <c r="A354" t="str">
        <f t="shared" si="5"/>
        <v>Industry_Type-1. Agriculture, Mining &amp; Construction_All Day Ahead_44376_16-19</v>
      </c>
      <c r="B354" t="s">
        <v>51</v>
      </c>
      <c r="C354" t="s">
        <v>208</v>
      </c>
      <c r="D354" t="s">
        <v>50</v>
      </c>
      <c r="E354" t="s">
        <v>50</v>
      </c>
      <c r="F354" t="s">
        <v>29</v>
      </c>
      <c r="G354" t="s">
        <v>50</v>
      </c>
      <c r="H354" t="s">
        <v>50</v>
      </c>
      <c r="I354" t="s">
        <v>50</v>
      </c>
      <c r="J354" t="s">
        <v>50</v>
      </c>
      <c r="K354" t="s">
        <v>187</v>
      </c>
      <c r="L354" s="22">
        <v>44376</v>
      </c>
      <c r="M354">
        <v>16</v>
      </c>
      <c r="N354">
        <v>19</v>
      </c>
      <c r="O354">
        <v>1</v>
      </c>
      <c r="P354">
        <v>1</v>
      </c>
      <c r="Q354">
        <v>1</v>
      </c>
      <c r="R354">
        <v>0</v>
      </c>
      <c r="S354">
        <v>0</v>
      </c>
      <c r="T354">
        <v>0</v>
      </c>
      <c r="U354">
        <v>0</v>
      </c>
      <c r="V354">
        <v>257.64</v>
      </c>
      <c r="W354">
        <v>257.68</v>
      </c>
      <c r="X354">
        <v>257.64</v>
      </c>
      <c r="Y354">
        <v>257.68</v>
      </c>
      <c r="Z354">
        <v>257.44</v>
      </c>
      <c r="AA354">
        <v>257.24</v>
      </c>
      <c r="AB354">
        <v>257.27999999999997</v>
      </c>
      <c r="AC354">
        <v>257.24</v>
      </c>
      <c r="AD354">
        <v>257.60000000000002</v>
      </c>
      <c r="AE354">
        <v>257.64</v>
      </c>
      <c r="AF354">
        <v>257.72000000000003</v>
      </c>
      <c r="AG354">
        <v>257.92</v>
      </c>
      <c r="AH354">
        <v>258</v>
      </c>
      <c r="AI354">
        <v>258.32</v>
      </c>
      <c r="AJ354">
        <v>216.6</v>
      </c>
      <c r="AK354">
        <v>1.36</v>
      </c>
      <c r="AL354">
        <v>1.52</v>
      </c>
      <c r="AM354">
        <v>258.27999999999997</v>
      </c>
      <c r="AN354">
        <v>258.12</v>
      </c>
      <c r="AO354">
        <v>258.2</v>
      </c>
      <c r="AP354">
        <v>258.08</v>
      </c>
      <c r="AQ354">
        <v>257.64</v>
      </c>
      <c r="AR354">
        <v>257.44</v>
      </c>
      <c r="AS354">
        <v>257.39999999999998</v>
      </c>
      <c r="AT354">
        <v>72</v>
      </c>
      <c r="AU354">
        <v>70</v>
      </c>
      <c r="AV354">
        <v>69</v>
      </c>
      <c r="AW354">
        <v>70</v>
      </c>
      <c r="AX354">
        <v>72</v>
      </c>
      <c r="AY354">
        <v>73</v>
      </c>
      <c r="AZ354">
        <v>76</v>
      </c>
      <c r="BA354">
        <v>80</v>
      </c>
      <c r="BB354">
        <v>84</v>
      </c>
      <c r="BC354">
        <v>87</v>
      </c>
      <c r="BD354">
        <v>91</v>
      </c>
      <c r="BE354">
        <v>93</v>
      </c>
      <c r="BF354">
        <v>94</v>
      </c>
      <c r="BG354">
        <v>93</v>
      </c>
      <c r="BH354">
        <v>92</v>
      </c>
      <c r="BI354">
        <v>92</v>
      </c>
      <c r="BJ354">
        <v>90</v>
      </c>
      <c r="BK354">
        <v>89</v>
      </c>
      <c r="BL354">
        <v>87</v>
      </c>
      <c r="BM354">
        <v>84</v>
      </c>
      <c r="BN354">
        <v>82</v>
      </c>
      <c r="BO354">
        <v>80</v>
      </c>
      <c r="BP354">
        <v>77</v>
      </c>
      <c r="BQ354">
        <v>73</v>
      </c>
      <c r="BR354">
        <v>-1.8037259999999999</v>
      </c>
      <c r="BS354">
        <v>11.33173</v>
      </c>
      <c r="BT354">
        <v>22.914429999999999</v>
      </c>
      <c r="BU354">
        <v>23.275559999999999</v>
      </c>
      <c r="BV354">
        <v>9.2433320000000005</v>
      </c>
      <c r="BW354">
        <v>7.817825</v>
      </c>
      <c r="BX354">
        <v>7.9591830000000003</v>
      </c>
      <c r="BY354">
        <v>5.7245179999999998</v>
      </c>
      <c r="BZ354">
        <v>-1.9093020000000001</v>
      </c>
      <c r="CA354">
        <v>-25.438310000000001</v>
      </c>
      <c r="CB354">
        <v>-22.06859</v>
      </c>
      <c r="CC354">
        <v>-13.352600000000001</v>
      </c>
      <c r="CD354">
        <v>-2.9763639999999998</v>
      </c>
      <c r="CE354">
        <v>46.675280000000001</v>
      </c>
      <c r="CF354">
        <v>117.6147</v>
      </c>
      <c r="CG354">
        <v>327.57560000000001</v>
      </c>
      <c r="CH354">
        <v>302.36750000000001</v>
      </c>
      <c r="CI354">
        <v>109.1046</v>
      </c>
      <c r="CJ354">
        <v>108.9786</v>
      </c>
      <c r="CK354">
        <v>50.184489999999997</v>
      </c>
      <c r="CL354">
        <v>41.265819999999998</v>
      </c>
      <c r="CM354">
        <v>-0.89633180000000001</v>
      </c>
      <c r="CN354">
        <v>-44.272089999999999</v>
      </c>
      <c r="CO354">
        <v>-40.653590000000001</v>
      </c>
      <c r="CP354">
        <v>1046.367</v>
      </c>
      <c r="CQ354">
        <v>1168.9970000000001</v>
      </c>
      <c r="CR354">
        <v>547.65350000000001</v>
      </c>
      <c r="CS354">
        <v>283.73759999999999</v>
      </c>
      <c r="CT354">
        <v>51.61591</v>
      </c>
      <c r="CU354">
        <v>25.516190000000002</v>
      </c>
      <c r="CV354">
        <v>28.938020000000002</v>
      </c>
      <c r="CW354">
        <v>28.879370000000002</v>
      </c>
      <c r="CX354">
        <v>68.202150000000003</v>
      </c>
      <c r="CY354">
        <v>228.71789999999999</v>
      </c>
      <c r="CZ354">
        <v>284.31689999999998</v>
      </c>
      <c r="DA354">
        <v>151.6687</v>
      </c>
      <c r="DB354">
        <v>135.6532</v>
      </c>
      <c r="DC354">
        <v>452.02980000000002</v>
      </c>
      <c r="DD354">
        <v>1004.556</v>
      </c>
      <c r="DE354">
        <v>1149.701</v>
      </c>
      <c r="DF354">
        <v>1348.395</v>
      </c>
      <c r="DG354">
        <v>6146.3140000000003</v>
      </c>
      <c r="DH354">
        <v>6287.6040000000003</v>
      </c>
      <c r="DI354">
        <v>1757.0820000000001</v>
      </c>
      <c r="DJ354">
        <v>1551.1690000000001</v>
      </c>
      <c r="DK354">
        <v>2294.482</v>
      </c>
      <c r="DL354">
        <v>1658.5709999999999</v>
      </c>
      <c r="DM354">
        <v>2161.5369999999998</v>
      </c>
      <c r="DN354">
        <v>16</v>
      </c>
      <c r="DO354">
        <v>19</v>
      </c>
    </row>
    <row r="355" spans="1:119" hidden="1" x14ac:dyDescent="0.35">
      <c r="A355" t="str">
        <f t="shared" si="5"/>
        <v>Industry_Type-1. Agriculture, Mining &amp; Construction_All Day Ahead_44386_18-19</v>
      </c>
      <c r="B355" t="s">
        <v>51</v>
      </c>
      <c r="C355" t="s">
        <v>208</v>
      </c>
      <c r="D355" t="s">
        <v>50</v>
      </c>
      <c r="E355" t="s">
        <v>50</v>
      </c>
      <c r="F355" t="s">
        <v>29</v>
      </c>
      <c r="G355" t="s">
        <v>50</v>
      </c>
      <c r="H355" t="s">
        <v>50</v>
      </c>
      <c r="I355" t="s">
        <v>50</v>
      </c>
      <c r="J355" t="s">
        <v>50</v>
      </c>
      <c r="K355" t="s">
        <v>187</v>
      </c>
      <c r="L355" s="22">
        <v>44386</v>
      </c>
      <c r="M355">
        <v>18</v>
      </c>
      <c r="N355">
        <v>19</v>
      </c>
      <c r="O355">
        <v>1</v>
      </c>
      <c r="P355">
        <v>1</v>
      </c>
      <c r="Q355">
        <v>1</v>
      </c>
      <c r="R355">
        <v>0</v>
      </c>
      <c r="S355">
        <v>0</v>
      </c>
      <c r="T355">
        <v>0</v>
      </c>
      <c r="U355">
        <v>0</v>
      </c>
      <c r="V355">
        <v>257.92</v>
      </c>
      <c r="W355">
        <v>257.88</v>
      </c>
      <c r="X355">
        <v>257.88</v>
      </c>
      <c r="Y355">
        <v>257.8</v>
      </c>
      <c r="Z355">
        <v>257.64</v>
      </c>
      <c r="AA355">
        <v>257.39999999999998</v>
      </c>
      <c r="AB355">
        <v>257.44</v>
      </c>
      <c r="AC355">
        <v>257.44</v>
      </c>
      <c r="AD355">
        <v>257.44</v>
      </c>
      <c r="AE355">
        <v>257.48</v>
      </c>
      <c r="AF355">
        <v>257.8</v>
      </c>
      <c r="AG355">
        <v>258.16000000000003</v>
      </c>
      <c r="AH355">
        <v>258.16000000000003</v>
      </c>
      <c r="AI355">
        <v>258.24</v>
      </c>
      <c r="AJ355">
        <v>258.44</v>
      </c>
      <c r="AK355">
        <v>191.44</v>
      </c>
      <c r="AL355">
        <v>1.32</v>
      </c>
      <c r="AM355">
        <v>258.36</v>
      </c>
      <c r="AN355">
        <v>258.36</v>
      </c>
      <c r="AO355">
        <v>258.27999999999997</v>
      </c>
      <c r="AP355">
        <v>258.12</v>
      </c>
      <c r="AQ355">
        <v>257.83999999999997</v>
      </c>
      <c r="AR355">
        <v>257.72000000000003</v>
      </c>
      <c r="AS355">
        <v>257.68</v>
      </c>
      <c r="AT355">
        <v>71</v>
      </c>
      <c r="AU355">
        <v>69</v>
      </c>
      <c r="AV355">
        <v>69</v>
      </c>
      <c r="AW355">
        <v>69</v>
      </c>
      <c r="AX355">
        <v>69</v>
      </c>
      <c r="AY355">
        <v>70</v>
      </c>
      <c r="AZ355">
        <v>73</v>
      </c>
      <c r="BA355">
        <v>78</v>
      </c>
      <c r="BB355">
        <v>82</v>
      </c>
      <c r="BC355">
        <v>85</v>
      </c>
      <c r="BD355">
        <v>90</v>
      </c>
      <c r="BE355">
        <v>92</v>
      </c>
      <c r="BF355">
        <v>94</v>
      </c>
      <c r="BG355">
        <v>94</v>
      </c>
      <c r="BH355">
        <v>94</v>
      </c>
      <c r="BI355">
        <v>94</v>
      </c>
      <c r="BJ355">
        <v>92</v>
      </c>
      <c r="BK355">
        <v>90</v>
      </c>
      <c r="BL355">
        <v>87</v>
      </c>
      <c r="BM355">
        <v>85</v>
      </c>
      <c r="BN355">
        <v>81</v>
      </c>
      <c r="BO355">
        <v>78</v>
      </c>
      <c r="BP355">
        <v>75</v>
      </c>
      <c r="BQ355">
        <v>73</v>
      </c>
      <c r="BR355">
        <v>-17.327680000000001</v>
      </c>
      <c r="BS355">
        <v>-7.9761050000000004</v>
      </c>
      <c r="BT355">
        <v>-1.4676210000000001</v>
      </c>
      <c r="BU355">
        <v>1.521835</v>
      </c>
      <c r="BV355">
        <v>4.1959840000000002</v>
      </c>
      <c r="BW355">
        <v>3.4961850000000001</v>
      </c>
      <c r="BX355">
        <v>5.2781370000000001</v>
      </c>
      <c r="BY355">
        <v>6.11409</v>
      </c>
      <c r="BZ355">
        <v>9.7318730000000002</v>
      </c>
      <c r="CA355">
        <v>-27.633590000000002</v>
      </c>
      <c r="CB355">
        <v>-36.989359999999998</v>
      </c>
      <c r="CC355">
        <v>-18.019909999999999</v>
      </c>
      <c r="CD355">
        <v>21.136569999999999</v>
      </c>
      <c r="CE355">
        <v>35.341030000000003</v>
      </c>
      <c r="CF355">
        <v>52.688110000000002</v>
      </c>
      <c r="CG355">
        <v>84.700149999999994</v>
      </c>
      <c r="CH355">
        <v>109.89109999999999</v>
      </c>
      <c r="CI355">
        <v>73.267529999999994</v>
      </c>
      <c r="CJ355">
        <v>79.087230000000005</v>
      </c>
      <c r="CK355">
        <v>63.302460000000004</v>
      </c>
      <c r="CL355">
        <v>59.644030000000001</v>
      </c>
      <c r="CM355">
        <v>46.806809999999999</v>
      </c>
      <c r="CN355">
        <v>38.856540000000003</v>
      </c>
      <c r="CO355">
        <v>38.681350000000002</v>
      </c>
      <c r="CP355">
        <v>683.04409999999996</v>
      </c>
      <c r="CQ355">
        <v>684.94129999999996</v>
      </c>
      <c r="CR355">
        <v>260.15559999999999</v>
      </c>
      <c r="CS355">
        <v>99.460179999999994</v>
      </c>
      <c r="CT355">
        <v>27.38335</v>
      </c>
      <c r="CU355">
        <v>26.20926</v>
      </c>
      <c r="CV355">
        <v>15.18027</v>
      </c>
      <c r="CW355">
        <v>14.65892</v>
      </c>
      <c r="CX355">
        <v>58.98715</v>
      </c>
      <c r="CY355">
        <v>267.202</v>
      </c>
      <c r="CZ355">
        <v>511.45400000000001</v>
      </c>
      <c r="DA355">
        <v>106.4926</v>
      </c>
      <c r="DB355">
        <v>140.1925</v>
      </c>
      <c r="DC355">
        <v>391.67570000000001</v>
      </c>
      <c r="DD355">
        <v>451.15989999999999</v>
      </c>
      <c r="DE355">
        <v>516.34780000000001</v>
      </c>
      <c r="DF355">
        <v>1838.925</v>
      </c>
      <c r="DG355">
        <v>3871.27</v>
      </c>
      <c r="DH355">
        <v>3884.7310000000002</v>
      </c>
      <c r="DI355">
        <v>3204.6509999999998</v>
      </c>
      <c r="DJ355">
        <v>3056.578</v>
      </c>
      <c r="DK355">
        <v>3147.2260000000001</v>
      </c>
      <c r="DL355">
        <v>3154.6350000000002</v>
      </c>
      <c r="DM355">
        <v>3087.0520000000001</v>
      </c>
      <c r="DN355">
        <v>18</v>
      </c>
      <c r="DO355">
        <v>19</v>
      </c>
    </row>
    <row r="356" spans="1:119" hidden="1" x14ac:dyDescent="0.35">
      <c r="A356" t="str">
        <f t="shared" si="5"/>
        <v>Industry_Type-1. Agriculture, Mining &amp; Construction_All Day Ahead_44389_18-19</v>
      </c>
      <c r="B356" t="s">
        <v>51</v>
      </c>
      <c r="C356" t="s">
        <v>208</v>
      </c>
      <c r="D356" t="s">
        <v>50</v>
      </c>
      <c r="E356" t="s">
        <v>50</v>
      </c>
      <c r="F356" t="s">
        <v>29</v>
      </c>
      <c r="G356" t="s">
        <v>50</v>
      </c>
      <c r="H356" t="s">
        <v>50</v>
      </c>
      <c r="I356" t="s">
        <v>50</v>
      </c>
      <c r="J356" t="s">
        <v>50</v>
      </c>
      <c r="K356" t="s">
        <v>187</v>
      </c>
      <c r="L356" s="22">
        <v>44389</v>
      </c>
      <c r="M356">
        <v>18</v>
      </c>
      <c r="N356">
        <v>19</v>
      </c>
      <c r="O356">
        <v>1</v>
      </c>
      <c r="P356">
        <v>1</v>
      </c>
      <c r="Q356">
        <v>1</v>
      </c>
      <c r="R356">
        <v>0</v>
      </c>
      <c r="S356">
        <v>0</v>
      </c>
      <c r="T356">
        <v>0</v>
      </c>
      <c r="U356">
        <v>0</v>
      </c>
      <c r="V356">
        <v>257.52</v>
      </c>
      <c r="W356">
        <v>257.39999999999998</v>
      </c>
      <c r="X356">
        <v>257.44</v>
      </c>
      <c r="Y356">
        <v>257.48</v>
      </c>
      <c r="Z356">
        <v>257.16000000000003</v>
      </c>
      <c r="AA356">
        <v>256.95999999999998</v>
      </c>
      <c r="AB356">
        <v>257.2</v>
      </c>
      <c r="AC356">
        <v>257.12</v>
      </c>
      <c r="AD356">
        <v>257</v>
      </c>
      <c r="AE356">
        <v>257.08</v>
      </c>
      <c r="AF356">
        <v>257.32</v>
      </c>
      <c r="AG356">
        <v>257.68</v>
      </c>
      <c r="AH356">
        <v>257.83999999999997</v>
      </c>
      <c r="AI356">
        <v>258.24</v>
      </c>
      <c r="AJ356">
        <v>257.76</v>
      </c>
      <c r="AK356">
        <v>257.88</v>
      </c>
      <c r="AL356">
        <v>191.64</v>
      </c>
      <c r="AM356">
        <v>258.44</v>
      </c>
      <c r="AN356">
        <v>258.27999999999997</v>
      </c>
      <c r="AO356">
        <v>258.27999999999997</v>
      </c>
      <c r="AP356">
        <v>258.16000000000003</v>
      </c>
      <c r="AQ356">
        <v>257.72000000000003</v>
      </c>
      <c r="AR356">
        <v>257.64</v>
      </c>
      <c r="AS356">
        <v>257.52</v>
      </c>
      <c r="AT356">
        <v>69</v>
      </c>
      <c r="AU356">
        <v>68</v>
      </c>
      <c r="AV356">
        <v>67</v>
      </c>
      <c r="AW356">
        <v>68</v>
      </c>
      <c r="AX356">
        <v>68</v>
      </c>
      <c r="AY356">
        <v>69</v>
      </c>
      <c r="AZ356">
        <v>71</v>
      </c>
      <c r="BA356">
        <v>76</v>
      </c>
      <c r="BB356">
        <v>80</v>
      </c>
      <c r="BC356">
        <v>83</v>
      </c>
      <c r="BD356">
        <v>88</v>
      </c>
      <c r="BE356">
        <v>92</v>
      </c>
      <c r="BF356">
        <v>94</v>
      </c>
      <c r="BG356">
        <v>96</v>
      </c>
      <c r="BH356">
        <v>94</v>
      </c>
      <c r="BI356">
        <v>94</v>
      </c>
      <c r="BJ356">
        <v>92</v>
      </c>
      <c r="BK356">
        <v>89</v>
      </c>
      <c r="BL356">
        <v>86</v>
      </c>
      <c r="BM356">
        <v>82</v>
      </c>
      <c r="BN356">
        <v>79</v>
      </c>
      <c r="BO356">
        <v>76</v>
      </c>
      <c r="BP356">
        <v>73</v>
      </c>
      <c r="BQ356">
        <v>71</v>
      </c>
      <c r="BR356">
        <v>-17.327680000000001</v>
      </c>
      <c r="BS356">
        <v>-7.9761199999999999</v>
      </c>
      <c r="BT356">
        <v>-1.4676210000000001</v>
      </c>
      <c r="BU356">
        <v>1.5218510000000001</v>
      </c>
      <c r="BV356">
        <v>4.1959689999999998</v>
      </c>
      <c r="BW356">
        <v>3.4961700000000002</v>
      </c>
      <c r="BX356">
        <v>5.2781219999999998</v>
      </c>
      <c r="BY356">
        <v>6.1140749999999997</v>
      </c>
      <c r="BZ356">
        <v>9.7318730000000002</v>
      </c>
      <c r="CA356">
        <v>-27.633610000000001</v>
      </c>
      <c r="CB356">
        <v>-36.989350000000002</v>
      </c>
      <c r="CC356">
        <v>-18.019909999999999</v>
      </c>
      <c r="CD356">
        <v>21.136569999999999</v>
      </c>
      <c r="CE356">
        <v>35.341030000000003</v>
      </c>
      <c r="CF356">
        <v>52.688079999999999</v>
      </c>
      <c r="CG356">
        <v>84.700130000000001</v>
      </c>
      <c r="CH356">
        <v>109.89109999999999</v>
      </c>
      <c r="CI356">
        <v>73.267539999999997</v>
      </c>
      <c r="CJ356">
        <v>79.087239999999994</v>
      </c>
      <c r="CK356">
        <v>63.302460000000004</v>
      </c>
      <c r="CL356">
        <v>59.644010000000002</v>
      </c>
      <c r="CM356">
        <v>46.806789999999999</v>
      </c>
      <c r="CN356">
        <v>38.856540000000003</v>
      </c>
      <c r="CO356">
        <v>38.681339999999999</v>
      </c>
      <c r="CP356">
        <v>447.99130000000002</v>
      </c>
      <c r="CQ356">
        <v>360.36919999999998</v>
      </c>
      <c r="CR356">
        <v>179.0258</v>
      </c>
      <c r="CS356">
        <v>72.765839999999997</v>
      </c>
      <c r="CT356">
        <v>18.033940000000001</v>
      </c>
      <c r="CU356">
        <v>15.56634</v>
      </c>
      <c r="CV356">
        <v>8.4117549999999994</v>
      </c>
      <c r="CW356">
        <v>9.6751749999999994</v>
      </c>
      <c r="CX356">
        <v>34.009300000000003</v>
      </c>
      <c r="CY356">
        <v>226.56659999999999</v>
      </c>
      <c r="CZ356">
        <v>495.09719999999999</v>
      </c>
      <c r="DA356">
        <v>121.15479999999999</v>
      </c>
      <c r="DB356">
        <v>141.0932</v>
      </c>
      <c r="DC356">
        <v>460.51819999999998</v>
      </c>
      <c r="DD356">
        <v>477.45650000000001</v>
      </c>
      <c r="DE356">
        <v>562.63340000000005</v>
      </c>
      <c r="DF356">
        <v>1817.1479999999999</v>
      </c>
      <c r="DG356">
        <v>4438.9679999999998</v>
      </c>
      <c r="DH356">
        <v>4367.16</v>
      </c>
      <c r="DI356">
        <v>3392.627</v>
      </c>
      <c r="DJ356">
        <v>3241.6979999999999</v>
      </c>
      <c r="DK356">
        <v>3249.9580000000001</v>
      </c>
      <c r="DL356">
        <v>3458.5659999999998</v>
      </c>
      <c r="DM356">
        <v>3080.99</v>
      </c>
      <c r="DN356">
        <v>18</v>
      </c>
      <c r="DO356">
        <v>19</v>
      </c>
    </row>
    <row r="357" spans="1:119" hidden="1" x14ac:dyDescent="0.35">
      <c r="A357" t="str">
        <f t="shared" si="5"/>
        <v>Industry_Type-1. Agriculture, Mining &amp; Construction_All Day Ahead_44396_18-19</v>
      </c>
      <c r="B357" t="s">
        <v>51</v>
      </c>
      <c r="C357" t="s">
        <v>208</v>
      </c>
      <c r="D357" t="s">
        <v>50</v>
      </c>
      <c r="E357" t="s">
        <v>50</v>
      </c>
      <c r="F357" t="s">
        <v>29</v>
      </c>
      <c r="G357" t="s">
        <v>50</v>
      </c>
      <c r="H357" t="s">
        <v>50</v>
      </c>
      <c r="I357" t="s">
        <v>50</v>
      </c>
      <c r="J357" t="s">
        <v>50</v>
      </c>
      <c r="K357" t="s">
        <v>187</v>
      </c>
      <c r="L357" s="22">
        <v>44396</v>
      </c>
      <c r="M357">
        <v>18</v>
      </c>
      <c r="N357">
        <v>19</v>
      </c>
      <c r="O357">
        <v>1</v>
      </c>
      <c r="P357">
        <v>1</v>
      </c>
      <c r="Q357">
        <v>1</v>
      </c>
      <c r="R357">
        <v>0</v>
      </c>
      <c r="S357">
        <v>0</v>
      </c>
      <c r="T357">
        <v>0</v>
      </c>
      <c r="U357">
        <v>0</v>
      </c>
      <c r="V357">
        <v>257.76</v>
      </c>
      <c r="W357">
        <v>257.72000000000003</v>
      </c>
      <c r="X357">
        <v>257.68</v>
      </c>
      <c r="Y357">
        <v>257.60000000000002</v>
      </c>
      <c r="Z357">
        <v>257.44</v>
      </c>
      <c r="AA357">
        <v>257.27999999999997</v>
      </c>
      <c r="AB357">
        <v>257.36</v>
      </c>
      <c r="AC357">
        <v>257.32</v>
      </c>
      <c r="AD357">
        <v>257.32</v>
      </c>
      <c r="AE357">
        <v>257.32</v>
      </c>
      <c r="AF357">
        <v>257.72000000000003</v>
      </c>
      <c r="AG357">
        <v>257.83999999999997</v>
      </c>
      <c r="AH357">
        <v>258.39999999999998</v>
      </c>
      <c r="AI357">
        <v>257.92</v>
      </c>
      <c r="AJ357">
        <v>258.12</v>
      </c>
      <c r="AK357">
        <v>211.68</v>
      </c>
      <c r="AL357">
        <v>1.24</v>
      </c>
      <c r="AM357">
        <v>258.72000000000003</v>
      </c>
      <c r="AN357">
        <v>258.32</v>
      </c>
      <c r="AO357">
        <v>258.32</v>
      </c>
      <c r="AP357">
        <v>258.32</v>
      </c>
      <c r="AQ357">
        <v>257.88</v>
      </c>
      <c r="AR357">
        <v>257.83999999999997</v>
      </c>
      <c r="AS357">
        <v>257.64</v>
      </c>
      <c r="AT357">
        <v>70</v>
      </c>
      <c r="AU357">
        <v>69</v>
      </c>
      <c r="AV357">
        <v>68</v>
      </c>
      <c r="AW357">
        <v>69</v>
      </c>
      <c r="AX357">
        <v>68</v>
      </c>
      <c r="AY357">
        <v>70</v>
      </c>
      <c r="AZ357">
        <v>72</v>
      </c>
      <c r="BA357">
        <v>77</v>
      </c>
      <c r="BB357">
        <v>81</v>
      </c>
      <c r="BC357">
        <v>84</v>
      </c>
      <c r="BD357">
        <v>89</v>
      </c>
      <c r="BE357">
        <v>93</v>
      </c>
      <c r="BF357">
        <v>94</v>
      </c>
      <c r="BG357">
        <v>96</v>
      </c>
      <c r="BH357">
        <v>94</v>
      </c>
      <c r="BI357">
        <v>93</v>
      </c>
      <c r="BJ357">
        <v>93</v>
      </c>
      <c r="BK357">
        <v>90</v>
      </c>
      <c r="BL357">
        <v>87</v>
      </c>
      <c r="BM357">
        <v>83</v>
      </c>
      <c r="BN357">
        <v>79</v>
      </c>
      <c r="BO357">
        <v>76</v>
      </c>
      <c r="BP357">
        <v>73</v>
      </c>
      <c r="BQ357">
        <v>71</v>
      </c>
      <c r="BR357">
        <v>-17.327670000000001</v>
      </c>
      <c r="BS357">
        <v>-7.9761050000000004</v>
      </c>
      <c r="BT357">
        <v>-1.4676210000000001</v>
      </c>
      <c r="BU357">
        <v>1.521835</v>
      </c>
      <c r="BV357">
        <v>4.1959689999999998</v>
      </c>
      <c r="BW357">
        <v>3.4961850000000001</v>
      </c>
      <c r="BX357">
        <v>5.2781370000000001</v>
      </c>
      <c r="BY357">
        <v>6.11409</v>
      </c>
      <c r="BZ357">
        <v>9.7318730000000002</v>
      </c>
      <c r="CA357">
        <v>-27.633590000000002</v>
      </c>
      <c r="CB357">
        <v>-36.989379999999997</v>
      </c>
      <c r="CC357">
        <v>-18.019909999999999</v>
      </c>
      <c r="CD357">
        <v>21.136569999999999</v>
      </c>
      <c r="CE357">
        <v>35.341050000000003</v>
      </c>
      <c r="CF357">
        <v>52.688099999999999</v>
      </c>
      <c r="CG357">
        <v>84.700130000000001</v>
      </c>
      <c r="CH357">
        <v>109.89109999999999</v>
      </c>
      <c r="CI357">
        <v>73.267539999999997</v>
      </c>
      <c r="CJ357">
        <v>79.087239999999994</v>
      </c>
      <c r="CK357">
        <v>63.302460000000004</v>
      </c>
      <c r="CL357">
        <v>59.644030000000001</v>
      </c>
      <c r="CM357">
        <v>46.806789999999999</v>
      </c>
      <c r="CN357">
        <v>38.856549999999999</v>
      </c>
      <c r="CO357">
        <v>38.681350000000002</v>
      </c>
      <c r="CP357">
        <v>1318.9649999999999</v>
      </c>
      <c r="CQ357">
        <v>361.02620000000002</v>
      </c>
      <c r="CR357">
        <v>178.46770000000001</v>
      </c>
      <c r="CS357">
        <v>72.466419999999999</v>
      </c>
      <c r="CT357">
        <v>17.86711</v>
      </c>
      <c r="CU357">
        <v>15.410360000000001</v>
      </c>
      <c r="CV357">
        <v>8.8522300000000005</v>
      </c>
      <c r="CW357">
        <v>10.104380000000001</v>
      </c>
      <c r="CX357">
        <v>38.389710000000001</v>
      </c>
      <c r="CY357">
        <v>231.29150000000001</v>
      </c>
      <c r="CZ357">
        <v>493.20760000000001</v>
      </c>
      <c r="DA357">
        <v>120.0626</v>
      </c>
      <c r="DB357">
        <v>143.69309999999999</v>
      </c>
      <c r="DC357">
        <v>464.31420000000003</v>
      </c>
      <c r="DD357">
        <v>479.52390000000003</v>
      </c>
      <c r="DE357">
        <v>629.65880000000004</v>
      </c>
      <c r="DF357">
        <v>1982.5</v>
      </c>
      <c r="DG357">
        <v>4462.4160000000002</v>
      </c>
      <c r="DH357">
        <v>4373.68</v>
      </c>
      <c r="DI357">
        <v>3369.1289999999999</v>
      </c>
      <c r="DJ357">
        <v>3264.944</v>
      </c>
      <c r="DK357">
        <v>3251.2089999999998</v>
      </c>
      <c r="DL357">
        <v>3457.8649999999998</v>
      </c>
      <c r="DM357">
        <v>3085.49</v>
      </c>
      <c r="DN357">
        <v>18</v>
      </c>
      <c r="DO357">
        <v>19</v>
      </c>
    </row>
    <row r="358" spans="1:119" hidden="1" x14ac:dyDescent="0.35">
      <c r="A358" t="str">
        <f t="shared" si="5"/>
        <v>Industry_Type-1. Agriculture, Mining &amp; Construction_All Day Ahead_44404_18-19</v>
      </c>
      <c r="B358" t="s">
        <v>51</v>
      </c>
      <c r="C358" t="s">
        <v>208</v>
      </c>
      <c r="D358" t="s">
        <v>50</v>
      </c>
      <c r="E358" t="s">
        <v>50</v>
      </c>
      <c r="F358" t="s">
        <v>29</v>
      </c>
      <c r="G358" t="s">
        <v>50</v>
      </c>
      <c r="H358" t="s">
        <v>50</v>
      </c>
      <c r="I358" t="s">
        <v>50</v>
      </c>
      <c r="J358" t="s">
        <v>50</v>
      </c>
      <c r="K358" t="s">
        <v>187</v>
      </c>
      <c r="L358" s="22">
        <v>44404</v>
      </c>
      <c r="M358">
        <v>18</v>
      </c>
      <c r="N358">
        <v>19</v>
      </c>
      <c r="O358">
        <v>1</v>
      </c>
      <c r="P358">
        <v>1</v>
      </c>
      <c r="Q358">
        <v>1</v>
      </c>
      <c r="R358">
        <v>0</v>
      </c>
      <c r="S358">
        <v>0</v>
      </c>
      <c r="T358">
        <v>0</v>
      </c>
      <c r="U358">
        <v>0</v>
      </c>
      <c r="V358">
        <v>0.64</v>
      </c>
      <c r="W358">
        <v>0.56000000000000005</v>
      </c>
      <c r="X358">
        <v>0.48</v>
      </c>
      <c r="Y358">
        <v>0.52</v>
      </c>
      <c r="Z358">
        <v>0.56000000000000005</v>
      </c>
      <c r="AA358">
        <v>0.56000000000000005</v>
      </c>
      <c r="AB358">
        <v>0.72</v>
      </c>
      <c r="AC358">
        <v>0.68</v>
      </c>
      <c r="AD358">
        <v>0.64</v>
      </c>
      <c r="AE358">
        <v>130.12</v>
      </c>
      <c r="AF358">
        <v>258.16000000000003</v>
      </c>
      <c r="AG358">
        <v>258.83999999999997</v>
      </c>
      <c r="AH358">
        <v>258.83999999999997</v>
      </c>
      <c r="AI358">
        <v>259.12</v>
      </c>
      <c r="AJ358">
        <v>259.39999999999998</v>
      </c>
      <c r="AK358">
        <v>259.27999999999997</v>
      </c>
      <c r="AL358">
        <v>260</v>
      </c>
      <c r="AM358">
        <v>1.2</v>
      </c>
      <c r="AN358">
        <v>1.04</v>
      </c>
      <c r="AO358">
        <v>1.08</v>
      </c>
      <c r="AP358">
        <v>1</v>
      </c>
      <c r="AQ358">
        <v>0.92</v>
      </c>
      <c r="AR358">
        <v>0.96</v>
      </c>
      <c r="AS358">
        <v>0.92</v>
      </c>
      <c r="AT358">
        <v>69</v>
      </c>
      <c r="AU358">
        <v>68</v>
      </c>
      <c r="AV358">
        <v>67</v>
      </c>
      <c r="AW358">
        <v>68</v>
      </c>
      <c r="AX358">
        <v>67</v>
      </c>
      <c r="AY358">
        <v>68</v>
      </c>
      <c r="AZ358">
        <v>71</v>
      </c>
      <c r="BA358">
        <v>75</v>
      </c>
      <c r="BB358">
        <v>79</v>
      </c>
      <c r="BC358">
        <v>83</v>
      </c>
      <c r="BD358">
        <v>88</v>
      </c>
      <c r="BE358">
        <v>91</v>
      </c>
      <c r="BF358">
        <v>93</v>
      </c>
      <c r="BG358">
        <v>95</v>
      </c>
      <c r="BH358">
        <v>92</v>
      </c>
      <c r="BI358">
        <v>91</v>
      </c>
      <c r="BJ358">
        <v>91</v>
      </c>
      <c r="BK358">
        <v>89</v>
      </c>
      <c r="BL358">
        <v>86</v>
      </c>
      <c r="BM358">
        <v>84</v>
      </c>
      <c r="BN358">
        <v>80</v>
      </c>
      <c r="BO358">
        <v>76</v>
      </c>
      <c r="BP358">
        <v>74</v>
      </c>
      <c r="BQ358">
        <v>71</v>
      </c>
      <c r="BR358">
        <v>-17.327670000000001</v>
      </c>
      <c r="BS358">
        <v>-7.9761119999999996</v>
      </c>
      <c r="BT358">
        <v>-1.4676210000000001</v>
      </c>
      <c r="BU358">
        <v>1.5218430000000001</v>
      </c>
      <c r="BV358">
        <v>4.1959660000000003</v>
      </c>
      <c r="BW358">
        <v>3.4961730000000002</v>
      </c>
      <c r="BX358">
        <v>5.2781359999999999</v>
      </c>
      <c r="BY358">
        <v>6.1140850000000002</v>
      </c>
      <c r="BZ358">
        <v>9.7318800000000003</v>
      </c>
      <c r="CA358">
        <v>-27.633590000000002</v>
      </c>
      <c r="CB358">
        <v>-36.989359999999998</v>
      </c>
      <c r="CC358">
        <v>-18.019929999999999</v>
      </c>
      <c r="CD358">
        <v>21.136569999999999</v>
      </c>
      <c r="CE358">
        <v>35.341030000000003</v>
      </c>
      <c r="CF358">
        <v>52.688079999999999</v>
      </c>
      <c r="CG358">
        <v>84.700130000000001</v>
      </c>
      <c r="CH358">
        <v>109.89109999999999</v>
      </c>
      <c r="CI358">
        <v>73.26755</v>
      </c>
      <c r="CJ358">
        <v>79.087230000000005</v>
      </c>
      <c r="CK358">
        <v>63.302460000000004</v>
      </c>
      <c r="CL358">
        <v>59.644030000000001</v>
      </c>
      <c r="CM358">
        <v>46.806809999999999</v>
      </c>
      <c r="CN358">
        <v>38.856540000000003</v>
      </c>
      <c r="CO358">
        <v>38.681350000000002</v>
      </c>
      <c r="CP358">
        <v>742.08860000000004</v>
      </c>
      <c r="CQ358">
        <v>564.08010000000002</v>
      </c>
      <c r="CR358">
        <v>351.18020000000001</v>
      </c>
      <c r="CS358">
        <v>153.67779999999999</v>
      </c>
      <c r="CT358">
        <v>83.722589999999997</v>
      </c>
      <c r="CU358">
        <v>57.19426</v>
      </c>
      <c r="CV358">
        <v>42.984099999999998</v>
      </c>
      <c r="CW358">
        <v>40.937220000000003</v>
      </c>
      <c r="CX358">
        <v>97.125399999999999</v>
      </c>
      <c r="CY358">
        <v>371.64850000000001</v>
      </c>
      <c r="CZ358">
        <v>797.24680000000001</v>
      </c>
      <c r="DA358">
        <v>191.87139999999999</v>
      </c>
      <c r="DB358">
        <v>230.34379999999999</v>
      </c>
      <c r="DC358">
        <v>616.21439999999996</v>
      </c>
      <c r="DD358">
        <v>587.04169999999999</v>
      </c>
      <c r="DE358">
        <v>639.79300000000001</v>
      </c>
      <c r="DF358">
        <v>2086.7379999999998</v>
      </c>
      <c r="DG358">
        <v>4908.8779999999997</v>
      </c>
      <c r="DH358">
        <v>4934.8050000000003</v>
      </c>
      <c r="DI358">
        <v>4497.6040000000003</v>
      </c>
      <c r="DJ358">
        <v>4417.4350000000004</v>
      </c>
      <c r="DK358">
        <v>4391.0020000000004</v>
      </c>
      <c r="DL358">
        <v>4460.4459999999999</v>
      </c>
      <c r="DM358">
        <v>4524.3130000000001</v>
      </c>
      <c r="DN358">
        <v>18</v>
      </c>
      <c r="DO358">
        <v>19</v>
      </c>
    </row>
    <row r="359" spans="1:119" hidden="1" x14ac:dyDescent="0.35">
      <c r="A359" t="str">
        <f t="shared" si="5"/>
        <v>Industry_Type-1. Agriculture, Mining &amp; Construction_All Day Ahead_44405_18-19</v>
      </c>
      <c r="B359" t="s">
        <v>51</v>
      </c>
      <c r="C359" t="s">
        <v>208</v>
      </c>
      <c r="D359" t="s">
        <v>50</v>
      </c>
      <c r="E359" t="s">
        <v>50</v>
      </c>
      <c r="F359" t="s">
        <v>29</v>
      </c>
      <c r="G359" t="s">
        <v>50</v>
      </c>
      <c r="H359" t="s">
        <v>50</v>
      </c>
      <c r="I359" t="s">
        <v>50</v>
      </c>
      <c r="J359" t="s">
        <v>50</v>
      </c>
      <c r="K359" t="s">
        <v>187</v>
      </c>
      <c r="L359" s="22">
        <v>44405</v>
      </c>
      <c r="M359">
        <v>18</v>
      </c>
      <c r="N359">
        <v>19</v>
      </c>
      <c r="O359">
        <v>1</v>
      </c>
      <c r="P359">
        <v>1</v>
      </c>
      <c r="Q359">
        <v>1</v>
      </c>
      <c r="R359">
        <v>0</v>
      </c>
      <c r="S359">
        <v>0</v>
      </c>
      <c r="T359">
        <v>0</v>
      </c>
      <c r="U359">
        <v>0</v>
      </c>
      <c r="V359">
        <v>257.52</v>
      </c>
      <c r="W359">
        <v>257.68</v>
      </c>
      <c r="X359">
        <v>257.56</v>
      </c>
      <c r="Y359">
        <v>257.8</v>
      </c>
      <c r="Z359">
        <v>257.72000000000003</v>
      </c>
      <c r="AA359">
        <v>265.32</v>
      </c>
      <c r="AB359">
        <v>257.60000000000002</v>
      </c>
      <c r="AC359">
        <v>257.48</v>
      </c>
      <c r="AD359">
        <v>257.56</v>
      </c>
      <c r="AE359">
        <v>257.72000000000003</v>
      </c>
      <c r="AF359">
        <v>258</v>
      </c>
      <c r="AG359">
        <v>258.24</v>
      </c>
      <c r="AH359">
        <v>258.24</v>
      </c>
      <c r="AI359">
        <v>258.56</v>
      </c>
      <c r="AJ359">
        <v>258.92</v>
      </c>
      <c r="AK359">
        <v>259.2</v>
      </c>
      <c r="AL359">
        <v>213.04</v>
      </c>
      <c r="AM359">
        <v>1.44</v>
      </c>
      <c r="AN359">
        <v>1.24</v>
      </c>
      <c r="AO359">
        <v>208.6</v>
      </c>
      <c r="AP359">
        <v>258.88</v>
      </c>
      <c r="AQ359">
        <v>258.16000000000003</v>
      </c>
      <c r="AR359">
        <v>257.95999999999998</v>
      </c>
      <c r="AS359">
        <v>258.12</v>
      </c>
      <c r="AT359">
        <v>69</v>
      </c>
      <c r="AU359">
        <v>68</v>
      </c>
      <c r="AV359">
        <v>68</v>
      </c>
      <c r="AW359">
        <v>67</v>
      </c>
      <c r="AX359">
        <v>67</v>
      </c>
      <c r="AY359">
        <v>68</v>
      </c>
      <c r="AZ359">
        <v>71</v>
      </c>
      <c r="BA359">
        <v>76</v>
      </c>
      <c r="BB359">
        <v>80</v>
      </c>
      <c r="BC359">
        <v>84</v>
      </c>
      <c r="BD359">
        <v>90</v>
      </c>
      <c r="BE359">
        <v>93</v>
      </c>
      <c r="BF359">
        <v>94</v>
      </c>
      <c r="BG359">
        <v>96</v>
      </c>
      <c r="BH359">
        <v>92</v>
      </c>
      <c r="BI359">
        <v>92</v>
      </c>
      <c r="BJ359">
        <v>92</v>
      </c>
      <c r="BK359">
        <v>90</v>
      </c>
      <c r="BL359">
        <v>88</v>
      </c>
      <c r="BM359">
        <v>84</v>
      </c>
      <c r="BN359">
        <v>81</v>
      </c>
      <c r="BO359">
        <v>77</v>
      </c>
      <c r="BP359">
        <v>74</v>
      </c>
      <c r="BQ359">
        <v>72</v>
      </c>
      <c r="BR359">
        <v>-17.327670000000001</v>
      </c>
      <c r="BS359">
        <v>-7.9761050000000004</v>
      </c>
      <c r="BT359">
        <v>-1.4676210000000001</v>
      </c>
      <c r="BU359">
        <v>1.521835</v>
      </c>
      <c r="BV359">
        <v>4.1959840000000002</v>
      </c>
      <c r="BW359">
        <v>3.4961700000000002</v>
      </c>
      <c r="BX359">
        <v>5.2781219999999998</v>
      </c>
      <c r="BY359">
        <v>6.1140749999999997</v>
      </c>
      <c r="BZ359">
        <v>9.7318879999999996</v>
      </c>
      <c r="CA359">
        <v>-27.633610000000001</v>
      </c>
      <c r="CB359">
        <v>-36.989350000000002</v>
      </c>
      <c r="CC359">
        <v>-18.019929999999999</v>
      </c>
      <c r="CD359">
        <v>21.136569999999999</v>
      </c>
      <c r="CE359">
        <v>35.341030000000003</v>
      </c>
      <c r="CF359">
        <v>52.688099999999999</v>
      </c>
      <c r="CG359">
        <v>84.700130000000001</v>
      </c>
      <c r="CH359">
        <v>109.89109999999999</v>
      </c>
      <c r="CI359">
        <v>73.267529999999994</v>
      </c>
      <c r="CJ359">
        <v>79.087239999999994</v>
      </c>
      <c r="CK359">
        <v>63.302460000000004</v>
      </c>
      <c r="CL359">
        <v>59.644010000000002</v>
      </c>
      <c r="CM359">
        <v>46.806809999999999</v>
      </c>
      <c r="CN359">
        <v>38.856549999999999</v>
      </c>
      <c r="CO359">
        <v>38.681339999999999</v>
      </c>
      <c r="CP359">
        <v>456.56740000000002</v>
      </c>
      <c r="CQ359">
        <v>388.67430000000002</v>
      </c>
      <c r="CR359">
        <v>218.11699999999999</v>
      </c>
      <c r="CS359">
        <v>124.3184</v>
      </c>
      <c r="CT359">
        <v>31.64265</v>
      </c>
      <c r="CU359">
        <v>19.506250000000001</v>
      </c>
      <c r="CV359">
        <v>10.531319999999999</v>
      </c>
      <c r="CW359">
        <v>11.310499999999999</v>
      </c>
      <c r="CX359">
        <v>36.715769999999999</v>
      </c>
      <c r="CY359">
        <v>240.92850000000001</v>
      </c>
      <c r="CZ359">
        <v>486.5915</v>
      </c>
      <c r="DA359">
        <v>81.930210000000002</v>
      </c>
      <c r="DB359">
        <v>116.6772</v>
      </c>
      <c r="DC359">
        <v>384.40730000000002</v>
      </c>
      <c r="DD359">
        <v>554.68809999999996</v>
      </c>
      <c r="DE359">
        <v>538.80769999999995</v>
      </c>
      <c r="DF359">
        <v>1814.09</v>
      </c>
      <c r="DG359">
        <v>3986.8470000000002</v>
      </c>
      <c r="DH359">
        <v>4112.2449999999999</v>
      </c>
      <c r="DI359">
        <v>3272.2109999999998</v>
      </c>
      <c r="DJ359">
        <v>3276.645</v>
      </c>
      <c r="DK359">
        <v>3415.491</v>
      </c>
      <c r="DL359">
        <v>3442.2660000000001</v>
      </c>
      <c r="DM359">
        <v>3147.375</v>
      </c>
      <c r="DN359">
        <v>18</v>
      </c>
      <c r="DO359">
        <v>19</v>
      </c>
    </row>
    <row r="360" spans="1:119" hidden="1" x14ac:dyDescent="0.35">
      <c r="A360" t="str">
        <f t="shared" si="5"/>
        <v>Industry_Type-1. Agriculture, Mining &amp; Construction_All Day Ahead_44406_18-19</v>
      </c>
      <c r="B360" t="s">
        <v>51</v>
      </c>
      <c r="C360" t="s">
        <v>208</v>
      </c>
      <c r="D360" t="s">
        <v>50</v>
      </c>
      <c r="E360" t="s">
        <v>50</v>
      </c>
      <c r="F360" t="s">
        <v>29</v>
      </c>
      <c r="G360" t="s">
        <v>50</v>
      </c>
      <c r="H360" t="s">
        <v>50</v>
      </c>
      <c r="I360" t="s">
        <v>50</v>
      </c>
      <c r="J360" t="s">
        <v>50</v>
      </c>
      <c r="K360" t="s">
        <v>187</v>
      </c>
      <c r="L360" s="22">
        <v>44406</v>
      </c>
      <c r="M360">
        <v>18</v>
      </c>
      <c r="N360">
        <v>19</v>
      </c>
      <c r="O360">
        <v>1</v>
      </c>
      <c r="P360">
        <v>1</v>
      </c>
      <c r="Q360">
        <v>1</v>
      </c>
      <c r="R360">
        <v>0</v>
      </c>
      <c r="S360">
        <v>0</v>
      </c>
      <c r="T360">
        <v>0</v>
      </c>
      <c r="U360">
        <v>0</v>
      </c>
      <c r="V360">
        <v>0.72</v>
      </c>
      <c r="W360">
        <v>0.64</v>
      </c>
      <c r="X360">
        <v>0.68</v>
      </c>
      <c r="Y360">
        <v>0.6</v>
      </c>
      <c r="Z360">
        <v>0.64</v>
      </c>
      <c r="AA360">
        <v>0.8</v>
      </c>
      <c r="AB360">
        <v>0.8</v>
      </c>
      <c r="AC360">
        <v>0.76</v>
      </c>
      <c r="AD360">
        <v>0.88</v>
      </c>
      <c r="AE360">
        <v>154.76</v>
      </c>
      <c r="AF360">
        <v>258.56</v>
      </c>
      <c r="AG360">
        <v>258.64</v>
      </c>
      <c r="AH360">
        <v>258.68</v>
      </c>
      <c r="AI360">
        <v>258.83999999999997</v>
      </c>
      <c r="AJ360">
        <v>259.48</v>
      </c>
      <c r="AK360">
        <v>260.08</v>
      </c>
      <c r="AL360">
        <v>238</v>
      </c>
      <c r="AM360">
        <v>1</v>
      </c>
      <c r="AN360">
        <v>0.88</v>
      </c>
      <c r="AO360">
        <v>1.08</v>
      </c>
      <c r="AP360">
        <v>0.88</v>
      </c>
      <c r="AQ360">
        <v>0.8</v>
      </c>
      <c r="AR360">
        <v>0.64</v>
      </c>
      <c r="AS360">
        <v>0.52</v>
      </c>
      <c r="AT360">
        <v>69</v>
      </c>
      <c r="AU360">
        <v>68</v>
      </c>
      <c r="AV360">
        <v>68</v>
      </c>
      <c r="AW360">
        <v>68</v>
      </c>
      <c r="AX360">
        <v>68</v>
      </c>
      <c r="AY360">
        <v>69</v>
      </c>
      <c r="AZ360">
        <v>72</v>
      </c>
      <c r="BA360">
        <v>77</v>
      </c>
      <c r="BB360">
        <v>82</v>
      </c>
      <c r="BC360">
        <v>86</v>
      </c>
      <c r="BD360">
        <v>92</v>
      </c>
      <c r="BE360">
        <v>95</v>
      </c>
      <c r="BF360">
        <v>96</v>
      </c>
      <c r="BG360">
        <v>98</v>
      </c>
      <c r="BH360">
        <v>95</v>
      </c>
      <c r="BI360">
        <v>95</v>
      </c>
      <c r="BJ360">
        <v>94</v>
      </c>
      <c r="BK360">
        <v>91</v>
      </c>
      <c r="BL360">
        <v>88</v>
      </c>
      <c r="BM360">
        <v>84</v>
      </c>
      <c r="BN360">
        <v>80</v>
      </c>
      <c r="BO360">
        <v>77</v>
      </c>
      <c r="BP360">
        <v>74</v>
      </c>
      <c r="BQ360">
        <v>72</v>
      </c>
      <c r="BR360">
        <v>-17.327670000000001</v>
      </c>
      <c r="BS360">
        <v>-7.9761090000000001</v>
      </c>
      <c r="BT360">
        <v>-1.4676210000000001</v>
      </c>
      <c r="BU360">
        <v>1.5218430000000001</v>
      </c>
      <c r="BV360">
        <v>4.1959650000000002</v>
      </c>
      <c r="BW360">
        <v>3.4961720000000001</v>
      </c>
      <c r="BX360">
        <v>5.2781359999999999</v>
      </c>
      <c r="BY360">
        <v>6.1140850000000002</v>
      </c>
      <c r="BZ360">
        <v>9.731878</v>
      </c>
      <c r="CA360">
        <v>-27.633600000000001</v>
      </c>
      <c r="CB360">
        <v>-36.989359999999998</v>
      </c>
      <c r="CC360">
        <v>-18.019909999999999</v>
      </c>
      <c r="CD360">
        <v>21.136569999999999</v>
      </c>
      <c r="CE360">
        <v>35.341030000000003</v>
      </c>
      <c r="CF360">
        <v>52.688079999999999</v>
      </c>
      <c r="CG360">
        <v>84.700130000000001</v>
      </c>
      <c r="CH360">
        <v>109.89109999999999</v>
      </c>
      <c r="CI360">
        <v>73.26755</v>
      </c>
      <c r="CJ360">
        <v>79.087230000000005</v>
      </c>
      <c r="CK360">
        <v>63.302439999999997</v>
      </c>
      <c r="CL360">
        <v>59.644030000000001</v>
      </c>
      <c r="CM360">
        <v>46.806809999999999</v>
      </c>
      <c r="CN360">
        <v>38.856540000000003</v>
      </c>
      <c r="CO360">
        <v>38.681350000000002</v>
      </c>
      <c r="CP360">
        <v>1106.557</v>
      </c>
      <c r="CQ360">
        <v>775.11099999999999</v>
      </c>
      <c r="CR360">
        <v>358.40699999999998</v>
      </c>
      <c r="CS360">
        <v>143.68870000000001</v>
      </c>
      <c r="CT360">
        <v>36.927900000000001</v>
      </c>
      <c r="CU360">
        <v>32.11551</v>
      </c>
      <c r="CV360">
        <v>19.369579999999999</v>
      </c>
      <c r="CW360">
        <v>24.463539999999998</v>
      </c>
      <c r="CX360">
        <v>65.001819999999995</v>
      </c>
      <c r="CY360">
        <v>363.459</v>
      </c>
      <c r="CZ360">
        <v>732.22990000000004</v>
      </c>
      <c r="DA360">
        <v>137.85730000000001</v>
      </c>
      <c r="DB360">
        <v>173.57050000000001</v>
      </c>
      <c r="DC360">
        <v>508.74009999999998</v>
      </c>
      <c r="DD360">
        <v>595.67619999999999</v>
      </c>
      <c r="DE360">
        <v>745.53890000000001</v>
      </c>
      <c r="DF360">
        <v>1799.9449999999999</v>
      </c>
      <c r="DG360">
        <v>4792.5550000000003</v>
      </c>
      <c r="DH360">
        <v>4847.29</v>
      </c>
      <c r="DI360">
        <v>4317.5230000000001</v>
      </c>
      <c r="DJ360">
        <v>4229.4139999999998</v>
      </c>
      <c r="DK360">
        <v>4330.6400000000003</v>
      </c>
      <c r="DL360">
        <v>4377.7950000000001</v>
      </c>
      <c r="DM360">
        <v>4060.2489999999998</v>
      </c>
      <c r="DN360">
        <v>18</v>
      </c>
      <c r="DO360">
        <v>19</v>
      </c>
    </row>
    <row r="361" spans="1:119" hidden="1" x14ac:dyDescent="0.35">
      <c r="A361" t="str">
        <f t="shared" si="5"/>
        <v>Industry_Type-1. Agriculture, Mining &amp; Construction_All Day Ahead_44407_16-19</v>
      </c>
      <c r="B361" t="s">
        <v>51</v>
      </c>
      <c r="C361" t="s">
        <v>208</v>
      </c>
      <c r="D361" t="s">
        <v>50</v>
      </c>
      <c r="E361" t="s">
        <v>50</v>
      </c>
      <c r="F361" t="s">
        <v>29</v>
      </c>
      <c r="G361" t="s">
        <v>50</v>
      </c>
      <c r="H361" t="s">
        <v>50</v>
      </c>
      <c r="I361" t="s">
        <v>50</v>
      </c>
      <c r="J361" t="s">
        <v>50</v>
      </c>
      <c r="K361" t="s">
        <v>187</v>
      </c>
      <c r="L361" s="22">
        <v>44407</v>
      </c>
      <c r="M361">
        <v>16</v>
      </c>
      <c r="N361">
        <v>19</v>
      </c>
      <c r="O361">
        <v>1</v>
      </c>
      <c r="P361">
        <v>1</v>
      </c>
      <c r="Q361">
        <v>1</v>
      </c>
      <c r="R361">
        <v>0</v>
      </c>
      <c r="S361">
        <v>0</v>
      </c>
      <c r="T361">
        <v>0</v>
      </c>
      <c r="U361">
        <v>0</v>
      </c>
      <c r="V361">
        <v>258.2</v>
      </c>
      <c r="W361">
        <v>258.27999999999997</v>
      </c>
      <c r="X361">
        <v>258.32</v>
      </c>
      <c r="Y361">
        <v>258.44</v>
      </c>
      <c r="Z361">
        <v>258.36</v>
      </c>
      <c r="AA361">
        <v>257.92</v>
      </c>
      <c r="AB361">
        <v>257.68</v>
      </c>
      <c r="AC361">
        <v>257.72000000000003</v>
      </c>
      <c r="AD361">
        <v>257.68</v>
      </c>
      <c r="AE361">
        <v>257.72000000000003</v>
      </c>
      <c r="AF361">
        <v>258.12</v>
      </c>
      <c r="AG361">
        <v>258.95999999999998</v>
      </c>
      <c r="AH361">
        <v>259.08</v>
      </c>
      <c r="AI361">
        <v>259.24</v>
      </c>
      <c r="AJ361">
        <v>212.32</v>
      </c>
      <c r="AK361">
        <v>1.36</v>
      </c>
      <c r="AL361">
        <v>1.04</v>
      </c>
      <c r="AM361">
        <v>259.27999999999997</v>
      </c>
      <c r="AN361">
        <v>259.24</v>
      </c>
      <c r="AO361">
        <v>259.04000000000002</v>
      </c>
      <c r="AP361">
        <v>259.16000000000003</v>
      </c>
      <c r="AQ361">
        <v>258.44</v>
      </c>
      <c r="AR361">
        <v>257.95999999999998</v>
      </c>
      <c r="AS361">
        <v>258</v>
      </c>
      <c r="AT361">
        <v>70</v>
      </c>
      <c r="AU361">
        <v>69</v>
      </c>
      <c r="AV361">
        <v>68</v>
      </c>
      <c r="AW361">
        <v>69</v>
      </c>
      <c r="AX361">
        <v>69</v>
      </c>
      <c r="AY361">
        <v>69</v>
      </c>
      <c r="AZ361">
        <v>73</v>
      </c>
      <c r="BA361">
        <v>77</v>
      </c>
      <c r="BB361">
        <v>81</v>
      </c>
      <c r="BC361">
        <v>84</v>
      </c>
      <c r="BD361">
        <v>89</v>
      </c>
      <c r="BE361">
        <v>93</v>
      </c>
      <c r="BF361">
        <v>94</v>
      </c>
      <c r="BG361">
        <v>93</v>
      </c>
      <c r="BH361">
        <v>90</v>
      </c>
      <c r="BI361">
        <v>90</v>
      </c>
      <c r="BJ361">
        <v>89</v>
      </c>
      <c r="BK361">
        <v>87</v>
      </c>
      <c r="BL361">
        <v>85</v>
      </c>
      <c r="BM361">
        <v>84</v>
      </c>
      <c r="BN361">
        <v>81</v>
      </c>
      <c r="BO361">
        <v>77</v>
      </c>
      <c r="BP361">
        <v>76</v>
      </c>
      <c r="BQ361">
        <v>73</v>
      </c>
      <c r="BR361">
        <v>-13.46208</v>
      </c>
      <c r="BS361">
        <v>-2.8038020000000001</v>
      </c>
      <c r="BT361">
        <v>15.80377</v>
      </c>
      <c r="BU361">
        <v>12.205220000000001</v>
      </c>
      <c r="BV361">
        <v>-1.710968</v>
      </c>
      <c r="BW361">
        <v>-0.75378420000000002</v>
      </c>
      <c r="BX361">
        <v>3.5218509999999998</v>
      </c>
      <c r="BY361">
        <v>5.315887</v>
      </c>
      <c r="BZ361">
        <v>8.9833069999999999</v>
      </c>
      <c r="CA361">
        <v>-12.009550000000001</v>
      </c>
      <c r="CB361">
        <v>-25.994</v>
      </c>
      <c r="CC361">
        <v>-14.71942</v>
      </c>
      <c r="CD361">
        <v>24.839040000000001</v>
      </c>
      <c r="CE361">
        <v>17.436679999999999</v>
      </c>
      <c r="CF361">
        <v>54.704270000000001</v>
      </c>
      <c r="CG361">
        <v>258.80130000000003</v>
      </c>
      <c r="CH361">
        <v>183.5147</v>
      </c>
      <c r="CI361">
        <v>-13.548579999999999</v>
      </c>
      <c r="CJ361">
        <v>-5.5752410000000001</v>
      </c>
      <c r="CK361">
        <v>12.795299999999999</v>
      </c>
      <c r="CL361">
        <v>17.08286</v>
      </c>
      <c r="CM361">
        <v>-6.2505949999999997</v>
      </c>
      <c r="CN361">
        <v>-5.0325319999999998</v>
      </c>
      <c r="CO361">
        <v>-11.92365</v>
      </c>
      <c r="CP361">
        <v>1164.5409999999999</v>
      </c>
      <c r="CQ361">
        <v>798.24980000000005</v>
      </c>
      <c r="CR361">
        <v>714.13919999999996</v>
      </c>
      <c r="CS361">
        <v>271.1139</v>
      </c>
      <c r="CT361">
        <v>30.263200000000001</v>
      </c>
      <c r="CU361">
        <v>28.994199999999999</v>
      </c>
      <c r="CV361">
        <v>14.10478</v>
      </c>
      <c r="CW361">
        <v>14.4217</v>
      </c>
      <c r="CX361">
        <v>60.752249999999997</v>
      </c>
      <c r="CY361">
        <v>189.5077</v>
      </c>
      <c r="CZ361">
        <v>417.94229999999999</v>
      </c>
      <c r="DA361">
        <v>147.4042</v>
      </c>
      <c r="DB361">
        <v>142.60120000000001</v>
      </c>
      <c r="DC361">
        <v>401.28710000000001</v>
      </c>
      <c r="DD361">
        <v>897.48839999999996</v>
      </c>
      <c r="DE361">
        <v>1537.5809999999999</v>
      </c>
      <c r="DF361">
        <v>2158.4699999999998</v>
      </c>
      <c r="DG361">
        <v>4316.402</v>
      </c>
      <c r="DH361">
        <v>4395.9089999999997</v>
      </c>
      <c r="DI361">
        <v>2885.8939999999998</v>
      </c>
      <c r="DJ361">
        <v>2492.904</v>
      </c>
      <c r="DK361">
        <v>2236.6170000000002</v>
      </c>
      <c r="DL361">
        <v>2621.5509999999999</v>
      </c>
      <c r="DM361">
        <v>2289.6019999999999</v>
      </c>
      <c r="DN361">
        <v>16</v>
      </c>
      <c r="DO361">
        <v>19</v>
      </c>
    </row>
    <row r="362" spans="1:119" hidden="1" x14ac:dyDescent="0.35">
      <c r="A362" t="str">
        <f t="shared" si="5"/>
        <v>Industry_Type-1. Agriculture, Mining &amp; Construction_All Day Ahead_44434_18-19</v>
      </c>
      <c r="B362" t="s">
        <v>51</v>
      </c>
      <c r="C362" t="s">
        <v>208</v>
      </c>
      <c r="D362" t="s">
        <v>50</v>
      </c>
      <c r="E362" t="s">
        <v>50</v>
      </c>
      <c r="F362" t="s">
        <v>29</v>
      </c>
      <c r="G362" t="s">
        <v>50</v>
      </c>
      <c r="H362" t="s">
        <v>50</v>
      </c>
      <c r="I362" t="s">
        <v>50</v>
      </c>
      <c r="J362" t="s">
        <v>50</v>
      </c>
      <c r="K362" t="s">
        <v>187</v>
      </c>
      <c r="L362" s="22">
        <v>44434</v>
      </c>
      <c r="M362">
        <v>18</v>
      </c>
      <c r="N362">
        <v>19</v>
      </c>
      <c r="O362">
        <v>1</v>
      </c>
      <c r="P362">
        <v>1</v>
      </c>
      <c r="Q362">
        <v>1</v>
      </c>
      <c r="R362">
        <v>0</v>
      </c>
      <c r="S362">
        <v>0</v>
      </c>
      <c r="T362">
        <v>0</v>
      </c>
      <c r="U362">
        <v>0</v>
      </c>
      <c r="V362">
        <v>257.95999999999998</v>
      </c>
      <c r="W362">
        <v>257.88</v>
      </c>
      <c r="X362">
        <v>257.68</v>
      </c>
      <c r="Y362">
        <v>257.48</v>
      </c>
      <c r="Z362">
        <v>257.52</v>
      </c>
      <c r="AA362">
        <v>257.44</v>
      </c>
      <c r="AB362">
        <v>257.32</v>
      </c>
      <c r="AC362">
        <v>257.32</v>
      </c>
      <c r="AD362">
        <v>257.44</v>
      </c>
      <c r="AE362">
        <v>257.52</v>
      </c>
      <c r="AF362">
        <v>257.83999999999997</v>
      </c>
      <c r="AG362">
        <v>257.8</v>
      </c>
      <c r="AH362">
        <v>258.27999999999997</v>
      </c>
      <c r="AI362">
        <v>258.24</v>
      </c>
      <c r="AJ362">
        <v>258.56</v>
      </c>
      <c r="AK362">
        <v>258.88</v>
      </c>
      <c r="AL362">
        <v>210.56</v>
      </c>
      <c r="AM362">
        <v>1.44</v>
      </c>
      <c r="AN362">
        <v>1.32</v>
      </c>
      <c r="AO362">
        <v>210.08</v>
      </c>
      <c r="AP362">
        <v>258.16000000000003</v>
      </c>
      <c r="AQ362">
        <v>257.39999999999998</v>
      </c>
      <c r="AR362">
        <v>257.36</v>
      </c>
      <c r="AS362">
        <v>257.44</v>
      </c>
      <c r="AT362">
        <v>69</v>
      </c>
      <c r="AU362">
        <v>69</v>
      </c>
      <c r="AV362">
        <v>69</v>
      </c>
      <c r="AW362">
        <v>68</v>
      </c>
      <c r="AX362">
        <v>68</v>
      </c>
      <c r="AY362">
        <v>67</v>
      </c>
      <c r="AZ362">
        <v>68</v>
      </c>
      <c r="BA362">
        <v>71</v>
      </c>
      <c r="BB362">
        <v>77</v>
      </c>
      <c r="BC362">
        <v>84</v>
      </c>
      <c r="BD362">
        <v>90</v>
      </c>
      <c r="BE362">
        <v>95</v>
      </c>
      <c r="BF362">
        <v>97</v>
      </c>
      <c r="BG362">
        <v>98</v>
      </c>
      <c r="BH362">
        <v>99</v>
      </c>
      <c r="BI362">
        <v>98</v>
      </c>
      <c r="BJ362">
        <v>97</v>
      </c>
      <c r="BK362">
        <v>94</v>
      </c>
      <c r="BL362">
        <v>90</v>
      </c>
      <c r="BM362">
        <v>84</v>
      </c>
      <c r="BN362">
        <v>80</v>
      </c>
      <c r="BO362">
        <v>77</v>
      </c>
      <c r="BP362">
        <v>73</v>
      </c>
      <c r="BQ362">
        <v>71</v>
      </c>
      <c r="BR362">
        <v>2.8406980000000002</v>
      </c>
      <c r="BS362">
        <v>7.3348389999999997</v>
      </c>
      <c r="BT362">
        <v>-0.75479130000000005</v>
      </c>
      <c r="BU362">
        <v>-1.6336360000000001</v>
      </c>
      <c r="BV362">
        <v>4.89621</v>
      </c>
      <c r="BW362">
        <v>4.7298280000000004</v>
      </c>
      <c r="BX362">
        <v>2.4631349999999999</v>
      </c>
      <c r="BY362">
        <v>-0.29553220000000002</v>
      </c>
      <c r="BZ362">
        <v>-1.831329</v>
      </c>
      <c r="CA362">
        <v>-5.7020569999999999</v>
      </c>
      <c r="CB362">
        <v>-14.405150000000001</v>
      </c>
      <c r="CC362">
        <v>-2.2961119999999999</v>
      </c>
      <c r="CD362">
        <v>-0.47436519999999999</v>
      </c>
      <c r="CE362">
        <v>14.58873</v>
      </c>
      <c r="CF362">
        <v>29.96397</v>
      </c>
      <c r="CG362">
        <v>17.590810000000001</v>
      </c>
      <c r="CH362">
        <v>-28.199660000000002</v>
      </c>
      <c r="CI362">
        <v>-5.4473269999999996</v>
      </c>
      <c r="CJ362">
        <v>-6.8455810000000001</v>
      </c>
      <c r="CK362">
        <v>-87.260360000000006</v>
      </c>
      <c r="CL362">
        <v>-105.0698</v>
      </c>
      <c r="CM362">
        <v>-8.0514530000000004</v>
      </c>
      <c r="CN362">
        <v>31.852450000000001</v>
      </c>
      <c r="CO362">
        <v>38.888849999999998</v>
      </c>
      <c r="CP362">
        <v>471.54329999999999</v>
      </c>
      <c r="CQ362">
        <v>381.04509999999999</v>
      </c>
      <c r="CR362">
        <v>294.44400000000002</v>
      </c>
      <c r="CS362">
        <v>126.57899999999999</v>
      </c>
      <c r="CT362">
        <v>28.302499999999998</v>
      </c>
      <c r="CU362">
        <v>21.21284</v>
      </c>
      <c r="CV362">
        <v>7.8262650000000002</v>
      </c>
      <c r="CW362">
        <v>10.41272</v>
      </c>
      <c r="CX362">
        <v>39.001159999999999</v>
      </c>
      <c r="CY362">
        <v>98.30153</v>
      </c>
      <c r="CZ362">
        <v>134.52590000000001</v>
      </c>
      <c r="DA362">
        <v>74.020449999999997</v>
      </c>
      <c r="DB362">
        <v>36.256619999999998</v>
      </c>
      <c r="DC362">
        <v>198.37469999999999</v>
      </c>
      <c r="DD362">
        <v>686.90049999999997</v>
      </c>
      <c r="DE362">
        <v>1736.354</v>
      </c>
      <c r="DF362">
        <v>3583.433</v>
      </c>
      <c r="DG362">
        <v>12096.57</v>
      </c>
      <c r="DH362">
        <v>12594.22</v>
      </c>
      <c r="DI362">
        <v>4601.1639999999998</v>
      </c>
      <c r="DJ362">
        <v>3170.377</v>
      </c>
      <c r="DK362">
        <v>1482.251</v>
      </c>
      <c r="DL362">
        <v>1494.046</v>
      </c>
      <c r="DM362">
        <v>1601.9469999999999</v>
      </c>
      <c r="DN362">
        <v>18</v>
      </c>
      <c r="DO362">
        <v>19</v>
      </c>
    </row>
    <row r="363" spans="1:119" hidden="1" x14ac:dyDescent="0.35">
      <c r="A363" t="str">
        <f t="shared" si="5"/>
        <v>Industry_Type-1. Agriculture, Mining &amp; Construction_All Day Ahead_44435_16-19</v>
      </c>
      <c r="B363" t="s">
        <v>51</v>
      </c>
      <c r="C363" t="s">
        <v>208</v>
      </c>
      <c r="D363" t="s">
        <v>50</v>
      </c>
      <c r="E363" t="s">
        <v>50</v>
      </c>
      <c r="F363" t="s">
        <v>29</v>
      </c>
      <c r="G363" t="s">
        <v>50</v>
      </c>
      <c r="H363" t="s">
        <v>50</v>
      </c>
      <c r="I363" t="s">
        <v>50</v>
      </c>
      <c r="J363" t="s">
        <v>50</v>
      </c>
      <c r="K363" t="s">
        <v>187</v>
      </c>
      <c r="L363" s="22">
        <v>44435</v>
      </c>
      <c r="M363">
        <v>16</v>
      </c>
      <c r="N363">
        <v>19</v>
      </c>
      <c r="O363">
        <v>1</v>
      </c>
      <c r="P363">
        <v>1</v>
      </c>
      <c r="Q363">
        <v>1</v>
      </c>
      <c r="R363">
        <v>0</v>
      </c>
      <c r="S363">
        <v>0</v>
      </c>
      <c r="T363">
        <v>0</v>
      </c>
      <c r="U363">
        <v>0</v>
      </c>
      <c r="V363">
        <v>257.60000000000002</v>
      </c>
      <c r="W363">
        <v>257.56</v>
      </c>
      <c r="X363">
        <v>257.64</v>
      </c>
      <c r="Y363">
        <v>257.68</v>
      </c>
      <c r="Z363">
        <v>257.52</v>
      </c>
      <c r="AA363">
        <v>257.36</v>
      </c>
      <c r="AB363">
        <v>257.24</v>
      </c>
      <c r="AC363">
        <v>257.27999999999997</v>
      </c>
      <c r="AD363">
        <v>257.48</v>
      </c>
      <c r="AE363">
        <v>257.60000000000002</v>
      </c>
      <c r="AF363">
        <v>257.8</v>
      </c>
      <c r="AG363">
        <v>258.64</v>
      </c>
      <c r="AH363">
        <v>259</v>
      </c>
      <c r="AI363">
        <v>259.2</v>
      </c>
      <c r="AJ363">
        <v>210.52</v>
      </c>
      <c r="AK363">
        <v>2.44</v>
      </c>
      <c r="AL363">
        <v>1.44</v>
      </c>
      <c r="AM363">
        <v>259.12</v>
      </c>
      <c r="AN363">
        <v>259.08</v>
      </c>
      <c r="AO363">
        <v>258.92</v>
      </c>
      <c r="AP363">
        <v>259</v>
      </c>
      <c r="AQ363">
        <v>258.27999999999997</v>
      </c>
      <c r="AR363">
        <v>258.04000000000002</v>
      </c>
      <c r="AS363">
        <v>257.95999999999998</v>
      </c>
      <c r="AT363">
        <v>70</v>
      </c>
      <c r="AU363">
        <v>69</v>
      </c>
      <c r="AV363">
        <v>69</v>
      </c>
      <c r="AW363">
        <v>68</v>
      </c>
      <c r="AX363">
        <v>68</v>
      </c>
      <c r="AY363">
        <v>67</v>
      </c>
      <c r="AZ363">
        <v>69</v>
      </c>
      <c r="BA363">
        <v>72</v>
      </c>
      <c r="BB363">
        <v>78</v>
      </c>
      <c r="BC363">
        <v>86</v>
      </c>
      <c r="BD363">
        <v>92</v>
      </c>
      <c r="BE363">
        <v>97</v>
      </c>
      <c r="BF363">
        <v>99</v>
      </c>
      <c r="BG363">
        <v>100</v>
      </c>
      <c r="BH363">
        <v>99</v>
      </c>
      <c r="BI363">
        <v>99</v>
      </c>
      <c r="BJ363">
        <v>97</v>
      </c>
      <c r="BK363">
        <v>95</v>
      </c>
      <c r="BL363">
        <v>91</v>
      </c>
      <c r="BM363">
        <v>86</v>
      </c>
      <c r="BN363">
        <v>81</v>
      </c>
      <c r="BO363">
        <v>77</v>
      </c>
      <c r="BP363">
        <v>74</v>
      </c>
      <c r="BQ363">
        <v>73</v>
      </c>
      <c r="BR363">
        <v>6.7062679999999997</v>
      </c>
      <c r="BS363">
        <v>12.50714</v>
      </c>
      <c r="BT363">
        <v>16.516629999999999</v>
      </c>
      <c r="BU363">
        <v>9.049728</v>
      </c>
      <c r="BV363">
        <v>-1.0107120000000001</v>
      </c>
      <c r="BW363">
        <v>0.47988890000000001</v>
      </c>
      <c r="BX363">
        <v>0.70684809999999998</v>
      </c>
      <c r="BY363">
        <v>-1.0937190000000001</v>
      </c>
      <c r="BZ363">
        <v>-2.5798649999999999</v>
      </c>
      <c r="CA363">
        <v>9.9219670000000004</v>
      </c>
      <c r="CB363">
        <v>-3.409805</v>
      </c>
      <c r="CC363">
        <v>1.0044249999999999</v>
      </c>
      <c r="CD363">
        <v>3.2280880000000001</v>
      </c>
      <c r="CE363">
        <v>-3.3156129999999999</v>
      </c>
      <c r="CF363">
        <v>31.980129999999999</v>
      </c>
      <c r="CG363">
        <v>191.69200000000001</v>
      </c>
      <c r="CH363">
        <v>45.423960000000001</v>
      </c>
      <c r="CI363">
        <v>-92.263440000000003</v>
      </c>
      <c r="CJ363">
        <v>-91.50806</v>
      </c>
      <c r="CK363">
        <v>-137.76750000000001</v>
      </c>
      <c r="CL363">
        <v>-147.6309</v>
      </c>
      <c r="CM363">
        <v>-61.108840000000001</v>
      </c>
      <c r="CN363">
        <v>-12.036619999999999</v>
      </c>
      <c r="CO363">
        <v>-11.71613</v>
      </c>
      <c r="CP363">
        <v>338.66460000000001</v>
      </c>
      <c r="CQ363">
        <v>396.33859999999999</v>
      </c>
      <c r="CR363">
        <v>423.11680000000001</v>
      </c>
      <c r="CS363">
        <v>156.5069</v>
      </c>
      <c r="CT363">
        <v>29.30735</v>
      </c>
      <c r="CU363">
        <v>21.87482</v>
      </c>
      <c r="CV363">
        <v>21.58615</v>
      </c>
      <c r="CW363">
        <v>7.8440669999999999</v>
      </c>
      <c r="CX363">
        <v>66.627589999999998</v>
      </c>
      <c r="CY363">
        <v>174.93960000000001</v>
      </c>
      <c r="CZ363">
        <v>246.52780000000001</v>
      </c>
      <c r="DA363">
        <v>121.76730000000001</v>
      </c>
      <c r="DB363">
        <v>91.385419999999996</v>
      </c>
      <c r="DC363">
        <v>307.42259999999999</v>
      </c>
      <c r="DD363">
        <v>1045.1790000000001</v>
      </c>
      <c r="DE363">
        <v>2898.1019999999999</v>
      </c>
      <c r="DF363">
        <v>5708.241</v>
      </c>
      <c r="DG363">
        <v>7278.1970000000001</v>
      </c>
      <c r="DH363">
        <v>7561.08</v>
      </c>
      <c r="DI363">
        <v>3711.0509999999999</v>
      </c>
      <c r="DJ363">
        <v>3214.1219999999998</v>
      </c>
      <c r="DK363">
        <v>1581.204</v>
      </c>
      <c r="DL363">
        <v>1327.1179999999999</v>
      </c>
      <c r="DM363">
        <v>2046.7190000000001</v>
      </c>
      <c r="DN363">
        <v>16</v>
      </c>
      <c r="DO363">
        <v>19</v>
      </c>
    </row>
    <row r="364" spans="1:119" hidden="1" x14ac:dyDescent="0.35">
      <c r="A364" t="str">
        <f t="shared" si="5"/>
        <v>Industry_Type-1. Agriculture, Mining &amp; Construction_All Day Ahead_44439_18-19</v>
      </c>
      <c r="B364" t="s">
        <v>51</v>
      </c>
      <c r="C364" t="s">
        <v>208</v>
      </c>
      <c r="D364" t="s">
        <v>50</v>
      </c>
      <c r="E364" t="s">
        <v>50</v>
      </c>
      <c r="F364" t="s">
        <v>29</v>
      </c>
      <c r="G364" t="s">
        <v>50</v>
      </c>
      <c r="H364" t="s">
        <v>50</v>
      </c>
      <c r="I364" t="s">
        <v>50</v>
      </c>
      <c r="J364" t="s">
        <v>50</v>
      </c>
      <c r="K364" t="s">
        <v>187</v>
      </c>
      <c r="L364" s="22">
        <v>44439</v>
      </c>
      <c r="M364">
        <v>18</v>
      </c>
      <c r="N364">
        <v>19</v>
      </c>
      <c r="O364">
        <v>1</v>
      </c>
      <c r="P364">
        <v>1</v>
      </c>
      <c r="Q364">
        <v>1</v>
      </c>
      <c r="R364">
        <v>0</v>
      </c>
      <c r="S364">
        <v>0</v>
      </c>
      <c r="T364">
        <v>0</v>
      </c>
      <c r="U364">
        <v>0</v>
      </c>
      <c r="V364">
        <v>258.39999999999998</v>
      </c>
      <c r="W364">
        <v>258.24</v>
      </c>
      <c r="X364">
        <v>258.27999999999997</v>
      </c>
      <c r="Y364">
        <v>258</v>
      </c>
      <c r="Z364">
        <v>257.92</v>
      </c>
      <c r="AA364">
        <v>257.72000000000003</v>
      </c>
      <c r="AB364">
        <v>257.32</v>
      </c>
      <c r="AC364">
        <v>257.32</v>
      </c>
      <c r="AD364">
        <v>257.16000000000003</v>
      </c>
      <c r="AE364">
        <v>257.72000000000003</v>
      </c>
      <c r="AF364">
        <v>258.60000000000002</v>
      </c>
      <c r="AG364">
        <v>258.39999999999998</v>
      </c>
      <c r="AH364">
        <v>258.44</v>
      </c>
      <c r="AI364">
        <v>258.64</v>
      </c>
      <c r="AJ364">
        <v>258.83999999999997</v>
      </c>
      <c r="AK364">
        <v>259.32</v>
      </c>
      <c r="AL364">
        <v>230.36</v>
      </c>
      <c r="AM364">
        <v>260.44</v>
      </c>
      <c r="AN364">
        <v>260.68</v>
      </c>
      <c r="AO364">
        <v>260.76</v>
      </c>
      <c r="AP364">
        <v>260.44</v>
      </c>
      <c r="AQ364">
        <v>259.72000000000003</v>
      </c>
      <c r="AR364">
        <v>259.72000000000003</v>
      </c>
      <c r="AS364">
        <v>259.83999999999997</v>
      </c>
      <c r="AT364">
        <v>67</v>
      </c>
      <c r="AU364">
        <v>67</v>
      </c>
      <c r="AV364">
        <v>67</v>
      </c>
      <c r="AW364">
        <v>66</v>
      </c>
      <c r="AX364">
        <v>65</v>
      </c>
      <c r="AY364">
        <v>65</v>
      </c>
      <c r="AZ364">
        <v>65</v>
      </c>
      <c r="BA364">
        <v>66</v>
      </c>
      <c r="BB364">
        <v>69</v>
      </c>
      <c r="BC364">
        <v>72</v>
      </c>
      <c r="BD364">
        <v>77</v>
      </c>
      <c r="BE364">
        <v>81</v>
      </c>
      <c r="BF364">
        <v>83</v>
      </c>
      <c r="BG364">
        <v>83</v>
      </c>
      <c r="BH364">
        <v>82</v>
      </c>
      <c r="BI364">
        <v>82</v>
      </c>
      <c r="BJ364">
        <v>80</v>
      </c>
      <c r="BK364">
        <v>78</v>
      </c>
      <c r="BL364">
        <v>75</v>
      </c>
      <c r="BM364">
        <v>70</v>
      </c>
      <c r="BN364">
        <v>67</v>
      </c>
      <c r="BO364">
        <v>64</v>
      </c>
      <c r="BP364">
        <v>63</v>
      </c>
      <c r="BQ364">
        <v>62</v>
      </c>
      <c r="BR364">
        <v>0</v>
      </c>
      <c r="BS364">
        <v>7.3348389999999997</v>
      </c>
      <c r="BT364">
        <v>-0.75479130000000005</v>
      </c>
      <c r="BU364">
        <v>-1.6336059999999999</v>
      </c>
      <c r="BV364">
        <v>4.8962250000000003</v>
      </c>
      <c r="BW364">
        <v>4.7298280000000004</v>
      </c>
      <c r="BX364">
        <v>2.46312</v>
      </c>
      <c r="BY364">
        <v>-0.29553220000000002</v>
      </c>
      <c r="BZ364">
        <v>-1.8313140000000001</v>
      </c>
      <c r="CA364">
        <v>-5.7020720000000003</v>
      </c>
      <c r="CB364">
        <v>-14.405150000000001</v>
      </c>
      <c r="CC364">
        <v>-2.2960820000000002</v>
      </c>
      <c r="CD364">
        <v>-0.47438049999999998</v>
      </c>
      <c r="CE364">
        <v>14.58873</v>
      </c>
      <c r="CF364">
        <v>29.96396</v>
      </c>
      <c r="CG364">
        <v>17.590789999999998</v>
      </c>
      <c r="CH364">
        <v>-28.199660000000002</v>
      </c>
      <c r="CI364">
        <v>-5.447311</v>
      </c>
      <c r="CJ364">
        <v>-6.8455849999999998</v>
      </c>
      <c r="CK364">
        <v>-87.260369999999995</v>
      </c>
      <c r="CL364">
        <v>-105.0698</v>
      </c>
      <c r="CM364">
        <v>-8.0514530000000004</v>
      </c>
      <c r="CN364">
        <v>31.852450000000001</v>
      </c>
      <c r="CO364">
        <v>38.888849999999998</v>
      </c>
      <c r="CP364">
        <v>0</v>
      </c>
      <c r="CQ364">
        <v>221.28530000000001</v>
      </c>
      <c r="CR364">
        <v>202.07210000000001</v>
      </c>
      <c r="CS364">
        <v>95.359830000000002</v>
      </c>
      <c r="CT364">
        <v>57.117840000000001</v>
      </c>
      <c r="CU364">
        <v>30.773050000000001</v>
      </c>
      <c r="CV364">
        <v>26.053339999999999</v>
      </c>
      <c r="CW364">
        <v>21.339580000000002</v>
      </c>
      <c r="CX364">
        <v>61.17248</v>
      </c>
      <c r="CY364">
        <v>137.25479999999999</v>
      </c>
      <c r="CZ364">
        <v>178.6198</v>
      </c>
      <c r="DA364">
        <v>114.0039</v>
      </c>
      <c r="DB364">
        <v>76.036869999999993</v>
      </c>
      <c r="DC364">
        <v>284.87799999999999</v>
      </c>
      <c r="DD364">
        <v>644.95759999999996</v>
      </c>
      <c r="DE364">
        <v>1565.2370000000001</v>
      </c>
      <c r="DF364">
        <v>3971.2370000000001</v>
      </c>
      <c r="DG364">
        <v>13083.6</v>
      </c>
      <c r="DH364">
        <v>13611.57</v>
      </c>
      <c r="DI364">
        <v>6021.1180000000004</v>
      </c>
      <c r="DJ364">
        <v>4278.4279999999999</v>
      </c>
      <c r="DK364">
        <v>1874.328</v>
      </c>
      <c r="DL364">
        <v>1547.9770000000001</v>
      </c>
      <c r="DM364">
        <v>1592.5989999999999</v>
      </c>
      <c r="DN364">
        <v>18</v>
      </c>
      <c r="DO364">
        <v>19</v>
      </c>
    </row>
    <row r="365" spans="1:119" hidden="1" x14ac:dyDescent="0.35">
      <c r="A365" t="str">
        <f t="shared" si="5"/>
        <v>Industry_Type-1. Agriculture, Mining &amp; Construction_All Day Ahead_44447_18-19</v>
      </c>
      <c r="B365" t="s">
        <v>51</v>
      </c>
      <c r="C365" t="s">
        <v>208</v>
      </c>
      <c r="D365" t="s">
        <v>50</v>
      </c>
      <c r="E365" t="s">
        <v>50</v>
      </c>
      <c r="F365" t="s">
        <v>29</v>
      </c>
      <c r="G365" t="s">
        <v>50</v>
      </c>
      <c r="H365" t="s">
        <v>50</v>
      </c>
      <c r="I365" t="s">
        <v>50</v>
      </c>
      <c r="J365" t="s">
        <v>50</v>
      </c>
      <c r="K365" t="s">
        <v>187</v>
      </c>
      <c r="L365" s="22">
        <v>44447</v>
      </c>
      <c r="M365">
        <v>18</v>
      </c>
      <c r="N365">
        <v>19</v>
      </c>
      <c r="O365">
        <v>1</v>
      </c>
      <c r="P365">
        <v>1</v>
      </c>
      <c r="Q365">
        <v>1</v>
      </c>
      <c r="R365">
        <v>0</v>
      </c>
      <c r="S365">
        <v>0</v>
      </c>
      <c r="T365">
        <v>0</v>
      </c>
      <c r="U365">
        <v>0</v>
      </c>
      <c r="V365">
        <v>0.8</v>
      </c>
      <c r="W365">
        <v>0.68</v>
      </c>
      <c r="X365">
        <v>0.64</v>
      </c>
      <c r="Y365">
        <v>0.68</v>
      </c>
      <c r="Z365">
        <v>0.68</v>
      </c>
      <c r="AA365">
        <v>0.72</v>
      </c>
      <c r="AB365">
        <v>0.56000000000000005</v>
      </c>
      <c r="AC365">
        <v>0.6</v>
      </c>
      <c r="AD365">
        <v>0.72</v>
      </c>
      <c r="AE365">
        <v>0.64</v>
      </c>
      <c r="AF365">
        <v>1.48</v>
      </c>
      <c r="AG365">
        <v>0.96</v>
      </c>
      <c r="AH365">
        <v>1.04</v>
      </c>
      <c r="AI365">
        <v>1</v>
      </c>
      <c r="AJ365">
        <v>1.1599999999999999</v>
      </c>
      <c r="AK365">
        <v>1.1599999999999999</v>
      </c>
      <c r="AL365">
        <v>1.2</v>
      </c>
      <c r="AM365">
        <v>1.2</v>
      </c>
      <c r="AN365">
        <v>1</v>
      </c>
      <c r="AO365">
        <v>0.92</v>
      </c>
      <c r="AP365">
        <v>1</v>
      </c>
      <c r="AQ365">
        <v>0.96</v>
      </c>
      <c r="AR365">
        <v>0.88</v>
      </c>
      <c r="AS365">
        <v>0.96</v>
      </c>
      <c r="AT365">
        <v>67</v>
      </c>
      <c r="AU365">
        <v>66</v>
      </c>
      <c r="AV365">
        <v>65</v>
      </c>
      <c r="AW365">
        <v>65</v>
      </c>
      <c r="AX365">
        <v>64</v>
      </c>
      <c r="AY365">
        <v>64</v>
      </c>
      <c r="AZ365">
        <v>64</v>
      </c>
      <c r="BA365">
        <v>67</v>
      </c>
      <c r="BB365">
        <v>73</v>
      </c>
      <c r="BC365">
        <v>80</v>
      </c>
      <c r="BD365">
        <v>87</v>
      </c>
      <c r="BE365">
        <v>92</v>
      </c>
      <c r="BF365">
        <v>95</v>
      </c>
      <c r="BG365">
        <v>95</v>
      </c>
      <c r="BH365">
        <v>96</v>
      </c>
      <c r="BI365">
        <v>95</v>
      </c>
      <c r="BJ365">
        <v>93</v>
      </c>
      <c r="BK365">
        <v>91</v>
      </c>
      <c r="BL365">
        <v>88</v>
      </c>
      <c r="BM365">
        <v>83</v>
      </c>
      <c r="BN365">
        <v>80</v>
      </c>
      <c r="BO365">
        <v>77</v>
      </c>
      <c r="BP365">
        <v>76</v>
      </c>
      <c r="BQ365">
        <v>75</v>
      </c>
      <c r="BR365">
        <v>35.138849999999998</v>
      </c>
      <c r="BS365">
        <v>32.607599999999998</v>
      </c>
      <c r="BT365">
        <v>-5.426399</v>
      </c>
      <c r="BU365">
        <v>-32.606200000000001</v>
      </c>
      <c r="BV365">
        <v>-20.859179999999999</v>
      </c>
      <c r="BW365">
        <v>-12.70805</v>
      </c>
      <c r="BX365">
        <v>-9.9719499999999996</v>
      </c>
      <c r="BY365">
        <v>-3.8182469999999999</v>
      </c>
      <c r="BZ365">
        <v>19.99738</v>
      </c>
      <c r="CA365">
        <v>39.222949999999997</v>
      </c>
      <c r="CB365">
        <v>33.524749999999997</v>
      </c>
      <c r="CC365">
        <v>-18.540400000000002</v>
      </c>
      <c r="CD365">
        <v>-26.499500000000001</v>
      </c>
      <c r="CE365">
        <v>16.578379999999999</v>
      </c>
      <c r="CF365">
        <v>48.585970000000003</v>
      </c>
      <c r="CG365">
        <v>135.22540000000001</v>
      </c>
      <c r="CH365">
        <v>120.587</v>
      </c>
      <c r="CI365">
        <v>172.0316</v>
      </c>
      <c r="CJ365">
        <v>172.71080000000001</v>
      </c>
      <c r="CK365">
        <v>153.1671</v>
      </c>
      <c r="CL365">
        <v>139.01929999999999</v>
      </c>
      <c r="CM365">
        <v>90.395099999999999</v>
      </c>
      <c r="CN365">
        <v>88.138059999999996</v>
      </c>
      <c r="CO365">
        <v>92.101010000000002</v>
      </c>
      <c r="CP365">
        <v>2395.1309999999999</v>
      </c>
      <c r="CQ365">
        <v>2330.5569999999998</v>
      </c>
      <c r="CR365">
        <v>2004.2619999999999</v>
      </c>
      <c r="CS365">
        <v>586.54870000000005</v>
      </c>
      <c r="CT365">
        <v>123.24550000000001</v>
      </c>
      <c r="CU365">
        <v>62.542549999999999</v>
      </c>
      <c r="CV365">
        <v>64.477260000000001</v>
      </c>
      <c r="CW365">
        <v>55.502220000000001</v>
      </c>
      <c r="CX365">
        <v>88.093869999999995</v>
      </c>
      <c r="CY365">
        <v>391.18880000000001</v>
      </c>
      <c r="CZ365">
        <v>582.98450000000003</v>
      </c>
      <c r="DA365">
        <v>317.226</v>
      </c>
      <c r="DB365">
        <v>112.1486</v>
      </c>
      <c r="DC365">
        <v>578.23230000000001</v>
      </c>
      <c r="DD365">
        <v>1291.7270000000001</v>
      </c>
      <c r="DE365">
        <v>1809.125</v>
      </c>
      <c r="DF365">
        <v>2306.2649999999999</v>
      </c>
      <c r="DG365">
        <v>2248.0590000000002</v>
      </c>
      <c r="DH365">
        <v>2249.1309999999999</v>
      </c>
      <c r="DI365">
        <v>1853.154</v>
      </c>
      <c r="DJ365">
        <v>2288.703</v>
      </c>
      <c r="DK365">
        <v>1695.212</v>
      </c>
      <c r="DL365">
        <v>2075.3870000000002</v>
      </c>
      <c r="DM365">
        <v>2269.5790000000002</v>
      </c>
      <c r="DN365">
        <v>18</v>
      </c>
      <c r="DO365">
        <v>19</v>
      </c>
    </row>
    <row r="366" spans="1:119" hidden="1" x14ac:dyDescent="0.35">
      <c r="A366" t="str">
        <f t="shared" si="5"/>
        <v>Industry_Type-1. Agriculture, Mining &amp; Construction_All Day Ahead_44448_18-19</v>
      </c>
      <c r="B366" t="s">
        <v>51</v>
      </c>
      <c r="C366" t="s">
        <v>208</v>
      </c>
      <c r="D366" t="s">
        <v>50</v>
      </c>
      <c r="E366" t="s">
        <v>50</v>
      </c>
      <c r="F366" t="s">
        <v>29</v>
      </c>
      <c r="G366" t="s">
        <v>50</v>
      </c>
      <c r="H366" t="s">
        <v>50</v>
      </c>
      <c r="I366" t="s">
        <v>50</v>
      </c>
      <c r="J366" t="s">
        <v>50</v>
      </c>
      <c r="K366" t="s">
        <v>187</v>
      </c>
      <c r="L366" s="22">
        <v>44448</v>
      </c>
      <c r="M366">
        <v>18</v>
      </c>
      <c r="N366">
        <v>19</v>
      </c>
      <c r="O366">
        <v>1</v>
      </c>
      <c r="P366">
        <v>1</v>
      </c>
      <c r="Q366">
        <v>1</v>
      </c>
      <c r="R366">
        <v>0</v>
      </c>
      <c r="S366">
        <v>0</v>
      </c>
      <c r="T366">
        <v>0</v>
      </c>
      <c r="U366">
        <v>0</v>
      </c>
      <c r="V366">
        <v>0.64</v>
      </c>
      <c r="W366">
        <v>0.68</v>
      </c>
      <c r="X366">
        <v>0.6</v>
      </c>
      <c r="Y366">
        <v>228.12</v>
      </c>
      <c r="Z366">
        <v>257.27999999999997</v>
      </c>
      <c r="AA366">
        <v>257.16000000000003</v>
      </c>
      <c r="AB366">
        <v>256.92</v>
      </c>
      <c r="AC366">
        <v>257.04000000000002</v>
      </c>
      <c r="AD366">
        <v>257.12</v>
      </c>
      <c r="AE366">
        <v>257.48</v>
      </c>
      <c r="AF366">
        <v>258.52</v>
      </c>
      <c r="AG366">
        <v>257.92</v>
      </c>
      <c r="AH366">
        <v>258.12</v>
      </c>
      <c r="AI366">
        <v>258.12</v>
      </c>
      <c r="AJ366">
        <v>250.12</v>
      </c>
      <c r="AK366">
        <v>1.36</v>
      </c>
      <c r="AL366">
        <v>1.1200000000000001</v>
      </c>
      <c r="AM366">
        <v>1.44</v>
      </c>
      <c r="AN366">
        <v>1.04</v>
      </c>
      <c r="AO366">
        <v>1</v>
      </c>
      <c r="AP366">
        <v>0.92</v>
      </c>
      <c r="AQ366">
        <v>0.8</v>
      </c>
      <c r="AR366">
        <v>0.72</v>
      </c>
      <c r="AS366">
        <v>0.76</v>
      </c>
      <c r="AT366">
        <v>73</v>
      </c>
      <c r="AU366">
        <v>72</v>
      </c>
      <c r="AV366">
        <v>73</v>
      </c>
      <c r="AW366">
        <v>72</v>
      </c>
      <c r="AX366">
        <v>71</v>
      </c>
      <c r="AY366">
        <v>71</v>
      </c>
      <c r="AZ366">
        <v>71</v>
      </c>
      <c r="BA366">
        <v>73</v>
      </c>
      <c r="BB366">
        <v>77</v>
      </c>
      <c r="BC366">
        <v>84</v>
      </c>
      <c r="BD366">
        <v>89</v>
      </c>
      <c r="BE366">
        <v>91</v>
      </c>
      <c r="BF366">
        <v>94</v>
      </c>
      <c r="BG366">
        <v>94</v>
      </c>
      <c r="BH366">
        <v>92</v>
      </c>
      <c r="BI366">
        <v>91</v>
      </c>
      <c r="BJ366">
        <v>90</v>
      </c>
      <c r="BK366">
        <v>89</v>
      </c>
      <c r="BL366">
        <v>86</v>
      </c>
      <c r="BM366">
        <v>81</v>
      </c>
      <c r="BN366">
        <v>78</v>
      </c>
      <c r="BO366">
        <v>75</v>
      </c>
      <c r="BP366">
        <v>74</v>
      </c>
      <c r="BQ366">
        <v>73</v>
      </c>
      <c r="BR366">
        <v>35.138849999999998</v>
      </c>
      <c r="BS366">
        <v>32.607599999999998</v>
      </c>
      <c r="BT366">
        <v>-5.426399</v>
      </c>
      <c r="BU366">
        <v>-32.606200000000001</v>
      </c>
      <c r="BV366">
        <v>-20.859179999999999</v>
      </c>
      <c r="BW366">
        <v>-12.70804</v>
      </c>
      <c r="BX366">
        <v>-9.9719700000000007</v>
      </c>
      <c r="BY366">
        <v>-3.8182529999999999</v>
      </c>
      <c r="BZ366">
        <v>19.99738</v>
      </c>
      <c r="CA366">
        <v>39.22296</v>
      </c>
      <c r="CB366">
        <v>33.524769999999997</v>
      </c>
      <c r="CC366">
        <v>-18.540410000000001</v>
      </c>
      <c r="CD366">
        <v>-26.499500000000001</v>
      </c>
      <c r="CE366">
        <v>16.57837</v>
      </c>
      <c r="CF366">
        <v>48.585949999999997</v>
      </c>
      <c r="CG366">
        <v>135.22540000000001</v>
      </c>
      <c r="CH366">
        <v>120.587</v>
      </c>
      <c r="CI366">
        <v>172.0316</v>
      </c>
      <c r="CJ366">
        <v>172.71080000000001</v>
      </c>
      <c r="CK366">
        <v>153.1671</v>
      </c>
      <c r="CL366">
        <v>139.01929999999999</v>
      </c>
      <c r="CM366">
        <v>90.395099999999999</v>
      </c>
      <c r="CN366">
        <v>88.138059999999996</v>
      </c>
      <c r="CO366">
        <v>92.101010000000002</v>
      </c>
      <c r="CP366">
        <v>4438.6490000000003</v>
      </c>
      <c r="CQ366">
        <v>4666.45</v>
      </c>
      <c r="CR366">
        <v>4356.0540000000001</v>
      </c>
      <c r="CS366">
        <v>445.48410000000001</v>
      </c>
      <c r="CT366">
        <v>119.8372</v>
      </c>
      <c r="CU366">
        <v>58.621540000000003</v>
      </c>
      <c r="CV366">
        <v>51.938200000000002</v>
      </c>
      <c r="CW366">
        <v>45.595649999999999</v>
      </c>
      <c r="CX366">
        <v>70.40222</v>
      </c>
      <c r="CY366">
        <v>350.17829999999998</v>
      </c>
      <c r="CZ366">
        <v>548.01949999999999</v>
      </c>
      <c r="DA366">
        <v>359.26429999999999</v>
      </c>
      <c r="DB366">
        <v>82.398840000000007</v>
      </c>
      <c r="DC366">
        <v>387.03460000000001</v>
      </c>
      <c r="DD366">
        <v>1046.114</v>
      </c>
      <c r="DE366">
        <v>1519.2560000000001</v>
      </c>
      <c r="DF366">
        <v>1635.277</v>
      </c>
      <c r="DG366">
        <v>2351.375</v>
      </c>
      <c r="DH366">
        <v>1782.72</v>
      </c>
      <c r="DI366">
        <v>1317</v>
      </c>
      <c r="DJ366">
        <v>1452.01</v>
      </c>
      <c r="DK366">
        <v>986.76859999999999</v>
      </c>
      <c r="DL366">
        <v>1101.6759999999999</v>
      </c>
      <c r="DM366">
        <v>1232.9449999999999</v>
      </c>
      <c r="DN366">
        <v>18</v>
      </c>
      <c r="DO366">
        <v>19</v>
      </c>
    </row>
    <row r="367" spans="1:119" hidden="1" x14ac:dyDescent="0.35">
      <c r="A367" t="str">
        <f t="shared" si="5"/>
        <v>Industry_Type-1. Agriculture, Mining &amp; Construction_All Day Ahead_44449_17-19</v>
      </c>
      <c r="B367" t="s">
        <v>51</v>
      </c>
      <c r="C367" t="s">
        <v>208</v>
      </c>
      <c r="D367" t="s">
        <v>50</v>
      </c>
      <c r="E367" t="s">
        <v>50</v>
      </c>
      <c r="F367" t="s">
        <v>29</v>
      </c>
      <c r="G367" t="s">
        <v>50</v>
      </c>
      <c r="H367" t="s">
        <v>50</v>
      </c>
      <c r="I367" t="s">
        <v>50</v>
      </c>
      <c r="J367" t="s">
        <v>50</v>
      </c>
      <c r="K367" t="s">
        <v>187</v>
      </c>
      <c r="L367" s="22">
        <v>44449</v>
      </c>
      <c r="M367">
        <v>17</v>
      </c>
      <c r="N367">
        <v>19</v>
      </c>
      <c r="O367">
        <v>1</v>
      </c>
      <c r="P367">
        <v>1</v>
      </c>
      <c r="Q367">
        <v>1</v>
      </c>
      <c r="R367">
        <v>0</v>
      </c>
      <c r="S367">
        <v>0</v>
      </c>
      <c r="T367">
        <v>0</v>
      </c>
      <c r="U367">
        <v>0</v>
      </c>
      <c r="V367">
        <v>0.84</v>
      </c>
      <c r="W367">
        <v>0.88</v>
      </c>
      <c r="X367">
        <v>0.96</v>
      </c>
      <c r="Y367">
        <v>229.96</v>
      </c>
      <c r="Z367">
        <v>257.24</v>
      </c>
      <c r="AA367">
        <v>257.12</v>
      </c>
      <c r="AB367">
        <v>257.2</v>
      </c>
      <c r="AC367">
        <v>257.24</v>
      </c>
      <c r="AD367">
        <v>257.32</v>
      </c>
      <c r="AE367">
        <v>257.60000000000002</v>
      </c>
      <c r="AF367">
        <v>258.27999999999997</v>
      </c>
      <c r="AG367">
        <v>258.27999999999997</v>
      </c>
      <c r="AH367">
        <v>258.36</v>
      </c>
      <c r="AI367">
        <v>258.44</v>
      </c>
      <c r="AJ367">
        <v>258.60000000000002</v>
      </c>
      <c r="AK367">
        <v>121.08</v>
      </c>
      <c r="AL367">
        <v>1.36</v>
      </c>
      <c r="AM367">
        <v>1.2</v>
      </c>
      <c r="AN367">
        <v>1.1599999999999999</v>
      </c>
      <c r="AO367">
        <v>1.1200000000000001</v>
      </c>
      <c r="AP367">
        <v>1.08</v>
      </c>
      <c r="AQ367">
        <v>1</v>
      </c>
      <c r="AR367">
        <v>1</v>
      </c>
      <c r="AS367">
        <v>1.04</v>
      </c>
      <c r="AT367">
        <v>71</v>
      </c>
      <c r="AU367">
        <v>70</v>
      </c>
      <c r="AV367">
        <v>70</v>
      </c>
      <c r="AW367">
        <v>69</v>
      </c>
      <c r="AX367">
        <v>68</v>
      </c>
      <c r="AY367">
        <v>68</v>
      </c>
      <c r="AZ367">
        <v>68</v>
      </c>
      <c r="BA367">
        <v>70</v>
      </c>
      <c r="BB367">
        <v>74</v>
      </c>
      <c r="BC367">
        <v>80</v>
      </c>
      <c r="BD367">
        <v>84</v>
      </c>
      <c r="BE367">
        <v>87</v>
      </c>
      <c r="BF367">
        <v>90</v>
      </c>
      <c r="BG367">
        <v>90</v>
      </c>
      <c r="BH367">
        <v>91</v>
      </c>
      <c r="BI367">
        <v>91</v>
      </c>
      <c r="BJ367">
        <v>90</v>
      </c>
      <c r="BK367">
        <v>88</v>
      </c>
      <c r="BL367">
        <v>85</v>
      </c>
      <c r="BM367">
        <v>80</v>
      </c>
      <c r="BN367">
        <v>76</v>
      </c>
      <c r="BO367">
        <v>74</v>
      </c>
      <c r="BP367">
        <v>72</v>
      </c>
      <c r="BQ367">
        <v>71</v>
      </c>
      <c r="BR367">
        <v>22.588989999999999</v>
      </c>
      <c r="BS367">
        <v>19.43798</v>
      </c>
      <c r="BT367">
        <v>-2.498329</v>
      </c>
      <c r="BU367">
        <v>-59.735529999999997</v>
      </c>
      <c r="BV367">
        <v>-30.281780000000001</v>
      </c>
      <c r="BW367">
        <v>-18.260449999999999</v>
      </c>
      <c r="BX367">
        <v>-11.67348</v>
      </c>
      <c r="BY367">
        <v>-5.4092250000000002</v>
      </c>
      <c r="BZ367">
        <v>26.30331</v>
      </c>
      <c r="CA367">
        <v>55.465359999999997</v>
      </c>
      <c r="CB367">
        <v>33.704859999999996</v>
      </c>
      <c r="CC367">
        <v>-4.7220459999999997</v>
      </c>
      <c r="CD367">
        <v>-19.113980000000002</v>
      </c>
      <c r="CE367">
        <v>-6.9714970000000003</v>
      </c>
      <c r="CF367">
        <v>26.841049999999999</v>
      </c>
      <c r="CG367">
        <v>136.8135</v>
      </c>
      <c r="CH367">
        <v>139.20500000000001</v>
      </c>
      <c r="CI367">
        <v>164.13939999999999</v>
      </c>
      <c r="CJ367">
        <v>154.54499999999999</v>
      </c>
      <c r="CK367">
        <v>119.5476</v>
      </c>
      <c r="CL367">
        <v>93.862560000000002</v>
      </c>
      <c r="CM367">
        <v>34.396470000000001</v>
      </c>
      <c r="CN367">
        <v>29.686599999999999</v>
      </c>
      <c r="CO367">
        <v>37.411659999999998</v>
      </c>
      <c r="CP367">
        <v>4956.7579999999998</v>
      </c>
      <c r="CQ367">
        <v>6183.732</v>
      </c>
      <c r="CR367">
        <v>5458.3109999999997</v>
      </c>
      <c r="CS367">
        <v>442.93770000000001</v>
      </c>
      <c r="CT367">
        <v>134.91139999999999</v>
      </c>
      <c r="CU367">
        <v>74.52516</v>
      </c>
      <c r="CV367">
        <v>82.908270000000002</v>
      </c>
      <c r="CW367">
        <v>49.558779999999999</v>
      </c>
      <c r="CX367">
        <v>157.9365</v>
      </c>
      <c r="CY367">
        <v>440.92919999999998</v>
      </c>
      <c r="CZ367">
        <v>376.79719999999998</v>
      </c>
      <c r="DA367">
        <v>132.01009999999999</v>
      </c>
      <c r="DB367">
        <v>116.2688</v>
      </c>
      <c r="DC367">
        <v>285.18470000000002</v>
      </c>
      <c r="DD367">
        <v>1285.491</v>
      </c>
      <c r="DE367">
        <v>1153.415</v>
      </c>
      <c r="DF367">
        <v>1481.62</v>
      </c>
      <c r="DG367">
        <v>2526.5790000000002</v>
      </c>
      <c r="DH367">
        <v>2288.4459999999999</v>
      </c>
      <c r="DI367">
        <v>1211.0070000000001</v>
      </c>
      <c r="DJ367">
        <v>1105.249</v>
      </c>
      <c r="DK367">
        <v>963.98050000000001</v>
      </c>
      <c r="DL367">
        <v>922.13300000000004</v>
      </c>
      <c r="DM367">
        <v>900.11689999999999</v>
      </c>
      <c r="DN367">
        <v>17</v>
      </c>
      <c r="DO367">
        <v>19</v>
      </c>
    </row>
    <row r="368" spans="1:119" hidden="1" x14ac:dyDescent="0.35">
      <c r="A368" t="str">
        <f t="shared" si="5"/>
        <v>Industry_Type-1. Agriculture, Mining &amp; Construction_All Day Ahead_44460_16-19</v>
      </c>
      <c r="B368" t="s">
        <v>51</v>
      </c>
      <c r="C368" t="s">
        <v>208</v>
      </c>
      <c r="D368" t="s">
        <v>50</v>
      </c>
      <c r="E368" t="s">
        <v>50</v>
      </c>
      <c r="F368" t="s">
        <v>29</v>
      </c>
      <c r="G368" t="s">
        <v>50</v>
      </c>
      <c r="H368" t="s">
        <v>50</v>
      </c>
      <c r="I368" t="s">
        <v>50</v>
      </c>
      <c r="J368" t="s">
        <v>50</v>
      </c>
      <c r="K368" t="s">
        <v>187</v>
      </c>
      <c r="L368" s="22">
        <v>44460</v>
      </c>
      <c r="M368">
        <v>16</v>
      </c>
      <c r="N368">
        <v>19</v>
      </c>
      <c r="O368">
        <v>1</v>
      </c>
      <c r="P368">
        <v>1</v>
      </c>
      <c r="Q368">
        <v>1</v>
      </c>
      <c r="R368">
        <v>0</v>
      </c>
      <c r="S368">
        <v>0</v>
      </c>
      <c r="T368">
        <v>0</v>
      </c>
      <c r="U368">
        <v>0</v>
      </c>
      <c r="V368">
        <v>0.44</v>
      </c>
      <c r="W368">
        <v>0.48</v>
      </c>
      <c r="X368">
        <v>0.48</v>
      </c>
      <c r="Y368">
        <v>99.48</v>
      </c>
      <c r="Z368">
        <v>219.24</v>
      </c>
      <c r="AA368">
        <v>219.28</v>
      </c>
      <c r="AB368">
        <v>218.96</v>
      </c>
      <c r="AC368">
        <v>218.72</v>
      </c>
      <c r="AD368">
        <v>218.96</v>
      </c>
      <c r="AE368">
        <v>219.2</v>
      </c>
      <c r="AF368">
        <v>233.88</v>
      </c>
      <c r="AG368">
        <v>252.68</v>
      </c>
      <c r="AH368">
        <v>253.92</v>
      </c>
      <c r="AI368">
        <v>254.12</v>
      </c>
      <c r="AJ368">
        <v>221.72</v>
      </c>
      <c r="AK368">
        <v>1.32</v>
      </c>
      <c r="AL368">
        <v>1.28</v>
      </c>
      <c r="AM368">
        <v>0.92</v>
      </c>
      <c r="AN368">
        <v>0.84</v>
      </c>
      <c r="AO368">
        <v>0.68</v>
      </c>
      <c r="AP368">
        <v>0.76</v>
      </c>
      <c r="AQ368">
        <v>0.76</v>
      </c>
      <c r="AR368">
        <v>0.64</v>
      </c>
      <c r="AS368">
        <v>0.6</v>
      </c>
      <c r="AT368">
        <v>63</v>
      </c>
      <c r="AU368">
        <v>63</v>
      </c>
      <c r="AV368">
        <v>63</v>
      </c>
      <c r="AW368">
        <v>63</v>
      </c>
      <c r="AX368">
        <v>63</v>
      </c>
      <c r="AY368">
        <v>63</v>
      </c>
      <c r="AZ368">
        <v>64</v>
      </c>
      <c r="BA368">
        <v>67</v>
      </c>
      <c r="BB368">
        <v>71</v>
      </c>
      <c r="BC368">
        <v>78</v>
      </c>
      <c r="BD368">
        <v>83</v>
      </c>
      <c r="BE368">
        <v>87</v>
      </c>
      <c r="BF368">
        <v>90</v>
      </c>
      <c r="BG368">
        <v>91</v>
      </c>
      <c r="BH368">
        <v>92</v>
      </c>
      <c r="BI368">
        <v>92</v>
      </c>
      <c r="BJ368">
        <v>91</v>
      </c>
      <c r="BK368">
        <v>89</v>
      </c>
      <c r="BL368">
        <v>87</v>
      </c>
      <c r="BM368">
        <v>80</v>
      </c>
      <c r="BN368">
        <v>75</v>
      </c>
      <c r="BO368">
        <v>71</v>
      </c>
      <c r="BP368">
        <v>69</v>
      </c>
      <c r="BQ368">
        <v>68</v>
      </c>
      <c r="BR368">
        <v>39.004440000000002</v>
      </c>
      <c r="BS368">
        <v>37.779899999999998</v>
      </c>
      <c r="BT368">
        <v>11.84501</v>
      </c>
      <c r="BU368">
        <v>-21.922840000000001</v>
      </c>
      <c r="BV368">
        <v>-26.766110000000001</v>
      </c>
      <c r="BW368">
        <v>-16.957989999999999</v>
      </c>
      <c r="BX368">
        <v>-11.72823</v>
      </c>
      <c r="BY368">
        <v>-4.6164550000000002</v>
      </c>
      <c r="BZ368">
        <v>19.248809999999999</v>
      </c>
      <c r="CA368">
        <v>54.847020000000001</v>
      </c>
      <c r="CB368">
        <v>44.520110000000003</v>
      </c>
      <c r="CC368">
        <v>-15.239879999999999</v>
      </c>
      <c r="CD368">
        <v>-22.797059999999998</v>
      </c>
      <c r="CE368">
        <v>-1.3259890000000001</v>
      </c>
      <c r="CF368">
        <v>50.602139999999999</v>
      </c>
      <c r="CG368">
        <v>309.32670000000002</v>
      </c>
      <c r="CH368">
        <v>194.2106</v>
      </c>
      <c r="CI368">
        <v>85.215479999999999</v>
      </c>
      <c r="CJ368">
        <v>88.048360000000002</v>
      </c>
      <c r="CK368">
        <v>102.65989999999999</v>
      </c>
      <c r="CL368">
        <v>96.458190000000002</v>
      </c>
      <c r="CM368">
        <v>37.337719999999997</v>
      </c>
      <c r="CN368">
        <v>44.248980000000003</v>
      </c>
      <c r="CO368">
        <v>41.496020000000001</v>
      </c>
      <c r="CP368">
        <v>2783.8009999999999</v>
      </c>
      <c r="CQ368">
        <v>2713.3890000000001</v>
      </c>
      <c r="CR368">
        <v>2571.2759999999998</v>
      </c>
      <c r="CS368">
        <v>1095.9939999999999</v>
      </c>
      <c r="CT368">
        <v>236.4281</v>
      </c>
      <c r="CU368">
        <v>102.02249999999999</v>
      </c>
      <c r="CV368">
        <v>117.5557</v>
      </c>
      <c r="CW368">
        <v>84.70993</v>
      </c>
      <c r="CX368">
        <v>132.22970000000001</v>
      </c>
      <c r="CY368">
        <v>415.45780000000002</v>
      </c>
      <c r="CZ368">
        <v>469.97239999999999</v>
      </c>
      <c r="DA368">
        <v>233.2885</v>
      </c>
      <c r="DB368">
        <v>111.5138</v>
      </c>
      <c r="DC368">
        <v>376.73219999999998</v>
      </c>
      <c r="DD368">
        <v>968.83849999999995</v>
      </c>
      <c r="DE368">
        <v>2393.4580000000001</v>
      </c>
      <c r="DF368">
        <v>2431.3629999999998</v>
      </c>
      <c r="DG368">
        <v>3521.41</v>
      </c>
      <c r="DH368">
        <v>3661.3440000000001</v>
      </c>
      <c r="DI368">
        <v>1790.6610000000001</v>
      </c>
      <c r="DJ368">
        <v>1683.8009999999999</v>
      </c>
      <c r="DK368">
        <v>1748.633</v>
      </c>
      <c r="DL368">
        <v>1442.6969999999999</v>
      </c>
      <c r="DM368">
        <v>1238.6500000000001</v>
      </c>
      <c r="DN368">
        <v>16</v>
      </c>
      <c r="DO368">
        <v>19</v>
      </c>
    </row>
    <row r="369" spans="1:119" hidden="1" x14ac:dyDescent="0.35">
      <c r="A369" t="str">
        <f t="shared" si="5"/>
        <v>Industry_Type-1. Agriculture, Mining &amp; Construction_All Day Ahead_44461_17-19</v>
      </c>
      <c r="B369" t="s">
        <v>51</v>
      </c>
      <c r="C369" t="s">
        <v>208</v>
      </c>
      <c r="D369" t="s">
        <v>50</v>
      </c>
      <c r="E369" t="s">
        <v>50</v>
      </c>
      <c r="F369" t="s">
        <v>29</v>
      </c>
      <c r="G369" t="s">
        <v>50</v>
      </c>
      <c r="H369" t="s">
        <v>50</v>
      </c>
      <c r="I369" t="s">
        <v>50</v>
      </c>
      <c r="J369" t="s">
        <v>50</v>
      </c>
      <c r="K369" t="s">
        <v>187</v>
      </c>
      <c r="L369" s="22">
        <v>44461</v>
      </c>
      <c r="M369">
        <v>17</v>
      </c>
      <c r="N369">
        <v>19</v>
      </c>
      <c r="O369">
        <v>1</v>
      </c>
      <c r="P369">
        <v>1</v>
      </c>
      <c r="Q369">
        <v>1</v>
      </c>
      <c r="R369">
        <v>0</v>
      </c>
      <c r="S369">
        <v>0</v>
      </c>
      <c r="T369">
        <v>0</v>
      </c>
      <c r="U369">
        <v>0</v>
      </c>
      <c r="V369">
        <v>253.04</v>
      </c>
      <c r="W369">
        <v>253.16</v>
      </c>
      <c r="X369">
        <v>253</v>
      </c>
      <c r="Y369">
        <v>253</v>
      </c>
      <c r="Z369">
        <v>253.12</v>
      </c>
      <c r="AA369">
        <v>253.12</v>
      </c>
      <c r="AB369">
        <v>253.16</v>
      </c>
      <c r="AC369">
        <v>250.16</v>
      </c>
      <c r="AD369">
        <v>219.64</v>
      </c>
      <c r="AE369">
        <v>219.72</v>
      </c>
      <c r="AF369">
        <v>219.8</v>
      </c>
      <c r="AG369">
        <v>220.08</v>
      </c>
      <c r="AH369">
        <v>220.2</v>
      </c>
      <c r="AI369">
        <v>220.36</v>
      </c>
      <c r="AJ369">
        <v>109.72</v>
      </c>
      <c r="AK369">
        <v>1.1599999999999999</v>
      </c>
      <c r="AL369">
        <v>1.1599999999999999</v>
      </c>
      <c r="AM369">
        <v>0.68</v>
      </c>
      <c r="AN369">
        <v>0.6</v>
      </c>
      <c r="AO369">
        <v>0.56000000000000005</v>
      </c>
      <c r="AP369">
        <v>0.56000000000000005</v>
      </c>
      <c r="AQ369">
        <v>0.56000000000000005</v>
      </c>
      <c r="AR369">
        <v>0.52</v>
      </c>
      <c r="AS369">
        <v>0.44</v>
      </c>
      <c r="AT369">
        <v>66</v>
      </c>
      <c r="AU369">
        <v>65</v>
      </c>
      <c r="AV369">
        <v>65</v>
      </c>
      <c r="AW369">
        <v>65</v>
      </c>
      <c r="AX369">
        <v>64</v>
      </c>
      <c r="AY369">
        <v>64</v>
      </c>
      <c r="AZ369">
        <v>64</v>
      </c>
      <c r="BA369">
        <v>67</v>
      </c>
      <c r="BB369">
        <v>71</v>
      </c>
      <c r="BC369">
        <v>80</v>
      </c>
      <c r="BD369">
        <v>87</v>
      </c>
      <c r="BE369">
        <v>92</v>
      </c>
      <c r="BF369">
        <v>95</v>
      </c>
      <c r="BG369">
        <v>95</v>
      </c>
      <c r="BH369">
        <v>95</v>
      </c>
      <c r="BI369">
        <v>94</v>
      </c>
      <c r="BJ369">
        <v>93</v>
      </c>
      <c r="BK369">
        <v>90</v>
      </c>
      <c r="BL369">
        <v>86</v>
      </c>
      <c r="BM369">
        <v>81</v>
      </c>
      <c r="BN369">
        <v>76</v>
      </c>
      <c r="BO369">
        <v>73</v>
      </c>
      <c r="BP369">
        <v>71</v>
      </c>
      <c r="BQ369">
        <v>70</v>
      </c>
      <c r="BR369">
        <v>22.588989999999999</v>
      </c>
      <c r="BS369">
        <v>19.43798</v>
      </c>
      <c r="BT369">
        <v>-2.4983439999999999</v>
      </c>
      <c r="BU369">
        <v>-59.735529999999997</v>
      </c>
      <c r="BV369">
        <v>-30.2818</v>
      </c>
      <c r="BW369">
        <v>-18.260449999999999</v>
      </c>
      <c r="BX369">
        <v>-11.67346</v>
      </c>
      <c r="BY369">
        <v>-5.4092250000000002</v>
      </c>
      <c r="BZ369">
        <v>26.30331</v>
      </c>
      <c r="CA369">
        <v>55.465359999999997</v>
      </c>
      <c r="CB369">
        <v>33.704880000000003</v>
      </c>
      <c r="CC369">
        <v>-4.7220610000000001</v>
      </c>
      <c r="CD369">
        <v>-19.113969999999998</v>
      </c>
      <c r="CE369">
        <v>-6.9714970000000003</v>
      </c>
      <c r="CF369">
        <v>26.84103</v>
      </c>
      <c r="CG369">
        <v>136.8135</v>
      </c>
      <c r="CH369">
        <v>139.20500000000001</v>
      </c>
      <c r="CI369">
        <v>164.13939999999999</v>
      </c>
      <c r="CJ369">
        <v>154.54499999999999</v>
      </c>
      <c r="CK369">
        <v>119.5476</v>
      </c>
      <c r="CL369">
        <v>93.862549999999999</v>
      </c>
      <c r="CM369">
        <v>34.396459999999998</v>
      </c>
      <c r="CN369">
        <v>29.686599999999999</v>
      </c>
      <c r="CO369">
        <v>37.411659999999998</v>
      </c>
      <c r="CP369">
        <v>4673.3050000000003</v>
      </c>
      <c r="CQ369">
        <v>5262.0630000000001</v>
      </c>
      <c r="CR369">
        <v>5378.1629999999996</v>
      </c>
      <c r="CS369">
        <v>509.98329999999999</v>
      </c>
      <c r="CT369">
        <v>142.73050000000001</v>
      </c>
      <c r="CU369">
        <v>71.485780000000005</v>
      </c>
      <c r="CV369">
        <v>75.353549999999998</v>
      </c>
      <c r="CW369">
        <v>46.15419</v>
      </c>
      <c r="CX369">
        <v>112.6293</v>
      </c>
      <c r="CY369">
        <v>592.36879999999996</v>
      </c>
      <c r="CZ369">
        <v>317.3107</v>
      </c>
      <c r="DA369">
        <v>131.56559999999999</v>
      </c>
      <c r="DB369">
        <v>89.240189999999998</v>
      </c>
      <c r="DC369">
        <v>343.93310000000002</v>
      </c>
      <c r="DD369">
        <v>1256.3399999999999</v>
      </c>
      <c r="DE369">
        <v>1105.712</v>
      </c>
      <c r="DF369">
        <v>1506.0360000000001</v>
      </c>
      <c r="DG369">
        <v>2633.3020000000001</v>
      </c>
      <c r="DH369">
        <v>2434.7339999999999</v>
      </c>
      <c r="DI369">
        <v>1256.3910000000001</v>
      </c>
      <c r="DJ369">
        <v>1233.4570000000001</v>
      </c>
      <c r="DK369">
        <v>869.54459999999995</v>
      </c>
      <c r="DL369">
        <v>929.71479999999997</v>
      </c>
      <c r="DM369">
        <v>1090.346</v>
      </c>
      <c r="DN369">
        <v>17</v>
      </c>
      <c r="DO369">
        <v>19</v>
      </c>
    </row>
    <row r="370" spans="1:119" hidden="1" x14ac:dyDescent="0.35">
      <c r="A370" t="str">
        <f t="shared" si="5"/>
        <v>Industry_Type-1. Agriculture, Mining &amp; Construction_All Day Ahead_44462_18-19</v>
      </c>
      <c r="B370" t="s">
        <v>51</v>
      </c>
      <c r="C370" t="s">
        <v>208</v>
      </c>
      <c r="D370" t="s">
        <v>50</v>
      </c>
      <c r="E370" t="s">
        <v>50</v>
      </c>
      <c r="F370" t="s">
        <v>29</v>
      </c>
      <c r="G370" t="s">
        <v>50</v>
      </c>
      <c r="H370" t="s">
        <v>50</v>
      </c>
      <c r="I370" t="s">
        <v>50</v>
      </c>
      <c r="J370" t="s">
        <v>50</v>
      </c>
      <c r="K370" t="s">
        <v>187</v>
      </c>
      <c r="L370" s="22">
        <v>44462</v>
      </c>
      <c r="M370">
        <v>18</v>
      </c>
      <c r="N370">
        <v>19</v>
      </c>
      <c r="O370">
        <v>1</v>
      </c>
      <c r="P370">
        <v>1</v>
      </c>
      <c r="Q370">
        <v>1</v>
      </c>
      <c r="R370">
        <v>0</v>
      </c>
      <c r="S370">
        <v>0</v>
      </c>
      <c r="T370">
        <v>0</v>
      </c>
      <c r="U370">
        <v>0</v>
      </c>
      <c r="V370">
        <v>0.56000000000000005</v>
      </c>
      <c r="W370">
        <v>0.56000000000000005</v>
      </c>
      <c r="X370">
        <v>0.48</v>
      </c>
      <c r="Y370">
        <v>0.52</v>
      </c>
      <c r="Z370">
        <v>0.52</v>
      </c>
      <c r="AA370">
        <v>0.56000000000000005</v>
      </c>
      <c r="AB370">
        <v>0.52</v>
      </c>
      <c r="AC370">
        <v>0.64</v>
      </c>
      <c r="AD370">
        <v>0.72</v>
      </c>
      <c r="AE370">
        <v>0.84</v>
      </c>
      <c r="AF370">
        <v>2.08</v>
      </c>
      <c r="AG370">
        <v>218.08</v>
      </c>
      <c r="AH370">
        <v>222.84</v>
      </c>
      <c r="AI370">
        <v>234.24</v>
      </c>
      <c r="AJ370">
        <v>175.2</v>
      </c>
      <c r="AK370">
        <v>0.72</v>
      </c>
      <c r="AL370">
        <v>0.68</v>
      </c>
      <c r="AM370">
        <v>0.64</v>
      </c>
      <c r="AN370">
        <v>0.56000000000000005</v>
      </c>
      <c r="AO370">
        <v>0.6</v>
      </c>
      <c r="AP370">
        <v>0.44</v>
      </c>
      <c r="AQ370">
        <v>0.4</v>
      </c>
      <c r="AR370">
        <v>0.52</v>
      </c>
      <c r="AS370">
        <v>0.48</v>
      </c>
      <c r="AT370">
        <v>68</v>
      </c>
      <c r="AU370">
        <v>67</v>
      </c>
      <c r="AV370">
        <v>67</v>
      </c>
      <c r="AW370">
        <v>66</v>
      </c>
      <c r="AX370">
        <v>65</v>
      </c>
      <c r="AY370">
        <v>65</v>
      </c>
      <c r="AZ370">
        <v>65</v>
      </c>
      <c r="BA370">
        <v>67</v>
      </c>
      <c r="BB370">
        <v>72</v>
      </c>
      <c r="BC370">
        <v>77</v>
      </c>
      <c r="BD370">
        <v>83</v>
      </c>
      <c r="BE370">
        <v>86</v>
      </c>
      <c r="BF370">
        <v>88</v>
      </c>
      <c r="BG370">
        <v>88</v>
      </c>
      <c r="BH370">
        <v>87</v>
      </c>
      <c r="BI370">
        <v>86</v>
      </c>
      <c r="BJ370">
        <v>85</v>
      </c>
      <c r="BK370">
        <v>83</v>
      </c>
      <c r="BL370">
        <v>80</v>
      </c>
      <c r="BM370">
        <v>75</v>
      </c>
      <c r="BN370">
        <v>70</v>
      </c>
      <c r="BO370">
        <v>67</v>
      </c>
      <c r="BP370">
        <v>66</v>
      </c>
      <c r="BQ370">
        <v>65</v>
      </c>
      <c r="BR370">
        <v>35.138860000000001</v>
      </c>
      <c r="BS370">
        <v>32.607599999999998</v>
      </c>
      <c r="BT370">
        <v>-5.426399</v>
      </c>
      <c r="BU370">
        <v>-32.606209999999997</v>
      </c>
      <c r="BV370">
        <v>-20.859179999999999</v>
      </c>
      <c r="BW370">
        <v>-12.70805</v>
      </c>
      <c r="BX370">
        <v>-9.9719490000000004</v>
      </c>
      <c r="BY370">
        <v>-3.8182480000000001</v>
      </c>
      <c r="BZ370">
        <v>19.99738</v>
      </c>
      <c r="CA370">
        <v>39.222949999999997</v>
      </c>
      <c r="CB370">
        <v>33.524749999999997</v>
      </c>
      <c r="CC370">
        <v>-18.540410000000001</v>
      </c>
      <c r="CD370">
        <v>-26.499510000000001</v>
      </c>
      <c r="CE370">
        <v>16.57837</v>
      </c>
      <c r="CF370">
        <v>48.585970000000003</v>
      </c>
      <c r="CG370">
        <v>135.22550000000001</v>
      </c>
      <c r="CH370">
        <v>120.587</v>
      </c>
      <c r="CI370">
        <v>172.0316</v>
      </c>
      <c r="CJ370">
        <v>172.71080000000001</v>
      </c>
      <c r="CK370">
        <v>153.1671</v>
      </c>
      <c r="CL370">
        <v>139.01929999999999</v>
      </c>
      <c r="CM370">
        <v>90.395099999999999</v>
      </c>
      <c r="CN370">
        <v>88.138059999999996</v>
      </c>
      <c r="CO370">
        <v>92.101010000000002</v>
      </c>
      <c r="CP370">
        <v>2874.4169999999999</v>
      </c>
      <c r="CQ370">
        <v>2823.9839999999999</v>
      </c>
      <c r="CR370">
        <v>2074.7350000000001</v>
      </c>
      <c r="CS370">
        <v>531.91780000000006</v>
      </c>
      <c r="CT370">
        <v>113.7433</v>
      </c>
      <c r="CU370">
        <v>61.209299999999999</v>
      </c>
      <c r="CV370">
        <v>63.049759999999999</v>
      </c>
      <c r="CW370">
        <v>53.594320000000003</v>
      </c>
      <c r="CX370">
        <v>72.694789999999998</v>
      </c>
      <c r="CY370">
        <v>312.26139999999998</v>
      </c>
      <c r="CZ370">
        <v>618.43020000000001</v>
      </c>
      <c r="DA370">
        <v>307.8263</v>
      </c>
      <c r="DB370">
        <v>88.087569999999999</v>
      </c>
      <c r="DC370">
        <v>412.10250000000002</v>
      </c>
      <c r="DD370">
        <v>1027.644</v>
      </c>
      <c r="DE370">
        <v>1451.8489999999999</v>
      </c>
      <c r="DF370">
        <v>1547.5730000000001</v>
      </c>
      <c r="DG370">
        <v>1659.223</v>
      </c>
      <c r="DH370">
        <v>1534.37</v>
      </c>
      <c r="DI370">
        <v>1238.2860000000001</v>
      </c>
      <c r="DJ370">
        <v>1768.184</v>
      </c>
      <c r="DK370">
        <v>1196.5160000000001</v>
      </c>
      <c r="DL370">
        <v>1084.635</v>
      </c>
      <c r="DM370">
        <v>1008.374</v>
      </c>
      <c r="DN370">
        <v>18</v>
      </c>
      <c r="DO370">
        <v>19</v>
      </c>
    </row>
    <row r="371" spans="1:119" hidden="1" x14ac:dyDescent="0.35">
      <c r="A371" t="str">
        <f t="shared" si="5"/>
        <v>Industry_Type-1. Agriculture, Mining &amp; Construction_All Day Ahead_44484_18-19</v>
      </c>
      <c r="B371" t="s">
        <v>51</v>
      </c>
      <c r="C371" t="s">
        <v>208</v>
      </c>
      <c r="D371" t="s">
        <v>50</v>
      </c>
      <c r="E371" t="s">
        <v>50</v>
      </c>
      <c r="F371" t="s">
        <v>29</v>
      </c>
      <c r="G371" t="s">
        <v>50</v>
      </c>
      <c r="H371" t="s">
        <v>50</v>
      </c>
      <c r="I371" t="s">
        <v>50</v>
      </c>
      <c r="J371" t="s">
        <v>50</v>
      </c>
      <c r="K371" t="s">
        <v>187</v>
      </c>
      <c r="L371" s="22">
        <v>44484</v>
      </c>
      <c r="M371">
        <v>18</v>
      </c>
      <c r="N371">
        <v>19</v>
      </c>
      <c r="O371">
        <v>1</v>
      </c>
      <c r="P371">
        <v>1</v>
      </c>
      <c r="Q371">
        <v>1</v>
      </c>
      <c r="R371">
        <v>0</v>
      </c>
      <c r="S371">
        <v>0</v>
      </c>
      <c r="T371">
        <v>0</v>
      </c>
      <c r="U371">
        <v>0</v>
      </c>
      <c r="V371">
        <v>0</v>
      </c>
      <c r="W371">
        <v>259.12</v>
      </c>
      <c r="X371">
        <v>259.12</v>
      </c>
      <c r="Y371">
        <v>259.36</v>
      </c>
      <c r="Z371">
        <v>259.2</v>
      </c>
      <c r="AA371">
        <v>252.6</v>
      </c>
      <c r="AB371">
        <v>0.52</v>
      </c>
      <c r="AC371">
        <v>0.48</v>
      </c>
      <c r="AD371">
        <v>0.8</v>
      </c>
      <c r="AE371">
        <v>0.64</v>
      </c>
      <c r="AF371">
        <v>0.52</v>
      </c>
      <c r="AG371">
        <v>0.52</v>
      </c>
      <c r="AH371">
        <v>0.72</v>
      </c>
      <c r="AI371">
        <v>0.68</v>
      </c>
      <c r="AJ371">
        <v>1.1599999999999999</v>
      </c>
      <c r="AK371">
        <v>0.8</v>
      </c>
      <c r="AL371">
        <v>0.64</v>
      </c>
      <c r="AM371">
        <v>0.52</v>
      </c>
      <c r="AN371">
        <v>0.52</v>
      </c>
      <c r="AO371">
        <v>0.52</v>
      </c>
      <c r="AP371">
        <v>0.52</v>
      </c>
      <c r="AQ371">
        <v>0.44</v>
      </c>
      <c r="AR371">
        <v>0.4</v>
      </c>
      <c r="AS371">
        <v>0.44</v>
      </c>
      <c r="AT371">
        <v>56</v>
      </c>
      <c r="AU371">
        <v>56</v>
      </c>
      <c r="AV371">
        <v>56</v>
      </c>
      <c r="AW371">
        <v>56</v>
      </c>
      <c r="AX371">
        <v>56</v>
      </c>
      <c r="AY371">
        <v>57</v>
      </c>
      <c r="AZ371">
        <v>58</v>
      </c>
      <c r="BA371">
        <v>60</v>
      </c>
      <c r="BB371">
        <v>62</v>
      </c>
      <c r="BC371">
        <v>66</v>
      </c>
      <c r="BD371">
        <v>68</v>
      </c>
      <c r="BE371">
        <v>69</v>
      </c>
      <c r="BF371">
        <v>71</v>
      </c>
      <c r="BG371">
        <v>72</v>
      </c>
      <c r="BH371">
        <v>73</v>
      </c>
      <c r="BI371">
        <v>73</v>
      </c>
      <c r="BJ371">
        <v>72</v>
      </c>
      <c r="BK371">
        <v>70</v>
      </c>
      <c r="BL371">
        <v>67</v>
      </c>
      <c r="BM371">
        <v>64</v>
      </c>
      <c r="BN371">
        <v>62</v>
      </c>
      <c r="BO371">
        <v>61</v>
      </c>
      <c r="BP371">
        <v>61</v>
      </c>
      <c r="BQ371">
        <v>60</v>
      </c>
      <c r="BR371">
        <v>106.3086</v>
      </c>
      <c r="BS371">
        <v>13.16962</v>
      </c>
      <c r="BT371">
        <v>-2.92807</v>
      </c>
      <c r="BU371">
        <v>27.12933</v>
      </c>
      <c r="BV371">
        <v>-157.3098</v>
      </c>
      <c r="BW371">
        <v>-152.85300000000001</v>
      </c>
      <c r="BX371">
        <v>96.254300000000001</v>
      </c>
      <c r="BY371">
        <v>87.866150000000005</v>
      </c>
      <c r="BZ371">
        <v>74.03528</v>
      </c>
      <c r="CA371">
        <v>45.376300000000001</v>
      </c>
      <c r="CB371">
        <v>-0.18012719999999999</v>
      </c>
      <c r="CC371">
        <v>-17.687889999999999</v>
      </c>
      <c r="CD371">
        <v>-7.3855300000000002</v>
      </c>
      <c r="CE371">
        <v>23.549869999999999</v>
      </c>
      <c r="CF371">
        <v>65.11515</v>
      </c>
      <c r="CG371">
        <v>64.823620000000005</v>
      </c>
      <c r="CH371">
        <v>65.329449999999994</v>
      </c>
      <c r="CI371">
        <v>103.7068</v>
      </c>
      <c r="CJ371">
        <v>117.2761</v>
      </c>
      <c r="CK371">
        <v>114.88849999999999</v>
      </c>
      <c r="CL371">
        <v>119.2625</v>
      </c>
      <c r="CM371">
        <v>129.84690000000001</v>
      </c>
      <c r="CN371">
        <v>139.51849999999999</v>
      </c>
      <c r="CO371">
        <v>138.4111</v>
      </c>
      <c r="CP371">
        <v>184.22319999999999</v>
      </c>
      <c r="CQ371">
        <v>4018.3380000000002</v>
      </c>
      <c r="CR371">
        <v>3874.5810000000001</v>
      </c>
      <c r="CS371">
        <v>298.64269999999999</v>
      </c>
      <c r="CT371">
        <v>19.621690000000001</v>
      </c>
      <c r="CU371">
        <v>16.878910000000001</v>
      </c>
      <c r="CV371">
        <v>16.27627</v>
      </c>
      <c r="CW371">
        <v>12.273059999999999</v>
      </c>
      <c r="CX371">
        <v>36.529200000000003</v>
      </c>
      <c r="CY371">
        <v>79.086330000000004</v>
      </c>
      <c r="CZ371">
        <v>389.00760000000002</v>
      </c>
      <c r="DA371">
        <v>72.110140000000001</v>
      </c>
      <c r="DB371">
        <v>55.277299999999997</v>
      </c>
      <c r="DC371">
        <v>179.24700000000001</v>
      </c>
      <c r="DD371">
        <v>307.59890000000001</v>
      </c>
      <c r="DE371">
        <v>286.79109999999997</v>
      </c>
      <c r="DF371">
        <v>600.10019999999997</v>
      </c>
      <c r="DG371">
        <v>722.3528</v>
      </c>
      <c r="DH371">
        <v>649.72990000000004</v>
      </c>
      <c r="DI371">
        <v>588.88099999999997</v>
      </c>
      <c r="DJ371">
        <v>533.45640000000003</v>
      </c>
      <c r="DK371">
        <v>455.9162</v>
      </c>
      <c r="DL371">
        <v>490.05509999999998</v>
      </c>
      <c r="DM371">
        <v>474.0016</v>
      </c>
      <c r="DN371">
        <v>18</v>
      </c>
      <c r="DO371">
        <v>19</v>
      </c>
    </row>
    <row r="372" spans="1:119" hidden="1" x14ac:dyDescent="0.35">
      <c r="A372" t="str">
        <f t="shared" si="5"/>
        <v>Industry_Type-2. Manufacturing_All Day Of_44434_18-19</v>
      </c>
      <c r="B372" t="s">
        <v>51</v>
      </c>
      <c r="C372" t="s">
        <v>209</v>
      </c>
      <c r="D372" t="s">
        <v>50</v>
      </c>
      <c r="E372" t="s">
        <v>50</v>
      </c>
      <c r="F372" t="s">
        <v>33</v>
      </c>
      <c r="G372" t="s">
        <v>50</v>
      </c>
      <c r="H372" t="s">
        <v>50</v>
      </c>
      <c r="I372" t="s">
        <v>50</v>
      </c>
      <c r="J372" t="s">
        <v>50</v>
      </c>
      <c r="K372" t="s">
        <v>189</v>
      </c>
      <c r="L372" s="22">
        <v>44434</v>
      </c>
      <c r="M372">
        <v>18</v>
      </c>
      <c r="N372">
        <v>19</v>
      </c>
      <c r="O372">
        <v>1</v>
      </c>
      <c r="P372">
        <v>1</v>
      </c>
      <c r="Q372">
        <v>1</v>
      </c>
      <c r="R372">
        <v>0</v>
      </c>
      <c r="S372">
        <v>0</v>
      </c>
      <c r="T372">
        <v>0</v>
      </c>
      <c r="U372">
        <v>0</v>
      </c>
      <c r="V372">
        <v>1680</v>
      </c>
      <c r="W372">
        <v>1668</v>
      </c>
      <c r="X372">
        <v>1680</v>
      </c>
      <c r="Y372">
        <v>1672</v>
      </c>
      <c r="Z372">
        <v>1664</v>
      </c>
      <c r="AA372">
        <v>1708</v>
      </c>
      <c r="AB372">
        <v>1744</v>
      </c>
      <c r="AC372">
        <v>1816</v>
      </c>
      <c r="AD372">
        <v>1844</v>
      </c>
      <c r="AE372">
        <v>1892</v>
      </c>
      <c r="AF372">
        <v>1944</v>
      </c>
      <c r="AG372">
        <v>1944</v>
      </c>
      <c r="AH372">
        <v>1920</v>
      </c>
      <c r="AI372">
        <v>1824</v>
      </c>
      <c r="AJ372">
        <v>1832</v>
      </c>
      <c r="AK372">
        <v>1836</v>
      </c>
      <c r="AL372">
        <v>1816</v>
      </c>
      <c r="AM372">
        <v>1744</v>
      </c>
      <c r="AN372">
        <v>1700</v>
      </c>
      <c r="AO372">
        <v>1660</v>
      </c>
      <c r="AP372">
        <v>1632</v>
      </c>
      <c r="AQ372">
        <v>1568</v>
      </c>
      <c r="AR372">
        <v>1548</v>
      </c>
      <c r="AS372">
        <v>1472</v>
      </c>
      <c r="AT372">
        <v>68</v>
      </c>
      <c r="AU372">
        <v>67</v>
      </c>
      <c r="AV372">
        <v>67</v>
      </c>
      <c r="AW372">
        <v>66</v>
      </c>
      <c r="AX372">
        <v>66</v>
      </c>
      <c r="AY372">
        <v>65</v>
      </c>
      <c r="AZ372">
        <v>65</v>
      </c>
      <c r="BA372">
        <v>64</v>
      </c>
      <c r="BB372">
        <v>71</v>
      </c>
      <c r="BC372">
        <v>76</v>
      </c>
      <c r="BD372">
        <v>81</v>
      </c>
      <c r="BE372">
        <v>83</v>
      </c>
      <c r="BF372">
        <v>86</v>
      </c>
      <c r="BG372">
        <v>84</v>
      </c>
      <c r="BH372">
        <v>86</v>
      </c>
      <c r="BI372">
        <v>85</v>
      </c>
      <c r="BJ372">
        <v>84</v>
      </c>
      <c r="BK372">
        <v>83</v>
      </c>
      <c r="BL372">
        <v>80</v>
      </c>
      <c r="BM372">
        <v>75</v>
      </c>
      <c r="BN372">
        <v>72</v>
      </c>
      <c r="BO372">
        <v>71</v>
      </c>
      <c r="BP372">
        <v>71</v>
      </c>
      <c r="BQ372">
        <v>69</v>
      </c>
      <c r="BR372">
        <v>-50.056759999999997</v>
      </c>
      <c r="BS372">
        <v>-24.964839999999999</v>
      </c>
      <c r="BT372">
        <v>-29.884160000000001</v>
      </c>
      <c r="BU372">
        <v>-8.5113529999999997</v>
      </c>
      <c r="BV372">
        <v>-11.445679999999999</v>
      </c>
      <c r="BW372">
        <v>-23.410640000000001</v>
      </c>
      <c r="BX372">
        <v>-20.222290000000001</v>
      </c>
      <c r="BY372">
        <v>50.654420000000002</v>
      </c>
      <c r="BZ372">
        <v>28.61523</v>
      </c>
      <c r="CA372">
        <v>-24.80029</v>
      </c>
      <c r="CB372">
        <v>-43.494999999999997</v>
      </c>
      <c r="CC372">
        <v>-16.396360000000001</v>
      </c>
      <c r="CD372">
        <v>2.1202390000000002</v>
      </c>
      <c r="CE372">
        <v>57.771120000000003</v>
      </c>
      <c r="CF372">
        <v>42.763919999999999</v>
      </c>
      <c r="CG372">
        <v>39.8949</v>
      </c>
      <c r="CH372">
        <v>9.5496829999999999</v>
      </c>
      <c r="CI372">
        <v>75.628299999999996</v>
      </c>
      <c r="CJ372">
        <v>62.995359999999998</v>
      </c>
      <c r="CK372">
        <v>99.412350000000004</v>
      </c>
      <c r="CL372">
        <v>78.560299999999998</v>
      </c>
      <c r="CM372">
        <v>60.001100000000001</v>
      </c>
      <c r="CN372">
        <v>78.481080000000006</v>
      </c>
      <c r="CO372">
        <v>96.303470000000004</v>
      </c>
      <c r="CP372">
        <v>727.27279999999996</v>
      </c>
      <c r="CQ372">
        <v>299.44330000000002</v>
      </c>
      <c r="CR372">
        <v>122.45010000000001</v>
      </c>
      <c r="CS372">
        <v>137.27619999999999</v>
      </c>
      <c r="CT372">
        <v>141.0745</v>
      </c>
      <c r="CU372">
        <v>192.5437</v>
      </c>
      <c r="CV372">
        <v>310.75099999999998</v>
      </c>
      <c r="CW372">
        <v>582.19569999999999</v>
      </c>
      <c r="CX372">
        <v>541.00030000000004</v>
      </c>
      <c r="CY372">
        <v>339.73939999999999</v>
      </c>
      <c r="CZ372">
        <v>201.28559999999999</v>
      </c>
      <c r="DA372">
        <v>338.71629999999999</v>
      </c>
      <c r="DB372">
        <v>76.327160000000006</v>
      </c>
      <c r="DC372">
        <v>1126.4159999999999</v>
      </c>
      <c r="DD372">
        <v>866.30399999999997</v>
      </c>
      <c r="DE372">
        <v>490.1173</v>
      </c>
      <c r="DF372">
        <v>695.79480000000001</v>
      </c>
      <c r="DG372">
        <v>975.05290000000002</v>
      </c>
      <c r="DH372">
        <v>877.15560000000005</v>
      </c>
      <c r="DI372">
        <v>884.74260000000004</v>
      </c>
      <c r="DJ372">
        <v>1121.1320000000001</v>
      </c>
      <c r="DK372">
        <v>709.10940000000005</v>
      </c>
      <c r="DL372">
        <v>673.13099999999997</v>
      </c>
      <c r="DM372">
        <v>1240.086</v>
      </c>
      <c r="DN372">
        <v>18</v>
      </c>
      <c r="DO372">
        <v>19</v>
      </c>
    </row>
    <row r="373" spans="1:119" hidden="1" x14ac:dyDescent="0.35">
      <c r="A373" t="str">
        <f t="shared" si="5"/>
        <v>Industry_Type-2. Manufacturing_All Day Of_44435_18-19</v>
      </c>
      <c r="B373" t="s">
        <v>51</v>
      </c>
      <c r="C373" t="s">
        <v>209</v>
      </c>
      <c r="D373" t="s">
        <v>50</v>
      </c>
      <c r="E373" t="s">
        <v>50</v>
      </c>
      <c r="F373" t="s">
        <v>33</v>
      </c>
      <c r="G373" t="s">
        <v>50</v>
      </c>
      <c r="H373" t="s">
        <v>50</v>
      </c>
      <c r="I373" t="s">
        <v>50</v>
      </c>
      <c r="J373" t="s">
        <v>50</v>
      </c>
      <c r="K373" t="s">
        <v>189</v>
      </c>
      <c r="L373" s="22">
        <v>44435</v>
      </c>
      <c r="M373">
        <v>18</v>
      </c>
      <c r="N373">
        <v>19</v>
      </c>
      <c r="O373">
        <v>1</v>
      </c>
      <c r="P373">
        <v>1</v>
      </c>
      <c r="Q373">
        <v>1</v>
      </c>
      <c r="R373">
        <v>0</v>
      </c>
      <c r="S373">
        <v>0</v>
      </c>
      <c r="T373">
        <v>0</v>
      </c>
      <c r="U373">
        <v>0</v>
      </c>
      <c r="V373">
        <v>1496</v>
      </c>
      <c r="W373">
        <v>1476</v>
      </c>
      <c r="X373">
        <v>1456</v>
      </c>
      <c r="Y373">
        <v>1428</v>
      </c>
      <c r="Z373">
        <v>1428</v>
      </c>
      <c r="AA373">
        <v>1484</v>
      </c>
      <c r="AB373">
        <v>1516</v>
      </c>
      <c r="AC373">
        <v>1536</v>
      </c>
      <c r="AD373">
        <v>1624</v>
      </c>
      <c r="AE373">
        <v>1816</v>
      </c>
      <c r="AF373">
        <v>1864</v>
      </c>
      <c r="AG373">
        <v>1864</v>
      </c>
      <c r="AH373">
        <v>1888</v>
      </c>
      <c r="AI373">
        <v>1888</v>
      </c>
      <c r="AJ373">
        <v>1876</v>
      </c>
      <c r="AK373">
        <v>1832</v>
      </c>
      <c r="AL373">
        <v>1768</v>
      </c>
      <c r="AM373">
        <v>1576</v>
      </c>
      <c r="AN373">
        <v>1540</v>
      </c>
      <c r="AO373">
        <v>1464</v>
      </c>
      <c r="AP373">
        <v>1428</v>
      </c>
      <c r="AQ373">
        <v>1416</v>
      </c>
      <c r="AR373">
        <v>1400</v>
      </c>
      <c r="AS373">
        <v>1416</v>
      </c>
      <c r="AT373">
        <v>67</v>
      </c>
      <c r="AU373">
        <v>66</v>
      </c>
      <c r="AV373">
        <v>65</v>
      </c>
      <c r="AW373">
        <v>65</v>
      </c>
      <c r="AX373">
        <v>65</v>
      </c>
      <c r="AY373">
        <v>65</v>
      </c>
      <c r="AZ373">
        <v>64</v>
      </c>
      <c r="BA373">
        <v>63</v>
      </c>
      <c r="BB373">
        <v>64</v>
      </c>
      <c r="BC373">
        <v>70</v>
      </c>
      <c r="BD373">
        <v>76</v>
      </c>
      <c r="BE373">
        <v>82</v>
      </c>
      <c r="BF373">
        <v>84</v>
      </c>
      <c r="BG373">
        <v>83</v>
      </c>
      <c r="BH373">
        <v>83</v>
      </c>
      <c r="BI373">
        <v>82</v>
      </c>
      <c r="BJ373">
        <v>82</v>
      </c>
      <c r="BK373">
        <v>79</v>
      </c>
      <c r="BL373">
        <v>78</v>
      </c>
      <c r="BM373">
        <v>73</v>
      </c>
      <c r="BN373">
        <v>68</v>
      </c>
      <c r="BO373">
        <v>67</v>
      </c>
      <c r="BP373">
        <v>64</v>
      </c>
      <c r="BQ373">
        <v>64</v>
      </c>
      <c r="BR373">
        <v>-50.056640000000002</v>
      </c>
      <c r="BS373">
        <v>-24.96472</v>
      </c>
      <c r="BT373">
        <v>-29.884160000000001</v>
      </c>
      <c r="BU373">
        <v>-8.5112299999999994</v>
      </c>
      <c r="BV373">
        <v>-11.445679999999999</v>
      </c>
      <c r="BW373">
        <v>-23.410769999999999</v>
      </c>
      <c r="BX373">
        <v>-20.22241</v>
      </c>
      <c r="BY373">
        <v>50.654539999999997</v>
      </c>
      <c r="BZ373">
        <v>28.615359999999999</v>
      </c>
      <c r="CA373">
        <v>-24.80029</v>
      </c>
      <c r="CB373">
        <v>-43.494999999999997</v>
      </c>
      <c r="CC373">
        <v>-16.396239999999999</v>
      </c>
      <c r="CD373">
        <v>2.1202390000000002</v>
      </c>
      <c r="CE373">
        <v>57.771120000000003</v>
      </c>
      <c r="CF373">
        <v>42.764040000000001</v>
      </c>
      <c r="CG373">
        <v>39.894779999999997</v>
      </c>
      <c r="CH373">
        <v>9.5496829999999999</v>
      </c>
      <c r="CI373">
        <v>75.628299999999996</v>
      </c>
      <c r="CJ373">
        <v>62.995359999999998</v>
      </c>
      <c r="CK373">
        <v>99.412350000000004</v>
      </c>
      <c r="CL373">
        <v>78.560419999999993</v>
      </c>
      <c r="CM373">
        <v>60.000979999999998</v>
      </c>
      <c r="CN373">
        <v>78.481200000000001</v>
      </c>
      <c r="CO373">
        <v>96.303470000000004</v>
      </c>
      <c r="CP373">
        <v>1291.684</v>
      </c>
      <c r="CQ373">
        <v>306.52050000000003</v>
      </c>
      <c r="CR373">
        <v>116.8188</v>
      </c>
      <c r="CS373">
        <v>179.05709999999999</v>
      </c>
      <c r="CT373">
        <v>98.706280000000007</v>
      </c>
      <c r="CU373">
        <v>174.24789999999999</v>
      </c>
      <c r="CV373">
        <v>300.87889999999999</v>
      </c>
      <c r="CW373">
        <v>596.43880000000001</v>
      </c>
      <c r="CX373">
        <v>477.43619999999999</v>
      </c>
      <c r="CY373">
        <v>326.95150000000001</v>
      </c>
      <c r="CZ373">
        <v>195.73150000000001</v>
      </c>
      <c r="DA373">
        <v>339.70609999999999</v>
      </c>
      <c r="DB373">
        <v>112.547</v>
      </c>
      <c r="DC373">
        <v>1122.454</v>
      </c>
      <c r="DD373">
        <v>852.35080000000005</v>
      </c>
      <c r="DE373">
        <v>466.5523</v>
      </c>
      <c r="DF373">
        <v>688.64660000000003</v>
      </c>
      <c r="DG373">
        <v>839.58870000000002</v>
      </c>
      <c r="DH373">
        <v>758.22329999999999</v>
      </c>
      <c r="DI373">
        <v>754.00210000000004</v>
      </c>
      <c r="DJ373">
        <v>1072.885</v>
      </c>
      <c r="DK373">
        <v>654.45259999999996</v>
      </c>
      <c r="DL373">
        <v>639.3827</v>
      </c>
      <c r="DM373">
        <v>1212.181</v>
      </c>
      <c r="DN373">
        <v>18</v>
      </c>
      <c r="DO373">
        <v>19</v>
      </c>
    </row>
    <row r="374" spans="1:119" hidden="1" x14ac:dyDescent="0.35">
      <c r="A374" t="str">
        <f t="shared" si="5"/>
        <v>Industry_Type-2. Manufacturing_All Day Of_44447_18-19</v>
      </c>
      <c r="B374" t="s">
        <v>51</v>
      </c>
      <c r="C374" t="s">
        <v>209</v>
      </c>
      <c r="D374" t="s">
        <v>50</v>
      </c>
      <c r="E374" t="s">
        <v>50</v>
      </c>
      <c r="F374" t="s">
        <v>33</v>
      </c>
      <c r="G374" t="s">
        <v>50</v>
      </c>
      <c r="H374" t="s">
        <v>50</v>
      </c>
      <c r="I374" t="s">
        <v>50</v>
      </c>
      <c r="J374" t="s">
        <v>50</v>
      </c>
      <c r="K374" t="s">
        <v>189</v>
      </c>
      <c r="L374" s="22">
        <v>44447</v>
      </c>
      <c r="M374">
        <v>18</v>
      </c>
      <c r="N374">
        <v>19</v>
      </c>
      <c r="O374">
        <v>1</v>
      </c>
      <c r="P374">
        <v>1</v>
      </c>
      <c r="Q374">
        <v>1</v>
      </c>
      <c r="R374">
        <v>0</v>
      </c>
      <c r="S374">
        <v>0</v>
      </c>
      <c r="T374">
        <v>0</v>
      </c>
      <c r="U374">
        <v>0</v>
      </c>
      <c r="V374">
        <v>1668</v>
      </c>
      <c r="W374">
        <v>1668</v>
      </c>
      <c r="X374">
        <v>1656</v>
      </c>
      <c r="Y374">
        <v>1660</v>
      </c>
      <c r="Z374">
        <v>1660</v>
      </c>
      <c r="AA374">
        <v>1692</v>
      </c>
      <c r="AB374">
        <v>1748</v>
      </c>
      <c r="AC374">
        <v>1784</v>
      </c>
      <c r="AD374">
        <v>1816</v>
      </c>
      <c r="AE374">
        <v>1884</v>
      </c>
      <c r="AF374">
        <v>1928</v>
      </c>
      <c r="AG374">
        <v>1940</v>
      </c>
      <c r="AH374">
        <v>1928</v>
      </c>
      <c r="AI374">
        <v>1936</v>
      </c>
      <c r="AJ374">
        <v>1936</v>
      </c>
      <c r="AK374">
        <v>1964</v>
      </c>
      <c r="AL374">
        <v>1948</v>
      </c>
      <c r="AM374">
        <v>1852</v>
      </c>
      <c r="AN374">
        <v>1872</v>
      </c>
      <c r="AO374">
        <v>1876</v>
      </c>
      <c r="AP374">
        <v>1880</v>
      </c>
      <c r="AQ374">
        <v>1812</v>
      </c>
      <c r="AR374">
        <v>1792</v>
      </c>
      <c r="AS374">
        <v>1776</v>
      </c>
      <c r="AT374">
        <v>65</v>
      </c>
      <c r="AU374">
        <v>67</v>
      </c>
      <c r="AV374">
        <v>66</v>
      </c>
      <c r="AW374">
        <v>64</v>
      </c>
      <c r="AX374">
        <v>66</v>
      </c>
      <c r="AY374">
        <v>64</v>
      </c>
      <c r="AZ374">
        <v>66</v>
      </c>
      <c r="BA374">
        <v>67</v>
      </c>
      <c r="BB374">
        <v>67</v>
      </c>
      <c r="BC374">
        <v>71</v>
      </c>
      <c r="BD374">
        <v>76</v>
      </c>
      <c r="BE374">
        <v>76</v>
      </c>
      <c r="BF374">
        <v>81</v>
      </c>
      <c r="BG374">
        <v>81</v>
      </c>
      <c r="BH374">
        <v>81</v>
      </c>
      <c r="BI374">
        <v>83</v>
      </c>
      <c r="BJ374">
        <v>82</v>
      </c>
      <c r="BK374">
        <v>77</v>
      </c>
      <c r="BL374">
        <v>74</v>
      </c>
      <c r="BM374">
        <v>69</v>
      </c>
      <c r="BN374">
        <v>68</v>
      </c>
      <c r="BO374">
        <v>69</v>
      </c>
      <c r="BP374">
        <v>68</v>
      </c>
      <c r="BQ374">
        <v>67</v>
      </c>
      <c r="BR374">
        <v>34.064579999999999</v>
      </c>
      <c r="BS374">
        <v>18.85913</v>
      </c>
      <c r="BT374">
        <v>13.311400000000001</v>
      </c>
      <c r="BU374">
        <v>16.631710000000002</v>
      </c>
      <c r="BV374">
        <v>3.9252929999999999</v>
      </c>
      <c r="BW374">
        <v>4.3897709999999996</v>
      </c>
      <c r="BX374">
        <v>-15.15723</v>
      </c>
      <c r="BY374">
        <v>7.0097659999999999</v>
      </c>
      <c r="BZ374">
        <v>-7.1914059999999997</v>
      </c>
      <c r="CA374">
        <v>7.2720950000000002</v>
      </c>
      <c r="CB374">
        <v>0.70605470000000004</v>
      </c>
      <c r="CC374">
        <v>-10.866820000000001</v>
      </c>
      <c r="CD374">
        <v>-4.4208980000000002</v>
      </c>
      <c r="CE374">
        <v>14.58154</v>
      </c>
      <c r="CF374">
        <v>20.500730000000001</v>
      </c>
      <c r="CG374">
        <v>12.785640000000001</v>
      </c>
      <c r="CH374">
        <v>0.43811040000000001</v>
      </c>
      <c r="CI374">
        <v>92.370729999999995</v>
      </c>
      <c r="CJ374">
        <v>56.09778</v>
      </c>
      <c r="CK374">
        <v>52.609380000000002</v>
      </c>
      <c r="CL374">
        <v>43.300780000000003</v>
      </c>
      <c r="CM374">
        <v>43.715940000000003</v>
      </c>
      <c r="CN374">
        <v>38.188229999999997</v>
      </c>
      <c r="CO374">
        <v>27.910160000000001</v>
      </c>
      <c r="CP374">
        <v>326.07209999999998</v>
      </c>
      <c r="CQ374">
        <v>338.07049999999998</v>
      </c>
      <c r="CR374">
        <v>200.40129999999999</v>
      </c>
      <c r="CS374">
        <v>149.57329999999999</v>
      </c>
      <c r="CT374">
        <v>109.4499</v>
      </c>
      <c r="CU374">
        <v>103.0205</v>
      </c>
      <c r="CV374">
        <v>184.5112</v>
      </c>
      <c r="CW374">
        <v>108.37430000000001</v>
      </c>
      <c r="CX374">
        <v>179.6473</v>
      </c>
      <c r="CY374">
        <v>177.30940000000001</v>
      </c>
      <c r="CZ374">
        <v>335.0274</v>
      </c>
      <c r="DA374">
        <v>66.696789999999993</v>
      </c>
      <c r="DB374">
        <v>103.91679999999999</v>
      </c>
      <c r="DC374">
        <v>170.54929999999999</v>
      </c>
      <c r="DD374">
        <v>394.69409999999999</v>
      </c>
      <c r="DE374">
        <v>734.63239999999996</v>
      </c>
      <c r="DF374">
        <v>1140.9870000000001</v>
      </c>
      <c r="DG374">
        <v>3834.8629999999998</v>
      </c>
      <c r="DH374">
        <v>5160.2690000000002</v>
      </c>
      <c r="DI374">
        <v>6227.8720000000003</v>
      </c>
      <c r="DJ374">
        <v>5366.9620000000004</v>
      </c>
      <c r="DK374">
        <v>5066.3890000000001</v>
      </c>
      <c r="DL374">
        <v>4760.902</v>
      </c>
      <c r="DM374">
        <v>4337.7910000000002</v>
      </c>
      <c r="DN374">
        <v>18</v>
      </c>
      <c r="DO374">
        <v>19</v>
      </c>
    </row>
    <row r="375" spans="1:119" hidden="1" x14ac:dyDescent="0.35">
      <c r="A375" t="str">
        <f t="shared" si="5"/>
        <v>Industry_Type-2. Manufacturing_All Day Of_44448_18-19</v>
      </c>
      <c r="B375" t="s">
        <v>51</v>
      </c>
      <c r="C375" t="s">
        <v>209</v>
      </c>
      <c r="D375" t="s">
        <v>50</v>
      </c>
      <c r="E375" t="s">
        <v>50</v>
      </c>
      <c r="F375" t="s">
        <v>33</v>
      </c>
      <c r="G375" t="s">
        <v>50</v>
      </c>
      <c r="H375" t="s">
        <v>50</v>
      </c>
      <c r="I375" t="s">
        <v>50</v>
      </c>
      <c r="J375" t="s">
        <v>50</v>
      </c>
      <c r="K375" t="s">
        <v>189</v>
      </c>
      <c r="L375" s="22">
        <v>44448</v>
      </c>
      <c r="M375">
        <v>18</v>
      </c>
      <c r="N375">
        <v>19</v>
      </c>
      <c r="O375">
        <v>1</v>
      </c>
      <c r="P375">
        <v>1</v>
      </c>
      <c r="Q375">
        <v>1</v>
      </c>
      <c r="R375">
        <v>0</v>
      </c>
      <c r="S375">
        <v>0</v>
      </c>
      <c r="T375">
        <v>0</v>
      </c>
      <c r="U375">
        <v>0</v>
      </c>
      <c r="V375">
        <v>1668</v>
      </c>
      <c r="W375">
        <v>1660</v>
      </c>
      <c r="X375">
        <v>1656</v>
      </c>
      <c r="Y375">
        <v>1660</v>
      </c>
      <c r="Z375">
        <v>1668</v>
      </c>
      <c r="AA375">
        <v>1700</v>
      </c>
      <c r="AB375">
        <v>1780</v>
      </c>
      <c r="AC375">
        <v>1824</v>
      </c>
      <c r="AD375">
        <v>1892</v>
      </c>
      <c r="AE375">
        <v>1944</v>
      </c>
      <c r="AF375">
        <v>1988</v>
      </c>
      <c r="AG375">
        <v>2016</v>
      </c>
      <c r="AH375">
        <v>2016</v>
      </c>
      <c r="AI375">
        <v>2008</v>
      </c>
      <c r="AJ375">
        <v>2032</v>
      </c>
      <c r="AK375">
        <v>2004</v>
      </c>
      <c r="AL375">
        <v>1928</v>
      </c>
      <c r="AM375">
        <v>1744</v>
      </c>
      <c r="AN375">
        <v>1680</v>
      </c>
      <c r="AO375">
        <v>1640</v>
      </c>
      <c r="AP375">
        <v>1640</v>
      </c>
      <c r="AQ375">
        <v>1592</v>
      </c>
      <c r="AR375">
        <v>1584</v>
      </c>
      <c r="AS375">
        <v>1588</v>
      </c>
      <c r="AT375">
        <v>67</v>
      </c>
      <c r="AU375">
        <v>67</v>
      </c>
      <c r="AV375">
        <v>67</v>
      </c>
      <c r="AW375">
        <v>65</v>
      </c>
      <c r="AX375">
        <v>64</v>
      </c>
      <c r="AY375">
        <v>64</v>
      </c>
      <c r="AZ375">
        <v>64</v>
      </c>
      <c r="BA375">
        <v>66</v>
      </c>
      <c r="BB375">
        <v>72</v>
      </c>
      <c r="BC375">
        <v>75</v>
      </c>
      <c r="BD375">
        <v>78</v>
      </c>
      <c r="BE375">
        <v>82</v>
      </c>
      <c r="BF375">
        <v>81</v>
      </c>
      <c r="BG375">
        <v>83</v>
      </c>
      <c r="BH375">
        <v>85</v>
      </c>
      <c r="BI375">
        <v>86</v>
      </c>
      <c r="BJ375">
        <v>86</v>
      </c>
      <c r="BK375">
        <v>84</v>
      </c>
      <c r="BL375">
        <v>83</v>
      </c>
      <c r="BM375">
        <v>78</v>
      </c>
      <c r="BN375">
        <v>73</v>
      </c>
      <c r="BO375">
        <v>70</v>
      </c>
      <c r="BP375">
        <v>69</v>
      </c>
      <c r="BQ375">
        <v>68</v>
      </c>
      <c r="BR375">
        <v>34.064579999999999</v>
      </c>
      <c r="BS375">
        <v>18.85913</v>
      </c>
      <c r="BT375">
        <v>13.31128</v>
      </c>
      <c r="BU375">
        <v>16.631710000000002</v>
      </c>
      <c r="BV375">
        <v>3.9252929999999999</v>
      </c>
      <c r="BW375">
        <v>4.3898929999999998</v>
      </c>
      <c r="BX375">
        <v>-15.15723</v>
      </c>
      <c r="BY375">
        <v>7.0097659999999999</v>
      </c>
      <c r="BZ375">
        <v>-7.1914059999999997</v>
      </c>
      <c r="CA375">
        <v>7.2722170000000004</v>
      </c>
      <c r="CB375">
        <v>0.70605470000000004</v>
      </c>
      <c r="CC375">
        <v>-10.866820000000001</v>
      </c>
      <c r="CD375">
        <v>-4.4208980000000002</v>
      </c>
      <c r="CE375">
        <v>14.581670000000001</v>
      </c>
      <c r="CF375">
        <v>20.500730000000001</v>
      </c>
      <c r="CG375">
        <v>12.785640000000001</v>
      </c>
      <c r="CH375">
        <v>0.43823240000000002</v>
      </c>
      <c r="CI375">
        <v>92.370729999999995</v>
      </c>
      <c r="CJ375">
        <v>56.09778</v>
      </c>
      <c r="CK375">
        <v>52.609380000000002</v>
      </c>
      <c r="CL375">
        <v>43.300780000000003</v>
      </c>
      <c r="CM375">
        <v>43.715940000000003</v>
      </c>
      <c r="CN375">
        <v>38.18835</v>
      </c>
      <c r="CO375">
        <v>27.910160000000001</v>
      </c>
      <c r="CP375">
        <v>655.42020000000002</v>
      </c>
      <c r="CQ375">
        <v>362.28539999999998</v>
      </c>
      <c r="CR375">
        <v>241.0146</v>
      </c>
      <c r="CS375">
        <v>172.5222</v>
      </c>
      <c r="CT375">
        <v>127.8852</v>
      </c>
      <c r="CU375">
        <v>121.4496</v>
      </c>
      <c r="CV375">
        <v>177.16480000000001</v>
      </c>
      <c r="CW375">
        <v>115.0817</v>
      </c>
      <c r="CX375">
        <v>216.32470000000001</v>
      </c>
      <c r="CY375">
        <v>206.2234</v>
      </c>
      <c r="CZ375">
        <v>323.48250000000002</v>
      </c>
      <c r="DA375">
        <v>74.700779999999995</v>
      </c>
      <c r="DB375">
        <v>96.830380000000005</v>
      </c>
      <c r="DC375">
        <v>166.91079999999999</v>
      </c>
      <c r="DD375">
        <v>505.04079999999999</v>
      </c>
      <c r="DE375">
        <v>827.65390000000002</v>
      </c>
      <c r="DF375">
        <v>1228.925</v>
      </c>
      <c r="DG375">
        <v>3560.0729999999999</v>
      </c>
      <c r="DH375">
        <v>4762.7340000000004</v>
      </c>
      <c r="DI375">
        <v>5713.5460000000003</v>
      </c>
      <c r="DJ375">
        <v>4981.4219999999996</v>
      </c>
      <c r="DK375">
        <v>4699.58</v>
      </c>
      <c r="DL375">
        <v>4374.183</v>
      </c>
      <c r="DM375">
        <v>3983.721</v>
      </c>
      <c r="DN375">
        <v>18</v>
      </c>
      <c r="DO375">
        <v>19</v>
      </c>
    </row>
    <row r="376" spans="1:119" hidden="1" x14ac:dyDescent="0.35">
      <c r="A376" t="str">
        <f t="shared" si="5"/>
        <v>Industry_Type-2. Manufacturing_All Day Of_44449_17-19</v>
      </c>
      <c r="B376" t="s">
        <v>51</v>
      </c>
      <c r="C376" t="s">
        <v>209</v>
      </c>
      <c r="D376" t="s">
        <v>50</v>
      </c>
      <c r="E376" t="s">
        <v>50</v>
      </c>
      <c r="F376" t="s">
        <v>33</v>
      </c>
      <c r="G376" t="s">
        <v>50</v>
      </c>
      <c r="H376" t="s">
        <v>50</v>
      </c>
      <c r="I376" t="s">
        <v>50</v>
      </c>
      <c r="J376" t="s">
        <v>50</v>
      </c>
      <c r="K376" t="s">
        <v>189</v>
      </c>
      <c r="L376" s="22">
        <v>44449</v>
      </c>
      <c r="M376">
        <v>17</v>
      </c>
      <c r="N376">
        <v>19</v>
      </c>
      <c r="O376">
        <v>1</v>
      </c>
      <c r="P376">
        <v>1</v>
      </c>
      <c r="Q376">
        <v>1</v>
      </c>
      <c r="R376">
        <v>0</v>
      </c>
      <c r="S376">
        <v>0</v>
      </c>
      <c r="T376">
        <v>0</v>
      </c>
      <c r="U376">
        <v>0</v>
      </c>
      <c r="V376">
        <v>1772</v>
      </c>
      <c r="W376">
        <v>1756</v>
      </c>
      <c r="X376">
        <v>1760</v>
      </c>
      <c r="Y376">
        <v>1748</v>
      </c>
      <c r="Z376">
        <v>1748</v>
      </c>
      <c r="AA376">
        <v>1776</v>
      </c>
      <c r="AB376">
        <v>1812</v>
      </c>
      <c r="AC376">
        <v>1852</v>
      </c>
      <c r="AD376">
        <v>1540</v>
      </c>
      <c r="AE376">
        <v>1956</v>
      </c>
      <c r="AF376">
        <v>1976</v>
      </c>
      <c r="AG376">
        <v>1952</v>
      </c>
      <c r="AH376">
        <v>1880</v>
      </c>
      <c r="AI376">
        <v>1864</v>
      </c>
      <c r="AJ376">
        <v>1836</v>
      </c>
      <c r="AK376">
        <v>1812</v>
      </c>
      <c r="AL376">
        <v>1788</v>
      </c>
      <c r="AM376">
        <v>1664</v>
      </c>
      <c r="AN376">
        <v>1640</v>
      </c>
      <c r="AO376">
        <v>1620</v>
      </c>
      <c r="AP376">
        <v>1588</v>
      </c>
      <c r="AQ376">
        <v>1468</v>
      </c>
      <c r="AR376">
        <v>1432</v>
      </c>
      <c r="AS376">
        <v>1444</v>
      </c>
      <c r="AT376">
        <v>68</v>
      </c>
      <c r="AU376">
        <v>68</v>
      </c>
      <c r="AV376">
        <v>68</v>
      </c>
      <c r="AW376">
        <v>66</v>
      </c>
      <c r="AX376">
        <v>67</v>
      </c>
      <c r="AY376">
        <v>66</v>
      </c>
      <c r="AZ376">
        <v>67</v>
      </c>
      <c r="BA376">
        <v>67</v>
      </c>
      <c r="BB376">
        <v>68</v>
      </c>
      <c r="BC376">
        <v>75</v>
      </c>
      <c r="BD376">
        <v>81</v>
      </c>
      <c r="BE376">
        <v>81</v>
      </c>
      <c r="BF376">
        <v>80</v>
      </c>
      <c r="BG376">
        <v>83</v>
      </c>
      <c r="BH376">
        <v>84</v>
      </c>
      <c r="BI376">
        <v>84</v>
      </c>
      <c r="BJ376">
        <v>82</v>
      </c>
      <c r="BK376">
        <v>80</v>
      </c>
      <c r="BL376">
        <v>74</v>
      </c>
      <c r="BM376">
        <v>71</v>
      </c>
      <c r="BN376">
        <v>69</v>
      </c>
      <c r="BO376">
        <v>69</v>
      </c>
      <c r="BP376">
        <v>67</v>
      </c>
      <c r="BQ376">
        <v>67</v>
      </c>
      <c r="BR376">
        <v>-4.3140869999999998</v>
      </c>
      <c r="BS376">
        <v>10.47522</v>
      </c>
      <c r="BT376">
        <v>-8.1141360000000002</v>
      </c>
      <c r="BU376">
        <v>-13.650270000000001</v>
      </c>
      <c r="BV376">
        <v>0.55358890000000005</v>
      </c>
      <c r="BW376">
        <v>-12.834720000000001</v>
      </c>
      <c r="BX376">
        <v>-22.496949999999998</v>
      </c>
      <c r="BY376">
        <v>-18.93665</v>
      </c>
      <c r="BZ376">
        <v>130.40369999999999</v>
      </c>
      <c r="CA376">
        <v>-76.990480000000005</v>
      </c>
      <c r="CB376">
        <v>-111.14709999999999</v>
      </c>
      <c r="CC376">
        <v>-33.044310000000003</v>
      </c>
      <c r="CD376">
        <v>62.405880000000003</v>
      </c>
      <c r="CE376">
        <v>81.785520000000005</v>
      </c>
      <c r="CF376">
        <v>89.996949999999998</v>
      </c>
      <c r="CG376">
        <v>68.113650000000007</v>
      </c>
      <c r="CH376">
        <v>30.110109999999999</v>
      </c>
      <c r="CI376">
        <v>40.764159999999997</v>
      </c>
      <c r="CJ376">
        <v>77.681520000000006</v>
      </c>
      <c r="CK376">
        <v>95.461669999999998</v>
      </c>
      <c r="CL376">
        <v>138.9752</v>
      </c>
      <c r="CM376">
        <v>162.1566</v>
      </c>
      <c r="CN376">
        <v>163.27670000000001</v>
      </c>
      <c r="CO376">
        <v>138.41999999999999</v>
      </c>
      <c r="CP376">
        <v>3436.73</v>
      </c>
      <c r="CQ376">
        <v>1678.6769999999999</v>
      </c>
      <c r="CR376">
        <v>1574.8530000000001</v>
      </c>
      <c r="CS376">
        <v>1197.0450000000001</v>
      </c>
      <c r="CT376">
        <v>1687.9090000000001</v>
      </c>
      <c r="CU376">
        <v>862.42150000000004</v>
      </c>
      <c r="CV376">
        <v>407.4982</v>
      </c>
      <c r="CW376">
        <v>556.6848</v>
      </c>
      <c r="CX376">
        <v>11869.42</v>
      </c>
      <c r="CY376">
        <v>116.9823</v>
      </c>
      <c r="CZ376">
        <v>571.48310000000004</v>
      </c>
      <c r="DA376">
        <v>196.95310000000001</v>
      </c>
      <c r="DB376">
        <v>124.7299</v>
      </c>
      <c r="DC376">
        <v>67.477469999999997</v>
      </c>
      <c r="DD376">
        <v>160.74969999999999</v>
      </c>
      <c r="DE376">
        <v>533.32820000000004</v>
      </c>
      <c r="DF376">
        <v>631.49300000000005</v>
      </c>
      <c r="DG376">
        <v>2637.672</v>
      </c>
      <c r="DH376">
        <v>7035.7129999999997</v>
      </c>
      <c r="DI376">
        <v>8393.6720000000005</v>
      </c>
      <c r="DJ376">
        <v>1729.923</v>
      </c>
      <c r="DK376">
        <v>703.84739999999999</v>
      </c>
      <c r="DL376">
        <v>1020.73</v>
      </c>
      <c r="DM376">
        <v>915.66380000000004</v>
      </c>
      <c r="DN376">
        <v>17</v>
      </c>
      <c r="DO376">
        <v>19</v>
      </c>
    </row>
    <row r="377" spans="1:119" hidden="1" x14ac:dyDescent="0.35">
      <c r="A377" t="str">
        <f t="shared" si="5"/>
        <v>Industry_Type-2. Manufacturing_All Day Of_44460_17-19</v>
      </c>
      <c r="B377" t="s">
        <v>51</v>
      </c>
      <c r="C377" t="s">
        <v>209</v>
      </c>
      <c r="D377" t="s">
        <v>50</v>
      </c>
      <c r="E377" t="s">
        <v>50</v>
      </c>
      <c r="F377" t="s">
        <v>33</v>
      </c>
      <c r="G377" t="s">
        <v>50</v>
      </c>
      <c r="H377" t="s">
        <v>50</v>
      </c>
      <c r="I377" t="s">
        <v>50</v>
      </c>
      <c r="J377" t="s">
        <v>50</v>
      </c>
      <c r="K377" t="s">
        <v>189</v>
      </c>
      <c r="L377" s="22">
        <v>44460</v>
      </c>
      <c r="M377">
        <v>17</v>
      </c>
      <c r="N377">
        <v>19</v>
      </c>
      <c r="O377">
        <v>1</v>
      </c>
      <c r="P377">
        <v>1</v>
      </c>
      <c r="Q377">
        <v>1</v>
      </c>
      <c r="R377">
        <v>0</v>
      </c>
      <c r="S377">
        <v>0</v>
      </c>
      <c r="T377">
        <v>0</v>
      </c>
      <c r="U377">
        <v>0</v>
      </c>
      <c r="V377">
        <v>1416</v>
      </c>
      <c r="W377">
        <v>1420</v>
      </c>
      <c r="X377">
        <v>1424</v>
      </c>
      <c r="Y377">
        <v>1420</v>
      </c>
      <c r="Z377">
        <v>1396</v>
      </c>
      <c r="AA377">
        <v>1464</v>
      </c>
      <c r="AB377">
        <v>1524</v>
      </c>
      <c r="AC377">
        <v>1580</v>
      </c>
      <c r="AD377">
        <v>1684</v>
      </c>
      <c r="AE377">
        <v>1840</v>
      </c>
      <c r="AF377">
        <v>1964</v>
      </c>
      <c r="AG377">
        <v>1868</v>
      </c>
      <c r="AH377">
        <v>1808</v>
      </c>
      <c r="AI377">
        <v>1808</v>
      </c>
      <c r="AJ377">
        <v>1796</v>
      </c>
      <c r="AK377">
        <v>1808</v>
      </c>
      <c r="AL377">
        <v>1772</v>
      </c>
      <c r="AM377">
        <v>1656</v>
      </c>
      <c r="AN377">
        <v>1500</v>
      </c>
      <c r="AO377">
        <v>1436</v>
      </c>
      <c r="AP377">
        <v>1412</v>
      </c>
      <c r="AQ377">
        <v>1392</v>
      </c>
      <c r="AR377">
        <v>1396</v>
      </c>
      <c r="AS377">
        <v>1400</v>
      </c>
      <c r="AT377">
        <v>60</v>
      </c>
      <c r="AU377">
        <v>59</v>
      </c>
      <c r="AV377">
        <v>57</v>
      </c>
      <c r="AW377">
        <v>61</v>
      </c>
      <c r="AX377">
        <v>62</v>
      </c>
      <c r="AY377">
        <v>60</v>
      </c>
      <c r="AZ377">
        <v>58</v>
      </c>
      <c r="BA377">
        <v>59</v>
      </c>
      <c r="BB377">
        <v>69</v>
      </c>
      <c r="BC377">
        <v>75</v>
      </c>
      <c r="BD377">
        <v>82</v>
      </c>
      <c r="BE377">
        <v>89</v>
      </c>
      <c r="BF377">
        <v>92</v>
      </c>
      <c r="BG377">
        <v>93</v>
      </c>
      <c r="BH377">
        <v>91</v>
      </c>
      <c r="BI377">
        <v>86</v>
      </c>
      <c r="BJ377">
        <v>83</v>
      </c>
      <c r="BK377">
        <v>80</v>
      </c>
      <c r="BL377">
        <v>80</v>
      </c>
      <c r="BM377">
        <v>74</v>
      </c>
      <c r="BN377">
        <v>73</v>
      </c>
      <c r="BO377">
        <v>73</v>
      </c>
      <c r="BP377">
        <v>71</v>
      </c>
      <c r="BQ377">
        <v>72</v>
      </c>
      <c r="BR377">
        <v>-4.3140869999999998</v>
      </c>
      <c r="BS377">
        <v>10.47522</v>
      </c>
      <c r="BT377">
        <v>-8.1140139999999992</v>
      </c>
      <c r="BU377">
        <v>-13.650270000000001</v>
      </c>
      <c r="BV377">
        <v>0.55371090000000001</v>
      </c>
      <c r="BW377">
        <v>-12.83459</v>
      </c>
      <c r="BX377">
        <v>-22.496829999999999</v>
      </c>
      <c r="BY377">
        <v>-18.936520000000002</v>
      </c>
      <c r="BZ377">
        <v>130.40369999999999</v>
      </c>
      <c r="CA377">
        <v>-76.990359999999995</v>
      </c>
      <c r="CB377">
        <v>-111.1472</v>
      </c>
      <c r="CC377">
        <v>-33.044429999999998</v>
      </c>
      <c r="CD377">
        <v>62.405880000000003</v>
      </c>
      <c r="CE377">
        <v>81.785640000000001</v>
      </c>
      <c r="CF377">
        <v>89.996830000000003</v>
      </c>
      <c r="CG377">
        <v>68.113529999999997</v>
      </c>
      <c r="CH377">
        <v>30.110109999999999</v>
      </c>
      <c r="CI377">
        <v>40.764159999999997</v>
      </c>
      <c r="CJ377">
        <v>77.681520000000006</v>
      </c>
      <c r="CK377">
        <v>95.461669999999998</v>
      </c>
      <c r="CL377">
        <v>138.9752</v>
      </c>
      <c r="CM377">
        <v>162.1566</v>
      </c>
      <c r="CN377">
        <v>163.27670000000001</v>
      </c>
      <c r="CO377">
        <v>138.41999999999999</v>
      </c>
      <c r="CP377">
        <v>2961.8310000000001</v>
      </c>
      <c r="CQ377">
        <v>1646.8430000000001</v>
      </c>
      <c r="CR377">
        <v>1542.6579999999999</v>
      </c>
      <c r="CS377">
        <v>1179.3150000000001</v>
      </c>
      <c r="CT377">
        <v>1668.8689999999999</v>
      </c>
      <c r="CU377">
        <v>845.51210000000003</v>
      </c>
      <c r="CV377">
        <v>385.80849999999998</v>
      </c>
      <c r="CW377">
        <v>560.59450000000004</v>
      </c>
      <c r="CX377">
        <v>11816.25</v>
      </c>
      <c r="CY377">
        <v>71.640150000000006</v>
      </c>
      <c r="CZ377">
        <v>534.71820000000002</v>
      </c>
      <c r="DA377">
        <v>181.66319999999999</v>
      </c>
      <c r="DB377">
        <v>118.11960000000001</v>
      </c>
      <c r="DC377">
        <v>53.995170000000002</v>
      </c>
      <c r="DD377">
        <v>135.90270000000001</v>
      </c>
      <c r="DE377">
        <v>517.38229999999999</v>
      </c>
      <c r="DF377">
        <v>413.00889999999998</v>
      </c>
      <c r="DG377">
        <v>2235.67</v>
      </c>
      <c r="DH377">
        <v>6734.66</v>
      </c>
      <c r="DI377">
        <v>8149.4210000000003</v>
      </c>
      <c r="DJ377">
        <v>1560.069</v>
      </c>
      <c r="DK377">
        <v>552.17930000000001</v>
      </c>
      <c r="DL377">
        <v>850.0566</v>
      </c>
      <c r="DM377">
        <v>728.61929999999995</v>
      </c>
      <c r="DN377">
        <v>17</v>
      </c>
      <c r="DO377">
        <v>19</v>
      </c>
    </row>
    <row r="378" spans="1:119" hidden="1" x14ac:dyDescent="0.35">
      <c r="A378" t="str">
        <f t="shared" si="5"/>
        <v>Industry_Type-2. Manufacturing_All Day Of_44461_18-19</v>
      </c>
      <c r="B378" t="s">
        <v>51</v>
      </c>
      <c r="C378" t="s">
        <v>209</v>
      </c>
      <c r="D378" t="s">
        <v>50</v>
      </c>
      <c r="E378" t="s">
        <v>50</v>
      </c>
      <c r="F378" t="s">
        <v>33</v>
      </c>
      <c r="G378" t="s">
        <v>50</v>
      </c>
      <c r="H378" t="s">
        <v>50</v>
      </c>
      <c r="I378" t="s">
        <v>50</v>
      </c>
      <c r="J378" t="s">
        <v>50</v>
      </c>
      <c r="K378" t="s">
        <v>189</v>
      </c>
      <c r="L378" s="22">
        <v>44461</v>
      </c>
      <c r="M378">
        <v>18</v>
      </c>
      <c r="N378">
        <v>19</v>
      </c>
      <c r="O378">
        <v>1</v>
      </c>
      <c r="P378">
        <v>1</v>
      </c>
      <c r="Q378">
        <v>1</v>
      </c>
      <c r="R378">
        <v>0</v>
      </c>
      <c r="S378">
        <v>0</v>
      </c>
      <c r="T378">
        <v>0</v>
      </c>
      <c r="U378">
        <v>0</v>
      </c>
      <c r="V378">
        <v>1384</v>
      </c>
      <c r="W378">
        <v>1444</v>
      </c>
      <c r="X378">
        <v>1428</v>
      </c>
      <c r="Y378">
        <v>1384</v>
      </c>
      <c r="Z378">
        <v>1420</v>
      </c>
      <c r="AA378">
        <v>1448</v>
      </c>
      <c r="AB378">
        <v>1528</v>
      </c>
      <c r="AC378">
        <v>1516</v>
      </c>
      <c r="AD378">
        <v>1588</v>
      </c>
      <c r="AE378">
        <v>1664</v>
      </c>
      <c r="AF378">
        <v>1720</v>
      </c>
      <c r="AG378">
        <v>1812</v>
      </c>
      <c r="AH378">
        <v>1868</v>
      </c>
      <c r="AI378">
        <v>1876</v>
      </c>
      <c r="AJ378">
        <v>1836</v>
      </c>
      <c r="AK378">
        <v>1800</v>
      </c>
      <c r="AL378">
        <v>1752</v>
      </c>
      <c r="AM378">
        <v>1512</v>
      </c>
      <c r="AN378">
        <v>1484</v>
      </c>
      <c r="AO378">
        <v>1444</v>
      </c>
      <c r="AP378">
        <v>1416</v>
      </c>
      <c r="AQ378">
        <v>1368</v>
      </c>
      <c r="AR378">
        <v>1356</v>
      </c>
      <c r="AS378">
        <v>1348</v>
      </c>
      <c r="AT378">
        <v>70</v>
      </c>
      <c r="AU378">
        <v>66</v>
      </c>
      <c r="AV378">
        <v>65</v>
      </c>
      <c r="AW378">
        <v>67</v>
      </c>
      <c r="AX378">
        <v>66</v>
      </c>
      <c r="AY378">
        <v>63</v>
      </c>
      <c r="AZ378">
        <v>65</v>
      </c>
      <c r="BA378">
        <v>66</v>
      </c>
      <c r="BB378">
        <v>71</v>
      </c>
      <c r="BC378">
        <v>75</v>
      </c>
      <c r="BD378">
        <v>82</v>
      </c>
      <c r="BE378">
        <v>85</v>
      </c>
      <c r="BF378">
        <v>88</v>
      </c>
      <c r="BG378">
        <v>90</v>
      </c>
      <c r="BH378">
        <v>83</v>
      </c>
      <c r="BI378">
        <v>81</v>
      </c>
      <c r="BJ378">
        <v>79</v>
      </c>
      <c r="BK378">
        <v>79</v>
      </c>
      <c r="BL378">
        <v>76</v>
      </c>
      <c r="BM378">
        <v>74</v>
      </c>
      <c r="BN378">
        <v>73</v>
      </c>
      <c r="BO378">
        <v>70</v>
      </c>
      <c r="BP378">
        <v>69</v>
      </c>
      <c r="BQ378">
        <v>68</v>
      </c>
      <c r="BR378">
        <v>34.064579999999999</v>
      </c>
      <c r="BS378">
        <v>18.859010000000001</v>
      </c>
      <c r="BT378">
        <v>13.31128</v>
      </c>
      <c r="BU378">
        <v>16.631710000000002</v>
      </c>
      <c r="BV378">
        <v>3.9252929999999999</v>
      </c>
      <c r="BW378">
        <v>4.3898929999999998</v>
      </c>
      <c r="BX378">
        <v>-15.15723</v>
      </c>
      <c r="BY378">
        <v>7.0097659999999999</v>
      </c>
      <c r="BZ378">
        <v>-7.1914059999999997</v>
      </c>
      <c r="CA378">
        <v>7.2720950000000002</v>
      </c>
      <c r="CB378">
        <v>0.70605470000000004</v>
      </c>
      <c r="CC378">
        <v>-10.866820000000001</v>
      </c>
      <c r="CD378">
        <v>-4.4208980000000002</v>
      </c>
      <c r="CE378">
        <v>14.581670000000001</v>
      </c>
      <c r="CF378">
        <v>20.500730000000001</v>
      </c>
      <c r="CG378">
        <v>12.785640000000001</v>
      </c>
      <c r="CH378">
        <v>0.43823240000000002</v>
      </c>
      <c r="CI378">
        <v>92.370729999999995</v>
      </c>
      <c r="CJ378">
        <v>56.09778</v>
      </c>
      <c r="CK378">
        <v>52.609380000000002</v>
      </c>
      <c r="CL378">
        <v>43.300780000000003</v>
      </c>
      <c r="CM378">
        <v>43.715940000000003</v>
      </c>
      <c r="CN378">
        <v>38.188229999999997</v>
      </c>
      <c r="CO378">
        <v>27.910160000000001</v>
      </c>
      <c r="CP378">
        <v>666.68460000000005</v>
      </c>
      <c r="CQ378">
        <v>347.57400000000001</v>
      </c>
      <c r="CR378">
        <v>203.84020000000001</v>
      </c>
      <c r="CS378">
        <v>154.89439999999999</v>
      </c>
      <c r="CT378">
        <v>113.3857</v>
      </c>
      <c r="CU378">
        <v>103.8045</v>
      </c>
      <c r="CV378">
        <v>200.63570000000001</v>
      </c>
      <c r="CW378">
        <v>115.3896</v>
      </c>
      <c r="CX378">
        <v>173.58099999999999</v>
      </c>
      <c r="CY378">
        <v>217.77879999999999</v>
      </c>
      <c r="CZ378">
        <v>360.8734</v>
      </c>
      <c r="DA378">
        <v>70.595519999999993</v>
      </c>
      <c r="DB378">
        <v>103.1896</v>
      </c>
      <c r="DC378">
        <v>181.2944</v>
      </c>
      <c r="DD378">
        <v>452.24090000000001</v>
      </c>
      <c r="DE378">
        <v>750.80409999999995</v>
      </c>
      <c r="DF378">
        <v>1060.5250000000001</v>
      </c>
      <c r="DG378">
        <v>3487.3649999999998</v>
      </c>
      <c r="DH378">
        <v>4654.4570000000003</v>
      </c>
      <c r="DI378">
        <v>5632.9459999999999</v>
      </c>
      <c r="DJ378">
        <v>4838.6899999999996</v>
      </c>
      <c r="DK378">
        <v>4581.8729999999996</v>
      </c>
      <c r="DL378">
        <v>4310.4030000000002</v>
      </c>
      <c r="DM378">
        <v>3954.21</v>
      </c>
      <c r="DN378">
        <v>18</v>
      </c>
      <c r="DO378">
        <v>19</v>
      </c>
    </row>
    <row r="379" spans="1:119" hidden="1" x14ac:dyDescent="0.35">
      <c r="A379" t="str">
        <f t="shared" si="5"/>
        <v>Industry_Type-2. Manufacturing_All Day Of_44462_18-19</v>
      </c>
      <c r="B379" t="s">
        <v>51</v>
      </c>
      <c r="C379" t="s">
        <v>209</v>
      </c>
      <c r="D379" t="s">
        <v>50</v>
      </c>
      <c r="E379" t="s">
        <v>50</v>
      </c>
      <c r="F379" t="s">
        <v>33</v>
      </c>
      <c r="G379" t="s">
        <v>50</v>
      </c>
      <c r="H379" t="s">
        <v>50</v>
      </c>
      <c r="I379" t="s">
        <v>50</v>
      </c>
      <c r="J379" t="s">
        <v>50</v>
      </c>
      <c r="K379" t="s">
        <v>189</v>
      </c>
      <c r="L379" s="22">
        <v>44462</v>
      </c>
      <c r="M379">
        <v>18</v>
      </c>
      <c r="N379">
        <v>19</v>
      </c>
      <c r="O379">
        <v>1</v>
      </c>
      <c r="P379">
        <v>1</v>
      </c>
      <c r="Q379">
        <v>1</v>
      </c>
      <c r="R379">
        <v>0</v>
      </c>
      <c r="S379">
        <v>0</v>
      </c>
      <c r="T379">
        <v>0</v>
      </c>
      <c r="U379">
        <v>0</v>
      </c>
      <c r="V379">
        <v>1400</v>
      </c>
      <c r="W379">
        <v>1424</v>
      </c>
      <c r="X379">
        <v>1424</v>
      </c>
      <c r="Y379">
        <v>1412</v>
      </c>
      <c r="Z379">
        <v>1428</v>
      </c>
      <c r="AA379">
        <v>1472</v>
      </c>
      <c r="AB379">
        <v>1516</v>
      </c>
      <c r="AC379">
        <v>1548</v>
      </c>
      <c r="AD379">
        <v>1576</v>
      </c>
      <c r="AE379">
        <v>1632</v>
      </c>
      <c r="AF379">
        <v>1664</v>
      </c>
      <c r="AG379">
        <v>1676</v>
      </c>
      <c r="AH379">
        <v>1684</v>
      </c>
      <c r="AI379">
        <v>1672</v>
      </c>
      <c r="AJ379">
        <v>1612</v>
      </c>
      <c r="AK379">
        <v>1584</v>
      </c>
      <c r="AL379">
        <v>1556</v>
      </c>
      <c r="AM379">
        <v>1452</v>
      </c>
      <c r="AN379">
        <v>1420</v>
      </c>
      <c r="AO379">
        <v>1396</v>
      </c>
      <c r="AP379">
        <v>1380</v>
      </c>
      <c r="AQ379">
        <v>1336</v>
      </c>
      <c r="AR379">
        <v>1332</v>
      </c>
      <c r="AS379">
        <v>1332</v>
      </c>
      <c r="AT379">
        <v>67</v>
      </c>
      <c r="AU379">
        <v>67</v>
      </c>
      <c r="AV379">
        <v>65</v>
      </c>
      <c r="AW379">
        <v>66</v>
      </c>
      <c r="AX379">
        <v>65</v>
      </c>
      <c r="AY379">
        <v>64</v>
      </c>
      <c r="AZ379">
        <v>64</v>
      </c>
      <c r="BA379">
        <v>64</v>
      </c>
      <c r="BB379">
        <v>70</v>
      </c>
      <c r="BC379">
        <v>69</v>
      </c>
      <c r="BD379">
        <v>74</v>
      </c>
      <c r="BE379">
        <v>78</v>
      </c>
      <c r="BF379">
        <v>78</v>
      </c>
      <c r="BG379">
        <v>78</v>
      </c>
      <c r="BH379">
        <v>77</v>
      </c>
      <c r="BI379">
        <v>76</v>
      </c>
      <c r="BJ379">
        <v>75</v>
      </c>
      <c r="BK379">
        <v>73</v>
      </c>
      <c r="BL379">
        <v>67</v>
      </c>
      <c r="BM379">
        <v>64</v>
      </c>
      <c r="BN379">
        <v>64</v>
      </c>
      <c r="BO379">
        <v>64</v>
      </c>
      <c r="BP379">
        <v>63</v>
      </c>
      <c r="BQ379">
        <v>62</v>
      </c>
      <c r="BR379">
        <v>34.064579999999999</v>
      </c>
      <c r="BS379">
        <v>18.859010000000001</v>
      </c>
      <c r="BT379">
        <v>13.311400000000001</v>
      </c>
      <c r="BU379">
        <v>16.631710000000002</v>
      </c>
      <c r="BV379">
        <v>3.9252929999999999</v>
      </c>
      <c r="BW379">
        <v>4.3898929999999998</v>
      </c>
      <c r="BX379">
        <v>-15.1571</v>
      </c>
      <c r="BY379">
        <v>7.0097659999999999</v>
      </c>
      <c r="BZ379">
        <v>-7.1914059999999997</v>
      </c>
      <c r="CA379">
        <v>7.2720950000000002</v>
      </c>
      <c r="CB379">
        <v>0.70617680000000005</v>
      </c>
      <c r="CC379">
        <v>-10.866820000000001</v>
      </c>
      <c r="CD379">
        <v>-4.4208980000000002</v>
      </c>
      <c r="CE379">
        <v>14.581670000000001</v>
      </c>
      <c r="CF379">
        <v>20.500730000000001</v>
      </c>
      <c r="CG379">
        <v>12.785640000000001</v>
      </c>
      <c r="CH379">
        <v>0.43823240000000002</v>
      </c>
      <c r="CI379">
        <v>92.370729999999995</v>
      </c>
      <c r="CJ379">
        <v>56.09778</v>
      </c>
      <c r="CK379">
        <v>52.609499999999997</v>
      </c>
      <c r="CL379">
        <v>43.300780000000003</v>
      </c>
      <c r="CM379">
        <v>43.715940000000003</v>
      </c>
      <c r="CN379">
        <v>38.18835</v>
      </c>
      <c r="CO379">
        <v>27.910160000000001</v>
      </c>
      <c r="CP379">
        <v>307.47879999999998</v>
      </c>
      <c r="CQ379">
        <v>313.40269999999998</v>
      </c>
      <c r="CR379">
        <v>199.45480000000001</v>
      </c>
      <c r="CS379">
        <v>125.1973</v>
      </c>
      <c r="CT379">
        <v>96.271090000000001</v>
      </c>
      <c r="CU379">
        <v>96.662350000000004</v>
      </c>
      <c r="CV379">
        <v>158.18459999999999</v>
      </c>
      <c r="CW379">
        <v>96.879649999999998</v>
      </c>
      <c r="CX379">
        <v>146.86349999999999</v>
      </c>
      <c r="CY379">
        <v>160.05340000000001</v>
      </c>
      <c r="CZ379">
        <v>315.16649999999998</v>
      </c>
      <c r="DA379">
        <v>57.779380000000003</v>
      </c>
      <c r="DB379">
        <v>91.552549999999997</v>
      </c>
      <c r="DC379">
        <v>157.25960000000001</v>
      </c>
      <c r="DD379">
        <v>435.83179999999999</v>
      </c>
      <c r="DE379">
        <v>771.70650000000001</v>
      </c>
      <c r="DF379">
        <v>1057.7280000000001</v>
      </c>
      <c r="DG379">
        <v>3148.9160000000002</v>
      </c>
      <c r="DH379">
        <v>4264.2920000000004</v>
      </c>
      <c r="DI379">
        <v>5189.0209999999997</v>
      </c>
      <c r="DJ379">
        <v>4501.8209999999999</v>
      </c>
      <c r="DK379">
        <v>4273.9740000000002</v>
      </c>
      <c r="DL379">
        <v>3996.1950000000002</v>
      </c>
      <c r="DM379">
        <v>3626.7869999999998</v>
      </c>
      <c r="DN379">
        <v>18</v>
      </c>
      <c r="DO379">
        <v>19</v>
      </c>
    </row>
    <row r="380" spans="1:119" hidden="1" x14ac:dyDescent="0.35">
      <c r="A380" t="str">
        <f t="shared" si="5"/>
        <v>Industry_Type-2. Manufacturing_All Day Of_44490_18-19</v>
      </c>
      <c r="B380" t="s">
        <v>51</v>
      </c>
      <c r="C380" t="s">
        <v>209</v>
      </c>
      <c r="D380" t="s">
        <v>50</v>
      </c>
      <c r="E380" t="s">
        <v>50</v>
      </c>
      <c r="F380" t="s">
        <v>33</v>
      </c>
      <c r="G380" t="s">
        <v>50</v>
      </c>
      <c r="H380" t="s">
        <v>50</v>
      </c>
      <c r="I380" t="s">
        <v>50</v>
      </c>
      <c r="J380" t="s">
        <v>50</v>
      </c>
      <c r="K380" t="s">
        <v>189</v>
      </c>
      <c r="L380" s="22">
        <v>44490</v>
      </c>
      <c r="M380">
        <v>18</v>
      </c>
      <c r="N380">
        <v>19</v>
      </c>
      <c r="O380">
        <v>1</v>
      </c>
      <c r="P380">
        <v>1</v>
      </c>
      <c r="Q380">
        <v>1</v>
      </c>
      <c r="R380">
        <v>0</v>
      </c>
      <c r="S380">
        <v>0</v>
      </c>
      <c r="T380">
        <v>0</v>
      </c>
      <c r="U380">
        <v>0</v>
      </c>
      <c r="V380">
        <v>0</v>
      </c>
      <c r="W380">
        <v>1260</v>
      </c>
      <c r="X380">
        <v>1240</v>
      </c>
      <c r="Y380">
        <v>1208</v>
      </c>
      <c r="Z380">
        <v>1212</v>
      </c>
      <c r="AA380">
        <v>1256</v>
      </c>
      <c r="AB380">
        <v>1296</v>
      </c>
      <c r="AC380">
        <v>1324</v>
      </c>
      <c r="AD380">
        <v>1356</v>
      </c>
      <c r="AE380">
        <v>1484</v>
      </c>
      <c r="AF380">
        <v>1548</v>
      </c>
      <c r="AG380">
        <v>1556</v>
      </c>
      <c r="AH380">
        <v>1584</v>
      </c>
      <c r="AI380">
        <v>1616</v>
      </c>
      <c r="AJ380">
        <v>1604</v>
      </c>
      <c r="AK380">
        <v>1588</v>
      </c>
      <c r="AL380">
        <v>1560</v>
      </c>
      <c r="AM380">
        <v>1492</v>
      </c>
      <c r="AN380">
        <v>1424</v>
      </c>
      <c r="AO380">
        <v>1416</v>
      </c>
      <c r="AP380">
        <v>1400</v>
      </c>
      <c r="AQ380">
        <v>1364</v>
      </c>
      <c r="AR380">
        <v>1352</v>
      </c>
      <c r="AS380">
        <v>1320</v>
      </c>
      <c r="AT380">
        <v>49</v>
      </c>
      <c r="AU380">
        <v>50</v>
      </c>
      <c r="AV380">
        <v>49</v>
      </c>
      <c r="AW380">
        <v>49</v>
      </c>
      <c r="AX380">
        <v>49</v>
      </c>
      <c r="AY380">
        <v>48</v>
      </c>
      <c r="AZ380">
        <v>49</v>
      </c>
      <c r="BA380">
        <v>48</v>
      </c>
      <c r="BB380">
        <v>54</v>
      </c>
      <c r="BC380">
        <v>61</v>
      </c>
      <c r="BD380">
        <v>67</v>
      </c>
      <c r="BE380">
        <v>70</v>
      </c>
      <c r="BF380">
        <v>73</v>
      </c>
      <c r="BG380">
        <v>70</v>
      </c>
      <c r="BH380">
        <v>70</v>
      </c>
      <c r="BI380">
        <v>70</v>
      </c>
      <c r="BJ380">
        <v>69</v>
      </c>
      <c r="BK380">
        <v>68</v>
      </c>
      <c r="BL380">
        <v>61</v>
      </c>
      <c r="BM380">
        <v>59</v>
      </c>
      <c r="BN380">
        <v>58</v>
      </c>
      <c r="BO380">
        <v>54</v>
      </c>
      <c r="BP380">
        <v>57</v>
      </c>
      <c r="BQ380">
        <v>51</v>
      </c>
      <c r="BR380">
        <v>285.93990000000002</v>
      </c>
      <c r="BS380">
        <v>-11.190189999999999</v>
      </c>
      <c r="BT380">
        <v>-11.010249999999999</v>
      </c>
      <c r="BU380">
        <v>-13.38428</v>
      </c>
      <c r="BV380">
        <v>-18.397220000000001</v>
      </c>
      <c r="BW380">
        <v>0.51403810000000005</v>
      </c>
      <c r="BX380">
        <v>-19.881710000000002</v>
      </c>
      <c r="BY380">
        <v>25.520389999999999</v>
      </c>
      <c r="BZ380">
        <v>13.338380000000001</v>
      </c>
      <c r="CA380">
        <v>-1.6137699999999999</v>
      </c>
      <c r="CB380">
        <v>-3.9268800000000001</v>
      </c>
      <c r="CC380">
        <v>11.91663</v>
      </c>
      <c r="CD380">
        <v>-4.1054690000000003</v>
      </c>
      <c r="CE380">
        <v>-3.884277</v>
      </c>
      <c r="CF380">
        <v>10.792719999999999</v>
      </c>
      <c r="CG380">
        <v>-17.360230000000001</v>
      </c>
      <c r="CH380">
        <v>-40.365360000000003</v>
      </c>
      <c r="CI380">
        <v>-49.71069</v>
      </c>
      <c r="CJ380">
        <v>-27.73828</v>
      </c>
      <c r="CK380">
        <v>-31.90991</v>
      </c>
      <c r="CL380">
        <v>-81.76782</v>
      </c>
      <c r="CM380">
        <v>-74.473510000000005</v>
      </c>
      <c r="CN380">
        <v>-69.342770000000002</v>
      </c>
      <c r="CO380">
        <v>-61.18835</v>
      </c>
      <c r="CP380">
        <v>79961.02</v>
      </c>
      <c r="CQ380">
        <v>278.10719999999998</v>
      </c>
      <c r="CR380">
        <v>215.01089999999999</v>
      </c>
      <c r="CS380">
        <v>155.59739999999999</v>
      </c>
      <c r="CT380">
        <v>87.500929999999997</v>
      </c>
      <c r="CU380">
        <v>473.25130000000001</v>
      </c>
      <c r="CV380">
        <v>119.22450000000001</v>
      </c>
      <c r="CW380">
        <v>69.425420000000003</v>
      </c>
      <c r="CX380">
        <v>368.73599999999999</v>
      </c>
      <c r="CY380">
        <v>185.40880000000001</v>
      </c>
      <c r="CZ380">
        <v>136.80930000000001</v>
      </c>
      <c r="DA380">
        <v>103.2256</v>
      </c>
      <c r="DB380">
        <v>24.922809999999998</v>
      </c>
      <c r="DC380">
        <v>203.97810000000001</v>
      </c>
      <c r="DD380">
        <v>903.19100000000003</v>
      </c>
      <c r="DE380">
        <v>441.95920000000001</v>
      </c>
      <c r="DF380">
        <v>992.57039999999995</v>
      </c>
      <c r="DG380">
        <v>2511.6109999999999</v>
      </c>
      <c r="DH380">
        <v>2182.83</v>
      </c>
      <c r="DI380">
        <v>2381.2089999999998</v>
      </c>
      <c r="DJ380">
        <v>1002.062</v>
      </c>
      <c r="DK380">
        <v>772.95420000000001</v>
      </c>
      <c r="DL380">
        <v>827.31510000000003</v>
      </c>
      <c r="DM380">
        <v>575.54129999999998</v>
      </c>
      <c r="DN380">
        <v>18</v>
      </c>
      <c r="DO380">
        <v>19</v>
      </c>
    </row>
    <row r="381" spans="1:119" hidden="1" x14ac:dyDescent="0.35">
      <c r="A381" t="str">
        <f t="shared" si="5"/>
        <v>Industry_Type-2. Manufacturing_All Day Of_44496_18-19</v>
      </c>
      <c r="B381" t="s">
        <v>51</v>
      </c>
      <c r="C381" t="s">
        <v>209</v>
      </c>
      <c r="D381" t="s">
        <v>50</v>
      </c>
      <c r="E381" t="s">
        <v>50</v>
      </c>
      <c r="F381" t="s">
        <v>33</v>
      </c>
      <c r="G381" t="s">
        <v>50</v>
      </c>
      <c r="H381" t="s">
        <v>50</v>
      </c>
      <c r="I381" t="s">
        <v>50</v>
      </c>
      <c r="J381" t="s">
        <v>50</v>
      </c>
      <c r="K381" t="s">
        <v>189</v>
      </c>
      <c r="L381" s="22">
        <v>44496</v>
      </c>
      <c r="M381">
        <v>18</v>
      </c>
      <c r="N381">
        <v>19</v>
      </c>
      <c r="O381">
        <v>1</v>
      </c>
      <c r="P381">
        <v>1</v>
      </c>
      <c r="Q381">
        <v>1</v>
      </c>
      <c r="R381">
        <v>0</v>
      </c>
      <c r="S381">
        <v>0</v>
      </c>
      <c r="T381">
        <v>0</v>
      </c>
      <c r="U381">
        <v>0</v>
      </c>
      <c r="V381">
        <v>1208</v>
      </c>
      <c r="W381">
        <v>1200</v>
      </c>
      <c r="X381">
        <v>1196</v>
      </c>
      <c r="Y381">
        <v>1208</v>
      </c>
      <c r="Z381">
        <v>1216</v>
      </c>
      <c r="AA381">
        <v>1136</v>
      </c>
      <c r="AB381">
        <v>1236</v>
      </c>
      <c r="AC381">
        <v>1316</v>
      </c>
      <c r="AD381">
        <v>1408</v>
      </c>
      <c r="AE381">
        <v>1476</v>
      </c>
      <c r="AF381">
        <v>1548</v>
      </c>
      <c r="AG381">
        <v>1528</v>
      </c>
      <c r="AH381">
        <v>1548</v>
      </c>
      <c r="AI381">
        <v>1540</v>
      </c>
      <c r="AJ381">
        <v>1560</v>
      </c>
      <c r="AK381">
        <v>1488</v>
      </c>
      <c r="AL381">
        <v>1452</v>
      </c>
      <c r="AM381">
        <v>1364</v>
      </c>
      <c r="AN381">
        <v>1292</v>
      </c>
      <c r="AO381">
        <v>1268</v>
      </c>
      <c r="AP381">
        <v>1256</v>
      </c>
      <c r="AQ381">
        <v>1224</v>
      </c>
      <c r="AR381">
        <v>1204</v>
      </c>
      <c r="AS381">
        <v>1208</v>
      </c>
      <c r="AT381">
        <v>51</v>
      </c>
      <c r="AU381">
        <v>50</v>
      </c>
      <c r="AV381">
        <v>50</v>
      </c>
      <c r="AW381">
        <v>50</v>
      </c>
      <c r="AX381">
        <v>49</v>
      </c>
      <c r="AY381">
        <v>50</v>
      </c>
      <c r="AZ381">
        <v>49</v>
      </c>
      <c r="BA381">
        <v>48</v>
      </c>
      <c r="BB381">
        <v>54</v>
      </c>
      <c r="BC381">
        <v>64</v>
      </c>
      <c r="BD381">
        <v>71</v>
      </c>
      <c r="BE381">
        <v>73</v>
      </c>
      <c r="BF381">
        <v>77</v>
      </c>
      <c r="BG381">
        <v>78</v>
      </c>
      <c r="BH381">
        <v>76</v>
      </c>
      <c r="BI381">
        <v>74</v>
      </c>
      <c r="BJ381">
        <v>74</v>
      </c>
      <c r="BK381">
        <v>73</v>
      </c>
      <c r="BL381">
        <v>67</v>
      </c>
      <c r="BM381">
        <v>65</v>
      </c>
      <c r="BN381">
        <v>64</v>
      </c>
      <c r="BO381">
        <v>58</v>
      </c>
      <c r="BP381">
        <v>57</v>
      </c>
      <c r="BQ381">
        <v>55</v>
      </c>
      <c r="BR381">
        <v>285.94009999999997</v>
      </c>
      <c r="BS381">
        <v>-11.190189999999999</v>
      </c>
      <c r="BT381">
        <v>-11.010249999999999</v>
      </c>
      <c r="BU381">
        <v>-13.38428</v>
      </c>
      <c r="BV381">
        <v>-18.39734</v>
      </c>
      <c r="BW381">
        <v>0.51403810000000005</v>
      </c>
      <c r="BX381">
        <v>-19.881710000000002</v>
      </c>
      <c r="BY381">
        <v>25.520389999999999</v>
      </c>
      <c r="BZ381">
        <v>13.338380000000001</v>
      </c>
      <c r="CA381">
        <v>-1.6137699999999999</v>
      </c>
      <c r="CB381">
        <v>-3.9270019999999999</v>
      </c>
      <c r="CC381">
        <v>11.91663</v>
      </c>
      <c r="CD381">
        <v>-4.1054690000000003</v>
      </c>
      <c r="CE381">
        <v>-3.884277</v>
      </c>
      <c r="CF381">
        <v>10.79285</v>
      </c>
      <c r="CG381">
        <v>-17.360109999999999</v>
      </c>
      <c r="CH381">
        <v>-40.365360000000003</v>
      </c>
      <c r="CI381">
        <v>-49.71069</v>
      </c>
      <c r="CJ381">
        <v>-27.73828</v>
      </c>
      <c r="CK381">
        <v>-31.910029999999999</v>
      </c>
      <c r="CL381">
        <v>-81.767939999999996</v>
      </c>
      <c r="CM381">
        <v>-74.473510000000005</v>
      </c>
      <c r="CN381">
        <v>-69.342770000000002</v>
      </c>
      <c r="CO381">
        <v>-61.188479999999998</v>
      </c>
      <c r="CP381">
        <v>69961.440000000002</v>
      </c>
      <c r="CQ381">
        <v>258.84309999999999</v>
      </c>
      <c r="CR381">
        <v>186.32320000000001</v>
      </c>
      <c r="CS381">
        <v>163.49080000000001</v>
      </c>
      <c r="CT381">
        <v>96.126009999999994</v>
      </c>
      <c r="CU381">
        <v>503.81830000000002</v>
      </c>
      <c r="CV381">
        <v>128.80330000000001</v>
      </c>
      <c r="CW381">
        <v>72.633219999999994</v>
      </c>
      <c r="CX381">
        <v>358.84589999999997</v>
      </c>
      <c r="CY381">
        <v>217.01130000000001</v>
      </c>
      <c r="CZ381">
        <v>92.930660000000003</v>
      </c>
      <c r="DA381">
        <v>90.139830000000003</v>
      </c>
      <c r="DB381">
        <v>14.499549999999999</v>
      </c>
      <c r="DC381">
        <v>173.83879999999999</v>
      </c>
      <c r="DD381">
        <v>818.38419999999996</v>
      </c>
      <c r="DE381">
        <v>380.04930000000002</v>
      </c>
      <c r="DF381">
        <v>861.77229999999997</v>
      </c>
      <c r="DG381">
        <v>2532.9250000000002</v>
      </c>
      <c r="DH381">
        <v>2235.634</v>
      </c>
      <c r="DI381">
        <v>2447.741</v>
      </c>
      <c r="DJ381">
        <v>967.35059999999999</v>
      </c>
      <c r="DK381">
        <v>715.41340000000002</v>
      </c>
      <c r="DL381">
        <v>804.18499999999995</v>
      </c>
      <c r="DM381">
        <v>528.15560000000005</v>
      </c>
      <c r="DN381">
        <v>18</v>
      </c>
      <c r="DO381">
        <v>19</v>
      </c>
    </row>
    <row r="382" spans="1:119" hidden="1" x14ac:dyDescent="0.35">
      <c r="A382" t="str">
        <f t="shared" si="5"/>
        <v>Industry_Type-2. Manufacturing_All Day Of_44497_18-19</v>
      </c>
      <c r="B382" t="s">
        <v>51</v>
      </c>
      <c r="C382" t="s">
        <v>209</v>
      </c>
      <c r="D382" t="s">
        <v>50</v>
      </c>
      <c r="E382" t="s">
        <v>50</v>
      </c>
      <c r="F382" t="s">
        <v>33</v>
      </c>
      <c r="G382" t="s">
        <v>50</v>
      </c>
      <c r="H382" t="s">
        <v>50</v>
      </c>
      <c r="I382" t="s">
        <v>50</v>
      </c>
      <c r="J382" t="s">
        <v>50</v>
      </c>
      <c r="K382" t="s">
        <v>189</v>
      </c>
      <c r="L382" s="22">
        <v>44497</v>
      </c>
      <c r="M382">
        <v>18</v>
      </c>
      <c r="N382">
        <v>19</v>
      </c>
      <c r="O382">
        <v>1</v>
      </c>
      <c r="P382">
        <v>1</v>
      </c>
      <c r="Q382">
        <v>1</v>
      </c>
      <c r="R382">
        <v>0</v>
      </c>
      <c r="S382">
        <v>0</v>
      </c>
      <c r="T382">
        <v>0</v>
      </c>
      <c r="U382">
        <v>0</v>
      </c>
      <c r="V382">
        <v>1192</v>
      </c>
      <c r="W382">
        <v>1188</v>
      </c>
      <c r="X382">
        <v>1180</v>
      </c>
      <c r="Y382">
        <v>1200</v>
      </c>
      <c r="Z382">
        <v>1204</v>
      </c>
      <c r="AA382">
        <v>1240</v>
      </c>
      <c r="AB382">
        <v>1284</v>
      </c>
      <c r="AC382">
        <v>1308</v>
      </c>
      <c r="AD382">
        <v>1348</v>
      </c>
      <c r="AE382">
        <v>1444</v>
      </c>
      <c r="AF382">
        <v>1536</v>
      </c>
      <c r="AG382">
        <v>1548</v>
      </c>
      <c r="AH382">
        <v>1552</v>
      </c>
      <c r="AI382">
        <v>1528</v>
      </c>
      <c r="AJ382">
        <v>1456</v>
      </c>
      <c r="AK382">
        <v>1544</v>
      </c>
      <c r="AL382">
        <v>1464</v>
      </c>
      <c r="AM382">
        <v>1424</v>
      </c>
      <c r="AN382">
        <v>1368</v>
      </c>
      <c r="AO382">
        <v>1340</v>
      </c>
      <c r="AP382">
        <v>1332</v>
      </c>
      <c r="AQ382">
        <v>1312</v>
      </c>
      <c r="AR382">
        <v>1304</v>
      </c>
      <c r="AS382">
        <v>1272</v>
      </c>
      <c r="AT382">
        <v>55</v>
      </c>
      <c r="AU382">
        <v>56</v>
      </c>
      <c r="AV382">
        <v>55</v>
      </c>
      <c r="AW382">
        <v>55</v>
      </c>
      <c r="AX382">
        <v>54</v>
      </c>
      <c r="AY382">
        <v>55</v>
      </c>
      <c r="AZ382">
        <v>57</v>
      </c>
      <c r="BA382">
        <v>56</v>
      </c>
      <c r="BB382">
        <v>63</v>
      </c>
      <c r="BC382">
        <v>72</v>
      </c>
      <c r="BD382">
        <v>77</v>
      </c>
      <c r="BE382">
        <v>80</v>
      </c>
      <c r="BF382">
        <v>84</v>
      </c>
      <c r="BG382">
        <v>87</v>
      </c>
      <c r="BH382">
        <v>85</v>
      </c>
      <c r="BI382">
        <v>82</v>
      </c>
      <c r="BJ382">
        <v>81</v>
      </c>
      <c r="BK382">
        <v>78</v>
      </c>
      <c r="BL382">
        <v>73</v>
      </c>
      <c r="BM382">
        <v>65</v>
      </c>
      <c r="BN382">
        <v>66</v>
      </c>
      <c r="BO382">
        <v>61</v>
      </c>
      <c r="BP382">
        <v>60</v>
      </c>
      <c r="BQ382">
        <v>58</v>
      </c>
      <c r="BR382">
        <v>285.94</v>
      </c>
      <c r="BS382">
        <v>-11.190189999999999</v>
      </c>
      <c r="BT382">
        <v>-11.010249999999999</v>
      </c>
      <c r="BU382">
        <v>-13.384399999999999</v>
      </c>
      <c r="BV382">
        <v>-18.397220000000001</v>
      </c>
      <c r="BW382">
        <v>0.51391600000000004</v>
      </c>
      <c r="BX382">
        <v>-19.881710000000002</v>
      </c>
      <c r="BY382">
        <v>25.52026</v>
      </c>
      <c r="BZ382">
        <v>13.338380000000001</v>
      </c>
      <c r="CA382">
        <v>-1.6137699999999999</v>
      </c>
      <c r="CB382">
        <v>-3.9268800000000001</v>
      </c>
      <c r="CC382">
        <v>11.91675</v>
      </c>
      <c r="CD382">
        <v>-4.1054690000000003</v>
      </c>
      <c r="CE382">
        <v>-3.884277</v>
      </c>
      <c r="CF382">
        <v>10.79285</v>
      </c>
      <c r="CG382">
        <v>-17.360230000000001</v>
      </c>
      <c r="CH382">
        <v>-40.365360000000003</v>
      </c>
      <c r="CI382">
        <v>-49.710569999999997</v>
      </c>
      <c r="CJ382">
        <v>-27.73828</v>
      </c>
      <c r="CK382">
        <v>-31.910029999999999</v>
      </c>
      <c r="CL382">
        <v>-81.767939999999996</v>
      </c>
      <c r="CM382">
        <v>-74.473389999999995</v>
      </c>
      <c r="CN382">
        <v>-69.3429</v>
      </c>
      <c r="CO382">
        <v>-61.188479999999998</v>
      </c>
      <c r="CP382">
        <v>71901.39</v>
      </c>
      <c r="CQ382">
        <v>288.71879999999999</v>
      </c>
      <c r="CR382">
        <v>233.30170000000001</v>
      </c>
      <c r="CS382">
        <v>165.6738</v>
      </c>
      <c r="CT382">
        <v>102.1352</v>
      </c>
      <c r="CU382">
        <v>468.1628</v>
      </c>
      <c r="CV382">
        <v>124.8672</v>
      </c>
      <c r="CW382">
        <v>73.718720000000005</v>
      </c>
      <c r="CX382">
        <v>352.04759999999999</v>
      </c>
      <c r="CY382">
        <v>203.06370000000001</v>
      </c>
      <c r="CZ382">
        <v>129.20400000000001</v>
      </c>
      <c r="DA382">
        <v>95.621709999999993</v>
      </c>
      <c r="DB382">
        <v>34.11506</v>
      </c>
      <c r="DC382">
        <v>208.79409999999999</v>
      </c>
      <c r="DD382">
        <v>898.82780000000002</v>
      </c>
      <c r="DE382">
        <v>425.02609999999999</v>
      </c>
      <c r="DF382">
        <v>1033.0229999999999</v>
      </c>
      <c r="DG382">
        <v>2685.0219999999999</v>
      </c>
      <c r="DH382">
        <v>2350.2550000000001</v>
      </c>
      <c r="DI382">
        <v>2557.6480000000001</v>
      </c>
      <c r="DJ382">
        <v>1046.154</v>
      </c>
      <c r="DK382">
        <v>846.31079999999997</v>
      </c>
      <c r="DL382">
        <v>905.71879999999999</v>
      </c>
      <c r="DM382">
        <v>685.78539999999998</v>
      </c>
      <c r="DN382">
        <v>18</v>
      </c>
      <c r="DO382">
        <v>19</v>
      </c>
    </row>
    <row r="383" spans="1:119" hidden="1" x14ac:dyDescent="0.35">
      <c r="A383" t="str">
        <f t="shared" si="5"/>
        <v>Industry_Type-2. Manufacturing_All Day Of_44498_18-19</v>
      </c>
      <c r="B383" t="s">
        <v>51</v>
      </c>
      <c r="C383" t="s">
        <v>209</v>
      </c>
      <c r="D383" t="s">
        <v>50</v>
      </c>
      <c r="E383" t="s">
        <v>50</v>
      </c>
      <c r="F383" t="s">
        <v>33</v>
      </c>
      <c r="G383" t="s">
        <v>50</v>
      </c>
      <c r="H383" t="s">
        <v>50</v>
      </c>
      <c r="I383" t="s">
        <v>50</v>
      </c>
      <c r="J383" t="s">
        <v>50</v>
      </c>
      <c r="K383" t="s">
        <v>189</v>
      </c>
      <c r="L383" s="22">
        <v>44498</v>
      </c>
      <c r="M383">
        <v>18</v>
      </c>
      <c r="N383">
        <v>19</v>
      </c>
      <c r="O383">
        <v>1</v>
      </c>
      <c r="P383">
        <v>1</v>
      </c>
      <c r="Q383">
        <v>1</v>
      </c>
      <c r="R383">
        <v>0</v>
      </c>
      <c r="S383">
        <v>0</v>
      </c>
      <c r="T383">
        <v>0</v>
      </c>
      <c r="U383">
        <v>0</v>
      </c>
      <c r="V383">
        <v>1248</v>
      </c>
      <c r="W383">
        <v>1244</v>
      </c>
      <c r="X383">
        <v>1232</v>
      </c>
      <c r="Y383">
        <v>1216</v>
      </c>
      <c r="Z383">
        <v>1236</v>
      </c>
      <c r="AA383">
        <v>1264</v>
      </c>
      <c r="AB383">
        <v>1296</v>
      </c>
      <c r="AC383">
        <v>1324</v>
      </c>
      <c r="AD383">
        <v>1408</v>
      </c>
      <c r="AE383">
        <v>1512</v>
      </c>
      <c r="AF383">
        <v>1524</v>
      </c>
      <c r="AG383">
        <v>1548</v>
      </c>
      <c r="AH383">
        <v>1548</v>
      </c>
      <c r="AI383">
        <v>1536</v>
      </c>
      <c r="AJ383">
        <v>1492</v>
      </c>
      <c r="AK383">
        <v>1500</v>
      </c>
      <c r="AL383">
        <v>1520</v>
      </c>
      <c r="AM383">
        <v>1496</v>
      </c>
      <c r="AN383">
        <v>1436</v>
      </c>
      <c r="AO383">
        <v>1432</v>
      </c>
      <c r="AP383">
        <v>1392</v>
      </c>
      <c r="AQ383">
        <v>1344</v>
      </c>
      <c r="AR383">
        <v>1336</v>
      </c>
      <c r="AS383">
        <v>1312</v>
      </c>
      <c r="AT383">
        <v>57</v>
      </c>
      <c r="AU383">
        <v>57</v>
      </c>
      <c r="AV383">
        <v>60</v>
      </c>
      <c r="AW383">
        <v>57</v>
      </c>
      <c r="AX383">
        <v>58</v>
      </c>
      <c r="AY383">
        <v>57</v>
      </c>
      <c r="AZ383">
        <v>57</v>
      </c>
      <c r="BA383">
        <v>58</v>
      </c>
      <c r="BB383">
        <v>63</v>
      </c>
      <c r="BC383">
        <v>74</v>
      </c>
      <c r="BD383">
        <v>77</v>
      </c>
      <c r="BE383">
        <v>78</v>
      </c>
      <c r="BF383">
        <v>78</v>
      </c>
      <c r="BG383">
        <v>78</v>
      </c>
      <c r="BH383">
        <v>77</v>
      </c>
      <c r="BI383">
        <v>80</v>
      </c>
      <c r="BJ383">
        <v>79</v>
      </c>
      <c r="BK383">
        <v>75</v>
      </c>
      <c r="BL383">
        <v>66</v>
      </c>
      <c r="BM383">
        <v>60</v>
      </c>
      <c r="BN383">
        <v>60</v>
      </c>
      <c r="BO383">
        <v>57</v>
      </c>
      <c r="BP383">
        <v>58</v>
      </c>
      <c r="BQ383">
        <v>60</v>
      </c>
      <c r="BR383">
        <v>285.94009999999997</v>
      </c>
      <c r="BS383">
        <v>-11.190189999999999</v>
      </c>
      <c r="BT383">
        <v>-11.010249999999999</v>
      </c>
      <c r="BU383">
        <v>-13.38428</v>
      </c>
      <c r="BV383">
        <v>-18.39734</v>
      </c>
      <c r="BW383">
        <v>0.51403810000000005</v>
      </c>
      <c r="BX383">
        <v>-19.881710000000002</v>
      </c>
      <c r="BY383">
        <v>25.520389999999999</v>
      </c>
      <c r="BZ383">
        <v>13.338380000000001</v>
      </c>
      <c r="CA383">
        <v>-1.6137699999999999</v>
      </c>
      <c r="CB383">
        <v>-3.9268800000000001</v>
      </c>
      <c r="CC383">
        <v>11.91675</v>
      </c>
      <c r="CD383">
        <v>-4.1054690000000003</v>
      </c>
      <c r="CE383">
        <v>-3.884277</v>
      </c>
      <c r="CF383">
        <v>10.792719999999999</v>
      </c>
      <c r="CG383">
        <v>-17.360230000000001</v>
      </c>
      <c r="CH383">
        <v>-40.365360000000003</v>
      </c>
      <c r="CI383">
        <v>-49.710569999999997</v>
      </c>
      <c r="CJ383">
        <v>-27.738399999999999</v>
      </c>
      <c r="CK383">
        <v>-31.910029999999999</v>
      </c>
      <c r="CL383">
        <v>-81.76782</v>
      </c>
      <c r="CM383">
        <v>-74.473510000000005</v>
      </c>
      <c r="CN383">
        <v>-69.3429</v>
      </c>
      <c r="CO383">
        <v>-61.18835</v>
      </c>
      <c r="CP383">
        <v>69007.539999999994</v>
      </c>
      <c r="CQ383">
        <v>271.96589999999998</v>
      </c>
      <c r="CR383">
        <v>237.92699999999999</v>
      </c>
      <c r="CS383">
        <v>178.03479999999999</v>
      </c>
      <c r="CT383">
        <v>102.3082</v>
      </c>
      <c r="CU383">
        <v>465.95150000000001</v>
      </c>
      <c r="CV383">
        <v>123.76730000000001</v>
      </c>
      <c r="CW383">
        <v>77.447909999999993</v>
      </c>
      <c r="CX383">
        <v>353.92869999999999</v>
      </c>
      <c r="CY383">
        <v>198.3177</v>
      </c>
      <c r="CZ383">
        <v>114.3241</v>
      </c>
      <c r="DA383">
        <v>91.742220000000003</v>
      </c>
      <c r="DB383">
        <v>35.895409999999998</v>
      </c>
      <c r="DC383">
        <v>182.1925</v>
      </c>
      <c r="DD383">
        <v>820.58780000000002</v>
      </c>
      <c r="DE383">
        <v>437.65230000000003</v>
      </c>
      <c r="DF383">
        <v>1190.337</v>
      </c>
      <c r="DG383">
        <v>2893.2950000000001</v>
      </c>
      <c r="DH383">
        <v>2516.741</v>
      </c>
      <c r="DI383">
        <v>2695.2620000000002</v>
      </c>
      <c r="DJ383">
        <v>1055.1369999999999</v>
      </c>
      <c r="DK383">
        <v>777.96339999999998</v>
      </c>
      <c r="DL383">
        <v>850.86469999999997</v>
      </c>
      <c r="DM383">
        <v>598.06870000000004</v>
      </c>
      <c r="DN383">
        <v>18</v>
      </c>
      <c r="DO383">
        <v>19</v>
      </c>
    </row>
    <row r="384" spans="1:119" hidden="1" x14ac:dyDescent="0.35">
      <c r="A384" t="str">
        <f t="shared" si="5"/>
        <v>Industry_Type-3. Wholesale, Transport, other utilities_All Day Of_44362_19-20</v>
      </c>
      <c r="B384" t="s">
        <v>51</v>
      </c>
      <c r="C384" t="s">
        <v>244</v>
      </c>
      <c r="D384" t="s">
        <v>50</v>
      </c>
      <c r="E384" t="s">
        <v>50</v>
      </c>
      <c r="F384" t="s">
        <v>245</v>
      </c>
      <c r="G384" t="s">
        <v>50</v>
      </c>
      <c r="H384" t="s">
        <v>50</v>
      </c>
      <c r="I384" t="s">
        <v>50</v>
      </c>
      <c r="J384" t="s">
        <v>50</v>
      </c>
      <c r="K384" t="s">
        <v>189</v>
      </c>
      <c r="L384" s="22">
        <v>44362</v>
      </c>
      <c r="M384">
        <v>19</v>
      </c>
      <c r="N384">
        <v>20</v>
      </c>
      <c r="O384">
        <v>3</v>
      </c>
      <c r="P384">
        <v>3</v>
      </c>
      <c r="Q384">
        <v>1</v>
      </c>
      <c r="R384">
        <v>0</v>
      </c>
      <c r="S384">
        <v>0</v>
      </c>
      <c r="T384">
        <v>0</v>
      </c>
      <c r="U384">
        <v>0</v>
      </c>
      <c r="V384">
        <v>150.28</v>
      </c>
      <c r="W384">
        <v>86.24</v>
      </c>
      <c r="X384">
        <v>86.2</v>
      </c>
      <c r="Y384">
        <v>85.84</v>
      </c>
      <c r="Z384">
        <v>17.68</v>
      </c>
      <c r="AA384">
        <v>6.68</v>
      </c>
      <c r="AB384">
        <v>5.96</v>
      </c>
      <c r="AC384">
        <v>49.32</v>
      </c>
      <c r="AD384">
        <v>89.52</v>
      </c>
      <c r="AE384">
        <v>165.96</v>
      </c>
      <c r="AF384">
        <v>362.68</v>
      </c>
      <c r="AG384">
        <v>372.16</v>
      </c>
      <c r="AH384">
        <v>371.08</v>
      </c>
      <c r="AI384">
        <v>344.4</v>
      </c>
      <c r="AJ384">
        <v>250.2</v>
      </c>
      <c r="AK384">
        <v>250</v>
      </c>
      <c r="AL384">
        <v>198.84</v>
      </c>
      <c r="AM384">
        <v>154.04</v>
      </c>
      <c r="AN384">
        <v>5.4</v>
      </c>
      <c r="AO384">
        <v>5.68</v>
      </c>
      <c r="AP384">
        <v>5.6</v>
      </c>
      <c r="AQ384">
        <v>61.08</v>
      </c>
      <c r="AR384">
        <v>86.28</v>
      </c>
      <c r="AS384">
        <v>86.24</v>
      </c>
      <c r="AT384">
        <v>63</v>
      </c>
      <c r="AU384">
        <v>63</v>
      </c>
      <c r="AV384">
        <v>63</v>
      </c>
      <c r="AW384">
        <v>61</v>
      </c>
      <c r="AX384">
        <v>61</v>
      </c>
      <c r="AY384">
        <v>62</v>
      </c>
      <c r="AZ384">
        <v>63</v>
      </c>
      <c r="BA384">
        <v>66</v>
      </c>
      <c r="BB384">
        <v>71</v>
      </c>
      <c r="BC384">
        <v>73</v>
      </c>
      <c r="BD384">
        <v>79</v>
      </c>
      <c r="BE384">
        <v>83</v>
      </c>
      <c r="BF384">
        <v>85</v>
      </c>
      <c r="BG384">
        <v>84</v>
      </c>
      <c r="BH384">
        <v>87</v>
      </c>
      <c r="BI384">
        <v>90</v>
      </c>
      <c r="BJ384">
        <v>89</v>
      </c>
      <c r="BK384">
        <v>90</v>
      </c>
      <c r="BL384">
        <v>88</v>
      </c>
      <c r="BM384">
        <v>78</v>
      </c>
      <c r="BN384">
        <v>71</v>
      </c>
      <c r="BO384">
        <v>68</v>
      </c>
      <c r="BP384">
        <v>66</v>
      </c>
      <c r="BQ384">
        <v>64</v>
      </c>
      <c r="BR384">
        <v>-32.20243</v>
      </c>
      <c r="BS384">
        <v>-27.372229999999998</v>
      </c>
      <c r="BT384">
        <v>-13.32572</v>
      </c>
      <c r="BU384">
        <v>-25.161940000000001</v>
      </c>
      <c r="BV384">
        <v>-13.92394</v>
      </c>
      <c r="BW384">
        <v>12.13316</v>
      </c>
      <c r="BX384">
        <v>19.74025</v>
      </c>
      <c r="BY384">
        <v>-18.205390000000001</v>
      </c>
      <c r="BZ384">
        <v>-5.5403710000000004</v>
      </c>
      <c r="CA384">
        <v>7.9135210000000002</v>
      </c>
      <c r="CB384">
        <v>-50.025669999999998</v>
      </c>
      <c r="CC384">
        <v>-22.810420000000001</v>
      </c>
      <c r="CD384">
        <v>28.31063</v>
      </c>
      <c r="CE384">
        <v>43.463189999999997</v>
      </c>
      <c r="CF384">
        <v>102.8601</v>
      </c>
      <c r="CG384">
        <v>78.226230000000001</v>
      </c>
      <c r="CH384">
        <v>25.414829999999998</v>
      </c>
      <c r="CI384">
        <v>91.232339999999994</v>
      </c>
      <c r="CJ384">
        <v>210.72790000000001</v>
      </c>
      <c r="CK384">
        <v>166.55410000000001</v>
      </c>
      <c r="CL384">
        <v>154.53450000000001</v>
      </c>
      <c r="CM384">
        <v>128.30080000000001</v>
      </c>
      <c r="CN384">
        <v>67.871510000000001</v>
      </c>
      <c r="CO384">
        <v>24.93244</v>
      </c>
      <c r="CP384">
        <v>649.88210000000004</v>
      </c>
      <c r="CQ384">
        <v>780.24300000000005</v>
      </c>
      <c r="CR384">
        <v>997.31529999999998</v>
      </c>
      <c r="CS384">
        <v>725.07799999999997</v>
      </c>
      <c r="CT384">
        <v>279.28500000000003</v>
      </c>
      <c r="CU384">
        <v>243.82220000000001</v>
      </c>
      <c r="CV384">
        <v>241.13679999999999</v>
      </c>
      <c r="CW384">
        <v>132.1489</v>
      </c>
      <c r="CX384">
        <v>757.3424</v>
      </c>
      <c r="CY384">
        <v>482.92750000000001</v>
      </c>
      <c r="CZ384">
        <v>573.20659999999998</v>
      </c>
      <c r="DA384">
        <v>194.35</v>
      </c>
      <c r="DB384">
        <v>110.9117</v>
      </c>
      <c r="DC384">
        <v>555.45069999999998</v>
      </c>
      <c r="DD384">
        <v>1024.2339999999999</v>
      </c>
      <c r="DE384">
        <v>979.69809999999995</v>
      </c>
      <c r="DF384">
        <v>891.08500000000004</v>
      </c>
      <c r="DG384">
        <v>1828.52</v>
      </c>
      <c r="DH384">
        <v>1345.8409999999999</v>
      </c>
      <c r="DI384">
        <v>1291.0540000000001</v>
      </c>
      <c r="DJ384">
        <v>987.65129999999999</v>
      </c>
      <c r="DK384">
        <v>1058.1120000000001</v>
      </c>
      <c r="DL384">
        <v>681.57169999999996</v>
      </c>
      <c r="DM384">
        <v>569.447</v>
      </c>
      <c r="DN384">
        <v>19</v>
      </c>
      <c r="DO384">
        <v>20</v>
      </c>
    </row>
    <row r="385" spans="1:119" hidden="1" x14ac:dyDescent="0.35">
      <c r="A385" t="str">
        <f t="shared" si="5"/>
        <v>Industry_Type-3. Wholesale, Transport, other utilities_All Day Of_44363_19-20</v>
      </c>
      <c r="B385" t="s">
        <v>51</v>
      </c>
      <c r="C385" t="s">
        <v>244</v>
      </c>
      <c r="D385" t="s">
        <v>50</v>
      </c>
      <c r="E385" t="s">
        <v>50</v>
      </c>
      <c r="F385" t="s">
        <v>245</v>
      </c>
      <c r="G385" t="s">
        <v>50</v>
      </c>
      <c r="H385" t="s">
        <v>50</v>
      </c>
      <c r="I385" t="s">
        <v>50</v>
      </c>
      <c r="J385" t="s">
        <v>50</v>
      </c>
      <c r="K385" t="s">
        <v>189</v>
      </c>
      <c r="L385" s="22">
        <v>44363</v>
      </c>
      <c r="M385">
        <v>19</v>
      </c>
      <c r="N385">
        <v>20</v>
      </c>
      <c r="O385">
        <v>3</v>
      </c>
      <c r="P385">
        <v>3</v>
      </c>
      <c r="Q385">
        <v>1</v>
      </c>
      <c r="R385">
        <v>0</v>
      </c>
      <c r="S385">
        <v>0</v>
      </c>
      <c r="T385">
        <v>0</v>
      </c>
      <c r="U385">
        <v>0</v>
      </c>
      <c r="V385">
        <v>85.36</v>
      </c>
      <c r="W385">
        <v>96.32</v>
      </c>
      <c r="X385">
        <v>30.92</v>
      </c>
      <c r="Y385">
        <v>6.36</v>
      </c>
      <c r="Z385">
        <v>5.84</v>
      </c>
      <c r="AA385">
        <v>6.08</v>
      </c>
      <c r="AB385">
        <v>5.84</v>
      </c>
      <c r="AC385">
        <v>130.72</v>
      </c>
      <c r="AD385">
        <v>236.52</v>
      </c>
      <c r="AE385">
        <v>269.2</v>
      </c>
      <c r="AF385">
        <v>325.16000000000003</v>
      </c>
      <c r="AG385">
        <v>411.48</v>
      </c>
      <c r="AH385">
        <v>372</v>
      </c>
      <c r="AI385">
        <v>334.4</v>
      </c>
      <c r="AJ385">
        <v>269.24</v>
      </c>
      <c r="AK385">
        <v>250.12</v>
      </c>
      <c r="AL385">
        <v>249.96</v>
      </c>
      <c r="AM385">
        <v>77.52</v>
      </c>
      <c r="AN385">
        <v>5.16</v>
      </c>
      <c r="AO385">
        <v>5.44</v>
      </c>
      <c r="AP385">
        <v>5.8</v>
      </c>
      <c r="AQ385">
        <v>6.16</v>
      </c>
      <c r="AR385">
        <v>81.08</v>
      </c>
      <c r="AS385">
        <v>86.16</v>
      </c>
      <c r="AT385">
        <v>63</v>
      </c>
      <c r="AU385">
        <v>64</v>
      </c>
      <c r="AV385">
        <v>62</v>
      </c>
      <c r="AW385">
        <v>65</v>
      </c>
      <c r="AX385">
        <v>65</v>
      </c>
      <c r="AY385">
        <v>61</v>
      </c>
      <c r="AZ385">
        <v>64</v>
      </c>
      <c r="BA385">
        <v>65</v>
      </c>
      <c r="BB385">
        <v>65</v>
      </c>
      <c r="BC385">
        <v>69</v>
      </c>
      <c r="BD385">
        <v>69</v>
      </c>
      <c r="BE385">
        <v>74</v>
      </c>
      <c r="BF385">
        <v>79</v>
      </c>
      <c r="BG385">
        <v>81</v>
      </c>
      <c r="BH385">
        <v>77</v>
      </c>
      <c r="BI385">
        <v>79</v>
      </c>
      <c r="BJ385">
        <v>79</v>
      </c>
      <c r="BK385">
        <v>76</v>
      </c>
      <c r="BL385">
        <v>74</v>
      </c>
      <c r="BM385">
        <v>72</v>
      </c>
      <c r="BN385">
        <v>69</v>
      </c>
      <c r="BO385">
        <v>66</v>
      </c>
      <c r="BP385">
        <v>64</v>
      </c>
      <c r="BQ385">
        <v>63</v>
      </c>
      <c r="BR385">
        <v>-32.20243</v>
      </c>
      <c r="BS385">
        <v>-27.372229999999998</v>
      </c>
      <c r="BT385">
        <v>-13.32573</v>
      </c>
      <c r="BU385">
        <v>-25.161940000000001</v>
      </c>
      <c r="BV385">
        <v>-13.92395</v>
      </c>
      <c r="BW385">
        <v>12.13316</v>
      </c>
      <c r="BX385">
        <v>19.74025</v>
      </c>
      <c r="BY385">
        <v>-18.205390000000001</v>
      </c>
      <c r="BZ385">
        <v>-5.5403710000000004</v>
      </c>
      <c r="CA385">
        <v>7.9135249999999999</v>
      </c>
      <c r="CB385">
        <v>-50.025680000000001</v>
      </c>
      <c r="CC385">
        <v>-22.810420000000001</v>
      </c>
      <c r="CD385">
        <v>28.31063</v>
      </c>
      <c r="CE385">
        <v>43.463189999999997</v>
      </c>
      <c r="CF385">
        <v>102.8601</v>
      </c>
      <c r="CG385">
        <v>78.226230000000001</v>
      </c>
      <c r="CH385">
        <v>25.414850000000001</v>
      </c>
      <c r="CI385">
        <v>91.232330000000005</v>
      </c>
      <c r="CJ385">
        <v>210.72790000000001</v>
      </c>
      <c r="CK385">
        <v>166.55410000000001</v>
      </c>
      <c r="CL385">
        <v>154.53450000000001</v>
      </c>
      <c r="CM385">
        <v>128.30080000000001</v>
      </c>
      <c r="CN385">
        <v>67.871499999999997</v>
      </c>
      <c r="CO385">
        <v>24.93243</v>
      </c>
      <c r="CP385">
        <v>633.43010000000004</v>
      </c>
      <c r="CQ385">
        <v>770.69029999999998</v>
      </c>
      <c r="CR385">
        <v>927.18269999999995</v>
      </c>
      <c r="CS385">
        <v>693.73590000000002</v>
      </c>
      <c r="CT385">
        <v>268.55579999999998</v>
      </c>
      <c r="CU385">
        <v>250.4794</v>
      </c>
      <c r="CV385">
        <v>256.74799999999999</v>
      </c>
      <c r="CW385">
        <v>129.08160000000001</v>
      </c>
      <c r="CX385">
        <v>793.22640000000001</v>
      </c>
      <c r="CY385">
        <v>484.43720000000002</v>
      </c>
      <c r="CZ385">
        <v>582.09400000000005</v>
      </c>
      <c r="DA385">
        <v>184.5522</v>
      </c>
      <c r="DB385">
        <v>109.91240000000001</v>
      </c>
      <c r="DC385">
        <v>539.33569999999997</v>
      </c>
      <c r="DD385">
        <v>1008.518</v>
      </c>
      <c r="DE385">
        <v>912.13800000000003</v>
      </c>
      <c r="DF385">
        <v>794.53160000000003</v>
      </c>
      <c r="DG385">
        <v>1661.2529999999999</v>
      </c>
      <c r="DH385">
        <v>1054.373</v>
      </c>
      <c r="DI385">
        <v>1007.256</v>
      </c>
      <c r="DJ385">
        <v>734.29819999999995</v>
      </c>
      <c r="DK385">
        <v>991.53390000000002</v>
      </c>
      <c r="DL385">
        <v>654.38009999999997</v>
      </c>
      <c r="DM385">
        <v>572.74159999999995</v>
      </c>
      <c r="DN385">
        <v>19</v>
      </c>
      <c r="DO385">
        <v>20</v>
      </c>
    </row>
    <row r="386" spans="1:119" hidden="1" x14ac:dyDescent="0.35">
      <c r="A386" t="str">
        <f t="shared" si="5"/>
        <v>Industry_Type-3. Wholesale, Transport, other utilities_All Day Of_44364_19-21</v>
      </c>
      <c r="B386" t="s">
        <v>51</v>
      </c>
      <c r="C386" t="s">
        <v>244</v>
      </c>
      <c r="D386" t="s">
        <v>50</v>
      </c>
      <c r="E386" t="s">
        <v>50</v>
      </c>
      <c r="F386" t="s">
        <v>245</v>
      </c>
      <c r="G386" t="s">
        <v>50</v>
      </c>
      <c r="H386" t="s">
        <v>50</v>
      </c>
      <c r="I386" t="s">
        <v>50</v>
      </c>
      <c r="J386" t="s">
        <v>50</v>
      </c>
      <c r="K386" t="s">
        <v>189</v>
      </c>
      <c r="L386" s="22">
        <v>44364</v>
      </c>
      <c r="M386">
        <v>19</v>
      </c>
      <c r="N386">
        <v>21</v>
      </c>
      <c r="O386">
        <v>3</v>
      </c>
      <c r="P386">
        <v>3</v>
      </c>
      <c r="Q386">
        <v>1</v>
      </c>
      <c r="R386">
        <v>0</v>
      </c>
      <c r="S386">
        <v>0</v>
      </c>
      <c r="T386">
        <v>0</v>
      </c>
      <c r="U386">
        <v>0</v>
      </c>
      <c r="V386">
        <v>112.32</v>
      </c>
      <c r="W386">
        <v>201.56</v>
      </c>
      <c r="X386">
        <v>201</v>
      </c>
      <c r="Y386">
        <v>165.36</v>
      </c>
      <c r="Z386">
        <v>121.76</v>
      </c>
      <c r="AA386">
        <v>182</v>
      </c>
      <c r="AB386">
        <v>209.56</v>
      </c>
      <c r="AC386">
        <v>208.12</v>
      </c>
      <c r="AD386">
        <v>207.24</v>
      </c>
      <c r="AE386">
        <v>242.68</v>
      </c>
      <c r="AF386">
        <v>279.44</v>
      </c>
      <c r="AG386">
        <v>249.12</v>
      </c>
      <c r="AH386">
        <v>280.32</v>
      </c>
      <c r="AI386">
        <v>279.72000000000003</v>
      </c>
      <c r="AJ386">
        <v>278.92</v>
      </c>
      <c r="AK386">
        <v>189.2</v>
      </c>
      <c r="AL386">
        <v>148.76</v>
      </c>
      <c r="AM386">
        <v>199.68</v>
      </c>
      <c r="AN386">
        <v>199.56</v>
      </c>
      <c r="AO386">
        <v>165.52</v>
      </c>
      <c r="AP386">
        <v>120.64</v>
      </c>
      <c r="AQ386">
        <v>71.319999999999993</v>
      </c>
      <c r="AR386">
        <v>70.8</v>
      </c>
      <c r="AS386">
        <v>53.8</v>
      </c>
      <c r="AT386">
        <v>62</v>
      </c>
      <c r="AU386">
        <v>61</v>
      </c>
      <c r="AV386">
        <v>60</v>
      </c>
      <c r="AW386">
        <v>61</v>
      </c>
      <c r="AX386">
        <v>63</v>
      </c>
      <c r="AY386">
        <v>62</v>
      </c>
      <c r="AZ386">
        <v>62</v>
      </c>
      <c r="BA386">
        <v>63</v>
      </c>
      <c r="BB386">
        <v>63</v>
      </c>
      <c r="BC386">
        <v>65</v>
      </c>
      <c r="BD386">
        <v>71</v>
      </c>
      <c r="BE386">
        <v>76</v>
      </c>
      <c r="BF386">
        <v>80</v>
      </c>
      <c r="BG386">
        <v>78</v>
      </c>
      <c r="BH386">
        <v>78</v>
      </c>
      <c r="BI386">
        <v>81</v>
      </c>
      <c r="BJ386">
        <v>80</v>
      </c>
      <c r="BK386">
        <v>78</v>
      </c>
      <c r="BL386">
        <v>73</v>
      </c>
      <c r="BM386">
        <v>69</v>
      </c>
      <c r="BN386">
        <v>66</v>
      </c>
      <c r="BO386">
        <v>65</v>
      </c>
      <c r="BP386">
        <v>64</v>
      </c>
      <c r="BQ386">
        <v>65</v>
      </c>
      <c r="BR386">
        <v>0</v>
      </c>
      <c r="BS386">
        <v>0</v>
      </c>
      <c r="BT386">
        <v>0</v>
      </c>
      <c r="BU386">
        <v>0</v>
      </c>
      <c r="BV386">
        <v>0</v>
      </c>
      <c r="BW386">
        <v>0</v>
      </c>
      <c r="BX386">
        <v>0</v>
      </c>
      <c r="BY386">
        <v>0</v>
      </c>
      <c r="BZ386">
        <v>0</v>
      </c>
      <c r="CA386">
        <v>0</v>
      </c>
      <c r="CB386">
        <v>0</v>
      </c>
      <c r="CC386">
        <v>0</v>
      </c>
      <c r="CD386">
        <v>0</v>
      </c>
      <c r="CE386">
        <v>0</v>
      </c>
      <c r="CF386">
        <v>0</v>
      </c>
      <c r="CG386">
        <v>0</v>
      </c>
      <c r="CH386">
        <v>0</v>
      </c>
      <c r="CI386">
        <v>0</v>
      </c>
      <c r="CJ386">
        <v>0</v>
      </c>
      <c r="CK386">
        <v>0</v>
      </c>
      <c r="CL386">
        <v>0</v>
      </c>
      <c r="CM386">
        <v>0</v>
      </c>
      <c r="CN386">
        <v>0</v>
      </c>
      <c r="CO386">
        <v>0</v>
      </c>
      <c r="CP386">
        <v>516.34209999999996</v>
      </c>
      <c r="CQ386">
        <v>404.4366</v>
      </c>
      <c r="CR386">
        <v>343.05110000000002</v>
      </c>
      <c r="CS386">
        <v>244.04470000000001</v>
      </c>
      <c r="CT386">
        <v>152.1079</v>
      </c>
      <c r="CU386">
        <v>96.345830000000007</v>
      </c>
      <c r="CV386">
        <v>84.921449999999993</v>
      </c>
      <c r="CW386">
        <v>69.552229999999994</v>
      </c>
      <c r="CX386">
        <v>156.3425</v>
      </c>
      <c r="CY386">
        <v>200.97669999999999</v>
      </c>
      <c r="CZ386">
        <v>158.34460000000001</v>
      </c>
      <c r="DA386">
        <v>87.274959999999993</v>
      </c>
      <c r="DB386">
        <v>69.678970000000007</v>
      </c>
      <c r="DC386">
        <v>196.59549999999999</v>
      </c>
      <c r="DD386">
        <v>328.80439999999999</v>
      </c>
      <c r="DE386">
        <v>333.45310000000001</v>
      </c>
      <c r="DF386">
        <v>445.13819999999998</v>
      </c>
      <c r="DG386">
        <v>729.14970000000005</v>
      </c>
      <c r="DH386">
        <v>787.6173</v>
      </c>
      <c r="DI386">
        <v>480.39060000000001</v>
      </c>
      <c r="DJ386">
        <v>510.34809999999999</v>
      </c>
      <c r="DK386">
        <v>639.4932</v>
      </c>
      <c r="DL386">
        <v>660.00789999999995</v>
      </c>
      <c r="DM386">
        <v>656.65160000000003</v>
      </c>
      <c r="DN386">
        <v>19</v>
      </c>
      <c r="DO386">
        <v>21</v>
      </c>
    </row>
    <row r="387" spans="1:119" hidden="1" x14ac:dyDescent="0.35">
      <c r="A387" t="str">
        <f t="shared" ref="A387:A450" si="6">C387&amp;"_"&amp;K387&amp;"_"&amp;IF(L387="","Average Event Day",L387&amp;"_"&amp;M387&amp;"-"&amp;N387)</f>
        <v>Industry_Type-3. Wholesale, Transport, other utilities_All Day Of_44375_19-21</v>
      </c>
      <c r="B387" t="s">
        <v>51</v>
      </c>
      <c r="C387" t="s">
        <v>244</v>
      </c>
      <c r="D387" t="s">
        <v>50</v>
      </c>
      <c r="E387" t="s">
        <v>50</v>
      </c>
      <c r="F387" t="s">
        <v>245</v>
      </c>
      <c r="G387" t="s">
        <v>50</v>
      </c>
      <c r="H387" t="s">
        <v>50</v>
      </c>
      <c r="I387" t="s">
        <v>50</v>
      </c>
      <c r="J387" t="s">
        <v>50</v>
      </c>
      <c r="K387" t="s">
        <v>189</v>
      </c>
      <c r="L387" s="22">
        <v>44375</v>
      </c>
      <c r="M387">
        <v>19</v>
      </c>
      <c r="N387">
        <v>21</v>
      </c>
      <c r="O387">
        <v>3</v>
      </c>
      <c r="P387">
        <v>3</v>
      </c>
      <c r="Q387">
        <v>1</v>
      </c>
      <c r="R387">
        <v>0</v>
      </c>
      <c r="S387">
        <v>0</v>
      </c>
      <c r="T387">
        <v>0</v>
      </c>
      <c r="U387">
        <v>0</v>
      </c>
      <c r="V387">
        <v>19.399999999999999</v>
      </c>
      <c r="W387">
        <v>71.16</v>
      </c>
      <c r="X387">
        <v>71.040000000000006</v>
      </c>
      <c r="Y387">
        <v>71.28</v>
      </c>
      <c r="Z387">
        <v>71.44</v>
      </c>
      <c r="AA387">
        <v>71.92</v>
      </c>
      <c r="AB387">
        <v>71.680000000000007</v>
      </c>
      <c r="AC387">
        <v>71.44</v>
      </c>
      <c r="AD387">
        <v>88.04</v>
      </c>
      <c r="AE387">
        <v>206.32</v>
      </c>
      <c r="AF387">
        <v>233.32</v>
      </c>
      <c r="AG387">
        <v>229.24</v>
      </c>
      <c r="AH387">
        <v>183.36</v>
      </c>
      <c r="AI387">
        <v>224.6</v>
      </c>
      <c r="AJ387">
        <v>204.52</v>
      </c>
      <c r="AK387">
        <v>203.72</v>
      </c>
      <c r="AL387">
        <v>202.84</v>
      </c>
      <c r="AM387">
        <v>221.8</v>
      </c>
      <c r="AN387">
        <v>5.72</v>
      </c>
      <c r="AO387">
        <v>6.4</v>
      </c>
      <c r="AP387">
        <v>6.68</v>
      </c>
      <c r="AQ387">
        <v>159.36000000000001</v>
      </c>
      <c r="AR387">
        <v>200.56</v>
      </c>
      <c r="AS387">
        <v>200.12</v>
      </c>
      <c r="AT387">
        <v>63</v>
      </c>
      <c r="AU387">
        <v>61</v>
      </c>
      <c r="AV387">
        <v>64</v>
      </c>
      <c r="AW387">
        <v>64</v>
      </c>
      <c r="AX387">
        <v>64</v>
      </c>
      <c r="AY387">
        <v>63</v>
      </c>
      <c r="AZ387">
        <v>64</v>
      </c>
      <c r="BA387">
        <v>64</v>
      </c>
      <c r="BB387">
        <v>67</v>
      </c>
      <c r="BC387">
        <v>73</v>
      </c>
      <c r="BD387">
        <v>75</v>
      </c>
      <c r="BE387">
        <v>75</v>
      </c>
      <c r="BF387">
        <v>75</v>
      </c>
      <c r="BG387">
        <v>76</v>
      </c>
      <c r="BH387">
        <v>74</v>
      </c>
      <c r="BI387">
        <v>73</v>
      </c>
      <c r="BJ387">
        <v>72</v>
      </c>
      <c r="BK387">
        <v>71</v>
      </c>
      <c r="BL387">
        <v>68</v>
      </c>
      <c r="BM387">
        <v>66</v>
      </c>
      <c r="BN387">
        <v>65</v>
      </c>
      <c r="BO387">
        <v>64</v>
      </c>
      <c r="BP387">
        <v>64</v>
      </c>
      <c r="BQ387">
        <v>63</v>
      </c>
      <c r="BR387">
        <v>4.2567880000000002</v>
      </c>
      <c r="BS387">
        <v>-34.079349999999998</v>
      </c>
      <c r="BT387">
        <v>-43.346310000000003</v>
      </c>
      <c r="BU387">
        <v>-24.933039999999998</v>
      </c>
      <c r="BV387">
        <v>-32.822319999999998</v>
      </c>
      <c r="BW387">
        <v>-23.94463</v>
      </c>
      <c r="BX387">
        <v>-13.548220000000001</v>
      </c>
      <c r="BY387">
        <v>0.39996340000000002</v>
      </c>
      <c r="BZ387">
        <v>35.06485</v>
      </c>
      <c r="CA387">
        <v>36.545340000000003</v>
      </c>
      <c r="CB387">
        <v>-43.98509</v>
      </c>
      <c r="CC387">
        <v>-28.219750000000001</v>
      </c>
      <c r="CD387">
        <v>46.711849999999998</v>
      </c>
      <c r="CE387">
        <v>25.243929999999999</v>
      </c>
      <c r="CF387">
        <v>29.594149999999999</v>
      </c>
      <c r="CG387">
        <v>-19.782579999999999</v>
      </c>
      <c r="CH387">
        <v>-46.457830000000001</v>
      </c>
      <c r="CI387">
        <v>-10.686109999999999</v>
      </c>
      <c r="CJ387">
        <v>31.27938</v>
      </c>
      <c r="CK387">
        <v>-10.24287</v>
      </c>
      <c r="CL387">
        <v>13.818820000000001</v>
      </c>
      <c r="CM387">
        <v>-29.031790000000001</v>
      </c>
      <c r="CN387">
        <v>-43.268999999999998</v>
      </c>
      <c r="CO387">
        <v>-29.378419999999998</v>
      </c>
      <c r="CP387">
        <v>647.34829999999999</v>
      </c>
      <c r="CQ387">
        <v>763.38589999999999</v>
      </c>
      <c r="CR387">
        <v>761.24480000000005</v>
      </c>
      <c r="CS387">
        <v>352.91019999999997</v>
      </c>
      <c r="CT387">
        <v>303.11070000000001</v>
      </c>
      <c r="CU387">
        <v>268.37970000000001</v>
      </c>
      <c r="CV387">
        <v>296.00259999999997</v>
      </c>
      <c r="CW387">
        <v>142.4734</v>
      </c>
      <c r="CX387">
        <v>804.13229999999999</v>
      </c>
      <c r="CY387">
        <v>1145.827</v>
      </c>
      <c r="CZ387">
        <v>301.96190000000001</v>
      </c>
      <c r="DA387">
        <v>215.50989999999999</v>
      </c>
      <c r="DB387">
        <v>94.103880000000004</v>
      </c>
      <c r="DC387">
        <v>507.65359999999998</v>
      </c>
      <c r="DD387">
        <v>2113.8409999999999</v>
      </c>
      <c r="DE387">
        <v>1808.34</v>
      </c>
      <c r="DF387">
        <v>1894.732</v>
      </c>
      <c r="DG387">
        <v>867.35580000000004</v>
      </c>
      <c r="DH387">
        <v>2868.3690000000001</v>
      </c>
      <c r="DI387">
        <v>2676.4450000000002</v>
      </c>
      <c r="DJ387">
        <v>2322.2159999999999</v>
      </c>
      <c r="DK387">
        <v>936.71969999999999</v>
      </c>
      <c r="DL387">
        <v>700.19010000000003</v>
      </c>
      <c r="DM387">
        <v>670.84609999999998</v>
      </c>
      <c r="DN387">
        <v>19</v>
      </c>
      <c r="DO387">
        <v>21</v>
      </c>
    </row>
    <row r="388" spans="1:119" hidden="1" x14ac:dyDescent="0.35">
      <c r="A388" t="str">
        <f t="shared" si="6"/>
        <v>Industry_Type-3. Wholesale, Transport, other utilities_All Day Of_44376_19-21</v>
      </c>
      <c r="B388" t="s">
        <v>51</v>
      </c>
      <c r="C388" t="s">
        <v>244</v>
      </c>
      <c r="D388" t="s">
        <v>50</v>
      </c>
      <c r="E388" t="s">
        <v>50</v>
      </c>
      <c r="F388" t="s">
        <v>245</v>
      </c>
      <c r="G388" t="s">
        <v>50</v>
      </c>
      <c r="H388" t="s">
        <v>50</v>
      </c>
      <c r="I388" t="s">
        <v>50</v>
      </c>
      <c r="J388" t="s">
        <v>50</v>
      </c>
      <c r="K388" t="s">
        <v>189</v>
      </c>
      <c r="L388" s="22">
        <v>44376</v>
      </c>
      <c r="M388">
        <v>19</v>
      </c>
      <c r="N388">
        <v>21</v>
      </c>
      <c r="O388">
        <v>3</v>
      </c>
      <c r="P388">
        <v>3</v>
      </c>
      <c r="Q388">
        <v>1</v>
      </c>
      <c r="R388">
        <v>0</v>
      </c>
      <c r="S388">
        <v>0</v>
      </c>
      <c r="T388">
        <v>0</v>
      </c>
      <c r="U388">
        <v>0</v>
      </c>
      <c r="V388">
        <v>158.24</v>
      </c>
      <c r="W388">
        <v>121.84</v>
      </c>
      <c r="X388">
        <v>120.8</v>
      </c>
      <c r="Y388">
        <v>121.48</v>
      </c>
      <c r="Z388">
        <v>121.36</v>
      </c>
      <c r="AA388">
        <v>121.44</v>
      </c>
      <c r="AB388">
        <v>121.96</v>
      </c>
      <c r="AC388">
        <v>71.16</v>
      </c>
      <c r="AD388">
        <v>6.56</v>
      </c>
      <c r="AE388">
        <v>24.56</v>
      </c>
      <c r="AF388">
        <v>297.08</v>
      </c>
      <c r="AG388">
        <v>306.2</v>
      </c>
      <c r="AH388">
        <v>235.36</v>
      </c>
      <c r="AI388">
        <v>230.04</v>
      </c>
      <c r="AJ388">
        <v>192.08</v>
      </c>
      <c r="AK388">
        <v>208.64</v>
      </c>
      <c r="AL388">
        <v>242.88</v>
      </c>
      <c r="AM388">
        <v>242.28</v>
      </c>
      <c r="AN388">
        <v>242.76</v>
      </c>
      <c r="AO388">
        <v>242.32</v>
      </c>
      <c r="AP388">
        <v>242.8</v>
      </c>
      <c r="AQ388">
        <v>212.68</v>
      </c>
      <c r="AR388">
        <v>181</v>
      </c>
      <c r="AS388">
        <v>151.12</v>
      </c>
      <c r="AT388">
        <v>64</v>
      </c>
      <c r="AU388">
        <v>64</v>
      </c>
      <c r="AV388">
        <v>65</v>
      </c>
      <c r="AW388">
        <v>65</v>
      </c>
      <c r="AX388">
        <v>65</v>
      </c>
      <c r="AY388">
        <v>65</v>
      </c>
      <c r="AZ388">
        <v>64</v>
      </c>
      <c r="BA388">
        <v>64</v>
      </c>
      <c r="BB388">
        <v>65</v>
      </c>
      <c r="BC388">
        <v>66</v>
      </c>
      <c r="BD388">
        <v>67</v>
      </c>
      <c r="BE388">
        <v>69</v>
      </c>
      <c r="BF388">
        <v>69</v>
      </c>
      <c r="BG388">
        <v>73</v>
      </c>
      <c r="BH388">
        <v>73</v>
      </c>
      <c r="BI388">
        <v>75</v>
      </c>
      <c r="BJ388">
        <v>73</v>
      </c>
      <c r="BK388">
        <v>73</v>
      </c>
      <c r="BL388">
        <v>69</v>
      </c>
      <c r="BM388">
        <v>67</v>
      </c>
      <c r="BN388">
        <v>66</v>
      </c>
      <c r="BO388">
        <v>65</v>
      </c>
      <c r="BP388">
        <v>65</v>
      </c>
      <c r="BQ388">
        <v>66</v>
      </c>
      <c r="BR388">
        <v>4.2567880000000002</v>
      </c>
      <c r="BS388">
        <v>-34.079349999999998</v>
      </c>
      <c r="BT388">
        <v>-43.346310000000003</v>
      </c>
      <c r="BU388">
        <v>-24.933050000000001</v>
      </c>
      <c r="BV388">
        <v>-32.822310000000002</v>
      </c>
      <c r="BW388">
        <v>-23.94464</v>
      </c>
      <c r="BX388">
        <v>-13.548220000000001</v>
      </c>
      <c r="BY388">
        <v>0.39996409999999999</v>
      </c>
      <c r="BZ388">
        <v>35.06485</v>
      </c>
      <c r="CA388">
        <v>36.545340000000003</v>
      </c>
      <c r="CB388">
        <v>-43.98509</v>
      </c>
      <c r="CC388">
        <v>-28.219750000000001</v>
      </c>
      <c r="CD388">
        <v>46.711860000000001</v>
      </c>
      <c r="CE388">
        <v>25.243939999999998</v>
      </c>
      <c r="CF388">
        <v>29.594149999999999</v>
      </c>
      <c r="CG388">
        <v>-19.782589999999999</v>
      </c>
      <c r="CH388">
        <v>-46.457830000000001</v>
      </c>
      <c r="CI388">
        <v>-10.6861</v>
      </c>
      <c r="CJ388">
        <v>31.27938</v>
      </c>
      <c r="CK388">
        <v>-10.24287</v>
      </c>
      <c r="CL388">
        <v>13.818820000000001</v>
      </c>
      <c r="CM388">
        <v>-29.031790000000001</v>
      </c>
      <c r="CN388">
        <v>-43.268999999999998</v>
      </c>
      <c r="CO388">
        <v>-29.378430000000002</v>
      </c>
      <c r="CP388">
        <v>674.71450000000004</v>
      </c>
      <c r="CQ388">
        <v>805.774</v>
      </c>
      <c r="CR388">
        <v>807.44330000000002</v>
      </c>
      <c r="CS388">
        <v>403.00049999999999</v>
      </c>
      <c r="CT388">
        <v>341.9948</v>
      </c>
      <c r="CU388">
        <v>301.28219999999999</v>
      </c>
      <c r="CV388">
        <v>321.41930000000002</v>
      </c>
      <c r="CW388">
        <v>148.05410000000001</v>
      </c>
      <c r="CX388">
        <v>828.27620000000002</v>
      </c>
      <c r="CY388">
        <v>1209.152</v>
      </c>
      <c r="CZ388">
        <v>323.24340000000001</v>
      </c>
      <c r="DA388">
        <v>209.53720000000001</v>
      </c>
      <c r="DB388">
        <v>93.048929999999999</v>
      </c>
      <c r="DC388">
        <v>512.92579999999998</v>
      </c>
      <c r="DD388">
        <v>1979.192</v>
      </c>
      <c r="DE388">
        <v>1722.367</v>
      </c>
      <c r="DF388">
        <v>1937.7619999999999</v>
      </c>
      <c r="DG388">
        <v>874.16849999999999</v>
      </c>
      <c r="DH388">
        <v>2820.4690000000001</v>
      </c>
      <c r="DI388">
        <v>2623.6619999999998</v>
      </c>
      <c r="DJ388">
        <v>2324.6579999999999</v>
      </c>
      <c r="DK388">
        <v>964.70730000000003</v>
      </c>
      <c r="DL388">
        <v>683.63459999999998</v>
      </c>
      <c r="DM388">
        <v>657.12850000000003</v>
      </c>
      <c r="DN388">
        <v>19</v>
      </c>
      <c r="DO388">
        <v>21</v>
      </c>
    </row>
    <row r="389" spans="1:119" hidden="1" x14ac:dyDescent="0.35">
      <c r="A389" t="str">
        <f t="shared" si="6"/>
        <v>Industry_Type-3. Wholesale, Transport, other utilities_All Day Of_44386_19-20</v>
      </c>
      <c r="B389" t="s">
        <v>51</v>
      </c>
      <c r="C389" t="s">
        <v>244</v>
      </c>
      <c r="D389" t="s">
        <v>50</v>
      </c>
      <c r="E389" t="s">
        <v>50</v>
      </c>
      <c r="F389" t="s">
        <v>245</v>
      </c>
      <c r="G389" t="s">
        <v>50</v>
      </c>
      <c r="H389" t="s">
        <v>50</v>
      </c>
      <c r="I389" t="s">
        <v>50</v>
      </c>
      <c r="J389" t="s">
        <v>50</v>
      </c>
      <c r="K389" t="s">
        <v>189</v>
      </c>
      <c r="L389" s="22">
        <v>44386</v>
      </c>
      <c r="M389">
        <v>19</v>
      </c>
      <c r="N389">
        <v>20</v>
      </c>
      <c r="O389">
        <v>3</v>
      </c>
      <c r="P389">
        <v>3</v>
      </c>
      <c r="Q389">
        <v>1</v>
      </c>
      <c r="R389">
        <v>0</v>
      </c>
      <c r="S389">
        <v>0</v>
      </c>
      <c r="T389">
        <v>0</v>
      </c>
      <c r="U389">
        <v>0</v>
      </c>
      <c r="V389">
        <v>177.64</v>
      </c>
      <c r="W389">
        <v>146.44</v>
      </c>
      <c r="X389">
        <v>136.52000000000001</v>
      </c>
      <c r="Y389">
        <v>129.84</v>
      </c>
      <c r="Z389">
        <v>129.47999999999999</v>
      </c>
      <c r="AA389">
        <v>66.56</v>
      </c>
      <c r="AB389">
        <v>50.36</v>
      </c>
      <c r="AC389">
        <v>49.92</v>
      </c>
      <c r="AD389">
        <v>49.68</v>
      </c>
      <c r="AE389">
        <v>121.48</v>
      </c>
      <c r="AF389">
        <v>303.64</v>
      </c>
      <c r="AG389">
        <v>253.04</v>
      </c>
      <c r="AH389">
        <v>247.88</v>
      </c>
      <c r="AI389">
        <v>229.96</v>
      </c>
      <c r="AJ389">
        <v>167.68</v>
      </c>
      <c r="AK389">
        <v>119.48</v>
      </c>
      <c r="AL389">
        <v>237.8</v>
      </c>
      <c r="AM389">
        <v>69.92</v>
      </c>
      <c r="AN389">
        <v>69.84</v>
      </c>
      <c r="AO389">
        <v>70.16</v>
      </c>
      <c r="AP389">
        <v>70.16</v>
      </c>
      <c r="AQ389">
        <v>70.48</v>
      </c>
      <c r="AR389">
        <v>70.56</v>
      </c>
      <c r="AS389">
        <v>70.92</v>
      </c>
      <c r="AT389">
        <v>65</v>
      </c>
      <c r="AU389">
        <v>65</v>
      </c>
      <c r="AV389">
        <v>66</v>
      </c>
      <c r="AW389">
        <v>65</v>
      </c>
      <c r="AX389">
        <v>66</v>
      </c>
      <c r="AY389">
        <v>65</v>
      </c>
      <c r="AZ389">
        <v>65</v>
      </c>
      <c r="BA389">
        <v>67</v>
      </c>
      <c r="BB389">
        <v>70</v>
      </c>
      <c r="BC389">
        <v>76</v>
      </c>
      <c r="BD389">
        <v>79</v>
      </c>
      <c r="BE389">
        <v>81</v>
      </c>
      <c r="BF389">
        <v>83</v>
      </c>
      <c r="BG389">
        <v>82</v>
      </c>
      <c r="BH389">
        <v>82</v>
      </c>
      <c r="BI389">
        <v>84</v>
      </c>
      <c r="BJ389">
        <v>82</v>
      </c>
      <c r="BK389">
        <v>82</v>
      </c>
      <c r="BL389">
        <v>80</v>
      </c>
      <c r="BM389">
        <v>77</v>
      </c>
      <c r="BN389">
        <v>73</v>
      </c>
      <c r="BO389">
        <v>70</v>
      </c>
      <c r="BP389">
        <v>69</v>
      </c>
      <c r="BQ389">
        <v>68</v>
      </c>
      <c r="BR389">
        <v>20.712510000000002</v>
      </c>
      <c r="BS389">
        <v>-26.938890000000001</v>
      </c>
      <c r="BT389">
        <v>-57.19267</v>
      </c>
      <c r="BU389">
        <v>-20.747399999999999</v>
      </c>
      <c r="BV389">
        <v>-11.632479999999999</v>
      </c>
      <c r="BW389">
        <v>13.52655</v>
      </c>
      <c r="BX389">
        <v>16.075839999999999</v>
      </c>
      <c r="BY389">
        <v>-16.89479</v>
      </c>
      <c r="BZ389">
        <v>-25.16358</v>
      </c>
      <c r="CA389">
        <v>25.492239999999999</v>
      </c>
      <c r="CB389">
        <v>-6.754162</v>
      </c>
      <c r="CC389">
        <v>-1.2197990000000001</v>
      </c>
      <c r="CD389">
        <v>-14.627879999999999</v>
      </c>
      <c r="CE389">
        <v>23.070720000000001</v>
      </c>
      <c r="CF389">
        <v>70.147220000000004</v>
      </c>
      <c r="CG389">
        <v>33.403820000000003</v>
      </c>
      <c r="CH389">
        <v>-46.494370000000004</v>
      </c>
      <c r="CI389">
        <v>43.248330000000003</v>
      </c>
      <c r="CJ389">
        <v>45.212040000000002</v>
      </c>
      <c r="CK389">
        <v>29.881409999999999</v>
      </c>
      <c r="CL389">
        <v>15.63641</v>
      </c>
      <c r="CM389">
        <v>19.657620000000001</v>
      </c>
      <c r="CN389">
        <v>31.381810000000002</v>
      </c>
      <c r="CO389">
        <v>28.526330000000002</v>
      </c>
      <c r="CP389">
        <v>676.6191</v>
      </c>
      <c r="CQ389">
        <v>1035.2470000000001</v>
      </c>
      <c r="CR389">
        <v>1199.6769999999999</v>
      </c>
      <c r="CS389">
        <v>692.98800000000006</v>
      </c>
      <c r="CT389">
        <v>677.85519999999997</v>
      </c>
      <c r="CU389">
        <v>300.80849999999998</v>
      </c>
      <c r="CV389">
        <v>160.6772</v>
      </c>
      <c r="CW389">
        <v>137.02109999999999</v>
      </c>
      <c r="CX389">
        <v>540.46510000000001</v>
      </c>
      <c r="CY389">
        <v>644.31740000000002</v>
      </c>
      <c r="CZ389">
        <v>472.2405</v>
      </c>
      <c r="DA389">
        <v>234.83680000000001</v>
      </c>
      <c r="DB389">
        <v>144.7123</v>
      </c>
      <c r="DC389">
        <v>573.57420000000002</v>
      </c>
      <c r="DD389">
        <v>773.80129999999997</v>
      </c>
      <c r="DE389">
        <v>863.82399999999996</v>
      </c>
      <c r="DF389">
        <v>828.41099999999994</v>
      </c>
      <c r="DG389">
        <v>690.40170000000001</v>
      </c>
      <c r="DH389">
        <v>1128.181</v>
      </c>
      <c r="DI389">
        <v>1266.577</v>
      </c>
      <c r="DJ389">
        <v>956.54399999999998</v>
      </c>
      <c r="DK389">
        <v>1206.3230000000001</v>
      </c>
      <c r="DL389">
        <v>913.77970000000005</v>
      </c>
      <c r="DM389">
        <v>961.76059999999995</v>
      </c>
      <c r="DN389">
        <v>19</v>
      </c>
      <c r="DO389">
        <v>20</v>
      </c>
    </row>
    <row r="390" spans="1:119" hidden="1" x14ac:dyDescent="0.35">
      <c r="A390" t="str">
        <f t="shared" si="6"/>
        <v>Industry_Type-3. Wholesale, Transport, other utilities_All Day Of_44389_19-21</v>
      </c>
      <c r="B390" t="s">
        <v>51</v>
      </c>
      <c r="C390" t="s">
        <v>244</v>
      </c>
      <c r="D390" t="s">
        <v>50</v>
      </c>
      <c r="E390" t="s">
        <v>50</v>
      </c>
      <c r="F390" t="s">
        <v>245</v>
      </c>
      <c r="G390" t="s">
        <v>50</v>
      </c>
      <c r="H390" t="s">
        <v>50</v>
      </c>
      <c r="I390" t="s">
        <v>50</v>
      </c>
      <c r="J390" t="s">
        <v>50</v>
      </c>
      <c r="K390" t="s">
        <v>189</v>
      </c>
      <c r="L390" s="22">
        <v>44389</v>
      </c>
      <c r="M390">
        <v>19</v>
      </c>
      <c r="N390">
        <v>21</v>
      </c>
      <c r="O390">
        <v>3</v>
      </c>
      <c r="P390">
        <v>3</v>
      </c>
      <c r="Q390">
        <v>1</v>
      </c>
      <c r="R390">
        <v>0</v>
      </c>
      <c r="S390">
        <v>0</v>
      </c>
      <c r="T390">
        <v>0</v>
      </c>
      <c r="U390">
        <v>0</v>
      </c>
      <c r="V390">
        <v>18.16</v>
      </c>
      <c r="W390">
        <v>98.28</v>
      </c>
      <c r="X390">
        <v>141.68</v>
      </c>
      <c r="Y390">
        <v>16.96</v>
      </c>
      <c r="Z390">
        <v>6.8</v>
      </c>
      <c r="AA390">
        <v>6.96</v>
      </c>
      <c r="AB390">
        <v>6.72</v>
      </c>
      <c r="AC390">
        <v>77.680000000000007</v>
      </c>
      <c r="AD390">
        <v>161.4</v>
      </c>
      <c r="AE390">
        <v>161.04</v>
      </c>
      <c r="AF390">
        <v>211.44</v>
      </c>
      <c r="AG390">
        <v>264.39999999999998</v>
      </c>
      <c r="AH390">
        <v>267.60000000000002</v>
      </c>
      <c r="AI390">
        <v>265.72000000000003</v>
      </c>
      <c r="AJ390">
        <v>272.44</v>
      </c>
      <c r="AK390">
        <v>333.56</v>
      </c>
      <c r="AL390">
        <v>336.72</v>
      </c>
      <c r="AM390">
        <v>204.52</v>
      </c>
      <c r="AN390">
        <v>352.12</v>
      </c>
      <c r="AO390">
        <v>362.6</v>
      </c>
      <c r="AP390">
        <v>313.16000000000003</v>
      </c>
      <c r="AQ390">
        <v>272.39999999999998</v>
      </c>
      <c r="AR390">
        <v>216</v>
      </c>
      <c r="AS390">
        <v>121.84</v>
      </c>
      <c r="AT390">
        <v>65</v>
      </c>
      <c r="AU390">
        <v>64</v>
      </c>
      <c r="AV390">
        <v>66</v>
      </c>
      <c r="AW390">
        <v>66</v>
      </c>
      <c r="AX390">
        <v>66</v>
      </c>
      <c r="AY390">
        <v>66</v>
      </c>
      <c r="AZ390">
        <v>66</v>
      </c>
      <c r="BA390">
        <v>67</v>
      </c>
      <c r="BB390">
        <v>69</v>
      </c>
      <c r="BC390">
        <v>69</v>
      </c>
      <c r="BD390">
        <v>70</v>
      </c>
      <c r="BE390">
        <v>73</v>
      </c>
      <c r="BF390">
        <v>77</v>
      </c>
      <c r="BG390">
        <v>78</v>
      </c>
      <c r="BH390">
        <v>78</v>
      </c>
      <c r="BI390">
        <v>77</v>
      </c>
      <c r="BJ390">
        <v>77</v>
      </c>
      <c r="BK390">
        <v>75</v>
      </c>
      <c r="BL390">
        <v>71</v>
      </c>
      <c r="BM390">
        <v>69</v>
      </c>
      <c r="BN390">
        <v>68</v>
      </c>
      <c r="BO390">
        <v>67</v>
      </c>
      <c r="BP390">
        <v>68</v>
      </c>
      <c r="BQ390">
        <v>68</v>
      </c>
      <c r="BR390">
        <v>57.17174</v>
      </c>
      <c r="BS390">
        <v>-33.646009999999997</v>
      </c>
      <c r="BT390">
        <v>-87.213250000000002</v>
      </c>
      <c r="BU390">
        <v>-20.518519999999999</v>
      </c>
      <c r="BV390">
        <v>-30.530850000000001</v>
      </c>
      <c r="BW390">
        <v>-22.55124</v>
      </c>
      <c r="BX390">
        <v>-17.212630000000001</v>
      </c>
      <c r="BY390">
        <v>1.710569</v>
      </c>
      <c r="BZ390">
        <v>15.44164</v>
      </c>
      <c r="CA390">
        <v>54.124070000000003</v>
      </c>
      <c r="CB390">
        <v>-0.71358820000000001</v>
      </c>
      <c r="CC390">
        <v>-6.6291219999999997</v>
      </c>
      <c r="CD390">
        <v>3.7733349999999999</v>
      </c>
      <c r="CE390">
        <v>4.8514600000000003</v>
      </c>
      <c r="CF390">
        <v>-3.1186980000000002</v>
      </c>
      <c r="CG390">
        <v>-64.605009999999993</v>
      </c>
      <c r="CH390">
        <v>-118.36709999999999</v>
      </c>
      <c r="CI390">
        <v>-58.670110000000001</v>
      </c>
      <c r="CJ390">
        <v>-134.2364</v>
      </c>
      <c r="CK390">
        <v>-146.91560000000001</v>
      </c>
      <c r="CL390">
        <v>-125.0793</v>
      </c>
      <c r="CM390">
        <v>-137.67500000000001</v>
      </c>
      <c r="CN390">
        <v>-79.758700000000005</v>
      </c>
      <c r="CO390">
        <v>-25.78454</v>
      </c>
      <c r="CP390">
        <v>546.70479999999998</v>
      </c>
      <c r="CQ390">
        <v>1808.3420000000001</v>
      </c>
      <c r="CR390">
        <v>1791.0909999999999</v>
      </c>
      <c r="CS390">
        <v>512.3075</v>
      </c>
      <c r="CT390">
        <v>417.3528</v>
      </c>
      <c r="CU390">
        <v>312.19729999999998</v>
      </c>
      <c r="CV390">
        <v>348.78309999999999</v>
      </c>
      <c r="CW390">
        <v>131.25489999999999</v>
      </c>
      <c r="CX390">
        <v>1153.902</v>
      </c>
      <c r="CY390">
        <v>703.45799999999997</v>
      </c>
      <c r="CZ390">
        <v>663.69119999999998</v>
      </c>
      <c r="DA390">
        <v>371.44880000000001</v>
      </c>
      <c r="DB390">
        <v>162.45650000000001</v>
      </c>
      <c r="DC390">
        <v>974.03949999999998</v>
      </c>
      <c r="DD390">
        <v>2393.1039999999998</v>
      </c>
      <c r="DE390">
        <v>2352.8620000000001</v>
      </c>
      <c r="DF390">
        <v>1170.114</v>
      </c>
      <c r="DG390">
        <v>1343.1590000000001</v>
      </c>
      <c r="DH390">
        <v>2139.616</v>
      </c>
      <c r="DI390">
        <v>2278.415</v>
      </c>
      <c r="DJ390">
        <v>1364.4079999999999</v>
      </c>
      <c r="DK390">
        <v>1796.6690000000001</v>
      </c>
      <c r="DL390">
        <v>1167.578</v>
      </c>
      <c r="DM390">
        <v>835.93849999999998</v>
      </c>
      <c r="DN390">
        <v>19</v>
      </c>
      <c r="DO390">
        <v>21</v>
      </c>
    </row>
    <row r="391" spans="1:119" hidden="1" x14ac:dyDescent="0.35">
      <c r="A391" t="str">
        <f t="shared" si="6"/>
        <v>Industry_Type-3. Wholesale, Transport, other utilities_All Day Of_44396_19-20</v>
      </c>
      <c r="B391" t="s">
        <v>51</v>
      </c>
      <c r="C391" t="s">
        <v>244</v>
      </c>
      <c r="D391" t="s">
        <v>50</v>
      </c>
      <c r="E391" t="s">
        <v>50</v>
      </c>
      <c r="F391" t="s">
        <v>245</v>
      </c>
      <c r="G391" t="s">
        <v>50</v>
      </c>
      <c r="H391" t="s">
        <v>50</v>
      </c>
      <c r="I391" t="s">
        <v>50</v>
      </c>
      <c r="J391" t="s">
        <v>50</v>
      </c>
      <c r="K391" t="s">
        <v>189</v>
      </c>
      <c r="L391" s="22">
        <v>44396</v>
      </c>
      <c r="M391">
        <v>19</v>
      </c>
      <c r="N391">
        <v>20</v>
      </c>
      <c r="O391">
        <v>3</v>
      </c>
      <c r="P391">
        <v>3</v>
      </c>
      <c r="Q391">
        <v>1</v>
      </c>
      <c r="R391">
        <v>0</v>
      </c>
      <c r="S391">
        <v>0</v>
      </c>
      <c r="T391">
        <v>0</v>
      </c>
      <c r="U391">
        <v>0</v>
      </c>
      <c r="V391">
        <v>6.76</v>
      </c>
      <c r="W391">
        <v>93.56</v>
      </c>
      <c r="X391">
        <v>129.32</v>
      </c>
      <c r="Y391">
        <v>7.04</v>
      </c>
      <c r="Z391">
        <v>6.92</v>
      </c>
      <c r="AA391">
        <v>7.32</v>
      </c>
      <c r="AB391">
        <v>30.16</v>
      </c>
      <c r="AC391">
        <v>98.84</v>
      </c>
      <c r="AD391">
        <v>121.84</v>
      </c>
      <c r="AE391">
        <v>189.44</v>
      </c>
      <c r="AF391">
        <v>238.76</v>
      </c>
      <c r="AG391">
        <v>272.2</v>
      </c>
      <c r="AH391">
        <v>352</v>
      </c>
      <c r="AI391">
        <v>349.6</v>
      </c>
      <c r="AJ391">
        <v>282.83999999999997</v>
      </c>
      <c r="AK391">
        <v>224.96</v>
      </c>
      <c r="AL391">
        <v>288.68</v>
      </c>
      <c r="AM391">
        <v>174.44</v>
      </c>
      <c r="AN391">
        <v>161.72</v>
      </c>
      <c r="AO391">
        <v>162.96</v>
      </c>
      <c r="AP391">
        <v>162.12</v>
      </c>
      <c r="AQ391">
        <v>132.47999999999999</v>
      </c>
      <c r="AR391">
        <v>77.959999999999994</v>
      </c>
      <c r="AS391">
        <v>80.44</v>
      </c>
      <c r="AT391">
        <v>68</v>
      </c>
      <c r="AU391">
        <v>69</v>
      </c>
      <c r="AV391">
        <v>66</v>
      </c>
      <c r="AW391">
        <v>65</v>
      </c>
      <c r="AX391">
        <v>65</v>
      </c>
      <c r="AY391">
        <v>64</v>
      </c>
      <c r="AZ391">
        <v>64</v>
      </c>
      <c r="BA391">
        <v>70</v>
      </c>
      <c r="BB391">
        <v>73</v>
      </c>
      <c r="BC391">
        <v>76</v>
      </c>
      <c r="BD391">
        <v>81</v>
      </c>
      <c r="BE391">
        <v>83</v>
      </c>
      <c r="BF391">
        <v>83</v>
      </c>
      <c r="BG391">
        <v>84</v>
      </c>
      <c r="BH391">
        <v>83</v>
      </c>
      <c r="BI391">
        <v>83</v>
      </c>
      <c r="BJ391">
        <v>82</v>
      </c>
      <c r="BK391">
        <v>81</v>
      </c>
      <c r="BL391">
        <v>78</v>
      </c>
      <c r="BM391">
        <v>76</v>
      </c>
      <c r="BN391">
        <v>74</v>
      </c>
      <c r="BO391">
        <v>73</v>
      </c>
      <c r="BP391">
        <v>69</v>
      </c>
      <c r="BQ391">
        <v>67</v>
      </c>
      <c r="BR391">
        <v>20.712510000000002</v>
      </c>
      <c r="BS391">
        <v>-26.938890000000001</v>
      </c>
      <c r="BT391">
        <v>-57.192659999999997</v>
      </c>
      <c r="BU391">
        <v>-20.747409999999999</v>
      </c>
      <c r="BV391">
        <v>-11.632479999999999</v>
      </c>
      <c r="BW391">
        <v>13.52655</v>
      </c>
      <c r="BX391">
        <v>16.075839999999999</v>
      </c>
      <c r="BY391">
        <v>-16.894780000000001</v>
      </c>
      <c r="BZ391">
        <v>-25.16358</v>
      </c>
      <c r="CA391">
        <v>25.492239999999999</v>
      </c>
      <c r="CB391">
        <v>-6.7541659999999997</v>
      </c>
      <c r="CC391">
        <v>-1.2197880000000001</v>
      </c>
      <c r="CD391">
        <v>-14.627879999999999</v>
      </c>
      <c r="CE391">
        <v>23.070709999999998</v>
      </c>
      <c r="CF391">
        <v>70.147220000000004</v>
      </c>
      <c r="CG391">
        <v>33.403820000000003</v>
      </c>
      <c r="CH391">
        <v>-46.494370000000004</v>
      </c>
      <c r="CI391">
        <v>43.248330000000003</v>
      </c>
      <c r="CJ391">
        <v>45.212049999999998</v>
      </c>
      <c r="CK391">
        <v>29.881409999999999</v>
      </c>
      <c r="CL391">
        <v>15.6364</v>
      </c>
      <c r="CM391">
        <v>19.657620000000001</v>
      </c>
      <c r="CN391">
        <v>31.381810000000002</v>
      </c>
      <c r="CO391">
        <v>28.526330000000002</v>
      </c>
      <c r="CP391">
        <v>645.43489999999997</v>
      </c>
      <c r="CQ391">
        <v>1013.3819999999999</v>
      </c>
      <c r="CR391">
        <v>1216.1030000000001</v>
      </c>
      <c r="CS391">
        <v>694.96029999999996</v>
      </c>
      <c r="CT391">
        <v>673.14530000000002</v>
      </c>
      <c r="CU391">
        <v>323.41309999999999</v>
      </c>
      <c r="CV391">
        <v>178.49119999999999</v>
      </c>
      <c r="CW391">
        <v>142.67439999999999</v>
      </c>
      <c r="CX391">
        <v>589.17169999999999</v>
      </c>
      <c r="CY391">
        <v>690.33090000000004</v>
      </c>
      <c r="CZ391">
        <v>434.23860000000002</v>
      </c>
      <c r="DA391">
        <v>241.11099999999999</v>
      </c>
      <c r="DB391">
        <v>133.67599999999999</v>
      </c>
      <c r="DC391">
        <v>598.8569</v>
      </c>
      <c r="DD391">
        <v>815.5421</v>
      </c>
      <c r="DE391">
        <v>873.28179999999998</v>
      </c>
      <c r="DF391">
        <v>801.66890000000001</v>
      </c>
      <c r="DG391">
        <v>718.38049999999998</v>
      </c>
      <c r="DH391">
        <v>1203.442</v>
      </c>
      <c r="DI391">
        <v>1344.7529999999999</v>
      </c>
      <c r="DJ391">
        <v>1273.1210000000001</v>
      </c>
      <c r="DK391">
        <v>2856.2669999999998</v>
      </c>
      <c r="DL391">
        <v>1153.3409999999999</v>
      </c>
      <c r="DM391">
        <v>1018.378</v>
      </c>
      <c r="DN391">
        <v>19</v>
      </c>
      <c r="DO391">
        <v>20</v>
      </c>
    </row>
    <row r="392" spans="1:119" hidden="1" x14ac:dyDescent="0.35">
      <c r="A392" t="str">
        <f t="shared" si="6"/>
        <v>Industry_Type-3. Wholesale, Transport, other utilities_All Day Of_44405_19-20</v>
      </c>
      <c r="B392" t="s">
        <v>51</v>
      </c>
      <c r="C392" t="s">
        <v>244</v>
      </c>
      <c r="D392" t="s">
        <v>50</v>
      </c>
      <c r="E392" t="s">
        <v>50</v>
      </c>
      <c r="F392" t="s">
        <v>245</v>
      </c>
      <c r="G392" t="s">
        <v>50</v>
      </c>
      <c r="H392" t="s">
        <v>50</v>
      </c>
      <c r="I392" t="s">
        <v>50</v>
      </c>
      <c r="J392" t="s">
        <v>50</v>
      </c>
      <c r="K392" t="s">
        <v>189</v>
      </c>
      <c r="L392" s="22">
        <v>44405</v>
      </c>
      <c r="M392">
        <v>19</v>
      </c>
      <c r="N392">
        <v>20</v>
      </c>
      <c r="O392">
        <v>3</v>
      </c>
      <c r="P392">
        <v>3</v>
      </c>
      <c r="Q392">
        <v>1</v>
      </c>
      <c r="R392">
        <v>0</v>
      </c>
      <c r="S392">
        <v>0</v>
      </c>
      <c r="T392">
        <v>0</v>
      </c>
      <c r="U392">
        <v>0</v>
      </c>
      <c r="V392">
        <v>40.119999999999997</v>
      </c>
      <c r="W392">
        <v>7.04</v>
      </c>
      <c r="X392">
        <v>7.2</v>
      </c>
      <c r="Y392">
        <v>7.36</v>
      </c>
      <c r="Z392">
        <v>7.12</v>
      </c>
      <c r="AA392">
        <v>7.36</v>
      </c>
      <c r="AB392">
        <v>7.4</v>
      </c>
      <c r="AC392">
        <v>43.92</v>
      </c>
      <c r="AD392">
        <v>88</v>
      </c>
      <c r="AE392">
        <v>130</v>
      </c>
      <c r="AF392">
        <v>234.68</v>
      </c>
      <c r="AG392">
        <v>321.24</v>
      </c>
      <c r="AH392">
        <v>320.2</v>
      </c>
      <c r="AI392">
        <v>254.76</v>
      </c>
      <c r="AJ392">
        <v>193.6</v>
      </c>
      <c r="AK392">
        <v>281.48</v>
      </c>
      <c r="AL392">
        <v>240.4</v>
      </c>
      <c r="AM392">
        <v>172.84</v>
      </c>
      <c r="AN392">
        <v>5</v>
      </c>
      <c r="AO392">
        <v>5.28</v>
      </c>
      <c r="AP392">
        <v>111.76</v>
      </c>
      <c r="AQ392">
        <v>189.72</v>
      </c>
      <c r="AR392">
        <v>201.24</v>
      </c>
      <c r="AS392">
        <v>201.04</v>
      </c>
      <c r="AT392">
        <v>66</v>
      </c>
      <c r="AU392">
        <v>66</v>
      </c>
      <c r="AV392">
        <v>66</v>
      </c>
      <c r="AW392">
        <v>65</v>
      </c>
      <c r="AX392">
        <v>65</v>
      </c>
      <c r="AY392">
        <v>65</v>
      </c>
      <c r="AZ392">
        <v>64</v>
      </c>
      <c r="BA392">
        <v>65</v>
      </c>
      <c r="BB392">
        <v>65</v>
      </c>
      <c r="BC392">
        <v>71</v>
      </c>
      <c r="BD392">
        <v>77</v>
      </c>
      <c r="BE392">
        <v>81</v>
      </c>
      <c r="BF392">
        <v>80</v>
      </c>
      <c r="BG392">
        <v>80</v>
      </c>
      <c r="BH392">
        <v>81</v>
      </c>
      <c r="BI392">
        <v>81</v>
      </c>
      <c r="BJ392">
        <v>81</v>
      </c>
      <c r="BK392">
        <v>80</v>
      </c>
      <c r="BL392">
        <v>77</v>
      </c>
      <c r="BM392">
        <v>75</v>
      </c>
      <c r="BN392">
        <v>70</v>
      </c>
      <c r="BO392">
        <v>68</v>
      </c>
      <c r="BP392">
        <v>68</v>
      </c>
      <c r="BQ392">
        <v>68</v>
      </c>
      <c r="BR392">
        <v>20.712510000000002</v>
      </c>
      <c r="BS392">
        <v>-26.9389</v>
      </c>
      <c r="BT392">
        <v>-57.19267</v>
      </c>
      <c r="BU392">
        <v>-20.747409999999999</v>
      </c>
      <c r="BV392">
        <v>-11.632479999999999</v>
      </c>
      <c r="BW392">
        <v>13.52655</v>
      </c>
      <c r="BX392">
        <v>16.075839999999999</v>
      </c>
      <c r="BY392">
        <v>-16.89479</v>
      </c>
      <c r="BZ392">
        <v>-25.16358</v>
      </c>
      <c r="CA392">
        <v>25.492239999999999</v>
      </c>
      <c r="CB392">
        <v>-6.7541659999999997</v>
      </c>
      <c r="CC392">
        <v>-1.2197990000000001</v>
      </c>
      <c r="CD392">
        <v>-14.627879999999999</v>
      </c>
      <c r="CE392">
        <v>23.070709999999998</v>
      </c>
      <c r="CF392">
        <v>70.147199999999998</v>
      </c>
      <c r="CG392">
        <v>33.403829999999999</v>
      </c>
      <c r="CH392">
        <v>-46.49438</v>
      </c>
      <c r="CI392">
        <v>43.248330000000003</v>
      </c>
      <c r="CJ392">
        <v>45.212040000000002</v>
      </c>
      <c r="CK392">
        <v>29.881409999999999</v>
      </c>
      <c r="CL392">
        <v>15.6364</v>
      </c>
      <c r="CM392">
        <v>19.657609999999998</v>
      </c>
      <c r="CN392">
        <v>31.381810000000002</v>
      </c>
      <c r="CO392">
        <v>28.526330000000002</v>
      </c>
      <c r="CP392">
        <v>666.14530000000002</v>
      </c>
      <c r="CQ392">
        <v>1096.893</v>
      </c>
      <c r="CR392">
        <v>1279.1479999999999</v>
      </c>
      <c r="CS392">
        <v>671.88850000000002</v>
      </c>
      <c r="CT392">
        <v>636.01869999999997</v>
      </c>
      <c r="CU392">
        <v>291.5283</v>
      </c>
      <c r="CV392">
        <v>163.1636</v>
      </c>
      <c r="CW392">
        <v>131.92750000000001</v>
      </c>
      <c r="CX392">
        <v>517.63649999999996</v>
      </c>
      <c r="CY392">
        <v>632.23580000000004</v>
      </c>
      <c r="CZ392">
        <v>439.39150000000001</v>
      </c>
      <c r="DA392">
        <v>234.83349999999999</v>
      </c>
      <c r="DB392">
        <v>124.8754</v>
      </c>
      <c r="DC392">
        <v>554.75750000000005</v>
      </c>
      <c r="DD392">
        <v>775.79190000000006</v>
      </c>
      <c r="DE392">
        <v>827.46579999999994</v>
      </c>
      <c r="DF392">
        <v>800.37729999999999</v>
      </c>
      <c r="DG392">
        <v>700.97209999999995</v>
      </c>
      <c r="DH392">
        <v>1181.2170000000001</v>
      </c>
      <c r="DI392">
        <v>1295.0899999999999</v>
      </c>
      <c r="DJ392">
        <v>1095.3409999999999</v>
      </c>
      <c r="DK392">
        <v>1110.03</v>
      </c>
      <c r="DL392">
        <v>993.47810000000004</v>
      </c>
      <c r="DM392">
        <v>996.58709999999996</v>
      </c>
      <c r="DN392">
        <v>19</v>
      </c>
      <c r="DO392">
        <v>20</v>
      </c>
    </row>
    <row r="393" spans="1:119" hidden="1" x14ac:dyDescent="0.35">
      <c r="A393" t="str">
        <f t="shared" si="6"/>
        <v>Industry_Type-3. Wholesale, Transport, other utilities_All Day Of_44407_18-20</v>
      </c>
      <c r="B393" t="s">
        <v>51</v>
      </c>
      <c r="C393" t="s">
        <v>244</v>
      </c>
      <c r="D393" t="s">
        <v>50</v>
      </c>
      <c r="E393" t="s">
        <v>50</v>
      </c>
      <c r="F393" t="s">
        <v>245</v>
      </c>
      <c r="G393" t="s">
        <v>50</v>
      </c>
      <c r="H393" t="s">
        <v>50</v>
      </c>
      <c r="I393" t="s">
        <v>50</v>
      </c>
      <c r="J393" t="s">
        <v>50</v>
      </c>
      <c r="K393" t="s">
        <v>189</v>
      </c>
      <c r="L393" s="22">
        <v>44407</v>
      </c>
      <c r="M393">
        <v>18</v>
      </c>
      <c r="N393">
        <v>20</v>
      </c>
      <c r="O393">
        <v>3</v>
      </c>
      <c r="P393">
        <v>3</v>
      </c>
      <c r="Q393">
        <v>1</v>
      </c>
      <c r="R393">
        <v>0</v>
      </c>
      <c r="S393">
        <v>0</v>
      </c>
      <c r="T393">
        <v>0</v>
      </c>
      <c r="U393">
        <v>0</v>
      </c>
      <c r="V393">
        <v>201.04</v>
      </c>
      <c r="W393">
        <v>155</v>
      </c>
      <c r="X393">
        <v>56.48</v>
      </c>
      <c r="Y393">
        <v>7.24</v>
      </c>
      <c r="Z393">
        <v>7.2</v>
      </c>
      <c r="AA393">
        <v>7.32</v>
      </c>
      <c r="AB393">
        <v>7.32</v>
      </c>
      <c r="AC393">
        <v>7.08</v>
      </c>
      <c r="AD393">
        <v>38.4</v>
      </c>
      <c r="AE393">
        <v>112.04</v>
      </c>
      <c r="AF393">
        <v>176.32</v>
      </c>
      <c r="AG393">
        <v>278.27999999999997</v>
      </c>
      <c r="AH393">
        <v>277.56</v>
      </c>
      <c r="AI393">
        <v>272.60000000000002</v>
      </c>
      <c r="AJ393">
        <v>320.8</v>
      </c>
      <c r="AK393">
        <v>281.08</v>
      </c>
      <c r="AL393">
        <v>222</v>
      </c>
      <c r="AM393">
        <v>199.4</v>
      </c>
      <c r="AN393">
        <v>199.88</v>
      </c>
      <c r="AO393">
        <v>132.16</v>
      </c>
      <c r="AP393">
        <v>127.8</v>
      </c>
      <c r="AQ393">
        <v>96.08</v>
      </c>
      <c r="AR393">
        <v>50.28</v>
      </c>
      <c r="AS393">
        <v>50.12</v>
      </c>
      <c r="AT393">
        <v>66</v>
      </c>
      <c r="AU393">
        <v>66</v>
      </c>
      <c r="AV393">
        <v>66</v>
      </c>
      <c r="AW393">
        <v>66</v>
      </c>
      <c r="AX393">
        <v>65</v>
      </c>
      <c r="AY393">
        <v>65</v>
      </c>
      <c r="AZ393">
        <v>65</v>
      </c>
      <c r="BA393">
        <v>65</v>
      </c>
      <c r="BB393">
        <v>66</v>
      </c>
      <c r="BC393">
        <v>68</v>
      </c>
      <c r="BD393">
        <v>72</v>
      </c>
      <c r="BE393">
        <v>76</v>
      </c>
      <c r="BF393">
        <v>76</v>
      </c>
      <c r="BG393">
        <v>78</v>
      </c>
      <c r="BH393">
        <v>77</v>
      </c>
      <c r="BI393">
        <v>79</v>
      </c>
      <c r="BJ393">
        <v>77</v>
      </c>
      <c r="BK393">
        <v>77</v>
      </c>
      <c r="BL393">
        <v>74</v>
      </c>
      <c r="BM393">
        <v>72</v>
      </c>
      <c r="BN393">
        <v>69</v>
      </c>
      <c r="BO393">
        <v>68</v>
      </c>
      <c r="BP393">
        <v>67</v>
      </c>
      <c r="BQ393">
        <v>67</v>
      </c>
      <c r="BR393">
        <v>-105.9751</v>
      </c>
      <c r="BS393">
        <v>-105.40309999999999</v>
      </c>
      <c r="BT393">
        <v>-24.9633</v>
      </c>
      <c r="BU393">
        <v>-2.8653189999999999</v>
      </c>
      <c r="BV393">
        <v>-6.8828719999999999</v>
      </c>
      <c r="BW393">
        <v>-10.457850000000001</v>
      </c>
      <c r="BX393">
        <v>-11.127420000000001</v>
      </c>
      <c r="BY393">
        <v>4.7676249999999998</v>
      </c>
      <c r="BZ393">
        <v>4.9718119999999999</v>
      </c>
      <c r="CA393">
        <v>18.5425</v>
      </c>
      <c r="CB393">
        <v>28.46988</v>
      </c>
      <c r="CC393">
        <v>-29.802399999999999</v>
      </c>
      <c r="CD393">
        <v>-8.2591370000000008</v>
      </c>
      <c r="CE393">
        <v>7.2297120000000001</v>
      </c>
      <c r="CF393">
        <v>-54.3872</v>
      </c>
      <c r="CG393">
        <v>-54.536029999999997</v>
      </c>
      <c r="CH393">
        <v>-26.96162</v>
      </c>
      <c r="CI393">
        <v>-49.449530000000003</v>
      </c>
      <c r="CJ393">
        <v>-74.332160000000002</v>
      </c>
      <c r="CK393">
        <v>-1.614187</v>
      </c>
      <c r="CL393">
        <v>7.6175560000000004</v>
      </c>
      <c r="CM393">
        <v>46.410110000000003</v>
      </c>
      <c r="CN393">
        <v>83.73706</v>
      </c>
      <c r="CO393">
        <v>76.38897</v>
      </c>
      <c r="CP393">
        <v>180.99350000000001</v>
      </c>
      <c r="CQ393">
        <v>163.55009999999999</v>
      </c>
      <c r="CR393">
        <v>133.42250000000001</v>
      </c>
      <c r="CS393">
        <v>86.31026</v>
      </c>
      <c r="CT393">
        <v>69.826139999999995</v>
      </c>
      <c r="CU393">
        <v>31.55359</v>
      </c>
      <c r="CV393">
        <v>19.406680000000001</v>
      </c>
      <c r="CW393">
        <v>25.71594</v>
      </c>
      <c r="CX393">
        <v>50.910040000000002</v>
      </c>
      <c r="CY393">
        <v>109.4178</v>
      </c>
      <c r="CZ393">
        <v>87.286689999999993</v>
      </c>
      <c r="DA393">
        <v>46.003869999999999</v>
      </c>
      <c r="DB393">
        <v>45.938839999999999</v>
      </c>
      <c r="DC393">
        <v>120.5376</v>
      </c>
      <c r="DD393">
        <v>179.3835</v>
      </c>
      <c r="DE393">
        <v>180.2286</v>
      </c>
      <c r="DF393">
        <v>197.613</v>
      </c>
      <c r="DG393">
        <v>222.6044</v>
      </c>
      <c r="DH393">
        <v>269.05410000000001</v>
      </c>
      <c r="DI393">
        <v>257.06020000000001</v>
      </c>
      <c r="DJ393">
        <v>230.55</v>
      </c>
      <c r="DK393">
        <v>242.79490000000001</v>
      </c>
      <c r="DL393">
        <v>216.16489999999999</v>
      </c>
      <c r="DM393">
        <v>207.97499999999999</v>
      </c>
      <c r="DN393">
        <v>18</v>
      </c>
      <c r="DO393">
        <v>20</v>
      </c>
    </row>
    <row r="394" spans="1:119" hidden="1" x14ac:dyDescent="0.35">
      <c r="A394" t="str">
        <f t="shared" si="6"/>
        <v>Industry_Type-3. Wholesale, Transport, other utilities_All Day Of_44434_19-20</v>
      </c>
      <c r="B394" t="s">
        <v>51</v>
      </c>
      <c r="C394" t="s">
        <v>244</v>
      </c>
      <c r="D394" t="s">
        <v>50</v>
      </c>
      <c r="E394" t="s">
        <v>50</v>
      </c>
      <c r="F394" t="s">
        <v>245</v>
      </c>
      <c r="G394" t="s">
        <v>50</v>
      </c>
      <c r="H394" t="s">
        <v>50</v>
      </c>
      <c r="I394" t="s">
        <v>50</v>
      </c>
      <c r="J394" t="s">
        <v>50</v>
      </c>
      <c r="K394" t="s">
        <v>189</v>
      </c>
      <c r="L394" s="22">
        <v>44434</v>
      </c>
      <c r="M394">
        <v>19</v>
      </c>
      <c r="N394">
        <v>20</v>
      </c>
      <c r="O394">
        <v>3</v>
      </c>
      <c r="P394">
        <v>3</v>
      </c>
      <c r="Q394">
        <v>1</v>
      </c>
      <c r="R394">
        <v>0</v>
      </c>
      <c r="S394">
        <v>0</v>
      </c>
      <c r="T394">
        <v>0</v>
      </c>
      <c r="U394">
        <v>0</v>
      </c>
      <c r="V394">
        <v>130.80000000000001</v>
      </c>
      <c r="W394">
        <v>86.64</v>
      </c>
      <c r="X394">
        <v>86.28</v>
      </c>
      <c r="Y394">
        <v>54.76</v>
      </c>
      <c r="Z394">
        <v>7.2</v>
      </c>
      <c r="AA394">
        <v>7.24</v>
      </c>
      <c r="AB394">
        <v>7.04</v>
      </c>
      <c r="AC394">
        <v>6.56</v>
      </c>
      <c r="AD394">
        <v>20.76</v>
      </c>
      <c r="AE394">
        <v>313.72000000000003</v>
      </c>
      <c r="AF394">
        <v>416.04</v>
      </c>
      <c r="AG394">
        <v>414</v>
      </c>
      <c r="AH394">
        <v>378.44</v>
      </c>
      <c r="AI394">
        <v>316.08</v>
      </c>
      <c r="AJ394">
        <v>249.16</v>
      </c>
      <c r="AK394">
        <v>173.72</v>
      </c>
      <c r="AL394">
        <v>170.24</v>
      </c>
      <c r="AM394">
        <v>5.16</v>
      </c>
      <c r="AN394">
        <v>5.56</v>
      </c>
      <c r="AO394">
        <v>5.76</v>
      </c>
      <c r="AP394">
        <v>5.96</v>
      </c>
      <c r="AQ394">
        <v>35.880000000000003</v>
      </c>
      <c r="AR394">
        <v>162.91999999999999</v>
      </c>
      <c r="AS394">
        <v>92.48</v>
      </c>
      <c r="AT394">
        <v>68</v>
      </c>
      <c r="AU394">
        <v>67</v>
      </c>
      <c r="AV394">
        <v>67</v>
      </c>
      <c r="AW394">
        <v>66</v>
      </c>
      <c r="AX394">
        <v>66</v>
      </c>
      <c r="AY394">
        <v>65</v>
      </c>
      <c r="AZ394">
        <v>65</v>
      </c>
      <c r="BA394">
        <v>64</v>
      </c>
      <c r="BB394">
        <v>71</v>
      </c>
      <c r="BC394">
        <v>76</v>
      </c>
      <c r="BD394">
        <v>81</v>
      </c>
      <c r="BE394">
        <v>83</v>
      </c>
      <c r="BF394">
        <v>86</v>
      </c>
      <c r="BG394">
        <v>84</v>
      </c>
      <c r="BH394">
        <v>86</v>
      </c>
      <c r="BI394">
        <v>85</v>
      </c>
      <c r="BJ394">
        <v>84</v>
      </c>
      <c r="BK394">
        <v>83</v>
      </c>
      <c r="BL394">
        <v>80</v>
      </c>
      <c r="BM394">
        <v>75</v>
      </c>
      <c r="BN394">
        <v>72</v>
      </c>
      <c r="BO394">
        <v>71</v>
      </c>
      <c r="BP394">
        <v>71</v>
      </c>
      <c r="BQ394">
        <v>69</v>
      </c>
      <c r="BR394">
        <v>-34.235759999999999</v>
      </c>
      <c r="BS394">
        <v>8.2662929999999992</v>
      </c>
      <c r="BT394">
        <v>8.8043680000000002</v>
      </c>
      <c r="BU394">
        <v>-14.97218</v>
      </c>
      <c r="BV394">
        <v>7.7555810000000003</v>
      </c>
      <c r="BW394">
        <v>4.22872</v>
      </c>
      <c r="BX394">
        <v>15.51092</v>
      </c>
      <c r="BY394">
        <v>32.850059999999999</v>
      </c>
      <c r="BZ394">
        <v>12.604990000000001</v>
      </c>
      <c r="CA394">
        <v>-69.931370000000001</v>
      </c>
      <c r="CB394">
        <v>-91.416470000000004</v>
      </c>
      <c r="CC394">
        <v>-21.178519999999999</v>
      </c>
      <c r="CD394">
        <v>49.503660000000004</v>
      </c>
      <c r="CE394">
        <v>61.631369999999997</v>
      </c>
      <c r="CF394">
        <v>71.031639999999996</v>
      </c>
      <c r="CG394">
        <v>58.528190000000002</v>
      </c>
      <c r="CH394">
        <v>59.389769999999999</v>
      </c>
      <c r="CI394">
        <v>133.0445</v>
      </c>
      <c r="CJ394">
        <v>86.738039999999998</v>
      </c>
      <c r="CK394">
        <v>93.339780000000005</v>
      </c>
      <c r="CL394">
        <v>78.292580000000001</v>
      </c>
      <c r="CM394">
        <v>47.056789999999999</v>
      </c>
      <c r="CN394">
        <v>-37.540080000000003</v>
      </c>
      <c r="CO394">
        <v>27.015599999999999</v>
      </c>
      <c r="CP394">
        <v>921.43560000000002</v>
      </c>
      <c r="CQ394">
        <v>1121.367</v>
      </c>
      <c r="CR394">
        <v>1249.268</v>
      </c>
      <c r="CS394">
        <v>479.49970000000002</v>
      </c>
      <c r="CT394">
        <v>93.092410000000001</v>
      </c>
      <c r="CU394">
        <v>94.676569999999998</v>
      </c>
      <c r="CV394">
        <v>100.6545</v>
      </c>
      <c r="CW394">
        <v>79.429550000000006</v>
      </c>
      <c r="CX394">
        <v>920.89509999999996</v>
      </c>
      <c r="CY394">
        <v>575.35889999999995</v>
      </c>
      <c r="CZ394">
        <v>363.334</v>
      </c>
      <c r="DA394">
        <v>391.43900000000002</v>
      </c>
      <c r="DB394">
        <v>97.275810000000007</v>
      </c>
      <c r="DC394">
        <v>994.5856</v>
      </c>
      <c r="DD394">
        <v>593.30439999999999</v>
      </c>
      <c r="DE394">
        <v>1457.867</v>
      </c>
      <c r="DF394">
        <v>640.05089999999996</v>
      </c>
      <c r="DG394">
        <v>2270.6120000000001</v>
      </c>
      <c r="DH394">
        <v>2573.123</v>
      </c>
      <c r="DI394">
        <v>1777.104</v>
      </c>
      <c r="DJ394">
        <v>2409.817</v>
      </c>
      <c r="DK394">
        <v>2988.502</v>
      </c>
      <c r="DL394">
        <v>4047.78</v>
      </c>
      <c r="DM394">
        <v>979.52940000000001</v>
      </c>
      <c r="DN394">
        <v>19</v>
      </c>
      <c r="DO394">
        <v>20</v>
      </c>
    </row>
    <row r="395" spans="1:119" hidden="1" x14ac:dyDescent="0.35">
      <c r="A395" t="str">
        <f t="shared" si="6"/>
        <v>Industry_Type-3. Wholesale, Transport, other utilities_All Day Of_44435_18-20</v>
      </c>
      <c r="B395" t="s">
        <v>51</v>
      </c>
      <c r="C395" t="s">
        <v>244</v>
      </c>
      <c r="D395" t="s">
        <v>50</v>
      </c>
      <c r="E395" t="s">
        <v>50</v>
      </c>
      <c r="F395" t="s">
        <v>245</v>
      </c>
      <c r="G395" t="s">
        <v>50</v>
      </c>
      <c r="H395" t="s">
        <v>50</v>
      </c>
      <c r="I395" t="s">
        <v>50</v>
      </c>
      <c r="J395" t="s">
        <v>50</v>
      </c>
      <c r="K395" t="s">
        <v>189</v>
      </c>
      <c r="L395" s="22">
        <v>44435</v>
      </c>
      <c r="M395">
        <v>18</v>
      </c>
      <c r="N395">
        <v>20</v>
      </c>
      <c r="O395">
        <v>3</v>
      </c>
      <c r="P395">
        <v>3</v>
      </c>
      <c r="Q395">
        <v>1</v>
      </c>
      <c r="R395">
        <v>0</v>
      </c>
      <c r="S395">
        <v>0</v>
      </c>
      <c r="T395">
        <v>0</v>
      </c>
      <c r="U395">
        <v>0</v>
      </c>
      <c r="V395">
        <v>64.44</v>
      </c>
      <c r="W395">
        <v>7.28</v>
      </c>
      <c r="X395">
        <v>7.16</v>
      </c>
      <c r="Y395">
        <v>69.72</v>
      </c>
      <c r="Z395">
        <v>49.84</v>
      </c>
      <c r="AA395">
        <v>71.8</v>
      </c>
      <c r="AB395">
        <v>71.56</v>
      </c>
      <c r="AC395">
        <v>82.36</v>
      </c>
      <c r="AD395">
        <v>203.08</v>
      </c>
      <c r="AE395">
        <v>277.04000000000002</v>
      </c>
      <c r="AF395">
        <v>414.12</v>
      </c>
      <c r="AG395">
        <v>417.08</v>
      </c>
      <c r="AH395">
        <v>359.76</v>
      </c>
      <c r="AI395">
        <v>340.28</v>
      </c>
      <c r="AJ395">
        <v>277.88</v>
      </c>
      <c r="AK395">
        <v>278.92</v>
      </c>
      <c r="AL395">
        <v>163.84</v>
      </c>
      <c r="AM395">
        <v>121.92</v>
      </c>
      <c r="AN395">
        <v>186.48</v>
      </c>
      <c r="AO395">
        <v>160.6</v>
      </c>
      <c r="AP395">
        <v>180.92</v>
      </c>
      <c r="AQ395">
        <v>204.48</v>
      </c>
      <c r="AR395">
        <v>160.68</v>
      </c>
      <c r="AS395">
        <v>83.28</v>
      </c>
      <c r="AT395">
        <v>67</v>
      </c>
      <c r="AU395">
        <v>66</v>
      </c>
      <c r="AV395">
        <v>65</v>
      </c>
      <c r="AW395">
        <v>65</v>
      </c>
      <c r="AX395">
        <v>65</v>
      </c>
      <c r="AY395">
        <v>65</v>
      </c>
      <c r="AZ395">
        <v>64</v>
      </c>
      <c r="BA395">
        <v>63</v>
      </c>
      <c r="BB395">
        <v>64</v>
      </c>
      <c r="BC395">
        <v>70</v>
      </c>
      <c r="BD395">
        <v>76</v>
      </c>
      <c r="BE395">
        <v>82</v>
      </c>
      <c r="BF395">
        <v>84</v>
      </c>
      <c r="BG395">
        <v>83</v>
      </c>
      <c r="BH395">
        <v>83</v>
      </c>
      <c r="BI395">
        <v>82</v>
      </c>
      <c r="BJ395">
        <v>82</v>
      </c>
      <c r="BK395">
        <v>79</v>
      </c>
      <c r="BL395">
        <v>78</v>
      </c>
      <c r="BM395">
        <v>73</v>
      </c>
      <c r="BN395">
        <v>68</v>
      </c>
      <c r="BO395">
        <v>67</v>
      </c>
      <c r="BP395">
        <v>64</v>
      </c>
      <c r="BQ395">
        <v>64</v>
      </c>
      <c r="BR395">
        <v>-34.235759999999999</v>
      </c>
      <c r="BS395">
        <v>8.2662929999999992</v>
      </c>
      <c r="BT395">
        <v>8.8043650000000007</v>
      </c>
      <c r="BU395">
        <v>-14.97218</v>
      </c>
      <c r="BV395">
        <v>7.7555829999999997</v>
      </c>
      <c r="BW395">
        <v>4.2287160000000004</v>
      </c>
      <c r="BX395">
        <v>15.51092</v>
      </c>
      <c r="BY395">
        <v>32.850059999999999</v>
      </c>
      <c r="BZ395">
        <v>12.604990000000001</v>
      </c>
      <c r="CA395">
        <v>-69.931340000000006</v>
      </c>
      <c r="CB395">
        <v>-91.416489999999996</v>
      </c>
      <c r="CC395">
        <v>-21.178540000000002</v>
      </c>
      <c r="CD395">
        <v>49.50365</v>
      </c>
      <c r="CE395">
        <v>61.63138</v>
      </c>
      <c r="CF395">
        <v>71.031639999999996</v>
      </c>
      <c r="CG395">
        <v>58.528179999999999</v>
      </c>
      <c r="CH395">
        <v>59.389789999999998</v>
      </c>
      <c r="CI395">
        <v>133.0445</v>
      </c>
      <c r="CJ395">
        <v>86.738039999999998</v>
      </c>
      <c r="CK395">
        <v>93.339780000000005</v>
      </c>
      <c r="CL395">
        <v>78.292580000000001</v>
      </c>
      <c r="CM395">
        <v>47.056789999999999</v>
      </c>
      <c r="CN395">
        <v>-37.540080000000003</v>
      </c>
      <c r="CO395">
        <v>27.015599999999999</v>
      </c>
      <c r="CP395">
        <v>868.34209999999996</v>
      </c>
      <c r="CQ395">
        <v>1085.3430000000001</v>
      </c>
      <c r="CR395">
        <v>1236.31</v>
      </c>
      <c r="CS395">
        <v>488.30110000000002</v>
      </c>
      <c r="CT395">
        <v>105.5565</v>
      </c>
      <c r="CU395">
        <v>106.2997</v>
      </c>
      <c r="CV395">
        <v>102.1258</v>
      </c>
      <c r="CW395">
        <v>65.846760000000003</v>
      </c>
      <c r="CX395">
        <v>926.88080000000002</v>
      </c>
      <c r="CY395">
        <v>569.91309999999999</v>
      </c>
      <c r="CZ395">
        <v>336.6062</v>
      </c>
      <c r="DA395">
        <v>391.01170000000002</v>
      </c>
      <c r="DB395">
        <v>87.26482</v>
      </c>
      <c r="DC395">
        <v>980.75009999999997</v>
      </c>
      <c r="DD395">
        <v>568.34799999999996</v>
      </c>
      <c r="DE395">
        <v>1416.7819999999999</v>
      </c>
      <c r="DF395">
        <v>631.04719999999998</v>
      </c>
      <c r="DG395">
        <v>2250.3820000000001</v>
      </c>
      <c r="DH395">
        <v>2500.0770000000002</v>
      </c>
      <c r="DI395">
        <v>1739.153</v>
      </c>
      <c r="DJ395">
        <v>2416.7860000000001</v>
      </c>
      <c r="DK395">
        <v>2908.95</v>
      </c>
      <c r="DL395">
        <v>4027.3449999999998</v>
      </c>
      <c r="DM395">
        <v>788.64250000000004</v>
      </c>
      <c r="DN395">
        <v>18</v>
      </c>
      <c r="DO395">
        <v>20</v>
      </c>
    </row>
    <row r="396" spans="1:119" hidden="1" x14ac:dyDescent="0.35">
      <c r="A396" t="str">
        <f t="shared" si="6"/>
        <v>Industry_Type-3. Wholesale, Transport, other utilities_All Day Of_44447_19-20</v>
      </c>
      <c r="B396" t="s">
        <v>51</v>
      </c>
      <c r="C396" t="s">
        <v>244</v>
      </c>
      <c r="D396" t="s">
        <v>50</v>
      </c>
      <c r="E396" t="s">
        <v>50</v>
      </c>
      <c r="F396" t="s">
        <v>245</v>
      </c>
      <c r="G396" t="s">
        <v>50</v>
      </c>
      <c r="H396" t="s">
        <v>50</v>
      </c>
      <c r="I396" t="s">
        <v>50</v>
      </c>
      <c r="J396" t="s">
        <v>50</v>
      </c>
      <c r="K396" t="s">
        <v>189</v>
      </c>
      <c r="L396" s="22">
        <v>44447</v>
      </c>
      <c r="M396">
        <v>19</v>
      </c>
      <c r="N396">
        <v>20</v>
      </c>
      <c r="O396">
        <v>3</v>
      </c>
      <c r="P396">
        <v>3</v>
      </c>
      <c r="Q396">
        <v>1</v>
      </c>
      <c r="R396">
        <v>0</v>
      </c>
      <c r="S396">
        <v>0</v>
      </c>
      <c r="T396">
        <v>0</v>
      </c>
      <c r="U396">
        <v>0</v>
      </c>
      <c r="V396">
        <v>181.36</v>
      </c>
      <c r="W396">
        <v>151.32</v>
      </c>
      <c r="X396">
        <v>71</v>
      </c>
      <c r="Y396">
        <v>6.76</v>
      </c>
      <c r="Z396">
        <v>6.88</v>
      </c>
      <c r="AA396">
        <v>7</v>
      </c>
      <c r="AB396">
        <v>6.8</v>
      </c>
      <c r="AC396">
        <v>6.6</v>
      </c>
      <c r="AD396">
        <v>10.76</v>
      </c>
      <c r="AE396">
        <v>200.72</v>
      </c>
      <c r="AF396">
        <v>230.08</v>
      </c>
      <c r="AG396">
        <v>193.04</v>
      </c>
      <c r="AH396">
        <v>262.72000000000003</v>
      </c>
      <c r="AI396">
        <v>284.92</v>
      </c>
      <c r="AJ396">
        <v>281.72000000000003</v>
      </c>
      <c r="AK396">
        <v>282.32</v>
      </c>
      <c r="AL396">
        <v>258.48</v>
      </c>
      <c r="AM396">
        <v>8.8800000000000008</v>
      </c>
      <c r="AN396">
        <v>5.64</v>
      </c>
      <c r="AO396">
        <v>5.6</v>
      </c>
      <c r="AP396">
        <v>5.76</v>
      </c>
      <c r="AQ396">
        <v>70.599999999999994</v>
      </c>
      <c r="AR396">
        <v>265.16000000000003</v>
      </c>
      <c r="AS396">
        <v>161.24</v>
      </c>
      <c r="AT396">
        <v>65</v>
      </c>
      <c r="AU396">
        <v>67</v>
      </c>
      <c r="AV396">
        <v>66</v>
      </c>
      <c r="AW396">
        <v>64</v>
      </c>
      <c r="AX396">
        <v>66</v>
      </c>
      <c r="AY396">
        <v>64</v>
      </c>
      <c r="AZ396">
        <v>66</v>
      </c>
      <c r="BA396">
        <v>67</v>
      </c>
      <c r="BB396">
        <v>67</v>
      </c>
      <c r="BC396">
        <v>71</v>
      </c>
      <c r="BD396">
        <v>76</v>
      </c>
      <c r="BE396">
        <v>76</v>
      </c>
      <c r="BF396">
        <v>81</v>
      </c>
      <c r="BG396">
        <v>81</v>
      </c>
      <c r="BH396">
        <v>81</v>
      </c>
      <c r="BI396">
        <v>83</v>
      </c>
      <c r="BJ396">
        <v>82</v>
      </c>
      <c r="BK396">
        <v>77</v>
      </c>
      <c r="BL396">
        <v>74</v>
      </c>
      <c r="BM396">
        <v>69</v>
      </c>
      <c r="BN396">
        <v>68</v>
      </c>
      <c r="BO396">
        <v>69</v>
      </c>
      <c r="BP396">
        <v>68</v>
      </c>
      <c r="BQ396">
        <v>67</v>
      </c>
      <c r="BR396">
        <v>-59.251109999999997</v>
      </c>
      <c r="BS396">
        <v>-48.046550000000003</v>
      </c>
      <c r="BT396">
        <v>-23.358280000000001</v>
      </c>
      <c r="BU396">
        <v>-1.3688899999999999</v>
      </c>
      <c r="BV396">
        <v>-7.6964930000000003</v>
      </c>
      <c r="BW396">
        <v>-3.5890420000000001</v>
      </c>
      <c r="BX396">
        <v>-1.635464</v>
      </c>
      <c r="BY396">
        <v>28.65138</v>
      </c>
      <c r="BZ396">
        <v>29.436730000000001</v>
      </c>
      <c r="CA396">
        <v>-47.313609999999997</v>
      </c>
      <c r="CB396">
        <v>-23.523219999999998</v>
      </c>
      <c r="CC396">
        <v>15.704269999999999</v>
      </c>
      <c r="CD396">
        <v>16.652979999999999</v>
      </c>
      <c r="CE396">
        <v>-9.8494259999999993</v>
      </c>
      <c r="CF396">
        <v>-11.262</v>
      </c>
      <c r="CG396">
        <v>-39.90354</v>
      </c>
      <c r="CH396">
        <v>-47.687629999999999</v>
      </c>
      <c r="CI396">
        <v>162.0282</v>
      </c>
      <c r="CJ396">
        <v>164.15960000000001</v>
      </c>
      <c r="CK396">
        <v>138.26300000000001</v>
      </c>
      <c r="CL396">
        <v>123.9323</v>
      </c>
      <c r="CM396">
        <v>92.038150000000002</v>
      </c>
      <c r="CN396">
        <v>-50.345149999999997</v>
      </c>
      <c r="CO396">
        <v>-23.395440000000001</v>
      </c>
      <c r="CP396">
        <v>919.79</v>
      </c>
      <c r="CQ396">
        <v>865.12339999999995</v>
      </c>
      <c r="CR396">
        <v>221.9701</v>
      </c>
      <c r="CS396">
        <v>273.38670000000002</v>
      </c>
      <c r="CT396">
        <v>233.3279</v>
      </c>
      <c r="CU396">
        <v>220.93129999999999</v>
      </c>
      <c r="CV396">
        <v>184.23159999999999</v>
      </c>
      <c r="CW396">
        <v>117.17789999999999</v>
      </c>
      <c r="CX396">
        <v>531.51009999999997</v>
      </c>
      <c r="CY396">
        <v>907.77530000000002</v>
      </c>
      <c r="CZ396">
        <v>610.03660000000002</v>
      </c>
      <c r="DA396">
        <v>628.77570000000003</v>
      </c>
      <c r="DB396">
        <v>88.89461</v>
      </c>
      <c r="DC396">
        <v>440.39299999999997</v>
      </c>
      <c r="DD396">
        <v>688.40740000000005</v>
      </c>
      <c r="DE396">
        <v>715.56679999999994</v>
      </c>
      <c r="DF396">
        <v>405.6814</v>
      </c>
      <c r="DG396">
        <v>415.2097</v>
      </c>
      <c r="DH396">
        <v>446.53230000000002</v>
      </c>
      <c r="DI396">
        <v>448.90460000000002</v>
      </c>
      <c r="DJ396">
        <v>402.5684</v>
      </c>
      <c r="DK396">
        <v>693.81200000000001</v>
      </c>
      <c r="DL396">
        <v>2583.5160000000001</v>
      </c>
      <c r="DM396">
        <v>2221.8519999999999</v>
      </c>
      <c r="DN396">
        <v>19</v>
      </c>
      <c r="DO396">
        <v>20</v>
      </c>
    </row>
    <row r="397" spans="1:119" hidden="1" x14ac:dyDescent="0.35">
      <c r="A397" t="str">
        <f t="shared" si="6"/>
        <v>Industry_Type-3. Wholesale, Transport, other utilities_All Day Of_44448_18-21</v>
      </c>
      <c r="B397" t="s">
        <v>51</v>
      </c>
      <c r="C397" t="s">
        <v>244</v>
      </c>
      <c r="D397" t="s">
        <v>50</v>
      </c>
      <c r="E397" t="s">
        <v>50</v>
      </c>
      <c r="F397" t="s">
        <v>245</v>
      </c>
      <c r="G397" t="s">
        <v>50</v>
      </c>
      <c r="H397" t="s">
        <v>50</v>
      </c>
      <c r="I397" t="s">
        <v>50</v>
      </c>
      <c r="J397" t="s">
        <v>50</v>
      </c>
      <c r="K397" t="s">
        <v>189</v>
      </c>
      <c r="L397" s="22">
        <v>44448</v>
      </c>
      <c r="M397">
        <v>18</v>
      </c>
      <c r="N397">
        <v>21</v>
      </c>
      <c r="O397">
        <v>3</v>
      </c>
      <c r="P397">
        <v>3</v>
      </c>
      <c r="Q397">
        <v>1</v>
      </c>
      <c r="R397">
        <v>0</v>
      </c>
      <c r="S397">
        <v>0</v>
      </c>
      <c r="T397">
        <v>0</v>
      </c>
      <c r="U397">
        <v>0</v>
      </c>
      <c r="V397">
        <v>121.36</v>
      </c>
      <c r="W397">
        <v>121.68</v>
      </c>
      <c r="X397">
        <v>121.4</v>
      </c>
      <c r="Y397">
        <v>121.8</v>
      </c>
      <c r="Z397">
        <v>121.6</v>
      </c>
      <c r="AA397">
        <v>121.56</v>
      </c>
      <c r="AB397">
        <v>113.52</v>
      </c>
      <c r="AC397">
        <v>71.36</v>
      </c>
      <c r="AD397">
        <v>129.56</v>
      </c>
      <c r="AE397">
        <v>209.28</v>
      </c>
      <c r="AF397">
        <v>239.12</v>
      </c>
      <c r="AG397">
        <v>276.60000000000002</v>
      </c>
      <c r="AH397">
        <v>237.2</v>
      </c>
      <c r="AI397">
        <v>261.24</v>
      </c>
      <c r="AJ397">
        <v>241.28</v>
      </c>
      <c r="AK397">
        <v>241</v>
      </c>
      <c r="AL397">
        <v>230.52</v>
      </c>
      <c r="AM397">
        <v>5.48</v>
      </c>
      <c r="AN397">
        <v>5.72</v>
      </c>
      <c r="AO397">
        <v>5.84</v>
      </c>
      <c r="AP397">
        <v>6</v>
      </c>
      <c r="AQ397">
        <v>6.2</v>
      </c>
      <c r="AR397">
        <v>82.56</v>
      </c>
      <c r="AS397">
        <v>86.8</v>
      </c>
      <c r="AT397">
        <v>67</v>
      </c>
      <c r="AU397">
        <v>67</v>
      </c>
      <c r="AV397">
        <v>67</v>
      </c>
      <c r="AW397">
        <v>65</v>
      </c>
      <c r="AX397">
        <v>64</v>
      </c>
      <c r="AY397">
        <v>64</v>
      </c>
      <c r="AZ397">
        <v>64</v>
      </c>
      <c r="BA397">
        <v>66</v>
      </c>
      <c r="BB397">
        <v>72</v>
      </c>
      <c r="BC397">
        <v>75</v>
      </c>
      <c r="BD397">
        <v>78</v>
      </c>
      <c r="BE397">
        <v>82</v>
      </c>
      <c r="BF397">
        <v>81</v>
      </c>
      <c r="BG397">
        <v>83</v>
      </c>
      <c r="BH397">
        <v>85</v>
      </c>
      <c r="BI397">
        <v>86</v>
      </c>
      <c r="BJ397">
        <v>86</v>
      </c>
      <c r="BK397">
        <v>84</v>
      </c>
      <c r="BL397">
        <v>83</v>
      </c>
      <c r="BM397">
        <v>78</v>
      </c>
      <c r="BN397">
        <v>73</v>
      </c>
      <c r="BO397">
        <v>70</v>
      </c>
      <c r="BP397">
        <v>69</v>
      </c>
      <c r="BQ397">
        <v>68</v>
      </c>
      <c r="BR397">
        <v>-59.25112</v>
      </c>
      <c r="BS397">
        <v>-48.046550000000003</v>
      </c>
      <c r="BT397">
        <v>-23.35829</v>
      </c>
      <c r="BU397">
        <v>-1.3688880000000001</v>
      </c>
      <c r="BV397">
        <v>-7.6964959999999998</v>
      </c>
      <c r="BW397">
        <v>-3.5890369999999998</v>
      </c>
      <c r="BX397">
        <v>-1.6354660000000001</v>
      </c>
      <c r="BY397">
        <v>28.65138</v>
      </c>
      <c r="BZ397">
        <v>29.436730000000001</v>
      </c>
      <c r="CA397">
        <v>-47.313609999999997</v>
      </c>
      <c r="CB397">
        <v>-23.523219999999998</v>
      </c>
      <c r="CC397">
        <v>15.704269999999999</v>
      </c>
      <c r="CD397">
        <v>16.65297</v>
      </c>
      <c r="CE397">
        <v>-9.8494259999999993</v>
      </c>
      <c r="CF397">
        <v>-11.26202</v>
      </c>
      <c r="CG397">
        <v>-39.90354</v>
      </c>
      <c r="CH397">
        <v>-47.687629999999999</v>
      </c>
      <c r="CI397">
        <v>162.0282</v>
      </c>
      <c r="CJ397">
        <v>164.15960000000001</v>
      </c>
      <c r="CK397">
        <v>138.26300000000001</v>
      </c>
      <c r="CL397">
        <v>123.9323</v>
      </c>
      <c r="CM397">
        <v>92.038150000000002</v>
      </c>
      <c r="CN397">
        <v>-50.345149999999997</v>
      </c>
      <c r="CO397">
        <v>-23.395440000000001</v>
      </c>
      <c r="CP397">
        <v>923.74329999999998</v>
      </c>
      <c r="CQ397">
        <v>827.26160000000004</v>
      </c>
      <c r="CR397">
        <v>216.05459999999999</v>
      </c>
      <c r="CS397">
        <v>276.50659999999999</v>
      </c>
      <c r="CT397">
        <v>231.91409999999999</v>
      </c>
      <c r="CU397">
        <v>217.33500000000001</v>
      </c>
      <c r="CV397">
        <v>184.6386</v>
      </c>
      <c r="CW397">
        <v>122.19029999999999</v>
      </c>
      <c r="CX397">
        <v>544.33510000000001</v>
      </c>
      <c r="CY397">
        <v>896.93</v>
      </c>
      <c r="CZ397">
        <v>619.56590000000006</v>
      </c>
      <c r="DA397">
        <v>630.7645</v>
      </c>
      <c r="DB397">
        <v>90.83408</v>
      </c>
      <c r="DC397">
        <v>444.73009999999999</v>
      </c>
      <c r="DD397">
        <v>685.47109999999998</v>
      </c>
      <c r="DE397">
        <v>727.94259999999997</v>
      </c>
      <c r="DF397">
        <v>445.50330000000002</v>
      </c>
      <c r="DG397">
        <v>408.58159999999998</v>
      </c>
      <c r="DH397">
        <v>514.0607</v>
      </c>
      <c r="DI397">
        <v>519.86569999999995</v>
      </c>
      <c r="DJ397">
        <v>555.21929999999998</v>
      </c>
      <c r="DK397">
        <v>767.88030000000003</v>
      </c>
      <c r="DL397">
        <v>2592.0300000000002</v>
      </c>
      <c r="DM397">
        <v>2236.5250000000001</v>
      </c>
      <c r="DN397">
        <v>18</v>
      </c>
      <c r="DO397">
        <v>21</v>
      </c>
    </row>
    <row r="398" spans="1:119" hidden="1" x14ac:dyDescent="0.35">
      <c r="A398" t="str">
        <f t="shared" si="6"/>
        <v>Industry_Type-3. Wholesale, Transport, other utilities_All Day Of_44449_18-20</v>
      </c>
      <c r="B398" t="s">
        <v>51</v>
      </c>
      <c r="C398" t="s">
        <v>244</v>
      </c>
      <c r="D398" t="s">
        <v>50</v>
      </c>
      <c r="E398" t="s">
        <v>50</v>
      </c>
      <c r="F398" t="s">
        <v>245</v>
      </c>
      <c r="G398" t="s">
        <v>50</v>
      </c>
      <c r="H398" t="s">
        <v>50</v>
      </c>
      <c r="I398" t="s">
        <v>50</v>
      </c>
      <c r="J398" t="s">
        <v>50</v>
      </c>
      <c r="K398" t="s">
        <v>189</v>
      </c>
      <c r="L398" s="22">
        <v>44449</v>
      </c>
      <c r="M398">
        <v>18</v>
      </c>
      <c r="N398">
        <v>20</v>
      </c>
      <c r="O398">
        <v>3</v>
      </c>
      <c r="P398">
        <v>3</v>
      </c>
      <c r="Q398">
        <v>1</v>
      </c>
      <c r="R398">
        <v>0</v>
      </c>
      <c r="S398">
        <v>0</v>
      </c>
      <c r="T398">
        <v>0</v>
      </c>
      <c r="U398">
        <v>0</v>
      </c>
      <c r="V398">
        <v>122.68</v>
      </c>
      <c r="W398">
        <v>123.04</v>
      </c>
      <c r="X398">
        <v>100.64</v>
      </c>
      <c r="Y398">
        <v>72.2</v>
      </c>
      <c r="Z398">
        <v>72.2</v>
      </c>
      <c r="AA398">
        <v>72.08</v>
      </c>
      <c r="AB398">
        <v>72</v>
      </c>
      <c r="AC398">
        <v>72</v>
      </c>
      <c r="AD398">
        <v>45.36</v>
      </c>
      <c r="AE398">
        <v>57.36</v>
      </c>
      <c r="AF398">
        <v>85.68</v>
      </c>
      <c r="AG398">
        <v>99.64</v>
      </c>
      <c r="AH398">
        <v>274.44</v>
      </c>
      <c r="AI398">
        <v>364.64</v>
      </c>
      <c r="AJ398">
        <v>362.4</v>
      </c>
      <c r="AK398">
        <v>295.27999999999997</v>
      </c>
      <c r="AL398">
        <v>270.24</v>
      </c>
      <c r="AM398">
        <v>123.44</v>
      </c>
      <c r="AN398">
        <v>163.28</v>
      </c>
      <c r="AO398">
        <v>163.04</v>
      </c>
      <c r="AP398">
        <v>163.32</v>
      </c>
      <c r="AQ398">
        <v>164.76</v>
      </c>
      <c r="AR398">
        <v>182.24</v>
      </c>
      <c r="AS398">
        <v>178.04</v>
      </c>
      <c r="AT398">
        <v>68</v>
      </c>
      <c r="AU398">
        <v>68</v>
      </c>
      <c r="AV398">
        <v>68</v>
      </c>
      <c r="AW398">
        <v>66</v>
      </c>
      <c r="AX398">
        <v>67</v>
      </c>
      <c r="AY398">
        <v>66</v>
      </c>
      <c r="AZ398">
        <v>67</v>
      </c>
      <c r="BA398">
        <v>67</v>
      </c>
      <c r="BB398">
        <v>68</v>
      </c>
      <c r="BC398">
        <v>75</v>
      </c>
      <c r="BD398">
        <v>81</v>
      </c>
      <c r="BE398">
        <v>81</v>
      </c>
      <c r="BF398">
        <v>80</v>
      </c>
      <c r="BG398">
        <v>83</v>
      </c>
      <c r="BH398">
        <v>84</v>
      </c>
      <c r="BI398">
        <v>84</v>
      </c>
      <c r="BJ398">
        <v>82</v>
      </c>
      <c r="BK398">
        <v>80</v>
      </c>
      <c r="BL398">
        <v>74</v>
      </c>
      <c r="BM398">
        <v>71</v>
      </c>
      <c r="BN398">
        <v>69</v>
      </c>
      <c r="BO398">
        <v>69</v>
      </c>
      <c r="BP398">
        <v>67</v>
      </c>
      <c r="BQ398">
        <v>67</v>
      </c>
      <c r="BR398">
        <v>-42.351489999999998</v>
      </c>
      <c r="BS398">
        <v>-36.323860000000003</v>
      </c>
      <c r="BT398">
        <v>1.7047589999999999</v>
      </c>
      <c r="BU398">
        <v>5.1108789999999997</v>
      </c>
      <c r="BV398">
        <v>-7.0378160000000003</v>
      </c>
      <c r="BW398">
        <v>-3.4886889999999999</v>
      </c>
      <c r="BX398">
        <v>-3.6482739999999998</v>
      </c>
      <c r="BY398">
        <v>4.0037839999999996</v>
      </c>
      <c r="BZ398">
        <v>56.778419999999997</v>
      </c>
      <c r="CA398">
        <v>-35.92268</v>
      </c>
      <c r="CB398">
        <v>-23.66656</v>
      </c>
      <c r="CC398">
        <v>36.117759999999997</v>
      </c>
      <c r="CD398">
        <v>6.2467459999999999</v>
      </c>
      <c r="CE398">
        <v>-22.733129999999999</v>
      </c>
      <c r="CF398">
        <v>-10.31006</v>
      </c>
      <c r="CG398">
        <v>-45.28049</v>
      </c>
      <c r="CH398">
        <v>-37.698839999999997</v>
      </c>
      <c r="CI398">
        <v>119.1245</v>
      </c>
      <c r="CJ398">
        <v>93.173320000000004</v>
      </c>
      <c r="CK398">
        <v>72.563770000000005</v>
      </c>
      <c r="CL398">
        <v>67.295869999999994</v>
      </c>
      <c r="CM398">
        <v>32.381869999999999</v>
      </c>
      <c r="CN398">
        <v>-74.678799999999995</v>
      </c>
      <c r="CO398">
        <v>-91.81317</v>
      </c>
      <c r="CP398">
        <v>510.233</v>
      </c>
      <c r="CQ398">
        <v>1688.193</v>
      </c>
      <c r="CR398">
        <v>273.78910000000002</v>
      </c>
      <c r="CS398">
        <v>138.97370000000001</v>
      </c>
      <c r="CT398">
        <v>71.653270000000006</v>
      </c>
      <c r="CU398">
        <v>54.713500000000003</v>
      </c>
      <c r="CV398">
        <v>111.151</v>
      </c>
      <c r="CW398">
        <v>231.851</v>
      </c>
      <c r="CX398">
        <v>313.19139999999999</v>
      </c>
      <c r="CY398">
        <v>1809.45</v>
      </c>
      <c r="CZ398">
        <v>2382.8290000000002</v>
      </c>
      <c r="DA398">
        <v>1139.9690000000001</v>
      </c>
      <c r="DB398">
        <v>730.02080000000001</v>
      </c>
      <c r="DC398">
        <v>3041.8829999999998</v>
      </c>
      <c r="DD398">
        <v>4407.1289999999999</v>
      </c>
      <c r="DE398">
        <v>1825.42</v>
      </c>
      <c r="DF398">
        <v>2495.221</v>
      </c>
      <c r="DG398">
        <v>3561.5540000000001</v>
      </c>
      <c r="DH398">
        <v>2987.855</v>
      </c>
      <c r="DI398">
        <v>2288.9479999999999</v>
      </c>
      <c r="DJ398">
        <v>2905.4070000000002</v>
      </c>
      <c r="DK398">
        <v>2284.741</v>
      </c>
      <c r="DL398">
        <v>1029.9970000000001</v>
      </c>
      <c r="DM398">
        <v>762.78150000000005</v>
      </c>
      <c r="DN398">
        <v>18</v>
      </c>
      <c r="DO398">
        <v>20</v>
      </c>
    </row>
    <row r="399" spans="1:119" hidden="1" x14ac:dyDescent="0.35">
      <c r="A399" t="str">
        <f t="shared" si="6"/>
        <v>Industry_Type-3. Wholesale, Transport, other utilities_All Day Of_44460_18-20</v>
      </c>
      <c r="B399" t="s">
        <v>51</v>
      </c>
      <c r="C399" t="s">
        <v>244</v>
      </c>
      <c r="D399" t="s">
        <v>50</v>
      </c>
      <c r="E399" t="s">
        <v>50</v>
      </c>
      <c r="F399" t="s">
        <v>245</v>
      </c>
      <c r="G399" t="s">
        <v>50</v>
      </c>
      <c r="H399" t="s">
        <v>50</v>
      </c>
      <c r="I399" t="s">
        <v>50</v>
      </c>
      <c r="J399" t="s">
        <v>50</v>
      </c>
      <c r="K399" t="s">
        <v>189</v>
      </c>
      <c r="L399" s="22">
        <v>44460</v>
      </c>
      <c r="M399">
        <v>18</v>
      </c>
      <c r="N399">
        <v>20</v>
      </c>
      <c r="O399">
        <v>3</v>
      </c>
      <c r="P399">
        <v>3</v>
      </c>
      <c r="Q399">
        <v>1</v>
      </c>
      <c r="R399">
        <v>0</v>
      </c>
      <c r="S399">
        <v>0</v>
      </c>
      <c r="T399">
        <v>0</v>
      </c>
      <c r="U399">
        <v>0</v>
      </c>
      <c r="V399">
        <v>126.88</v>
      </c>
      <c r="W399">
        <v>87.56</v>
      </c>
      <c r="X399">
        <v>8.0399999999999991</v>
      </c>
      <c r="Y399">
        <v>7</v>
      </c>
      <c r="Z399">
        <v>6.88</v>
      </c>
      <c r="AA399">
        <v>6.76</v>
      </c>
      <c r="AB399">
        <v>6.44</v>
      </c>
      <c r="AC399">
        <v>6.44</v>
      </c>
      <c r="AD399">
        <v>6.4</v>
      </c>
      <c r="AE399">
        <v>318.04000000000002</v>
      </c>
      <c r="AF399">
        <v>412.72</v>
      </c>
      <c r="AG399">
        <v>387.52</v>
      </c>
      <c r="AH399">
        <v>333.84</v>
      </c>
      <c r="AI399">
        <v>283.8</v>
      </c>
      <c r="AJ399">
        <v>217.08</v>
      </c>
      <c r="AK399">
        <v>293.24</v>
      </c>
      <c r="AL399">
        <v>246.44</v>
      </c>
      <c r="AM399">
        <v>5.8</v>
      </c>
      <c r="AN399">
        <v>5.72</v>
      </c>
      <c r="AO399">
        <v>6.24</v>
      </c>
      <c r="AP399">
        <v>6.12</v>
      </c>
      <c r="AQ399">
        <v>32.08</v>
      </c>
      <c r="AR399">
        <v>170.72</v>
      </c>
      <c r="AS399">
        <v>168.8</v>
      </c>
      <c r="AT399">
        <v>60</v>
      </c>
      <c r="AU399">
        <v>59</v>
      </c>
      <c r="AV399">
        <v>57</v>
      </c>
      <c r="AW399">
        <v>61</v>
      </c>
      <c r="AX399">
        <v>62</v>
      </c>
      <c r="AY399">
        <v>60</v>
      </c>
      <c r="AZ399">
        <v>58</v>
      </c>
      <c r="BA399">
        <v>59</v>
      </c>
      <c r="BB399">
        <v>69</v>
      </c>
      <c r="BC399">
        <v>75</v>
      </c>
      <c r="BD399">
        <v>82</v>
      </c>
      <c r="BE399">
        <v>89</v>
      </c>
      <c r="BF399">
        <v>92</v>
      </c>
      <c r="BG399">
        <v>93</v>
      </c>
      <c r="BH399">
        <v>91</v>
      </c>
      <c r="BI399">
        <v>86</v>
      </c>
      <c r="BJ399">
        <v>83</v>
      </c>
      <c r="BK399">
        <v>80</v>
      </c>
      <c r="BL399">
        <v>80</v>
      </c>
      <c r="BM399">
        <v>74</v>
      </c>
      <c r="BN399">
        <v>73</v>
      </c>
      <c r="BO399">
        <v>73</v>
      </c>
      <c r="BP399">
        <v>71</v>
      </c>
      <c r="BQ399">
        <v>72</v>
      </c>
      <c r="BR399">
        <v>-42.351500000000001</v>
      </c>
      <c r="BS399">
        <v>-36.323860000000003</v>
      </c>
      <c r="BT399">
        <v>1.7047600000000001</v>
      </c>
      <c r="BU399">
        <v>5.1108830000000003</v>
      </c>
      <c r="BV399">
        <v>-7.0378189999999998</v>
      </c>
      <c r="BW399">
        <v>-3.4886879999999998</v>
      </c>
      <c r="BX399">
        <v>-3.6482770000000002</v>
      </c>
      <c r="BY399">
        <v>4.0037880000000001</v>
      </c>
      <c r="BZ399">
        <v>56.778419999999997</v>
      </c>
      <c r="CA399">
        <v>-35.922669999999997</v>
      </c>
      <c r="CB399">
        <v>-23.66657</v>
      </c>
      <c r="CC399">
        <v>36.11777</v>
      </c>
      <c r="CD399">
        <v>6.2467350000000001</v>
      </c>
      <c r="CE399">
        <v>-22.733129999999999</v>
      </c>
      <c r="CF399">
        <v>-10.31007</v>
      </c>
      <c r="CG399">
        <v>-45.280479999999997</v>
      </c>
      <c r="CH399">
        <v>-37.698839999999997</v>
      </c>
      <c r="CI399">
        <v>119.1245</v>
      </c>
      <c r="CJ399">
        <v>93.173320000000004</v>
      </c>
      <c r="CK399">
        <v>72.563770000000005</v>
      </c>
      <c r="CL399">
        <v>67.295879999999997</v>
      </c>
      <c r="CM399">
        <v>32.381869999999999</v>
      </c>
      <c r="CN399">
        <v>-74.678809999999999</v>
      </c>
      <c r="CO399">
        <v>-91.813180000000003</v>
      </c>
      <c r="CP399">
        <v>548.60659999999996</v>
      </c>
      <c r="CQ399">
        <v>1724.385</v>
      </c>
      <c r="CR399">
        <v>328.20760000000001</v>
      </c>
      <c r="CS399">
        <v>178.11539999999999</v>
      </c>
      <c r="CT399">
        <v>97.916309999999996</v>
      </c>
      <c r="CU399">
        <v>61.441780000000001</v>
      </c>
      <c r="CV399">
        <v>116.2928</v>
      </c>
      <c r="CW399">
        <v>235.71209999999999</v>
      </c>
      <c r="CX399">
        <v>324.69260000000003</v>
      </c>
      <c r="CY399">
        <v>1838.73</v>
      </c>
      <c r="CZ399">
        <v>2411.6260000000002</v>
      </c>
      <c r="DA399">
        <v>1144.3389999999999</v>
      </c>
      <c r="DB399">
        <v>738.26170000000002</v>
      </c>
      <c r="DC399">
        <v>3083.018</v>
      </c>
      <c r="DD399">
        <v>4457.0219999999999</v>
      </c>
      <c r="DE399">
        <v>1889.259</v>
      </c>
      <c r="DF399">
        <v>2533.6390000000001</v>
      </c>
      <c r="DG399">
        <v>3636.0630000000001</v>
      </c>
      <c r="DH399">
        <v>3051.1840000000002</v>
      </c>
      <c r="DI399">
        <v>2431.2800000000002</v>
      </c>
      <c r="DJ399">
        <v>3076.3809999999999</v>
      </c>
      <c r="DK399">
        <v>3373.05</v>
      </c>
      <c r="DL399">
        <v>1218.9469999999999</v>
      </c>
      <c r="DM399">
        <v>883.8691</v>
      </c>
      <c r="DN399">
        <v>18</v>
      </c>
      <c r="DO399">
        <v>20</v>
      </c>
    </row>
    <row r="400" spans="1:119" hidden="1" x14ac:dyDescent="0.35">
      <c r="A400" t="str">
        <f t="shared" si="6"/>
        <v>Industry_Type-3. Wholesale, Transport, other utilities_All Day Of_44461_18-19</v>
      </c>
      <c r="B400" t="s">
        <v>51</v>
      </c>
      <c r="C400" t="s">
        <v>244</v>
      </c>
      <c r="D400" t="s">
        <v>50</v>
      </c>
      <c r="E400" t="s">
        <v>50</v>
      </c>
      <c r="F400" t="s">
        <v>245</v>
      </c>
      <c r="G400" t="s">
        <v>50</v>
      </c>
      <c r="H400" t="s">
        <v>50</v>
      </c>
      <c r="I400" t="s">
        <v>50</v>
      </c>
      <c r="J400" t="s">
        <v>50</v>
      </c>
      <c r="K400" t="s">
        <v>189</v>
      </c>
      <c r="L400" s="22">
        <v>44461</v>
      </c>
      <c r="M400">
        <v>18</v>
      </c>
      <c r="N400">
        <v>19</v>
      </c>
      <c r="O400">
        <v>3</v>
      </c>
      <c r="P400">
        <v>3</v>
      </c>
      <c r="Q400">
        <v>1</v>
      </c>
      <c r="R400">
        <v>0</v>
      </c>
      <c r="S400">
        <v>0</v>
      </c>
      <c r="T400">
        <v>0</v>
      </c>
      <c r="U400">
        <v>0</v>
      </c>
      <c r="V400">
        <v>41.48</v>
      </c>
      <c r="W400">
        <v>7.2</v>
      </c>
      <c r="X400">
        <v>6.96</v>
      </c>
      <c r="Y400">
        <v>86.2</v>
      </c>
      <c r="Z400">
        <v>122.68</v>
      </c>
      <c r="AA400">
        <v>122.76</v>
      </c>
      <c r="AB400">
        <v>122.56</v>
      </c>
      <c r="AC400">
        <v>122.72</v>
      </c>
      <c r="AD400">
        <v>122.48</v>
      </c>
      <c r="AE400">
        <v>121.36</v>
      </c>
      <c r="AF400">
        <v>262.32</v>
      </c>
      <c r="AG400">
        <v>416.8</v>
      </c>
      <c r="AH400">
        <v>414.08</v>
      </c>
      <c r="AI400">
        <v>397.32</v>
      </c>
      <c r="AJ400">
        <v>407.92</v>
      </c>
      <c r="AK400">
        <v>308.32</v>
      </c>
      <c r="AL400">
        <v>154.47999999999999</v>
      </c>
      <c r="AM400">
        <v>283.95999999999998</v>
      </c>
      <c r="AN400">
        <v>241</v>
      </c>
      <c r="AO400">
        <v>200.56</v>
      </c>
      <c r="AP400">
        <v>185.12</v>
      </c>
      <c r="AQ400">
        <v>207.32</v>
      </c>
      <c r="AR400">
        <v>206.08</v>
      </c>
      <c r="AS400">
        <v>79.52</v>
      </c>
      <c r="AT400">
        <v>70</v>
      </c>
      <c r="AU400">
        <v>66</v>
      </c>
      <c r="AV400">
        <v>65</v>
      </c>
      <c r="AW400">
        <v>67</v>
      </c>
      <c r="AX400">
        <v>66</v>
      </c>
      <c r="AY400">
        <v>63</v>
      </c>
      <c r="AZ400">
        <v>65</v>
      </c>
      <c r="BA400">
        <v>66</v>
      </c>
      <c r="BB400">
        <v>71</v>
      </c>
      <c r="BC400">
        <v>75</v>
      </c>
      <c r="BD400">
        <v>82</v>
      </c>
      <c r="BE400">
        <v>85</v>
      </c>
      <c r="BF400">
        <v>88</v>
      </c>
      <c r="BG400">
        <v>90</v>
      </c>
      <c r="BH400">
        <v>83</v>
      </c>
      <c r="BI400">
        <v>81</v>
      </c>
      <c r="BJ400">
        <v>79</v>
      </c>
      <c r="BK400">
        <v>79</v>
      </c>
      <c r="BL400">
        <v>76</v>
      </c>
      <c r="BM400">
        <v>74</v>
      </c>
      <c r="BN400">
        <v>73</v>
      </c>
      <c r="BO400">
        <v>70</v>
      </c>
      <c r="BP400">
        <v>69</v>
      </c>
      <c r="BQ400">
        <v>68</v>
      </c>
      <c r="BR400">
        <v>0</v>
      </c>
      <c r="BS400">
        <v>0</v>
      </c>
      <c r="BT400">
        <v>0</v>
      </c>
      <c r="BU400">
        <v>0</v>
      </c>
      <c r="BV400">
        <v>0</v>
      </c>
      <c r="BW400">
        <v>0</v>
      </c>
      <c r="BX400">
        <v>0</v>
      </c>
      <c r="BY400">
        <v>0</v>
      </c>
      <c r="BZ400">
        <v>0</v>
      </c>
      <c r="CA400">
        <v>0</v>
      </c>
      <c r="CB400">
        <v>0</v>
      </c>
      <c r="CC400">
        <v>0</v>
      </c>
      <c r="CD400">
        <v>0</v>
      </c>
      <c r="CE400">
        <v>0</v>
      </c>
      <c r="CF400">
        <v>0</v>
      </c>
      <c r="CG400">
        <v>0</v>
      </c>
      <c r="CH400">
        <v>0</v>
      </c>
      <c r="CI400">
        <v>0</v>
      </c>
      <c r="CJ400">
        <v>0</v>
      </c>
      <c r="CK400">
        <v>0</v>
      </c>
      <c r="CL400">
        <v>0</v>
      </c>
      <c r="CM400">
        <v>0</v>
      </c>
      <c r="CN400">
        <v>0</v>
      </c>
      <c r="CO400">
        <v>0</v>
      </c>
      <c r="CP400">
        <v>608.98889999999994</v>
      </c>
      <c r="CQ400">
        <v>634.0539</v>
      </c>
      <c r="CR400">
        <v>417.7149</v>
      </c>
      <c r="CS400">
        <v>248.08850000000001</v>
      </c>
      <c r="CT400">
        <v>136.05359999999999</v>
      </c>
      <c r="CU400">
        <v>94.551929999999999</v>
      </c>
      <c r="CV400">
        <v>61.262569999999997</v>
      </c>
      <c r="CW400">
        <v>58.604999999999997</v>
      </c>
      <c r="CX400">
        <v>90.317139999999995</v>
      </c>
      <c r="CY400">
        <v>273.69659999999999</v>
      </c>
      <c r="CZ400">
        <v>248.929</v>
      </c>
      <c r="DA400">
        <v>106.6413</v>
      </c>
      <c r="DB400">
        <v>82.665670000000006</v>
      </c>
      <c r="DC400">
        <v>226.03129999999999</v>
      </c>
      <c r="DD400">
        <v>475.65010000000001</v>
      </c>
      <c r="DE400">
        <v>454.04520000000002</v>
      </c>
      <c r="DF400">
        <v>449.14229999999998</v>
      </c>
      <c r="DG400">
        <v>745.49040000000002</v>
      </c>
      <c r="DH400">
        <v>720.54480000000001</v>
      </c>
      <c r="DI400">
        <v>617.13559999999995</v>
      </c>
      <c r="DJ400">
        <v>764.70730000000003</v>
      </c>
      <c r="DK400">
        <v>843.99980000000005</v>
      </c>
      <c r="DL400">
        <v>667.55290000000002</v>
      </c>
      <c r="DM400">
        <v>587.91489999999999</v>
      </c>
      <c r="DN400">
        <v>18</v>
      </c>
      <c r="DO400">
        <v>19</v>
      </c>
    </row>
    <row r="401" spans="1:119" hidden="1" x14ac:dyDescent="0.35">
      <c r="A401" t="str">
        <f t="shared" si="6"/>
        <v>Industry_Type-3. Wholesale, Transport, other utilities_All Day Of_44488_19-20</v>
      </c>
      <c r="B401" t="s">
        <v>51</v>
      </c>
      <c r="C401" t="s">
        <v>244</v>
      </c>
      <c r="D401" t="s">
        <v>50</v>
      </c>
      <c r="E401" t="s">
        <v>50</v>
      </c>
      <c r="F401" t="s">
        <v>245</v>
      </c>
      <c r="G401" t="s">
        <v>50</v>
      </c>
      <c r="H401" t="s">
        <v>50</v>
      </c>
      <c r="I401" t="s">
        <v>50</v>
      </c>
      <c r="J401" t="s">
        <v>50</v>
      </c>
      <c r="K401" t="s">
        <v>189</v>
      </c>
      <c r="L401" s="22">
        <v>44488</v>
      </c>
      <c r="M401">
        <v>19</v>
      </c>
      <c r="N401">
        <v>20</v>
      </c>
      <c r="O401">
        <v>3</v>
      </c>
      <c r="P401">
        <v>3</v>
      </c>
      <c r="Q401">
        <v>1</v>
      </c>
      <c r="R401">
        <v>0</v>
      </c>
      <c r="S401">
        <v>0</v>
      </c>
      <c r="T401">
        <v>0</v>
      </c>
      <c r="U401">
        <v>0</v>
      </c>
      <c r="V401">
        <v>6.08</v>
      </c>
      <c r="W401">
        <v>19.239999999999998</v>
      </c>
      <c r="X401">
        <v>49.72</v>
      </c>
      <c r="Y401">
        <v>49.4</v>
      </c>
      <c r="Z401">
        <v>49.44</v>
      </c>
      <c r="AA401">
        <v>49.08</v>
      </c>
      <c r="AB401">
        <v>115.84</v>
      </c>
      <c r="AC401">
        <v>128.88</v>
      </c>
      <c r="AD401">
        <v>128.32</v>
      </c>
      <c r="AE401">
        <v>146.19999999999999</v>
      </c>
      <c r="AF401">
        <v>192.76</v>
      </c>
      <c r="AG401">
        <v>220.56</v>
      </c>
      <c r="AH401">
        <v>225.76</v>
      </c>
      <c r="AI401">
        <v>201.64</v>
      </c>
      <c r="AJ401">
        <v>201.28</v>
      </c>
      <c r="AK401">
        <v>190.04</v>
      </c>
      <c r="AL401">
        <v>178.72</v>
      </c>
      <c r="AM401">
        <v>109.4</v>
      </c>
      <c r="AN401">
        <v>5.92</v>
      </c>
      <c r="AO401">
        <v>5.92</v>
      </c>
      <c r="AP401">
        <v>114.08</v>
      </c>
      <c r="AQ401">
        <v>200.6</v>
      </c>
      <c r="AR401">
        <v>200.28</v>
      </c>
      <c r="AS401">
        <v>150.4</v>
      </c>
      <c r="AT401">
        <v>44</v>
      </c>
      <c r="AU401">
        <v>47</v>
      </c>
      <c r="AV401">
        <v>47</v>
      </c>
      <c r="AW401">
        <v>45</v>
      </c>
      <c r="AX401">
        <v>45</v>
      </c>
      <c r="AY401">
        <v>46</v>
      </c>
      <c r="AZ401">
        <v>45</v>
      </c>
      <c r="BA401">
        <v>46</v>
      </c>
      <c r="BB401">
        <v>50</v>
      </c>
      <c r="BC401">
        <v>57</v>
      </c>
      <c r="BD401">
        <v>59</v>
      </c>
      <c r="BE401">
        <v>63</v>
      </c>
      <c r="BF401">
        <v>64</v>
      </c>
      <c r="BG401">
        <v>65</v>
      </c>
      <c r="BH401">
        <v>65</v>
      </c>
      <c r="BI401">
        <v>65</v>
      </c>
      <c r="BJ401">
        <v>64</v>
      </c>
      <c r="BK401">
        <v>62</v>
      </c>
      <c r="BL401">
        <v>59</v>
      </c>
      <c r="BM401">
        <v>56</v>
      </c>
      <c r="BN401">
        <v>53</v>
      </c>
      <c r="BO401">
        <v>50</v>
      </c>
      <c r="BP401">
        <v>50</v>
      </c>
      <c r="BQ401">
        <v>48</v>
      </c>
      <c r="BR401">
        <v>11.37541</v>
      </c>
      <c r="BS401">
        <v>-40.573149999999998</v>
      </c>
      <c r="BT401">
        <v>-53.157470000000004</v>
      </c>
      <c r="BU401">
        <v>-43.35266</v>
      </c>
      <c r="BV401">
        <v>-37.518479999999997</v>
      </c>
      <c r="BW401">
        <v>-2.9045169999999998</v>
      </c>
      <c r="BX401">
        <v>-25.314830000000001</v>
      </c>
      <c r="BY401">
        <v>10.93019</v>
      </c>
      <c r="BZ401">
        <v>19.488790000000002</v>
      </c>
      <c r="CA401">
        <v>30.718610000000002</v>
      </c>
      <c r="CB401">
        <v>30.492560000000001</v>
      </c>
      <c r="CC401">
        <v>-18.620200000000001</v>
      </c>
      <c r="CD401">
        <v>-25.155290000000001</v>
      </c>
      <c r="CE401">
        <v>10.10641</v>
      </c>
      <c r="CF401">
        <v>-2.9724119999999998</v>
      </c>
      <c r="CG401">
        <v>-1.438285</v>
      </c>
      <c r="CH401">
        <v>-17.248439999999999</v>
      </c>
      <c r="CI401">
        <v>7.8885769999999997</v>
      </c>
      <c r="CJ401">
        <v>92.876279999999994</v>
      </c>
      <c r="CK401">
        <v>87.294870000000003</v>
      </c>
      <c r="CL401">
        <v>29.56758</v>
      </c>
      <c r="CM401">
        <v>-22.05367</v>
      </c>
      <c r="CN401">
        <v>-28.773319999999998</v>
      </c>
      <c r="CO401">
        <v>-15.298539999999999</v>
      </c>
      <c r="CP401">
        <v>715.25379999999996</v>
      </c>
      <c r="CQ401">
        <v>593.94010000000003</v>
      </c>
      <c r="CR401">
        <v>242.79329999999999</v>
      </c>
      <c r="CS401">
        <v>203.53030000000001</v>
      </c>
      <c r="CT401">
        <v>220.58609999999999</v>
      </c>
      <c r="CU401">
        <v>90.579899999999995</v>
      </c>
      <c r="CV401">
        <v>223.48339999999999</v>
      </c>
      <c r="CW401">
        <v>291.06240000000003</v>
      </c>
      <c r="CX401">
        <v>99.256169999999997</v>
      </c>
      <c r="CY401">
        <v>222.84270000000001</v>
      </c>
      <c r="CZ401">
        <v>207.17750000000001</v>
      </c>
      <c r="DA401">
        <v>166.30719999999999</v>
      </c>
      <c r="DB401">
        <v>157.73609999999999</v>
      </c>
      <c r="DC401">
        <v>624.14369999999997</v>
      </c>
      <c r="DD401">
        <v>297.92950000000002</v>
      </c>
      <c r="DE401">
        <v>1268.1199999999999</v>
      </c>
      <c r="DF401">
        <v>785.31460000000004</v>
      </c>
      <c r="DG401">
        <v>390.8331</v>
      </c>
      <c r="DH401">
        <v>338.13189999999997</v>
      </c>
      <c r="DI401">
        <v>283.93310000000002</v>
      </c>
      <c r="DJ401">
        <v>1463.2180000000001</v>
      </c>
      <c r="DK401">
        <v>3556.5070000000001</v>
      </c>
      <c r="DL401">
        <v>3407.5880000000002</v>
      </c>
      <c r="DM401">
        <v>1909.807</v>
      </c>
      <c r="DN401">
        <v>19</v>
      </c>
      <c r="DO401">
        <v>20</v>
      </c>
    </row>
    <row r="402" spans="1:119" hidden="1" x14ac:dyDescent="0.35">
      <c r="A402" t="str">
        <f t="shared" si="6"/>
        <v>Industry_Type-3. Wholesale, Transport, other utilities_All Day Of_44497_19-20</v>
      </c>
      <c r="B402" t="s">
        <v>51</v>
      </c>
      <c r="C402" t="s">
        <v>244</v>
      </c>
      <c r="D402" t="s">
        <v>50</v>
      </c>
      <c r="E402" t="s">
        <v>50</v>
      </c>
      <c r="F402" t="s">
        <v>245</v>
      </c>
      <c r="G402" t="s">
        <v>50</v>
      </c>
      <c r="H402" t="s">
        <v>50</v>
      </c>
      <c r="I402" t="s">
        <v>50</v>
      </c>
      <c r="J402" t="s">
        <v>50</v>
      </c>
      <c r="K402" t="s">
        <v>189</v>
      </c>
      <c r="L402" s="22">
        <v>44497</v>
      </c>
      <c r="M402">
        <v>19</v>
      </c>
      <c r="N402">
        <v>20</v>
      </c>
      <c r="O402">
        <v>3</v>
      </c>
      <c r="P402">
        <v>3</v>
      </c>
      <c r="Q402">
        <v>1</v>
      </c>
      <c r="R402">
        <v>0</v>
      </c>
      <c r="S402">
        <v>0</v>
      </c>
      <c r="T402">
        <v>0</v>
      </c>
      <c r="U402">
        <v>0</v>
      </c>
      <c r="V402">
        <v>74.400000000000006</v>
      </c>
      <c r="W402">
        <v>163.16</v>
      </c>
      <c r="X402">
        <v>164.12</v>
      </c>
      <c r="Y402">
        <v>163.84</v>
      </c>
      <c r="Z402">
        <v>162.96</v>
      </c>
      <c r="AA402">
        <v>121.92</v>
      </c>
      <c r="AB402">
        <v>122.12</v>
      </c>
      <c r="AC402">
        <v>74.28</v>
      </c>
      <c r="AD402">
        <v>120.36</v>
      </c>
      <c r="AE402">
        <v>151.96</v>
      </c>
      <c r="AF402">
        <v>151.6</v>
      </c>
      <c r="AG402">
        <v>251.08</v>
      </c>
      <c r="AH402">
        <v>269.95999999999998</v>
      </c>
      <c r="AI402">
        <v>193.32</v>
      </c>
      <c r="AJ402">
        <v>177.92</v>
      </c>
      <c r="AK402">
        <v>135.32</v>
      </c>
      <c r="AL402">
        <v>112.32</v>
      </c>
      <c r="AM402">
        <v>104.36</v>
      </c>
      <c r="AN402">
        <v>6.56</v>
      </c>
      <c r="AO402">
        <v>6.52</v>
      </c>
      <c r="AP402">
        <v>6.76</v>
      </c>
      <c r="AQ402">
        <v>6.84</v>
      </c>
      <c r="AR402">
        <v>6.8</v>
      </c>
      <c r="AS402">
        <v>6.32</v>
      </c>
      <c r="AT402">
        <v>55</v>
      </c>
      <c r="AU402">
        <v>56</v>
      </c>
      <c r="AV402">
        <v>55</v>
      </c>
      <c r="AW402">
        <v>55</v>
      </c>
      <c r="AX402">
        <v>54</v>
      </c>
      <c r="AY402">
        <v>55</v>
      </c>
      <c r="AZ402">
        <v>57</v>
      </c>
      <c r="BA402">
        <v>56</v>
      </c>
      <c r="BB402">
        <v>63</v>
      </c>
      <c r="BC402">
        <v>72</v>
      </c>
      <c r="BD402">
        <v>77</v>
      </c>
      <c r="BE402">
        <v>80</v>
      </c>
      <c r="BF402">
        <v>84</v>
      </c>
      <c r="BG402">
        <v>87</v>
      </c>
      <c r="BH402">
        <v>85</v>
      </c>
      <c r="BI402">
        <v>82</v>
      </c>
      <c r="BJ402">
        <v>81</v>
      </c>
      <c r="BK402">
        <v>78</v>
      </c>
      <c r="BL402">
        <v>73</v>
      </c>
      <c r="BM402">
        <v>65</v>
      </c>
      <c r="BN402">
        <v>66</v>
      </c>
      <c r="BO402">
        <v>61</v>
      </c>
      <c r="BP402">
        <v>60</v>
      </c>
      <c r="BQ402">
        <v>58</v>
      </c>
      <c r="BR402">
        <v>11.37541</v>
      </c>
      <c r="BS402">
        <v>-40.573160000000001</v>
      </c>
      <c r="BT402">
        <v>-53.157470000000004</v>
      </c>
      <c r="BU402">
        <v>-43.35266</v>
      </c>
      <c r="BV402">
        <v>-37.518470000000001</v>
      </c>
      <c r="BW402">
        <v>-2.904512</v>
      </c>
      <c r="BX402">
        <v>-25.314820000000001</v>
      </c>
      <c r="BY402">
        <v>10.93019</v>
      </c>
      <c r="BZ402">
        <v>19.488790000000002</v>
      </c>
      <c r="CA402">
        <v>30.718610000000002</v>
      </c>
      <c r="CB402">
        <v>30.492550000000001</v>
      </c>
      <c r="CC402">
        <v>-18.620200000000001</v>
      </c>
      <c r="CD402">
        <v>-25.155270000000002</v>
      </c>
      <c r="CE402">
        <v>10.10641</v>
      </c>
      <c r="CF402">
        <v>-2.9724080000000002</v>
      </c>
      <c r="CG402">
        <v>-1.4382889999999999</v>
      </c>
      <c r="CH402">
        <v>-17.248449999999998</v>
      </c>
      <c r="CI402">
        <v>7.8885800000000001</v>
      </c>
      <c r="CJ402">
        <v>92.876279999999994</v>
      </c>
      <c r="CK402">
        <v>87.294870000000003</v>
      </c>
      <c r="CL402">
        <v>29.56758</v>
      </c>
      <c r="CM402">
        <v>-22.053660000000001</v>
      </c>
      <c r="CN402">
        <v>-28.773330000000001</v>
      </c>
      <c r="CO402">
        <v>-15.298539999999999</v>
      </c>
      <c r="CP402">
        <v>706.07399999999996</v>
      </c>
      <c r="CQ402">
        <v>580.40150000000006</v>
      </c>
      <c r="CR402">
        <v>215.97309999999999</v>
      </c>
      <c r="CS402">
        <v>169.9212</v>
      </c>
      <c r="CT402">
        <v>196.6979</v>
      </c>
      <c r="CU402">
        <v>69.919349999999994</v>
      </c>
      <c r="CV402">
        <v>211.97059999999999</v>
      </c>
      <c r="CW402">
        <v>289.70420000000001</v>
      </c>
      <c r="CX402">
        <v>88.911959999999993</v>
      </c>
      <c r="CY402">
        <v>209.3622</v>
      </c>
      <c r="CZ402">
        <v>204.74109999999999</v>
      </c>
      <c r="DA402">
        <v>157.7439</v>
      </c>
      <c r="DB402">
        <v>155.01480000000001</v>
      </c>
      <c r="DC402">
        <v>611.86410000000001</v>
      </c>
      <c r="DD402">
        <v>287.28919999999999</v>
      </c>
      <c r="DE402">
        <v>1273.2750000000001</v>
      </c>
      <c r="DF402">
        <v>785.98720000000003</v>
      </c>
      <c r="DG402">
        <v>395.79520000000002</v>
      </c>
      <c r="DH402">
        <v>344.21429999999998</v>
      </c>
      <c r="DI402">
        <v>263.7097</v>
      </c>
      <c r="DJ402">
        <v>1453.425</v>
      </c>
      <c r="DK402">
        <v>3544.1190000000001</v>
      </c>
      <c r="DL402">
        <v>3401.1329999999998</v>
      </c>
      <c r="DM402">
        <v>1899.7349999999999</v>
      </c>
      <c r="DN402">
        <v>19</v>
      </c>
      <c r="DO402">
        <v>20</v>
      </c>
    </row>
    <row r="403" spans="1:119" hidden="1" x14ac:dyDescent="0.35">
      <c r="A403" t="str">
        <f t="shared" si="6"/>
        <v>Industry_Type-3. Wholesale, Transport, other utilities_All Day Of_44498_18-19</v>
      </c>
      <c r="B403" t="s">
        <v>51</v>
      </c>
      <c r="C403" t="s">
        <v>244</v>
      </c>
      <c r="D403" t="s">
        <v>50</v>
      </c>
      <c r="E403" t="s">
        <v>50</v>
      </c>
      <c r="F403" t="s">
        <v>245</v>
      </c>
      <c r="G403" t="s">
        <v>50</v>
      </c>
      <c r="H403" t="s">
        <v>50</v>
      </c>
      <c r="I403" t="s">
        <v>50</v>
      </c>
      <c r="J403" t="s">
        <v>50</v>
      </c>
      <c r="K403" t="s">
        <v>189</v>
      </c>
      <c r="L403" s="22">
        <v>44498</v>
      </c>
      <c r="M403">
        <v>18</v>
      </c>
      <c r="N403">
        <v>19</v>
      </c>
      <c r="O403">
        <v>3</v>
      </c>
      <c r="P403">
        <v>3</v>
      </c>
      <c r="Q403">
        <v>1</v>
      </c>
      <c r="R403">
        <v>0</v>
      </c>
      <c r="S403">
        <v>0</v>
      </c>
      <c r="T403">
        <v>0</v>
      </c>
      <c r="U403">
        <v>0</v>
      </c>
      <c r="V403">
        <v>62.2</v>
      </c>
      <c r="W403">
        <v>85</v>
      </c>
      <c r="X403">
        <v>80.72</v>
      </c>
      <c r="Y403">
        <v>5.68</v>
      </c>
      <c r="Z403">
        <v>5.76</v>
      </c>
      <c r="AA403">
        <v>5.8</v>
      </c>
      <c r="AB403">
        <v>5.8</v>
      </c>
      <c r="AC403">
        <v>5.64</v>
      </c>
      <c r="AD403">
        <v>5.52</v>
      </c>
      <c r="AE403">
        <v>48.12</v>
      </c>
      <c r="AF403">
        <v>170.92</v>
      </c>
      <c r="AG403">
        <v>191.84</v>
      </c>
      <c r="AH403">
        <v>190.64</v>
      </c>
      <c r="AI403">
        <v>199.4</v>
      </c>
      <c r="AJ403">
        <v>240.68</v>
      </c>
      <c r="AK403">
        <v>209.12</v>
      </c>
      <c r="AL403">
        <v>187.56</v>
      </c>
      <c r="AM403">
        <v>5.56</v>
      </c>
      <c r="AN403">
        <v>5.64</v>
      </c>
      <c r="AO403">
        <v>57.96</v>
      </c>
      <c r="AP403">
        <v>71.56</v>
      </c>
      <c r="AQ403">
        <v>71.88</v>
      </c>
      <c r="AR403">
        <v>71.56</v>
      </c>
      <c r="AS403">
        <v>71.599999999999994</v>
      </c>
      <c r="AT403">
        <v>57</v>
      </c>
      <c r="AU403">
        <v>57</v>
      </c>
      <c r="AV403">
        <v>60</v>
      </c>
      <c r="AW403">
        <v>57</v>
      </c>
      <c r="AX403">
        <v>58</v>
      </c>
      <c r="AY403">
        <v>57</v>
      </c>
      <c r="AZ403">
        <v>57</v>
      </c>
      <c r="BA403">
        <v>58</v>
      </c>
      <c r="BB403">
        <v>63</v>
      </c>
      <c r="BC403">
        <v>74</v>
      </c>
      <c r="BD403">
        <v>77</v>
      </c>
      <c r="BE403">
        <v>78</v>
      </c>
      <c r="BF403">
        <v>78</v>
      </c>
      <c r="BG403">
        <v>78</v>
      </c>
      <c r="BH403">
        <v>77</v>
      </c>
      <c r="BI403">
        <v>80</v>
      </c>
      <c r="BJ403">
        <v>79</v>
      </c>
      <c r="BK403">
        <v>75</v>
      </c>
      <c r="BL403">
        <v>66</v>
      </c>
      <c r="BM403">
        <v>60</v>
      </c>
      <c r="BN403">
        <v>60</v>
      </c>
      <c r="BO403">
        <v>57</v>
      </c>
      <c r="BP403">
        <v>58</v>
      </c>
      <c r="BQ403">
        <v>60</v>
      </c>
      <c r="BR403">
        <v>-22.430199999999999</v>
      </c>
      <c r="BS403">
        <v>-59.71743</v>
      </c>
      <c r="BT403">
        <v>-67.364750000000001</v>
      </c>
      <c r="BU403">
        <v>-7.3136580000000002</v>
      </c>
      <c r="BV403">
        <v>-15.63406</v>
      </c>
      <c r="BW403">
        <v>-15.95176</v>
      </c>
      <c r="BX403">
        <v>-13.997870000000001</v>
      </c>
      <c r="BY403">
        <v>-8.2123080000000002</v>
      </c>
      <c r="BZ403">
        <v>23.30472</v>
      </c>
      <c r="CA403">
        <v>36.401739999999997</v>
      </c>
      <c r="CB403">
        <v>-28.319369999999999</v>
      </c>
      <c r="CC403">
        <v>-7.4900969999999996</v>
      </c>
      <c r="CD403">
        <v>16.629280000000001</v>
      </c>
      <c r="CE403">
        <v>19.18656</v>
      </c>
      <c r="CF403">
        <v>-24.820810000000002</v>
      </c>
      <c r="CG403">
        <v>-15.08816</v>
      </c>
      <c r="CH403">
        <v>-10.44347</v>
      </c>
      <c r="CI403">
        <v>109.9254</v>
      </c>
      <c r="CJ403">
        <v>108.2199</v>
      </c>
      <c r="CK403">
        <v>55.901220000000002</v>
      </c>
      <c r="CL403">
        <v>45.195160000000001</v>
      </c>
      <c r="CM403">
        <v>36.553919999999998</v>
      </c>
      <c r="CN403">
        <v>17.950469999999999</v>
      </c>
      <c r="CO403">
        <v>10.47669</v>
      </c>
      <c r="CP403">
        <v>73.526250000000005</v>
      </c>
      <c r="CQ403">
        <v>63.325580000000002</v>
      </c>
      <c r="CR403">
        <v>48.752270000000003</v>
      </c>
      <c r="CS403">
        <v>35.038829999999997</v>
      </c>
      <c r="CT403">
        <v>25.375399999999999</v>
      </c>
      <c r="CU403">
        <v>23.21199</v>
      </c>
      <c r="CV403">
        <v>12.014239999999999</v>
      </c>
      <c r="CW403">
        <v>13.24973</v>
      </c>
      <c r="CX403">
        <v>27.61673</v>
      </c>
      <c r="CY403">
        <v>47.42306</v>
      </c>
      <c r="CZ403">
        <v>41.0625</v>
      </c>
      <c r="DA403">
        <v>17.521529999999998</v>
      </c>
      <c r="DB403">
        <v>16.668500000000002</v>
      </c>
      <c r="DC403">
        <v>38.831910000000001</v>
      </c>
      <c r="DD403">
        <v>78.001530000000002</v>
      </c>
      <c r="DE403">
        <v>115.7636</v>
      </c>
      <c r="DF403">
        <v>119.5123</v>
      </c>
      <c r="DG403">
        <v>144.70050000000001</v>
      </c>
      <c r="DH403">
        <v>213.83070000000001</v>
      </c>
      <c r="DI403">
        <v>126.34820000000001</v>
      </c>
      <c r="DJ403">
        <v>122.8862</v>
      </c>
      <c r="DK403">
        <v>113.7033</v>
      </c>
      <c r="DL403">
        <v>99.374570000000006</v>
      </c>
      <c r="DM403">
        <v>102.68680000000001</v>
      </c>
      <c r="DN403">
        <v>18</v>
      </c>
      <c r="DO403">
        <v>19</v>
      </c>
    </row>
    <row r="404" spans="1:119" hidden="1" x14ac:dyDescent="0.35">
      <c r="A404" t="str">
        <f t="shared" si="6"/>
        <v>Industry_Type-4. Retail stores_All Day Ahead_44362_19-19</v>
      </c>
      <c r="B404" t="s">
        <v>51</v>
      </c>
      <c r="C404" t="s">
        <v>210</v>
      </c>
      <c r="D404" t="s">
        <v>50</v>
      </c>
      <c r="E404" t="s">
        <v>50</v>
      </c>
      <c r="F404" t="s">
        <v>30</v>
      </c>
      <c r="G404" t="s">
        <v>50</v>
      </c>
      <c r="H404" t="s">
        <v>50</v>
      </c>
      <c r="I404" t="s">
        <v>50</v>
      </c>
      <c r="J404" t="s">
        <v>50</v>
      </c>
      <c r="K404" t="s">
        <v>187</v>
      </c>
      <c r="L404" s="22">
        <v>44362</v>
      </c>
      <c r="M404">
        <v>19</v>
      </c>
      <c r="N404">
        <v>19</v>
      </c>
      <c r="O404">
        <v>29</v>
      </c>
      <c r="P404">
        <v>29</v>
      </c>
      <c r="Q404">
        <v>2</v>
      </c>
      <c r="R404">
        <v>0</v>
      </c>
      <c r="S404">
        <v>0</v>
      </c>
      <c r="T404">
        <v>0</v>
      </c>
      <c r="U404">
        <v>0</v>
      </c>
      <c r="V404">
        <v>626.88</v>
      </c>
      <c r="W404">
        <v>623.28</v>
      </c>
      <c r="X404">
        <v>637.04</v>
      </c>
      <c r="Y404">
        <v>650.41999999999996</v>
      </c>
      <c r="Z404">
        <v>757.34</v>
      </c>
      <c r="AA404">
        <v>890.3</v>
      </c>
      <c r="AB404">
        <v>954.08</v>
      </c>
      <c r="AC404">
        <v>1565.4</v>
      </c>
      <c r="AD404">
        <v>2024.92</v>
      </c>
      <c r="AE404">
        <v>2086.7800000000002</v>
      </c>
      <c r="AF404">
        <v>2251.1</v>
      </c>
      <c r="AG404">
        <v>3144.28</v>
      </c>
      <c r="AH404">
        <v>3377.46</v>
      </c>
      <c r="AI404">
        <v>3545.04</v>
      </c>
      <c r="AJ404">
        <v>3743.68</v>
      </c>
      <c r="AK404">
        <v>3940.96</v>
      </c>
      <c r="AL404">
        <v>3836.96</v>
      </c>
      <c r="AM404">
        <v>3824.54</v>
      </c>
      <c r="AN404">
        <v>3284.28</v>
      </c>
      <c r="AO404">
        <v>3521.5</v>
      </c>
      <c r="AP404">
        <v>2568.02</v>
      </c>
      <c r="AQ404">
        <v>1260.3399999999999</v>
      </c>
      <c r="AR404">
        <v>837.26</v>
      </c>
      <c r="AS404">
        <v>696.92</v>
      </c>
      <c r="AT404">
        <v>65.517240999999999</v>
      </c>
      <c r="AU404">
        <v>64.551723999999993</v>
      </c>
      <c r="AV404">
        <v>64.413792999999998</v>
      </c>
      <c r="AW404">
        <v>63.482759000000001</v>
      </c>
      <c r="AX404">
        <v>63.448276</v>
      </c>
      <c r="AY404">
        <v>63</v>
      </c>
      <c r="AZ404">
        <v>63.379309999999997</v>
      </c>
      <c r="BA404">
        <v>64.724137999999996</v>
      </c>
      <c r="BB404">
        <v>68.689655000000002</v>
      </c>
      <c r="BC404">
        <v>72.758621000000005</v>
      </c>
      <c r="BD404">
        <v>78</v>
      </c>
      <c r="BE404">
        <v>79.862069000000005</v>
      </c>
      <c r="BF404">
        <v>82</v>
      </c>
      <c r="BG404">
        <v>83.068966000000003</v>
      </c>
      <c r="BH404">
        <v>84.379310000000004</v>
      </c>
      <c r="BI404">
        <v>87.379310000000004</v>
      </c>
      <c r="BJ404">
        <v>88.034482999999994</v>
      </c>
      <c r="BK404">
        <v>89.965517000000006</v>
      </c>
      <c r="BL404">
        <v>86.241378999999995</v>
      </c>
      <c r="BM404">
        <v>77.793103000000002</v>
      </c>
      <c r="BN404">
        <v>71.413792999999998</v>
      </c>
      <c r="BO404">
        <v>69.068966000000003</v>
      </c>
      <c r="BP404">
        <v>67.620689999999996</v>
      </c>
      <c r="BQ404">
        <v>66.448276000000007</v>
      </c>
      <c r="BR404">
        <v>-18.920809999999999</v>
      </c>
      <c r="BS404">
        <v>0.2935662</v>
      </c>
      <c r="BT404">
        <v>15.901859999999999</v>
      </c>
      <c r="BU404">
        <v>19.004349999999999</v>
      </c>
      <c r="BV404">
        <v>-11.87857</v>
      </c>
      <c r="BW404">
        <v>-10.907769999999999</v>
      </c>
      <c r="BX404">
        <v>137.92590000000001</v>
      </c>
      <c r="BY404">
        <v>10.506740000000001</v>
      </c>
      <c r="BZ404">
        <v>-32.622549999999997</v>
      </c>
      <c r="CA404">
        <v>-96.933750000000003</v>
      </c>
      <c r="CB404">
        <v>71.684380000000004</v>
      </c>
      <c r="CC404">
        <v>29.696359999999999</v>
      </c>
      <c r="CD404">
        <v>-108.5149</v>
      </c>
      <c r="CE404">
        <v>12.3637</v>
      </c>
      <c r="CF404">
        <v>-172.02760000000001</v>
      </c>
      <c r="CG404">
        <v>-315.005</v>
      </c>
      <c r="CH404">
        <v>-51.510910000000003</v>
      </c>
      <c r="CI404">
        <v>-84.220929999999996</v>
      </c>
      <c r="CJ404">
        <v>877.10599999999999</v>
      </c>
      <c r="CK404">
        <v>437.52199999999999</v>
      </c>
      <c r="CL404">
        <v>135.08709999999999</v>
      </c>
      <c r="CM404">
        <v>-96.238950000000003</v>
      </c>
      <c r="CN404">
        <v>-43.99194</v>
      </c>
      <c r="CO404">
        <v>-19.669740000000001</v>
      </c>
      <c r="CP404">
        <v>361.06299999999999</v>
      </c>
      <c r="CQ404">
        <v>279.16879999999998</v>
      </c>
      <c r="CR404">
        <v>251.01070000000001</v>
      </c>
      <c r="CS404">
        <v>278.87020000000001</v>
      </c>
      <c r="CT404">
        <v>437.61919999999998</v>
      </c>
      <c r="CU404">
        <v>612.6644</v>
      </c>
      <c r="CV404">
        <v>1049.828</v>
      </c>
      <c r="CW404">
        <v>707.22680000000003</v>
      </c>
      <c r="CX404">
        <v>1732.539</v>
      </c>
      <c r="CY404">
        <v>2355.3020000000001</v>
      </c>
      <c r="CZ404">
        <v>2086.058</v>
      </c>
      <c r="DA404">
        <v>2555.3319999999999</v>
      </c>
      <c r="DB404">
        <v>2374.31</v>
      </c>
      <c r="DC404">
        <v>2691.15</v>
      </c>
      <c r="DD404">
        <v>2665.9690000000001</v>
      </c>
      <c r="DE404">
        <v>3236.8249999999998</v>
      </c>
      <c r="DF404">
        <v>5504.3010000000004</v>
      </c>
      <c r="DG404">
        <v>3311.0770000000002</v>
      </c>
      <c r="DH404">
        <v>4727.4970000000003</v>
      </c>
      <c r="DI404">
        <v>3466.2449999999999</v>
      </c>
      <c r="DJ404">
        <v>3866.85</v>
      </c>
      <c r="DK404">
        <v>2309.4229999999998</v>
      </c>
      <c r="DL404">
        <v>590.25139999999999</v>
      </c>
      <c r="DM404">
        <v>426.42829999999998</v>
      </c>
      <c r="DN404">
        <v>17</v>
      </c>
      <c r="DO404">
        <v>20</v>
      </c>
    </row>
    <row r="405" spans="1:119" hidden="1" x14ac:dyDescent="0.35">
      <c r="A405" t="str">
        <f t="shared" si="6"/>
        <v>Industry_Type-4. Retail stores_All Day Ahead_44363_19-19</v>
      </c>
      <c r="B405" t="s">
        <v>51</v>
      </c>
      <c r="C405" t="s">
        <v>210</v>
      </c>
      <c r="D405" t="s">
        <v>50</v>
      </c>
      <c r="E405" t="s">
        <v>50</v>
      </c>
      <c r="F405" t="s">
        <v>30</v>
      </c>
      <c r="G405" t="s">
        <v>50</v>
      </c>
      <c r="H405" t="s">
        <v>50</v>
      </c>
      <c r="I405" t="s">
        <v>50</v>
      </c>
      <c r="J405" t="s">
        <v>50</v>
      </c>
      <c r="K405" t="s">
        <v>187</v>
      </c>
      <c r="L405" s="22">
        <v>44363</v>
      </c>
      <c r="M405">
        <v>19</v>
      </c>
      <c r="N405">
        <v>19</v>
      </c>
      <c r="O405">
        <v>29</v>
      </c>
      <c r="P405">
        <v>29</v>
      </c>
      <c r="Q405">
        <v>2</v>
      </c>
      <c r="R405">
        <v>0</v>
      </c>
      <c r="S405">
        <v>0</v>
      </c>
      <c r="T405">
        <v>0</v>
      </c>
      <c r="U405">
        <v>0</v>
      </c>
      <c r="V405">
        <v>713.44</v>
      </c>
      <c r="W405">
        <v>677.5</v>
      </c>
      <c r="X405">
        <v>654.24</v>
      </c>
      <c r="Y405">
        <v>666.26</v>
      </c>
      <c r="Z405">
        <v>711.68</v>
      </c>
      <c r="AA405">
        <v>767.1</v>
      </c>
      <c r="AB405">
        <v>856.06</v>
      </c>
      <c r="AC405">
        <v>1565.92</v>
      </c>
      <c r="AD405">
        <v>2166.92</v>
      </c>
      <c r="AE405">
        <v>2281.92</v>
      </c>
      <c r="AF405">
        <v>2254.58</v>
      </c>
      <c r="AG405">
        <v>3101.7</v>
      </c>
      <c r="AH405">
        <v>3400.38</v>
      </c>
      <c r="AI405">
        <v>3288.86</v>
      </c>
      <c r="AJ405">
        <v>3419.92</v>
      </c>
      <c r="AK405">
        <v>3887.18</v>
      </c>
      <c r="AL405">
        <v>4064.68</v>
      </c>
      <c r="AM405">
        <v>3940.06</v>
      </c>
      <c r="AN405">
        <v>3227.96</v>
      </c>
      <c r="AO405">
        <v>3490.16</v>
      </c>
      <c r="AP405">
        <v>2221.9</v>
      </c>
      <c r="AQ405">
        <v>1327.96</v>
      </c>
      <c r="AR405">
        <v>878.14</v>
      </c>
      <c r="AS405">
        <v>679.86</v>
      </c>
      <c r="AT405">
        <v>65.551723999999993</v>
      </c>
      <c r="AU405">
        <v>65.655171999999993</v>
      </c>
      <c r="AV405">
        <v>64.551723999999993</v>
      </c>
      <c r="AW405">
        <v>65.034482999999994</v>
      </c>
      <c r="AX405">
        <v>65.379310000000004</v>
      </c>
      <c r="AY405">
        <v>64.137930999999995</v>
      </c>
      <c r="AZ405">
        <v>64.034482999999994</v>
      </c>
      <c r="BA405">
        <v>64.896552</v>
      </c>
      <c r="BB405">
        <v>67.068966000000003</v>
      </c>
      <c r="BC405">
        <v>67.689655000000002</v>
      </c>
      <c r="BD405">
        <v>68.827585999999997</v>
      </c>
      <c r="BE405">
        <v>71.827585999999997</v>
      </c>
      <c r="BF405">
        <v>76.103448</v>
      </c>
      <c r="BG405">
        <v>77.103448</v>
      </c>
      <c r="BH405">
        <v>75.965517000000006</v>
      </c>
      <c r="BI405">
        <v>76.241378999999995</v>
      </c>
      <c r="BJ405">
        <v>76.275862000000004</v>
      </c>
      <c r="BK405">
        <v>74.862069000000005</v>
      </c>
      <c r="BL405">
        <v>73.517240999999999</v>
      </c>
      <c r="BM405">
        <v>70.965517000000006</v>
      </c>
      <c r="BN405">
        <v>68.758621000000005</v>
      </c>
      <c r="BO405">
        <v>67.206896999999998</v>
      </c>
      <c r="BP405">
        <v>65.896552</v>
      </c>
      <c r="BQ405">
        <v>64.931033999999997</v>
      </c>
      <c r="BR405">
        <v>-24.421749999999999</v>
      </c>
      <c r="BS405">
        <v>2.0886290000000001</v>
      </c>
      <c r="BT405">
        <v>11.427670000000001</v>
      </c>
      <c r="BU405">
        <v>17.242349999999998</v>
      </c>
      <c r="BV405">
        <v>3.3939110000000001</v>
      </c>
      <c r="BW405">
        <v>7.7678659999999997</v>
      </c>
      <c r="BX405">
        <v>175.78890000000001</v>
      </c>
      <c r="BY405">
        <v>17.964870000000001</v>
      </c>
      <c r="BZ405">
        <v>-112.09310000000001</v>
      </c>
      <c r="CA405">
        <v>-124.9372</v>
      </c>
      <c r="CB405">
        <v>37.625680000000003</v>
      </c>
      <c r="CC405">
        <v>-31.61298</v>
      </c>
      <c r="CD405">
        <v>-74.605930000000001</v>
      </c>
      <c r="CE405">
        <v>63.528860000000002</v>
      </c>
      <c r="CF405">
        <v>-23.109010000000001</v>
      </c>
      <c r="CG405">
        <v>-411.27449999999999</v>
      </c>
      <c r="CH405">
        <v>-595.7826</v>
      </c>
      <c r="CI405">
        <v>-58.012569999999997</v>
      </c>
      <c r="CJ405">
        <v>567.19190000000003</v>
      </c>
      <c r="CK405">
        <v>310.15800000000002</v>
      </c>
      <c r="CL405">
        <v>44.538089999999997</v>
      </c>
      <c r="CM405">
        <v>-29.975069999999999</v>
      </c>
      <c r="CN405">
        <v>-23.051739999999999</v>
      </c>
      <c r="CO405">
        <v>3.9287320000000001</v>
      </c>
      <c r="CP405">
        <v>353.92099999999999</v>
      </c>
      <c r="CQ405">
        <v>253.29249999999999</v>
      </c>
      <c r="CR405">
        <v>253.13849999999999</v>
      </c>
      <c r="CS405">
        <v>273.351</v>
      </c>
      <c r="CT405">
        <v>379.51280000000003</v>
      </c>
      <c r="CU405">
        <v>523.11329999999998</v>
      </c>
      <c r="CV405">
        <v>724.9538</v>
      </c>
      <c r="CW405">
        <v>578.23519999999996</v>
      </c>
      <c r="CX405">
        <v>1158.296</v>
      </c>
      <c r="CY405">
        <v>1319.529</v>
      </c>
      <c r="CZ405">
        <v>1075.183</v>
      </c>
      <c r="DA405">
        <v>1530.0509999999999</v>
      </c>
      <c r="DB405">
        <v>757.77049999999997</v>
      </c>
      <c r="DC405">
        <v>1041.085</v>
      </c>
      <c r="DD405">
        <v>1246.549</v>
      </c>
      <c r="DE405">
        <v>1447.325</v>
      </c>
      <c r="DF405">
        <v>2848.8110000000001</v>
      </c>
      <c r="DG405">
        <v>2694.2069999999999</v>
      </c>
      <c r="DH405">
        <v>4345.6390000000001</v>
      </c>
      <c r="DI405">
        <v>3212.692</v>
      </c>
      <c r="DJ405">
        <v>3172.9720000000002</v>
      </c>
      <c r="DK405">
        <v>2216.259</v>
      </c>
      <c r="DL405">
        <v>591.13649999999996</v>
      </c>
      <c r="DM405">
        <v>470.17399999999998</v>
      </c>
      <c r="DN405">
        <v>18</v>
      </c>
      <c r="DO405">
        <v>20</v>
      </c>
    </row>
    <row r="406" spans="1:119" hidden="1" x14ac:dyDescent="0.35">
      <c r="A406" t="str">
        <f t="shared" si="6"/>
        <v>Industry_Type-4. Retail stores_All Day Ahead_44364_19-19</v>
      </c>
      <c r="B406" t="s">
        <v>51</v>
      </c>
      <c r="C406" t="s">
        <v>210</v>
      </c>
      <c r="D406" t="s">
        <v>50</v>
      </c>
      <c r="E406" t="s">
        <v>50</v>
      </c>
      <c r="F406" t="s">
        <v>30</v>
      </c>
      <c r="G406" t="s">
        <v>50</v>
      </c>
      <c r="H406" t="s">
        <v>50</v>
      </c>
      <c r="I406" t="s">
        <v>50</v>
      </c>
      <c r="J406" t="s">
        <v>50</v>
      </c>
      <c r="K406" t="s">
        <v>187</v>
      </c>
      <c r="L406" s="22">
        <v>44364</v>
      </c>
      <c r="M406">
        <v>19</v>
      </c>
      <c r="N406">
        <v>19</v>
      </c>
      <c r="O406">
        <v>29</v>
      </c>
      <c r="P406">
        <v>29</v>
      </c>
      <c r="Q406">
        <v>2</v>
      </c>
      <c r="R406">
        <v>0</v>
      </c>
      <c r="S406">
        <v>0</v>
      </c>
      <c r="T406">
        <v>0</v>
      </c>
      <c r="U406">
        <v>0</v>
      </c>
      <c r="V406">
        <v>642.4</v>
      </c>
      <c r="W406">
        <v>648.48</v>
      </c>
      <c r="X406">
        <v>659.94</v>
      </c>
      <c r="Y406">
        <v>677.54</v>
      </c>
      <c r="Z406">
        <v>747.72</v>
      </c>
      <c r="AA406">
        <v>813.8</v>
      </c>
      <c r="AB406">
        <v>904.7</v>
      </c>
      <c r="AC406">
        <v>1625.88</v>
      </c>
      <c r="AD406">
        <v>2127.62</v>
      </c>
      <c r="AE406">
        <v>2065.1</v>
      </c>
      <c r="AF406">
        <v>2097.04</v>
      </c>
      <c r="AG406">
        <v>3114.3</v>
      </c>
      <c r="AH406">
        <v>3283.56</v>
      </c>
      <c r="AI406">
        <v>3123.46</v>
      </c>
      <c r="AJ406">
        <v>3309.4</v>
      </c>
      <c r="AK406">
        <v>3761.28</v>
      </c>
      <c r="AL406">
        <v>3985.4</v>
      </c>
      <c r="AM406">
        <v>3591.76</v>
      </c>
      <c r="AN406">
        <v>3954.22</v>
      </c>
      <c r="AO406">
        <v>4001.4</v>
      </c>
      <c r="AP406">
        <v>2915.72</v>
      </c>
      <c r="AQ406">
        <v>1374.72</v>
      </c>
      <c r="AR406">
        <v>827.6</v>
      </c>
      <c r="AS406">
        <v>719.86</v>
      </c>
      <c r="AT406">
        <v>64.689655000000002</v>
      </c>
      <c r="AU406">
        <v>63.896552</v>
      </c>
      <c r="AV406">
        <v>63.620690000000003</v>
      </c>
      <c r="AW406">
        <v>62.965516999999998</v>
      </c>
      <c r="AX406">
        <v>63.448276</v>
      </c>
      <c r="AY406">
        <v>62.896552</v>
      </c>
      <c r="AZ406">
        <v>62.275861999999996</v>
      </c>
      <c r="BA406">
        <v>63</v>
      </c>
      <c r="BB406">
        <v>63.482759000000001</v>
      </c>
      <c r="BC406">
        <v>65.034482999999994</v>
      </c>
      <c r="BD406">
        <v>69.275862000000004</v>
      </c>
      <c r="BE406">
        <v>74.137930999999995</v>
      </c>
      <c r="BF406">
        <v>76.689655000000002</v>
      </c>
      <c r="BG406">
        <v>75.793103000000002</v>
      </c>
      <c r="BH406">
        <v>75.862069000000005</v>
      </c>
      <c r="BI406">
        <v>76.724137999999996</v>
      </c>
      <c r="BJ406">
        <v>77.344828000000007</v>
      </c>
      <c r="BK406">
        <v>76.206896999999998</v>
      </c>
      <c r="BL406">
        <v>71.827585999999997</v>
      </c>
      <c r="BM406">
        <v>68.793103000000002</v>
      </c>
      <c r="BN406">
        <v>66.517240999999999</v>
      </c>
      <c r="BO406">
        <v>65.655171999999993</v>
      </c>
      <c r="BP406">
        <v>64.758621000000005</v>
      </c>
      <c r="BQ406">
        <v>65.172414000000003</v>
      </c>
      <c r="BR406">
        <v>-12.386900000000001</v>
      </c>
      <c r="BS406">
        <v>9.6284919999999996</v>
      </c>
      <c r="BT406">
        <v>0.65545750000000003</v>
      </c>
      <c r="BU406">
        <v>5.2342180000000003</v>
      </c>
      <c r="BV406">
        <v>6.0498669999999999</v>
      </c>
      <c r="BW406">
        <v>56.866199999999999</v>
      </c>
      <c r="BX406">
        <v>204.75640000000001</v>
      </c>
      <c r="BY406">
        <v>-5.2172660000000004</v>
      </c>
      <c r="BZ406">
        <v>-168.92099999999999</v>
      </c>
      <c r="CA406">
        <v>-130.21940000000001</v>
      </c>
      <c r="CB406">
        <v>93.385199999999998</v>
      </c>
      <c r="CC406">
        <v>-96.812029999999993</v>
      </c>
      <c r="CD406">
        <v>-94.960059999999999</v>
      </c>
      <c r="CE406">
        <v>83.311890000000005</v>
      </c>
      <c r="CF406">
        <v>-16.633479999999999</v>
      </c>
      <c r="CG406">
        <v>-367.8347</v>
      </c>
      <c r="CH406">
        <v>-529.80640000000005</v>
      </c>
      <c r="CI406">
        <v>2.6336119999999998</v>
      </c>
      <c r="CJ406">
        <v>114.053</v>
      </c>
      <c r="CK406">
        <v>-64.445599999999999</v>
      </c>
      <c r="CL406">
        <v>10.85497</v>
      </c>
      <c r="CM406">
        <v>129.03919999999999</v>
      </c>
      <c r="CN406">
        <v>22.108730000000001</v>
      </c>
      <c r="CO406">
        <v>-20.777619999999999</v>
      </c>
      <c r="CP406">
        <v>141.4265</v>
      </c>
      <c r="CQ406">
        <v>127.2531</v>
      </c>
      <c r="CR406">
        <v>126.6058</v>
      </c>
      <c r="CS406">
        <v>168.33600000000001</v>
      </c>
      <c r="CT406">
        <v>214.5214</v>
      </c>
      <c r="CU406">
        <v>224.2484</v>
      </c>
      <c r="CV406">
        <v>656.99720000000002</v>
      </c>
      <c r="CW406">
        <v>768.30229999999995</v>
      </c>
      <c r="CX406">
        <v>759.495</v>
      </c>
      <c r="CY406">
        <v>1082.8900000000001</v>
      </c>
      <c r="CZ406">
        <v>1111.3140000000001</v>
      </c>
      <c r="DA406">
        <v>1241.77</v>
      </c>
      <c r="DB406">
        <v>781.90989999999999</v>
      </c>
      <c r="DC406">
        <v>926.64639999999997</v>
      </c>
      <c r="DD406">
        <v>1329.702</v>
      </c>
      <c r="DE406">
        <v>2450.614</v>
      </c>
      <c r="DF406">
        <v>3027.384</v>
      </c>
      <c r="DG406">
        <v>2138.364</v>
      </c>
      <c r="DH406">
        <v>3140.6190000000001</v>
      </c>
      <c r="DI406">
        <v>2849.0639999999999</v>
      </c>
      <c r="DJ406">
        <v>3694.9050000000002</v>
      </c>
      <c r="DK406">
        <v>2349.4679999999998</v>
      </c>
      <c r="DL406">
        <v>398.28199999999998</v>
      </c>
      <c r="DM406">
        <v>186.55009999999999</v>
      </c>
      <c r="DN406">
        <v>18</v>
      </c>
      <c r="DO406">
        <v>21</v>
      </c>
    </row>
    <row r="407" spans="1:119" hidden="1" x14ac:dyDescent="0.35">
      <c r="A407" t="str">
        <f t="shared" si="6"/>
        <v>Industry_Type-4. Retail stores_All Day Ahead_44375_18-19</v>
      </c>
      <c r="B407" t="s">
        <v>51</v>
      </c>
      <c r="C407" t="s">
        <v>210</v>
      </c>
      <c r="D407" t="s">
        <v>50</v>
      </c>
      <c r="E407" t="s">
        <v>50</v>
      </c>
      <c r="F407" t="s">
        <v>30</v>
      </c>
      <c r="G407" t="s">
        <v>50</v>
      </c>
      <c r="H407" t="s">
        <v>50</v>
      </c>
      <c r="I407" t="s">
        <v>50</v>
      </c>
      <c r="J407" t="s">
        <v>50</v>
      </c>
      <c r="K407" t="s">
        <v>187</v>
      </c>
      <c r="L407" s="22">
        <v>44375</v>
      </c>
      <c r="M407">
        <v>18</v>
      </c>
      <c r="N407">
        <v>19</v>
      </c>
      <c r="O407">
        <v>29</v>
      </c>
      <c r="P407">
        <v>29</v>
      </c>
      <c r="Q407">
        <v>2</v>
      </c>
      <c r="R407">
        <v>0</v>
      </c>
      <c r="S407">
        <v>0</v>
      </c>
      <c r="T407">
        <v>0</v>
      </c>
      <c r="U407">
        <v>0</v>
      </c>
      <c r="V407">
        <v>637.44000000000005</v>
      </c>
      <c r="W407">
        <v>648.52</v>
      </c>
      <c r="X407">
        <v>671.12</v>
      </c>
      <c r="Y407">
        <v>731.42</v>
      </c>
      <c r="Z407">
        <v>885</v>
      </c>
      <c r="AA407">
        <v>943.32</v>
      </c>
      <c r="AB407">
        <v>1196.44</v>
      </c>
      <c r="AC407">
        <v>1639.74</v>
      </c>
      <c r="AD407">
        <v>2085.58</v>
      </c>
      <c r="AE407">
        <v>2178.7399999999998</v>
      </c>
      <c r="AF407">
        <v>2269.3000000000002</v>
      </c>
      <c r="AG407">
        <v>3059.26</v>
      </c>
      <c r="AH407">
        <v>3278.04</v>
      </c>
      <c r="AI407">
        <v>3568</v>
      </c>
      <c r="AJ407">
        <v>3616.16</v>
      </c>
      <c r="AK407">
        <v>3288.5</v>
      </c>
      <c r="AL407">
        <v>2979.96</v>
      </c>
      <c r="AM407">
        <v>3441.08</v>
      </c>
      <c r="AN407">
        <v>3740.44</v>
      </c>
      <c r="AO407">
        <v>3818.9</v>
      </c>
      <c r="AP407">
        <v>2273.2199999999998</v>
      </c>
      <c r="AQ407">
        <v>1254.0999999999999</v>
      </c>
      <c r="AR407">
        <v>879.24</v>
      </c>
      <c r="AS407">
        <v>750.3</v>
      </c>
      <c r="AT407">
        <v>64.413792999999998</v>
      </c>
      <c r="AU407">
        <v>63.586207000000002</v>
      </c>
      <c r="AV407">
        <v>64.103448</v>
      </c>
      <c r="AW407">
        <v>63.965516999999998</v>
      </c>
      <c r="AX407">
        <v>63.965516999999998</v>
      </c>
      <c r="AY407">
        <v>63.793103000000002</v>
      </c>
      <c r="AZ407">
        <v>63.482759000000001</v>
      </c>
      <c r="BA407">
        <v>64.103448</v>
      </c>
      <c r="BB407">
        <v>65.517240999999999</v>
      </c>
      <c r="BC407">
        <v>69.931033999999997</v>
      </c>
      <c r="BD407">
        <v>72.034482999999994</v>
      </c>
      <c r="BE407">
        <v>72.344828000000007</v>
      </c>
      <c r="BF407">
        <v>73.103448</v>
      </c>
      <c r="BG407">
        <v>72.965517000000006</v>
      </c>
      <c r="BH407">
        <v>72.689655000000002</v>
      </c>
      <c r="BI407">
        <v>72.275862000000004</v>
      </c>
      <c r="BJ407">
        <v>70.931033999999997</v>
      </c>
      <c r="BK407">
        <v>70.517240999999999</v>
      </c>
      <c r="BL407">
        <v>69.379310000000004</v>
      </c>
      <c r="BM407">
        <v>66.965517000000006</v>
      </c>
      <c r="BN407">
        <v>65.655171999999993</v>
      </c>
      <c r="BO407">
        <v>65.379310000000004</v>
      </c>
      <c r="BP407">
        <v>64.931033999999997</v>
      </c>
      <c r="BQ407">
        <v>64.482759000000001</v>
      </c>
      <c r="BR407">
        <v>10.17502</v>
      </c>
      <c r="BS407">
        <v>22.931660000000001</v>
      </c>
      <c r="BT407">
        <v>18.097799999999999</v>
      </c>
      <c r="BU407">
        <v>24.737369999999999</v>
      </c>
      <c r="BV407">
        <v>14.711209999999999</v>
      </c>
      <c r="BW407">
        <v>50.005220000000001</v>
      </c>
      <c r="BX407">
        <v>84.39358</v>
      </c>
      <c r="BY407">
        <v>33.704439999999998</v>
      </c>
      <c r="BZ407">
        <v>-108.4002</v>
      </c>
      <c r="CA407">
        <v>-118.14060000000001</v>
      </c>
      <c r="CB407">
        <v>152.2807</v>
      </c>
      <c r="CC407">
        <v>131.2527</v>
      </c>
      <c r="CD407">
        <v>-13.39</v>
      </c>
      <c r="CE407">
        <v>-281.15839999999997</v>
      </c>
      <c r="CF407">
        <v>-309.11649999999997</v>
      </c>
      <c r="CG407">
        <v>-35.607259999999997</v>
      </c>
      <c r="CH407">
        <v>353.5455</v>
      </c>
      <c r="CI407">
        <v>57.032359999999997</v>
      </c>
      <c r="CJ407">
        <v>85.483829999999998</v>
      </c>
      <c r="CK407">
        <v>-1.9752350000000001</v>
      </c>
      <c r="CL407">
        <v>193.4194</v>
      </c>
      <c r="CM407">
        <v>12.07546</v>
      </c>
      <c r="CN407">
        <v>-40.930909999999997</v>
      </c>
      <c r="CO407">
        <v>-45.064720000000001</v>
      </c>
      <c r="CP407">
        <v>285.43920000000003</v>
      </c>
      <c r="CQ407">
        <v>237.922</v>
      </c>
      <c r="CR407">
        <v>222.2158</v>
      </c>
      <c r="CS407">
        <v>392.39839999999998</v>
      </c>
      <c r="CT407">
        <v>581.58540000000005</v>
      </c>
      <c r="CU407">
        <v>416.81869999999998</v>
      </c>
      <c r="CV407">
        <v>819.9203</v>
      </c>
      <c r="CW407">
        <v>862.40570000000002</v>
      </c>
      <c r="CX407">
        <v>810.23710000000005</v>
      </c>
      <c r="CY407">
        <v>1387.6210000000001</v>
      </c>
      <c r="CZ407">
        <v>940.6268</v>
      </c>
      <c r="DA407">
        <v>1236.4670000000001</v>
      </c>
      <c r="DB407">
        <v>489.66289999999998</v>
      </c>
      <c r="DC407">
        <v>820.71569999999997</v>
      </c>
      <c r="DD407">
        <v>1168.375</v>
      </c>
      <c r="DE407">
        <v>1766.16</v>
      </c>
      <c r="DF407">
        <v>1946.4449999999999</v>
      </c>
      <c r="DG407">
        <v>3229.26</v>
      </c>
      <c r="DH407">
        <v>4405.5780000000004</v>
      </c>
      <c r="DI407">
        <v>2878.6280000000002</v>
      </c>
      <c r="DJ407">
        <v>4007.0970000000002</v>
      </c>
      <c r="DK407">
        <v>1973.1890000000001</v>
      </c>
      <c r="DL407">
        <v>663.25130000000001</v>
      </c>
      <c r="DM407">
        <v>900.96860000000004</v>
      </c>
      <c r="DN407">
        <v>16</v>
      </c>
      <c r="DO407">
        <v>21</v>
      </c>
    </row>
    <row r="408" spans="1:119" hidden="1" x14ac:dyDescent="0.35">
      <c r="A408" t="str">
        <f t="shared" si="6"/>
        <v>Industry_Type-4. Retail stores_All Day Ahead_44376_18-19</v>
      </c>
      <c r="B408" t="s">
        <v>51</v>
      </c>
      <c r="C408" t="s">
        <v>210</v>
      </c>
      <c r="D408" t="s">
        <v>50</v>
      </c>
      <c r="E408" t="s">
        <v>50</v>
      </c>
      <c r="F408" t="s">
        <v>30</v>
      </c>
      <c r="G408" t="s">
        <v>50</v>
      </c>
      <c r="H408" t="s">
        <v>50</v>
      </c>
      <c r="I408" t="s">
        <v>50</v>
      </c>
      <c r="J408" t="s">
        <v>50</v>
      </c>
      <c r="K408" t="s">
        <v>187</v>
      </c>
      <c r="L408" s="22">
        <v>44376</v>
      </c>
      <c r="M408">
        <v>18</v>
      </c>
      <c r="N408">
        <v>19</v>
      </c>
      <c r="O408">
        <v>29</v>
      </c>
      <c r="P408">
        <v>29</v>
      </c>
      <c r="Q408">
        <v>2</v>
      </c>
      <c r="R408">
        <v>0</v>
      </c>
      <c r="S408">
        <v>0</v>
      </c>
      <c r="T408">
        <v>0</v>
      </c>
      <c r="U408">
        <v>0</v>
      </c>
      <c r="V408">
        <v>646.36</v>
      </c>
      <c r="W408">
        <v>644.62</v>
      </c>
      <c r="X408">
        <v>641.44000000000005</v>
      </c>
      <c r="Y408">
        <v>644.58000000000004</v>
      </c>
      <c r="Z408">
        <v>696</v>
      </c>
      <c r="AA408">
        <v>824.6</v>
      </c>
      <c r="AB408">
        <v>1045.94</v>
      </c>
      <c r="AC408">
        <v>1683.7</v>
      </c>
      <c r="AD408">
        <v>2263.62</v>
      </c>
      <c r="AE408">
        <v>1994.44</v>
      </c>
      <c r="AF408">
        <v>2045.16</v>
      </c>
      <c r="AG408">
        <v>3145.46</v>
      </c>
      <c r="AH408">
        <v>3245.38</v>
      </c>
      <c r="AI408">
        <v>3187.34</v>
      </c>
      <c r="AJ408">
        <v>3235.42</v>
      </c>
      <c r="AK408">
        <v>3322.66</v>
      </c>
      <c r="AL408">
        <v>3565.12</v>
      </c>
      <c r="AM408">
        <v>3743.18</v>
      </c>
      <c r="AN408">
        <v>4215</v>
      </c>
      <c r="AO408">
        <v>3656.82</v>
      </c>
      <c r="AP408">
        <v>2235.6999999999998</v>
      </c>
      <c r="AQ408">
        <v>1232.56</v>
      </c>
      <c r="AR408">
        <v>852.72</v>
      </c>
      <c r="AS408">
        <v>746.7</v>
      </c>
      <c r="AT408">
        <v>64.482759000000001</v>
      </c>
      <c r="AU408">
        <v>64.655171999999993</v>
      </c>
      <c r="AV408">
        <v>64.620689999999996</v>
      </c>
      <c r="AW408">
        <v>64.862069000000005</v>
      </c>
      <c r="AX408">
        <v>64.689655000000002</v>
      </c>
      <c r="AY408">
        <v>64.758621000000005</v>
      </c>
      <c r="AZ408">
        <v>64.517240999999999</v>
      </c>
      <c r="BA408">
        <v>64.517240999999999</v>
      </c>
      <c r="BB408">
        <v>65.586207000000002</v>
      </c>
      <c r="BC408">
        <v>66.413792999999998</v>
      </c>
      <c r="BD408">
        <v>67.482759000000001</v>
      </c>
      <c r="BE408">
        <v>69</v>
      </c>
      <c r="BF408">
        <v>69.896552</v>
      </c>
      <c r="BG408">
        <v>71.689655000000002</v>
      </c>
      <c r="BH408">
        <v>72.241378999999995</v>
      </c>
      <c r="BI408">
        <v>72.655171999999993</v>
      </c>
      <c r="BJ408">
        <v>71.172414000000003</v>
      </c>
      <c r="BK408">
        <v>71.172414000000003</v>
      </c>
      <c r="BL408">
        <v>69.448276000000007</v>
      </c>
      <c r="BM408">
        <v>67.793103000000002</v>
      </c>
      <c r="BN408">
        <v>66.241378999999995</v>
      </c>
      <c r="BO408">
        <v>65.482759000000001</v>
      </c>
      <c r="BP408">
        <v>65.517240999999999</v>
      </c>
      <c r="BQ408">
        <v>65.655171999999993</v>
      </c>
      <c r="BR408">
        <v>12.83888</v>
      </c>
      <c r="BS408">
        <v>7.482011</v>
      </c>
      <c r="BT408">
        <v>14.15086</v>
      </c>
      <c r="BU408">
        <v>9.1899940000000004</v>
      </c>
      <c r="BV408">
        <v>-5.0627639999999996</v>
      </c>
      <c r="BW408">
        <v>16.203299999999999</v>
      </c>
      <c r="BX408">
        <v>31.25581</v>
      </c>
      <c r="BY408">
        <v>-24.849540000000001</v>
      </c>
      <c r="BZ408">
        <v>-48.463509999999999</v>
      </c>
      <c r="CA408">
        <v>2.040832</v>
      </c>
      <c r="CB408">
        <v>61.58549</v>
      </c>
      <c r="CC408">
        <v>-38.568280000000001</v>
      </c>
      <c r="CD408">
        <v>-32.480139999999999</v>
      </c>
      <c r="CE408">
        <v>3.9944670000000002</v>
      </c>
      <c r="CF408">
        <v>-78.019679999999994</v>
      </c>
      <c r="CG408">
        <v>-120.333</v>
      </c>
      <c r="CH408">
        <v>-266.65410000000003</v>
      </c>
      <c r="CI408">
        <v>17.849</v>
      </c>
      <c r="CJ408">
        <v>44.450510000000001</v>
      </c>
      <c r="CK408">
        <v>160.97970000000001</v>
      </c>
      <c r="CL408">
        <v>196.8553</v>
      </c>
      <c r="CM408">
        <v>-57.769219999999997</v>
      </c>
      <c r="CN408">
        <v>-54.051099999999998</v>
      </c>
      <c r="CO408">
        <v>-32.0595</v>
      </c>
      <c r="CP408">
        <v>299.38619999999997</v>
      </c>
      <c r="CQ408">
        <v>262.43279999999999</v>
      </c>
      <c r="CR408">
        <v>240.05359999999999</v>
      </c>
      <c r="CS408">
        <v>394.21260000000001</v>
      </c>
      <c r="CT408">
        <v>532.5598</v>
      </c>
      <c r="CU408">
        <v>382.6918</v>
      </c>
      <c r="CV408">
        <v>843.49980000000005</v>
      </c>
      <c r="CW408">
        <v>649.69380000000001</v>
      </c>
      <c r="CX408">
        <v>903.78099999999995</v>
      </c>
      <c r="CY408">
        <v>1323.021</v>
      </c>
      <c r="CZ408">
        <v>1243.0909999999999</v>
      </c>
      <c r="DA408">
        <v>1072.684</v>
      </c>
      <c r="DB408">
        <v>1275.259</v>
      </c>
      <c r="DC408">
        <v>1218.8050000000001</v>
      </c>
      <c r="DD408">
        <v>2278.087</v>
      </c>
      <c r="DE408">
        <v>1948.0119999999999</v>
      </c>
      <c r="DF408">
        <v>2294.826</v>
      </c>
      <c r="DG408">
        <v>2976.4630000000002</v>
      </c>
      <c r="DH408">
        <v>5053.3069999999998</v>
      </c>
      <c r="DI408">
        <v>3753.7260000000001</v>
      </c>
      <c r="DJ408">
        <v>3230.2579999999998</v>
      </c>
      <c r="DK408">
        <v>3263.6849999999999</v>
      </c>
      <c r="DL408">
        <v>729.53629999999998</v>
      </c>
      <c r="DM408">
        <v>894.52099999999996</v>
      </c>
      <c r="DN408">
        <v>16</v>
      </c>
      <c r="DO408">
        <v>21</v>
      </c>
    </row>
    <row r="409" spans="1:119" hidden="1" x14ac:dyDescent="0.35">
      <c r="A409" t="str">
        <f t="shared" si="6"/>
        <v>Industry_Type-4. Retail stores_All Day Ahead_44377_20-21</v>
      </c>
      <c r="B409" t="s">
        <v>51</v>
      </c>
      <c r="C409" t="s">
        <v>210</v>
      </c>
      <c r="D409" t="s">
        <v>50</v>
      </c>
      <c r="E409" t="s">
        <v>50</v>
      </c>
      <c r="F409" t="s">
        <v>30</v>
      </c>
      <c r="G409" t="s">
        <v>50</v>
      </c>
      <c r="H409" t="s">
        <v>50</v>
      </c>
      <c r="I409" t="s">
        <v>50</v>
      </c>
      <c r="J409" t="s">
        <v>50</v>
      </c>
      <c r="K409" t="s">
        <v>187</v>
      </c>
      <c r="L409" s="22">
        <v>44377</v>
      </c>
      <c r="M409">
        <v>20</v>
      </c>
      <c r="N409">
        <v>21</v>
      </c>
      <c r="O409">
        <v>18</v>
      </c>
      <c r="P409">
        <v>18</v>
      </c>
      <c r="Q409">
        <v>1</v>
      </c>
      <c r="R409">
        <v>0</v>
      </c>
      <c r="S409">
        <v>0</v>
      </c>
      <c r="T409">
        <v>0</v>
      </c>
      <c r="U409">
        <v>0</v>
      </c>
      <c r="V409">
        <v>347.1</v>
      </c>
      <c r="W409">
        <v>302.45999999999998</v>
      </c>
      <c r="X409">
        <v>264.86</v>
      </c>
      <c r="Y409">
        <v>268.62</v>
      </c>
      <c r="Z409">
        <v>298.68</v>
      </c>
      <c r="AA409">
        <v>393.88</v>
      </c>
      <c r="AB409">
        <v>455.46</v>
      </c>
      <c r="AC409">
        <v>579.48</v>
      </c>
      <c r="AD409">
        <v>588</v>
      </c>
      <c r="AE409">
        <v>689.16</v>
      </c>
      <c r="AF409">
        <v>697.76</v>
      </c>
      <c r="AG409">
        <v>716.44</v>
      </c>
      <c r="AH409">
        <v>755.9</v>
      </c>
      <c r="AI409">
        <v>789.26</v>
      </c>
      <c r="AJ409">
        <v>817.34</v>
      </c>
      <c r="AK409">
        <v>870.98</v>
      </c>
      <c r="AL409">
        <v>956.36</v>
      </c>
      <c r="AM409">
        <v>1111.4734000000001</v>
      </c>
      <c r="AN409">
        <v>1335.9532999999999</v>
      </c>
      <c r="AO409">
        <v>1384.9733000000001</v>
      </c>
      <c r="AP409">
        <v>1306.6066000000001</v>
      </c>
      <c r="AQ409">
        <v>843.54660000000001</v>
      </c>
      <c r="AR409">
        <v>490.58670000000001</v>
      </c>
      <c r="AS409">
        <v>319.95330000000001</v>
      </c>
      <c r="AT409">
        <v>65.388889000000006</v>
      </c>
      <c r="AU409">
        <v>65.111110999999994</v>
      </c>
      <c r="AV409">
        <v>65.111110999999994</v>
      </c>
      <c r="AW409">
        <v>65.222222000000002</v>
      </c>
      <c r="AX409">
        <v>65</v>
      </c>
      <c r="AY409">
        <v>65.277777999999998</v>
      </c>
      <c r="AZ409">
        <v>65.388889000000006</v>
      </c>
      <c r="BA409">
        <v>65.555555999999996</v>
      </c>
      <c r="BB409">
        <v>66.888889000000006</v>
      </c>
      <c r="BC409">
        <v>69</v>
      </c>
      <c r="BD409">
        <v>71.166667000000004</v>
      </c>
      <c r="BE409">
        <v>73.111110999999994</v>
      </c>
      <c r="BF409">
        <v>73.944444000000004</v>
      </c>
      <c r="BG409">
        <v>74.722222000000002</v>
      </c>
      <c r="BH409">
        <v>75.166667000000004</v>
      </c>
      <c r="BI409">
        <v>75.055555999999996</v>
      </c>
      <c r="BJ409">
        <v>73.888889000000006</v>
      </c>
      <c r="BK409">
        <v>71.722222000000002</v>
      </c>
      <c r="BL409">
        <v>70.277777999999998</v>
      </c>
      <c r="BM409">
        <v>68.611110999999994</v>
      </c>
      <c r="BN409">
        <v>66.777777999999998</v>
      </c>
      <c r="BO409">
        <v>66.166667000000004</v>
      </c>
      <c r="BP409">
        <v>65.666667000000004</v>
      </c>
      <c r="BQ409">
        <v>65.444444000000004</v>
      </c>
      <c r="BR409">
        <v>-54.327979999999997</v>
      </c>
      <c r="BS409">
        <v>-6.2778070000000001</v>
      </c>
      <c r="BT409">
        <v>32.94059</v>
      </c>
      <c r="BU409">
        <v>44.595799999999997</v>
      </c>
      <c r="BV409">
        <v>40.406170000000003</v>
      </c>
      <c r="BW409">
        <v>60.534550000000003</v>
      </c>
      <c r="BX409">
        <v>33.481310000000001</v>
      </c>
      <c r="BY409">
        <v>-55.053159999999998</v>
      </c>
      <c r="BZ409">
        <v>-51.567219999999999</v>
      </c>
      <c r="CA409">
        <v>-48.089440000000003</v>
      </c>
      <c r="CB409">
        <v>-10.89115</v>
      </c>
      <c r="CC409">
        <v>-8.052835</v>
      </c>
      <c r="CD409">
        <v>10.53453</v>
      </c>
      <c r="CE409">
        <v>0.35900589999999999</v>
      </c>
      <c r="CF409">
        <v>10.05856</v>
      </c>
      <c r="CG409">
        <v>-12.4168</v>
      </c>
      <c r="CH409">
        <v>-40.76558</v>
      </c>
      <c r="CI409">
        <v>-68.610749999999996</v>
      </c>
      <c r="CJ409">
        <v>-119.6461</v>
      </c>
      <c r="CK409">
        <v>-81.040009999999995</v>
      </c>
      <c r="CL409">
        <v>-27.393740000000001</v>
      </c>
      <c r="CM409">
        <v>-89.140180000000001</v>
      </c>
      <c r="CN409">
        <v>-57.874549999999999</v>
      </c>
      <c r="CO409">
        <v>13.626300000000001</v>
      </c>
      <c r="CP409">
        <v>95.022049999999993</v>
      </c>
      <c r="CQ409">
        <v>87.616399999999999</v>
      </c>
      <c r="CR409">
        <v>101.7587</v>
      </c>
      <c r="CS409">
        <v>146.12180000000001</v>
      </c>
      <c r="CT409">
        <v>140.70050000000001</v>
      </c>
      <c r="CU409">
        <v>94.017399999999995</v>
      </c>
      <c r="CV409">
        <v>75.941109999999995</v>
      </c>
      <c r="CW409">
        <v>110.5706</v>
      </c>
      <c r="CX409">
        <v>113.4452</v>
      </c>
      <c r="CY409">
        <v>150.7166</v>
      </c>
      <c r="CZ409">
        <v>60.57687</v>
      </c>
      <c r="DA409">
        <v>15.272040000000001</v>
      </c>
      <c r="DB409">
        <v>36.268590000000003</v>
      </c>
      <c r="DC409">
        <v>35.381210000000003</v>
      </c>
      <c r="DD409">
        <v>88.144000000000005</v>
      </c>
      <c r="DE409">
        <v>304.04109999999997</v>
      </c>
      <c r="DF409">
        <v>229.1585</v>
      </c>
      <c r="DG409">
        <v>300.2398</v>
      </c>
      <c r="DH409">
        <v>180.15459999999999</v>
      </c>
      <c r="DI409">
        <v>90.927710000000005</v>
      </c>
      <c r="DJ409">
        <v>53.545000000000002</v>
      </c>
      <c r="DK409">
        <v>193.48910000000001</v>
      </c>
      <c r="DL409">
        <v>168.49289999999999</v>
      </c>
      <c r="DM409">
        <v>100.68859999999999</v>
      </c>
      <c r="DN409">
        <v>20</v>
      </c>
      <c r="DO409">
        <v>21</v>
      </c>
    </row>
    <row r="410" spans="1:119" hidden="1" x14ac:dyDescent="0.35">
      <c r="A410" t="str">
        <f t="shared" si="6"/>
        <v>Industry_Type-4. Retail stores_All Day Ahead_44386_18-19</v>
      </c>
      <c r="B410" t="s">
        <v>51</v>
      </c>
      <c r="C410" t="s">
        <v>210</v>
      </c>
      <c r="D410" t="s">
        <v>50</v>
      </c>
      <c r="E410" t="s">
        <v>50</v>
      </c>
      <c r="F410" t="s">
        <v>30</v>
      </c>
      <c r="G410" t="s">
        <v>50</v>
      </c>
      <c r="H410" t="s">
        <v>50</v>
      </c>
      <c r="I410" t="s">
        <v>50</v>
      </c>
      <c r="J410" t="s">
        <v>50</v>
      </c>
      <c r="K410" t="s">
        <v>187</v>
      </c>
      <c r="L410" s="22">
        <v>44386</v>
      </c>
      <c r="M410">
        <v>18</v>
      </c>
      <c r="N410">
        <v>19</v>
      </c>
      <c r="O410">
        <v>11</v>
      </c>
      <c r="P410">
        <v>11</v>
      </c>
      <c r="Q410">
        <v>1</v>
      </c>
      <c r="R410">
        <v>0</v>
      </c>
      <c r="S410">
        <v>0</v>
      </c>
      <c r="T410">
        <v>0</v>
      </c>
      <c r="U410">
        <v>0</v>
      </c>
      <c r="V410">
        <v>360.28</v>
      </c>
      <c r="W410">
        <v>333.64</v>
      </c>
      <c r="X410">
        <v>380.24</v>
      </c>
      <c r="Y410">
        <v>352.38</v>
      </c>
      <c r="Z410">
        <v>371.7</v>
      </c>
      <c r="AA410">
        <v>408.9</v>
      </c>
      <c r="AB410">
        <v>613.34</v>
      </c>
      <c r="AC410">
        <v>1283.5</v>
      </c>
      <c r="AD410">
        <v>1740.18</v>
      </c>
      <c r="AE410">
        <v>1770.96</v>
      </c>
      <c r="AF410">
        <v>1818.52</v>
      </c>
      <c r="AG410">
        <v>2404.08</v>
      </c>
      <c r="AH410">
        <v>2594.94</v>
      </c>
      <c r="AI410">
        <v>2611.02</v>
      </c>
      <c r="AJ410">
        <v>2646.12</v>
      </c>
      <c r="AK410">
        <v>2913.94</v>
      </c>
      <c r="AL410">
        <v>3067.92</v>
      </c>
      <c r="AM410">
        <v>2830.74</v>
      </c>
      <c r="AN410">
        <v>3064.32</v>
      </c>
      <c r="AO410">
        <v>3002.58</v>
      </c>
      <c r="AP410">
        <v>2982.24</v>
      </c>
      <c r="AQ410">
        <v>1786.5</v>
      </c>
      <c r="AR410">
        <v>664.94</v>
      </c>
      <c r="AS410">
        <v>368.92</v>
      </c>
      <c r="AT410">
        <v>67.363636</v>
      </c>
      <c r="AU410">
        <v>66.818181999999993</v>
      </c>
      <c r="AV410">
        <v>66.454544999999996</v>
      </c>
      <c r="AW410">
        <v>66.636364</v>
      </c>
      <c r="AX410">
        <v>66.727272999999997</v>
      </c>
      <c r="AY410">
        <v>66</v>
      </c>
      <c r="AZ410">
        <v>65.909091000000004</v>
      </c>
      <c r="BA410">
        <v>67.545455000000004</v>
      </c>
      <c r="BB410">
        <v>70.454544999999996</v>
      </c>
      <c r="BC410">
        <v>74.181818000000007</v>
      </c>
      <c r="BD410">
        <v>76.909091000000004</v>
      </c>
      <c r="BE410">
        <v>78.545455000000004</v>
      </c>
      <c r="BF410">
        <v>80.636364</v>
      </c>
      <c r="BG410">
        <v>79.909091000000004</v>
      </c>
      <c r="BH410">
        <v>80.727272999999997</v>
      </c>
      <c r="BI410">
        <v>81.818181999999993</v>
      </c>
      <c r="BJ410">
        <v>80.727272999999997</v>
      </c>
      <c r="BK410">
        <v>80.909091000000004</v>
      </c>
      <c r="BL410">
        <v>79.272727000000003</v>
      </c>
      <c r="BM410">
        <v>77</v>
      </c>
      <c r="BN410">
        <v>74.454544999999996</v>
      </c>
      <c r="BO410">
        <v>71.909091000000004</v>
      </c>
      <c r="BP410">
        <v>70.363636</v>
      </c>
      <c r="BQ410">
        <v>69.909091000000004</v>
      </c>
      <c r="BR410">
        <v>6.8178289999999997</v>
      </c>
      <c r="BS410">
        <v>-7.7619179999999997</v>
      </c>
      <c r="BT410">
        <v>-7.3166589999999996</v>
      </c>
      <c r="BU410">
        <v>-3.3390870000000001</v>
      </c>
      <c r="BV410">
        <v>6.0482659999999999</v>
      </c>
      <c r="BW410">
        <v>-2.4058890000000002</v>
      </c>
      <c r="BX410">
        <v>51.028109999999998</v>
      </c>
      <c r="BY410">
        <v>-2.7848630000000001</v>
      </c>
      <c r="BZ410">
        <v>6.2257579999999999</v>
      </c>
      <c r="CA410">
        <v>-61.673310000000001</v>
      </c>
      <c r="CB410">
        <v>30.637260000000001</v>
      </c>
      <c r="CC410">
        <v>44.857959999999999</v>
      </c>
      <c r="CD410">
        <v>-2.8996300000000002</v>
      </c>
      <c r="CE410">
        <v>-66.205110000000005</v>
      </c>
      <c r="CF410">
        <v>-64.183980000000005</v>
      </c>
      <c r="CG410">
        <v>-287.88499999999999</v>
      </c>
      <c r="CH410">
        <v>-351.86</v>
      </c>
      <c r="CI410">
        <v>32.192010000000003</v>
      </c>
      <c r="CJ410">
        <v>-83.787229999999994</v>
      </c>
      <c r="CK410">
        <v>-90.61157</v>
      </c>
      <c r="CL410">
        <v>-272.99160000000001</v>
      </c>
      <c r="CM410">
        <v>-86.568600000000004</v>
      </c>
      <c r="CN410">
        <v>-28.133749999999999</v>
      </c>
      <c r="CO410">
        <v>-1.7567710000000001</v>
      </c>
      <c r="CP410">
        <v>178.881</v>
      </c>
      <c r="CQ410">
        <v>213.42400000000001</v>
      </c>
      <c r="CR410">
        <v>97.541730000000001</v>
      </c>
      <c r="CS410">
        <v>53.920529999999999</v>
      </c>
      <c r="CT410">
        <v>102.7727</v>
      </c>
      <c r="CU410">
        <v>290.2722</v>
      </c>
      <c r="CV410">
        <v>805.39279999999997</v>
      </c>
      <c r="CW410">
        <v>805.49919999999997</v>
      </c>
      <c r="CX410">
        <v>615.59190000000001</v>
      </c>
      <c r="CY410">
        <v>1039.4659999999999</v>
      </c>
      <c r="CZ410">
        <v>1368.9590000000001</v>
      </c>
      <c r="DA410">
        <v>615.43240000000003</v>
      </c>
      <c r="DB410">
        <v>838.63819999999998</v>
      </c>
      <c r="DC410">
        <v>809.54840000000002</v>
      </c>
      <c r="DD410">
        <v>727.56089999999995</v>
      </c>
      <c r="DE410">
        <v>1402.7950000000001</v>
      </c>
      <c r="DF410">
        <v>1630.7809999999999</v>
      </c>
      <c r="DG410">
        <v>1895.001</v>
      </c>
      <c r="DH410">
        <v>1038.838</v>
      </c>
      <c r="DI410">
        <v>3017.212</v>
      </c>
      <c r="DJ410">
        <v>6741.3770000000004</v>
      </c>
      <c r="DK410">
        <v>11821.43</v>
      </c>
      <c r="DL410">
        <v>987.12339999999995</v>
      </c>
      <c r="DM410">
        <v>97.888019999999997</v>
      </c>
      <c r="DN410">
        <v>18</v>
      </c>
      <c r="DO410">
        <v>19</v>
      </c>
    </row>
    <row r="411" spans="1:119" hidden="1" x14ac:dyDescent="0.35">
      <c r="A411" t="str">
        <f t="shared" si="6"/>
        <v>Industry_Type-4. Retail stores_All Day Ahead_44389_18-19</v>
      </c>
      <c r="B411" t="s">
        <v>51</v>
      </c>
      <c r="C411" t="s">
        <v>210</v>
      </c>
      <c r="D411" t="s">
        <v>50</v>
      </c>
      <c r="E411" t="s">
        <v>50</v>
      </c>
      <c r="F411" t="s">
        <v>30</v>
      </c>
      <c r="G411" t="s">
        <v>50</v>
      </c>
      <c r="H411" t="s">
        <v>50</v>
      </c>
      <c r="I411" t="s">
        <v>50</v>
      </c>
      <c r="J411" t="s">
        <v>50</v>
      </c>
      <c r="K411" t="s">
        <v>187</v>
      </c>
      <c r="L411" s="22">
        <v>44389</v>
      </c>
      <c r="M411">
        <v>18</v>
      </c>
      <c r="N411">
        <v>19</v>
      </c>
      <c r="O411">
        <v>11</v>
      </c>
      <c r="P411">
        <v>11</v>
      </c>
      <c r="Q411">
        <v>1</v>
      </c>
      <c r="R411">
        <v>0</v>
      </c>
      <c r="S411">
        <v>0</v>
      </c>
      <c r="T411">
        <v>0</v>
      </c>
      <c r="U411">
        <v>0</v>
      </c>
      <c r="V411">
        <v>367.38</v>
      </c>
      <c r="W411">
        <v>355.4</v>
      </c>
      <c r="X411">
        <v>348.7</v>
      </c>
      <c r="Y411">
        <v>350.36</v>
      </c>
      <c r="Z411">
        <v>350.2</v>
      </c>
      <c r="AA411">
        <v>389.98</v>
      </c>
      <c r="AB411">
        <v>525.94000000000005</v>
      </c>
      <c r="AC411">
        <v>1375.48</v>
      </c>
      <c r="AD411">
        <v>1802.48</v>
      </c>
      <c r="AE411">
        <v>1730.7</v>
      </c>
      <c r="AF411">
        <v>1856.24</v>
      </c>
      <c r="AG411">
        <v>2384.3200000000002</v>
      </c>
      <c r="AH411">
        <v>2396.84</v>
      </c>
      <c r="AI411">
        <v>2457.02</v>
      </c>
      <c r="AJ411">
        <v>2617.96</v>
      </c>
      <c r="AK411">
        <v>2899.56</v>
      </c>
      <c r="AL411">
        <v>3010.38</v>
      </c>
      <c r="AM411">
        <v>2737.92</v>
      </c>
      <c r="AN411">
        <v>3050.26</v>
      </c>
      <c r="AO411">
        <v>2753.74</v>
      </c>
      <c r="AP411">
        <v>1130.68</v>
      </c>
      <c r="AQ411">
        <v>410.74</v>
      </c>
      <c r="AR411">
        <v>366.08</v>
      </c>
      <c r="AS411">
        <v>351</v>
      </c>
      <c r="AT411">
        <v>66.090908999999996</v>
      </c>
      <c r="AU411">
        <v>66</v>
      </c>
      <c r="AV411">
        <v>66.454544999999996</v>
      </c>
      <c r="AW411">
        <v>66.363636</v>
      </c>
      <c r="AX411">
        <v>66.636364</v>
      </c>
      <c r="AY411">
        <v>66.454544999999996</v>
      </c>
      <c r="AZ411">
        <v>66.454544999999996</v>
      </c>
      <c r="BA411">
        <v>66.636364</v>
      </c>
      <c r="BB411">
        <v>67.545455000000004</v>
      </c>
      <c r="BC411">
        <v>68.454544999999996</v>
      </c>
      <c r="BD411">
        <v>70.272727000000003</v>
      </c>
      <c r="BE411">
        <v>73.272727000000003</v>
      </c>
      <c r="BF411">
        <v>76.181818000000007</v>
      </c>
      <c r="BG411">
        <v>76.818181999999993</v>
      </c>
      <c r="BH411">
        <v>77.545455000000004</v>
      </c>
      <c r="BI411">
        <v>76.545455000000004</v>
      </c>
      <c r="BJ411">
        <v>76.272727000000003</v>
      </c>
      <c r="BK411">
        <v>75.090908999999996</v>
      </c>
      <c r="BL411">
        <v>72.272727000000003</v>
      </c>
      <c r="BM411">
        <v>70.272727000000003</v>
      </c>
      <c r="BN411">
        <v>69.090908999999996</v>
      </c>
      <c r="BO411">
        <v>68.363636</v>
      </c>
      <c r="BP411">
        <v>67.909091000000004</v>
      </c>
      <c r="BQ411">
        <v>68.090908999999996</v>
      </c>
      <c r="BR411">
        <v>14.01657</v>
      </c>
      <c r="BS411">
        <v>-2.3678520000000001</v>
      </c>
      <c r="BT411">
        <v>-4.0918020000000004</v>
      </c>
      <c r="BU411">
        <v>3.3064049999999998</v>
      </c>
      <c r="BV411">
        <v>19.232559999999999</v>
      </c>
      <c r="BW411">
        <v>42.075209999999998</v>
      </c>
      <c r="BX411">
        <v>80.711359999999999</v>
      </c>
      <c r="BY411">
        <v>-40.864809999999999</v>
      </c>
      <c r="BZ411">
        <v>-29.769670000000001</v>
      </c>
      <c r="CA411">
        <v>-67.530479999999997</v>
      </c>
      <c r="CB411">
        <v>29.442499999999999</v>
      </c>
      <c r="CC411">
        <v>42.019240000000003</v>
      </c>
      <c r="CD411">
        <v>-12.138579999999999</v>
      </c>
      <c r="CE411">
        <v>-57.009599999999999</v>
      </c>
      <c r="CF411">
        <v>-53.41075</v>
      </c>
      <c r="CG411">
        <v>-248.3449</v>
      </c>
      <c r="CH411">
        <v>-255.8972</v>
      </c>
      <c r="CI411">
        <v>59.877270000000003</v>
      </c>
      <c r="CJ411">
        <v>-97.630430000000004</v>
      </c>
      <c r="CK411">
        <v>-163.54509999999999</v>
      </c>
      <c r="CL411">
        <v>-4.5053179999999999</v>
      </c>
      <c r="CM411">
        <v>22.356290000000001</v>
      </c>
      <c r="CN411">
        <v>2.242353</v>
      </c>
      <c r="CO411">
        <v>-1.3081609999999999</v>
      </c>
      <c r="CP411">
        <v>175.2022</v>
      </c>
      <c r="CQ411">
        <v>204.28129999999999</v>
      </c>
      <c r="CR411">
        <v>101.3279</v>
      </c>
      <c r="CS411">
        <v>60.201990000000002</v>
      </c>
      <c r="CT411">
        <v>103.928</v>
      </c>
      <c r="CU411">
        <v>181.96850000000001</v>
      </c>
      <c r="CV411">
        <v>580.60180000000003</v>
      </c>
      <c r="CW411">
        <v>704.10550000000001</v>
      </c>
      <c r="CX411">
        <v>684.26930000000004</v>
      </c>
      <c r="CY411">
        <v>1038.5640000000001</v>
      </c>
      <c r="CZ411">
        <v>1324.961</v>
      </c>
      <c r="DA411">
        <v>614.59699999999998</v>
      </c>
      <c r="DB411">
        <v>790.6617</v>
      </c>
      <c r="DC411">
        <v>840.73130000000003</v>
      </c>
      <c r="DD411">
        <v>800.66909999999996</v>
      </c>
      <c r="DE411">
        <v>1560.5429999999999</v>
      </c>
      <c r="DF411">
        <v>2651.6680000000001</v>
      </c>
      <c r="DG411">
        <v>3401.6840000000002</v>
      </c>
      <c r="DH411">
        <v>1677.09</v>
      </c>
      <c r="DI411">
        <v>3075.2139999999999</v>
      </c>
      <c r="DJ411">
        <v>3686.556</v>
      </c>
      <c r="DK411">
        <v>8321.9279999999999</v>
      </c>
      <c r="DL411">
        <v>561.27200000000005</v>
      </c>
      <c r="DM411">
        <v>51.303890000000003</v>
      </c>
      <c r="DN411">
        <v>18</v>
      </c>
      <c r="DO411">
        <v>19</v>
      </c>
    </row>
    <row r="412" spans="1:119" hidden="1" x14ac:dyDescent="0.35">
      <c r="A412" t="str">
        <f t="shared" si="6"/>
        <v>Industry_Type-4. Retail stores_All Day Ahead_44396_18-19</v>
      </c>
      <c r="B412" t="s">
        <v>51</v>
      </c>
      <c r="C412" t="s">
        <v>210</v>
      </c>
      <c r="D412" t="s">
        <v>50</v>
      </c>
      <c r="E412" t="s">
        <v>50</v>
      </c>
      <c r="F412" t="s">
        <v>30</v>
      </c>
      <c r="G412" t="s">
        <v>50</v>
      </c>
      <c r="H412" t="s">
        <v>50</v>
      </c>
      <c r="I412" t="s">
        <v>50</v>
      </c>
      <c r="J412" t="s">
        <v>50</v>
      </c>
      <c r="K412" t="s">
        <v>187</v>
      </c>
      <c r="L412" s="22">
        <v>44396</v>
      </c>
      <c r="M412">
        <v>18</v>
      </c>
      <c r="N412">
        <v>19</v>
      </c>
      <c r="O412">
        <v>11</v>
      </c>
      <c r="P412">
        <v>11</v>
      </c>
      <c r="Q412">
        <v>1</v>
      </c>
      <c r="R412">
        <v>0</v>
      </c>
      <c r="S412">
        <v>0</v>
      </c>
      <c r="T412">
        <v>0</v>
      </c>
      <c r="U412">
        <v>0</v>
      </c>
      <c r="V412">
        <v>339.78</v>
      </c>
      <c r="W412">
        <v>368.02</v>
      </c>
      <c r="X412">
        <v>350.26</v>
      </c>
      <c r="Y412">
        <v>352.2867</v>
      </c>
      <c r="Z412">
        <v>360.08670000000001</v>
      </c>
      <c r="AA412">
        <v>358.18680000000001</v>
      </c>
      <c r="AB412">
        <v>509.39330000000001</v>
      </c>
      <c r="AC412">
        <v>1279.4666</v>
      </c>
      <c r="AD412">
        <v>1843.3533</v>
      </c>
      <c r="AE412">
        <v>1961.36</v>
      </c>
      <c r="AF412">
        <v>2050.64</v>
      </c>
      <c r="AG412">
        <v>2633.8465999999999</v>
      </c>
      <c r="AH412">
        <v>2587.0733</v>
      </c>
      <c r="AI412">
        <v>2608.06</v>
      </c>
      <c r="AJ412">
        <v>2748.3332999999998</v>
      </c>
      <c r="AK412">
        <v>2983.9933000000001</v>
      </c>
      <c r="AL412">
        <v>3108.3933000000002</v>
      </c>
      <c r="AM412">
        <v>2864.6</v>
      </c>
      <c r="AN412">
        <v>3082.72</v>
      </c>
      <c r="AO412">
        <v>2927.88</v>
      </c>
      <c r="AP412">
        <v>1168.68</v>
      </c>
      <c r="AQ412">
        <v>414.36</v>
      </c>
      <c r="AR412">
        <v>365.42</v>
      </c>
      <c r="AS412">
        <v>362.3</v>
      </c>
      <c r="AT412">
        <v>71.454544999999996</v>
      </c>
      <c r="AU412">
        <v>70.727272999999997</v>
      </c>
      <c r="AV412">
        <v>69.909091000000004</v>
      </c>
      <c r="AW412">
        <v>69.454544999999996</v>
      </c>
      <c r="AX412">
        <v>68.363636</v>
      </c>
      <c r="AY412">
        <v>67.272727000000003</v>
      </c>
      <c r="AZ412">
        <v>66.909091000000004</v>
      </c>
      <c r="BA412">
        <v>69.818181999999993</v>
      </c>
      <c r="BB412">
        <v>72.727272999999997</v>
      </c>
      <c r="BC412">
        <v>75.909091000000004</v>
      </c>
      <c r="BD412">
        <v>79</v>
      </c>
      <c r="BE412">
        <v>80.909091000000004</v>
      </c>
      <c r="BF412">
        <v>83.181818000000007</v>
      </c>
      <c r="BG412">
        <v>84</v>
      </c>
      <c r="BH412">
        <v>83.727272999999997</v>
      </c>
      <c r="BI412">
        <v>83.272727000000003</v>
      </c>
      <c r="BJ412">
        <v>82.272727000000003</v>
      </c>
      <c r="BK412">
        <v>80.909091000000004</v>
      </c>
      <c r="BL412">
        <v>79.545455000000004</v>
      </c>
      <c r="BM412">
        <v>77.909091000000004</v>
      </c>
      <c r="BN412">
        <v>75.545455000000004</v>
      </c>
      <c r="BO412">
        <v>74</v>
      </c>
      <c r="BP412">
        <v>72.909091000000004</v>
      </c>
      <c r="BQ412">
        <v>70.727272999999997</v>
      </c>
      <c r="BR412">
        <v>1.617116</v>
      </c>
      <c r="BS412">
        <v>-9.2130969999999994</v>
      </c>
      <c r="BT412">
        <v>-7.4629589999999997</v>
      </c>
      <c r="BU412">
        <v>-0.7998075</v>
      </c>
      <c r="BV412">
        <v>1.726777</v>
      </c>
      <c r="BW412">
        <v>-14.43051</v>
      </c>
      <c r="BX412">
        <v>60.1492</v>
      </c>
      <c r="BY412">
        <v>24.151869999999999</v>
      </c>
      <c r="BZ412">
        <v>23.370170000000002</v>
      </c>
      <c r="CA412">
        <v>-84.601950000000002</v>
      </c>
      <c r="CB412">
        <v>-14.38063</v>
      </c>
      <c r="CC412">
        <v>-12.053140000000001</v>
      </c>
      <c r="CD412">
        <v>27.373180000000001</v>
      </c>
      <c r="CE412">
        <v>1.304308</v>
      </c>
      <c r="CF412">
        <v>-27.971640000000001</v>
      </c>
      <c r="CG412">
        <v>-291.86529999999999</v>
      </c>
      <c r="CH412">
        <v>-382.42009999999999</v>
      </c>
      <c r="CI412">
        <v>103.79770000000001</v>
      </c>
      <c r="CJ412">
        <v>43.233310000000003</v>
      </c>
      <c r="CK412">
        <v>-136.82980000000001</v>
      </c>
      <c r="CL412">
        <v>-78.862229999999997</v>
      </c>
      <c r="CM412">
        <v>-63.946599999999997</v>
      </c>
      <c r="CN412">
        <v>-19.637989999999999</v>
      </c>
      <c r="CO412">
        <v>-4.9661879999999998</v>
      </c>
      <c r="CP412">
        <v>204.63489999999999</v>
      </c>
      <c r="CQ412">
        <v>221.3098</v>
      </c>
      <c r="CR412">
        <v>118.92400000000001</v>
      </c>
      <c r="CS412">
        <v>82.247829999999993</v>
      </c>
      <c r="CT412">
        <v>131.3999</v>
      </c>
      <c r="CU412">
        <v>325.53120000000001</v>
      </c>
      <c r="CV412">
        <v>785.84079999999994</v>
      </c>
      <c r="CW412">
        <v>780.70479999999998</v>
      </c>
      <c r="CX412">
        <v>757.53899999999999</v>
      </c>
      <c r="CY412">
        <v>1112.992</v>
      </c>
      <c r="CZ412">
        <v>1155.1559999999999</v>
      </c>
      <c r="DA412">
        <v>852.88379999999995</v>
      </c>
      <c r="DB412">
        <v>502.11130000000003</v>
      </c>
      <c r="DC412">
        <v>1190.345</v>
      </c>
      <c r="DD412">
        <v>1303.8579999999999</v>
      </c>
      <c r="DE412">
        <v>1582.4280000000001</v>
      </c>
      <c r="DF412">
        <v>1579.596</v>
      </c>
      <c r="DG412">
        <v>2580.3270000000002</v>
      </c>
      <c r="DH412">
        <v>1962.7159999999999</v>
      </c>
      <c r="DI412">
        <v>3643.701</v>
      </c>
      <c r="DJ412">
        <v>6037.13</v>
      </c>
      <c r="DK412">
        <v>7839.8410000000003</v>
      </c>
      <c r="DL412">
        <v>530.73900000000003</v>
      </c>
      <c r="DM412">
        <v>81.572649999999996</v>
      </c>
      <c r="DN412">
        <v>18</v>
      </c>
      <c r="DO412">
        <v>19</v>
      </c>
    </row>
    <row r="413" spans="1:119" hidden="1" x14ac:dyDescent="0.35">
      <c r="A413" t="str">
        <f t="shared" si="6"/>
        <v>Industry_Type-4. Retail stores_All Day Ahead_44404_18-19</v>
      </c>
      <c r="B413" t="s">
        <v>51</v>
      </c>
      <c r="C413" t="s">
        <v>210</v>
      </c>
      <c r="D413" t="s">
        <v>50</v>
      </c>
      <c r="E413" t="s">
        <v>50</v>
      </c>
      <c r="F413" t="s">
        <v>30</v>
      </c>
      <c r="G413" t="s">
        <v>50</v>
      </c>
      <c r="H413" t="s">
        <v>50</v>
      </c>
      <c r="I413" t="s">
        <v>50</v>
      </c>
      <c r="J413" t="s">
        <v>50</v>
      </c>
      <c r="K413" t="s">
        <v>187</v>
      </c>
      <c r="L413" s="22">
        <v>44404</v>
      </c>
      <c r="M413">
        <v>18</v>
      </c>
      <c r="N413">
        <v>19</v>
      </c>
      <c r="O413">
        <v>11</v>
      </c>
      <c r="P413">
        <v>11</v>
      </c>
      <c r="Q413">
        <v>1</v>
      </c>
      <c r="R413">
        <v>0</v>
      </c>
      <c r="S413">
        <v>0</v>
      </c>
      <c r="T413">
        <v>0</v>
      </c>
      <c r="U413">
        <v>0</v>
      </c>
      <c r="V413">
        <v>373.8</v>
      </c>
      <c r="W413">
        <v>349.84</v>
      </c>
      <c r="X413">
        <v>339.06</v>
      </c>
      <c r="Y413">
        <v>361.16</v>
      </c>
      <c r="Z413">
        <v>376.78</v>
      </c>
      <c r="AA413">
        <v>420.82</v>
      </c>
      <c r="AB413">
        <v>714.16</v>
      </c>
      <c r="AC413">
        <v>1383.14</v>
      </c>
      <c r="AD413">
        <v>1774.9</v>
      </c>
      <c r="AE413">
        <v>1760.32</v>
      </c>
      <c r="AF413">
        <v>1656.48</v>
      </c>
      <c r="AG413">
        <v>2384.92</v>
      </c>
      <c r="AH413">
        <v>2472.4</v>
      </c>
      <c r="AI413">
        <v>2602.2199999999998</v>
      </c>
      <c r="AJ413">
        <v>2503.14</v>
      </c>
      <c r="AK413">
        <v>2469.2800000000002</v>
      </c>
      <c r="AL413">
        <v>2521.96</v>
      </c>
      <c r="AM413">
        <v>2689.68</v>
      </c>
      <c r="AN413">
        <v>2506.94</v>
      </c>
      <c r="AO413">
        <v>2677.6</v>
      </c>
      <c r="AP413">
        <v>1136.26</v>
      </c>
      <c r="AQ413">
        <v>420.46</v>
      </c>
      <c r="AR413">
        <v>369.9</v>
      </c>
      <c r="AS413">
        <v>374.62</v>
      </c>
      <c r="AT413">
        <v>69.090908999999996</v>
      </c>
      <c r="AU413">
        <v>69.090908999999996</v>
      </c>
      <c r="AV413">
        <v>68.545455000000004</v>
      </c>
      <c r="AW413">
        <v>68.090908999999996</v>
      </c>
      <c r="AX413">
        <v>68.090908999999996</v>
      </c>
      <c r="AY413">
        <v>67.818181999999993</v>
      </c>
      <c r="AZ413">
        <v>67.818181999999993</v>
      </c>
      <c r="BA413">
        <v>67.818181999999993</v>
      </c>
      <c r="BB413">
        <v>68.909091000000004</v>
      </c>
      <c r="BC413">
        <v>69.272727000000003</v>
      </c>
      <c r="BD413">
        <v>71.454544999999996</v>
      </c>
      <c r="BE413">
        <v>73.727272999999997</v>
      </c>
      <c r="BF413">
        <v>76.181818000000007</v>
      </c>
      <c r="BG413">
        <v>78.363636</v>
      </c>
      <c r="BH413">
        <v>77.909091000000004</v>
      </c>
      <c r="BI413">
        <v>76.909091000000004</v>
      </c>
      <c r="BJ413">
        <v>77.454544999999996</v>
      </c>
      <c r="BK413">
        <v>76.727272999999997</v>
      </c>
      <c r="BL413">
        <v>75.545455000000004</v>
      </c>
      <c r="BM413">
        <v>73.181818000000007</v>
      </c>
      <c r="BN413">
        <v>71.090908999999996</v>
      </c>
      <c r="BO413">
        <v>69.454544999999996</v>
      </c>
      <c r="BP413">
        <v>69</v>
      </c>
      <c r="BQ413">
        <v>68.272727000000003</v>
      </c>
      <c r="BR413">
        <v>-26.19295</v>
      </c>
      <c r="BS413">
        <v>2.0710809999999999</v>
      </c>
      <c r="BT413">
        <v>1.6165080000000001</v>
      </c>
      <c r="BU413">
        <v>-5.2301890000000002</v>
      </c>
      <c r="BV413">
        <v>2.1212879999999998</v>
      </c>
      <c r="BW413">
        <v>42.939450000000001</v>
      </c>
      <c r="BX413">
        <v>32.806480000000001</v>
      </c>
      <c r="BY413">
        <v>-45.681730000000002</v>
      </c>
      <c r="BZ413">
        <v>-33.198610000000002</v>
      </c>
      <c r="CA413">
        <v>-10.876300000000001</v>
      </c>
      <c r="CB413">
        <v>122.3439</v>
      </c>
      <c r="CC413">
        <v>12.627129999999999</v>
      </c>
      <c r="CD413">
        <v>-71.385570000000001</v>
      </c>
      <c r="CE413">
        <v>-60.130809999999997</v>
      </c>
      <c r="CF413">
        <v>-30.493079999999999</v>
      </c>
      <c r="CG413">
        <v>-122.14919999999999</v>
      </c>
      <c r="CH413">
        <v>-24.758559999999999</v>
      </c>
      <c r="CI413">
        <v>22.35896</v>
      </c>
      <c r="CJ413">
        <v>282.99680000000001</v>
      </c>
      <c r="CK413">
        <v>-11.51389</v>
      </c>
      <c r="CL413">
        <v>130.1788</v>
      </c>
      <c r="CM413">
        <v>104.1986</v>
      </c>
      <c r="CN413">
        <v>15.09789</v>
      </c>
      <c r="CO413">
        <v>-3.3560810000000001</v>
      </c>
      <c r="CP413">
        <v>348.23129999999998</v>
      </c>
      <c r="CQ413">
        <v>234.2816</v>
      </c>
      <c r="CR413">
        <v>240.16810000000001</v>
      </c>
      <c r="CS413">
        <v>171.11770000000001</v>
      </c>
      <c r="CT413">
        <v>193.66200000000001</v>
      </c>
      <c r="CU413">
        <v>335.62889999999999</v>
      </c>
      <c r="CV413">
        <v>1184.7349999999999</v>
      </c>
      <c r="CW413">
        <v>1233.0830000000001</v>
      </c>
      <c r="CX413">
        <v>736.48979999999995</v>
      </c>
      <c r="CY413">
        <v>1597.925</v>
      </c>
      <c r="CZ413">
        <v>1264.92</v>
      </c>
      <c r="DA413">
        <v>791.52620000000002</v>
      </c>
      <c r="DB413">
        <v>573.23109999999997</v>
      </c>
      <c r="DC413">
        <v>1024.066</v>
      </c>
      <c r="DD413">
        <v>1059.816</v>
      </c>
      <c r="DE413">
        <v>3798.8209999999999</v>
      </c>
      <c r="DF413">
        <v>3350.84</v>
      </c>
      <c r="DG413">
        <v>3015.03</v>
      </c>
      <c r="DH413">
        <v>2190.5949999999998</v>
      </c>
      <c r="DI413">
        <v>3658.2750000000001</v>
      </c>
      <c r="DJ413">
        <v>4372.5690000000004</v>
      </c>
      <c r="DK413">
        <v>3635.43</v>
      </c>
      <c r="DL413">
        <v>283.9855</v>
      </c>
      <c r="DM413">
        <v>113.5356</v>
      </c>
      <c r="DN413">
        <v>18</v>
      </c>
      <c r="DO413">
        <v>19</v>
      </c>
    </row>
    <row r="414" spans="1:119" hidden="1" x14ac:dyDescent="0.35">
      <c r="A414" t="str">
        <f t="shared" si="6"/>
        <v>Industry_Type-4. Retail stores_All Day Ahead_44405_18-19</v>
      </c>
      <c r="B414" t="s">
        <v>51</v>
      </c>
      <c r="C414" t="s">
        <v>210</v>
      </c>
      <c r="D414" t="s">
        <v>50</v>
      </c>
      <c r="E414" t="s">
        <v>50</v>
      </c>
      <c r="F414" t="s">
        <v>30</v>
      </c>
      <c r="G414" t="s">
        <v>50</v>
      </c>
      <c r="H414" t="s">
        <v>50</v>
      </c>
      <c r="I414" t="s">
        <v>50</v>
      </c>
      <c r="J414" t="s">
        <v>50</v>
      </c>
      <c r="K414" t="s">
        <v>187</v>
      </c>
      <c r="L414" s="22">
        <v>44405</v>
      </c>
      <c r="M414">
        <v>18</v>
      </c>
      <c r="N414">
        <v>19</v>
      </c>
      <c r="O414">
        <v>11</v>
      </c>
      <c r="P414">
        <v>11</v>
      </c>
      <c r="Q414">
        <v>1</v>
      </c>
      <c r="R414">
        <v>0</v>
      </c>
      <c r="S414">
        <v>0</v>
      </c>
      <c r="T414">
        <v>0</v>
      </c>
      <c r="U414">
        <v>0</v>
      </c>
      <c r="V414">
        <v>351.66</v>
      </c>
      <c r="W414">
        <v>358.86</v>
      </c>
      <c r="X414">
        <v>353.5</v>
      </c>
      <c r="Y414">
        <v>349.38</v>
      </c>
      <c r="Z414">
        <v>355.98</v>
      </c>
      <c r="AA414">
        <v>380.84</v>
      </c>
      <c r="AB414">
        <v>584.38</v>
      </c>
      <c r="AC414">
        <v>1312.5</v>
      </c>
      <c r="AD414">
        <v>1612.72</v>
      </c>
      <c r="AE414">
        <v>1772.48</v>
      </c>
      <c r="AF414">
        <v>1879.72</v>
      </c>
      <c r="AG414">
        <v>2463.88</v>
      </c>
      <c r="AH414">
        <v>2511.44</v>
      </c>
      <c r="AI414">
        <v>2524.88</v>
      </c>
      <c r="AJ414">
        <v>2613.1799999999998</v>
      </c>
      <c r="AK414">
        <v>2940.54</v>
      </c>
      <c r="AL414">
        <v>3062.34</v>
      </c>
      <c r="AM414">
        <v>2727.22</v>
      </c>
      <c r="AN414">
        <v>2544.92</v>
      </c>
      <c r="AO414">
        <v>2578.12</v>
      </c>
      <c r="AP414">
        <v>1124.76</v>
      </c>
      <c r="AQ414">
        <v>425.82</v>
      </c>
      <c r="AR414">
        <v>367.32</v>
      </c>
      <c r="AS414">
        <v>362.08</v>
      </c>
      <c r="AT414">
        <v>67.909091000000004</v>
      </c>
      <c r="AU414">
        <v>67.090908999999996</v>
      </c>
      <c r="AV414">
        <v>66.363636</v>
      </c>
      <c r="AW414">
        <v>66.090908999999996</v>
      </c>
      <c r="AX414">
        <v>66</v>
      </c>
      <c r="AY414">
        <v>65.727272999999997</v>
      </c>
      <c r="AZ414">
        <v>65.363636</v>
      </c>
      <c r="BA414">
        <v>65.090908999999996</v>
      </c>
      <c r="BB414">
        <v>67.272727000000003</v>
      </c>
      <c r="BC414">
        <v>71.636364</v>
      </c>
      <c r="BD414">
        <v>76.181818000000007</v>
      </c>
      <c r="BE414">
        <v>79.909091000000004</v>
      </c>
      <c r="BF414">
        <v>80.090908999999996</v>
      </c>
      <c r="BG414">
        <v>80.454544999999996</v>
      </c>
      <c r="BH414">
        <v>81.181818000000007</v>
      </c>
      <c r="BI414">
        <v>81.272727000000003</v>
      </c>
      <c r="BJ414">
        <v>81.818181999999993</v>
      </c>
      <c r="BK414">
        <v>81</v>
      </c>
      <c r="BL414">
        <v>78.454544999999996</v>
      </c>
      <c r="BM414">
        <v>75.636364</v>
      </c>
      <c r="BN414">
        <v>72</v>
      </c>
      <c r="BO414">
        <v>69.909091000000004</v>
      </c>
      <c r="BP414">
        <v>69.727272999999997</v>
      </c>
      <c r="BQ414">
        <v>68.545455000000004</v>
      </c>
      <c r="BR414">
        <v>-31.151440000000001</v>
      </c>
      <c r="BS414">
        <v>-2.61273</v>
      </c>
      <c r="BT414">
        <v>1.573987</v>
      </c>
      <c r="BU414">
        <v>-4.1575660000000001</v>
      </c>
      <c r="BV414">
        <v>-13.02101</v>
      </c>
      <c r="BW414">
        <v>-8.5624140000000004</v>
      </c>
      <c r="BX414">
        <v>7.542109</v>
      </c>
      <c r="BY414">
        <v>5.5813370000000004</v>
      </c>
      <c r="BZ414">
        <v>61.930889999999998</v>
      </c>
      <c r="CA414">
        <v>-43.979520000000001</v>
      </c>
      <c r="CB414">
        <v>-15.89142</v>
      </c>
      <c r="CC414">
        <v>10.815200000000001</v>
      </c>
      <c r="CD414">
        <v>-2.2253280000000002</v>
      </c>
      <c r="CE414">
        <v>9.152056</v>
      </c>
      <c r="CF414">
        <v>20.277139999999999</v>
      </c>
      <c r="CG414">
        <v>-226.8974</v>
      </c>
      <c r="CH414">
        <v>-293.4332</v>
      </c>
      <c r="CI414">
        <v>84.531469999999999</v>
      </c>
      <c r="CJ414">
        <v>294.57499999999999</v>
      </c>
      <c r="CK414">
        <v>-12.19308</v>
      </c>
      <c r="CL414">
        <v>-45.693040000000003</v>
      </c>
      <c r="CM414">
        <v>-40.779539999999997</v>
      </c>
      <c r="CN414">
        <v>-2.678045</v>
      </c>
      <c r="CO414">
        <v>1.6072200000000001</v>
      </c>
      <c r="CP414">
        <v>211.58099999999999</v>
      </c>
      <c r="CQ414">
        <v>92.721180000000004</v>
      </c>
      <c r="CR414">
        <v>114.2715</v>
      </c>
      <c r="CS414">
        <v>47.112139999999997</v>
      </c>
      <c r="CT414">
        <v>116.63760000000001</v>
      </c>
      <c r="CU414">
        <v>364.74720000000002</v>
      </c>
      <c r="CV414">
        <v>1108.671</v>
      </c>
      <c r="CW414">
        <v>733.49249999999995</v>
      </c>
      <c r="CX414">
        <v>638.46500000000003</v>
      </c>
      <c r="CY414">
        <v>973.72329999999999</v>
      </c>
      <c r="CZ414">
        <v>1268.663</v>
      </c>
      <c r="DA414">
        <v>1109.5999999999999</v>
      </c>
      <c r="DB414">
        <v>487.22890000000001</v>
      </c>
      <c r="DC414">
        <v>1433.6379999999999</v>
      </c>
      <c r="DD414">
        <v>925.78629999999998</v>
      </c>
      <c r="DE414">
        <v>1753.3579999999999</v>
      </c>
      <c r="DF414">
        <v>1748.9780000000001</v>
      </c>
      <c r="DG414">
        <v>2247.6419999999998</v>
      </c>
      <c r="DH414">
        <v>1840.2470000000001</v>
      </c>
      <c r="DI414">
        <v>3374.8049999999998</v>
      </c>
      <c r="DJ414">
        <v>5301.4719999999998</v>
      </c>
      <c r="DK414">
        <v>3922.1860000000001</v>
      </c>
      <c r="DL414">
        <v>289.29149999999998</v>
      </c>
      <c r="DM414">
        <v>104.28489999999999</v>
      </c>
      <c r="DN414">
        <v>18</v>
      </c>
      <c r="DO414">
        <v>19</v>
      </c>
    </row>
    <row r="415" spans="1:119" hidden="1" x14ac:dyDescent="0.35">
      <c r="A415" t="str">
        <f t="shared" si="6"/>
        <v>Industry_Type-4. Retail stores_All Day Ahead_44406_18-19</v>
      </c>
      <c r="B415" t="s">
        <v>51</v>
      </c>
      <c r="C415" t="s">
        <v>210</v>
      </c>
      <c r="D415" t="s">
        <v>50</v>
      </c>
      <c r="E415" t="s">
        <v>50</v>
      </c>
      <c r="F415" t="s">
        <v>30</v>
      </c>
      <c r="G415" t="s">
        <v>50</v>
      </c>
      <c r="H415" t="s">
        <v>50</v>
      </c>
      <c r="I415" t="s">
        <v>50</v>
      </c>
      <c r="J415" t="s">
        <v>50</v>
      </c>
      <c r="K415" t="s">
        <v>187</v>
      </c>
      <c r="L415" s="22">
        <v>44406</v>
      </c>
      <c r="M415">
        <v>18</v>
      </c>
      <c r="N415">
        <v>19</v>
      </c>
      <c r="O415">
        <v>11</v>
      </c>
      <c r="P415">
        <v>11</v>
      </c>
      <c r="Q415">
        <v>1</v>
      </c>
      <c r="R415">
        <v>0</v>
      </c>
      <c r="S415">
        <v>0</v>
      </c>
      <c r="T415">
        <v>0</v>
      </c>
      <c r="U415">
        <v>0</v>
      </c>
      <c r="V415">
        <v>366.96</v>
      </c>
      <c r="W415">
        <v>371.32</v>
      </c>
      <c r="X415">
        <v>358.44</v>
      </c>
      <c r="Y415">
        <v>357.72</v>
      </c>
      <c r="Z415">
        <v>350.98</v>
      </c>
      <c r="AA415">
        <v>451.32</v>
      </c>
      <c r="AB415">
        <v>611.58000000000004</v>
      </c>
      <c r="AC415">
        <v>1247.24</v>
      </c>
      <c r="AD415">
        <v>1714.22</v>
      </c>
      <c r="AE415">
        <v>1870.84</v>
      </c>
      <c r="AF415">
        <v>1887.62</v>
      </c>
      <c r="AG415">
        <v>2476.8200000000002</v>
      </c>
      <c r="AH415">
        <v>2457.1799999999998</v>
      </c>
      <c r="AI415">
        <v>2597.48</v>
      </c>
      <c r="AJ415">
        <v>2659.72</v>
      </c>
      <c r="AK415">
        <v>2907.58</v>
      </c>
      <c r="AL415">
        <v>3029.06</v>
      </c>
      <c r="AM415">
        <v>2348.54</v>
      </c>
      <c r="AN415">
        <v>2827.84</v>
      </c>
      <c r="AO415">
        <v>2814.1</v>
      </c>
      <c r="AP415">
        <v>1969.48</v>
      </c>
      <c r="AQ415">
        <v>662.28</v>
      </c>
      <c r="AR415">
        <v>370.04</v>
      </c>
      <c r="AS415">
        <v>361.8</v>
      </c>
      <c r="AT415">
        <v>68.272727000000003</v>
      </c>
      <c r="AU415">
        <v>67.454544999999996</v>
      </c>
      <c r="AV415">
        <v>67</v>
      </c>
      <c r="AW415">
        <v>66.272727000000003</v>
      </c>
      <c r="AX415">
        <v>66.090908999999996</v>
      </c>
      <c r="AY415">
        <v>65.727272999999997</v>
      </c>
      <c r="AZ415">
        <v>65.636364</v>
      </c>
      <c r="BA415">
        <v>65.636364</v>
      </c>
      <c r="BB415">
        <v>67.181818000000007</v>
      </c>
      <c r="BC415">
        <v>71.909091000000004</v>
      </c>
      <c r="BD415">
        <v>76.454544999999996</v>
      </c>
      <c r="BE415">
        <v>79.181818000000007</v>
      </c>
      <c r="BF415">
        <v>81</v>
      </c>
      <c r="BG415">
        <v>80.818181999999993</v>
      </c>
      <c r="BH415">
        <v>80.545455000000004</v>
      </c>
      <c r="BI415">
        <v>80.363636</v>
      </c>
      <c r="BJ415">
        <v>79.636364</v>
      </c>
      <c r="BK415">
        <v>80.363636</v>
      </c>
      <c r="BL415">
        <v>78.636364</v>
      </c>
      <c r="BM415">
        <v>76.818181999999993</v>
      </c>
      <c r="BN415">
        <v>74.090908999999996</v>
      </c>
      <c r="BO415">
        <v>71.090908999999996</v>
      </c>
      <c r="BP415">
        <v>69.090908999999996</v>
      </c>
      <c r="BQ415">
        <v>67.545455000000004</v>
      </c>
      <c r="BR415">
        <v>-8.3362210000000001</v>
      </c>
      <c r="BS415">
        <v>-3.2494830000000001</v>
      </c>
      <c r="BT415">
        <v>-1.9708730000000001</v>
      </c>
      <c r="BU415">
        <v>-12.726749999999999</v>
      </c>
      <c r="BV415">
        <v>-10.039759999999999</v>
      </c>
      <c r="BW415">
        <v>-33.766489999999997</v>
      </c>
      <c r="BX415">
        <v>31.857690000000002</v>
      </c>
      <c r="BY415">
        <v>64.558899999999994</v>
      </c>
      <c r="BZ415">
        <v>-18.04918</v>
      </c>
      <c r="CA415">
        <v>-25.057649999999999</v>
      </c>
      <c r="CB415">
        <v>-22.166219999999999</v>
      </c>
      <c r="CC415">
        <v>-70.909300000000002</v>
      </c>
      <c r="CD415">
        <v>50.293309999999998</v>
      </c>
      <c r="CE415">
        <v>41.354320000000001</v>
      </c>
      <c r="CF415">
        <v>-18.46349</v>
      </c>
      <c r="CG415">
        <v>-225.45240000000001</v>
      </c>
      <c r="CH415">
        <v>-376.75659999999999</v>
      </c>
      <c r="CI415">
        <v>313.44990000000001</v>
      </c>
      <c r="CJ415">
        <v>128.75030000000001</v>
      </c>
      <c r="CK415">
        <v>-83.772189999999995</v>
      </c>
      <c r="CL415">
        <v>-136.8536</v>
      </c>
      <c r="CM415">
        <v>-45.474179999999997</v>
      </c>
      <c r="CN415">
        <v>-11.32615</v>
      </c>
      <c r="CO415">
        <v>-6.3722779999999997</v>
      </c>
      <c r="CP415">
        <v>252.6472</v>
      </c>
      <c r="CQ415">
        <v>532.08579999999995</v>
      </c>
      <c r="CR415">
        <v>235.31469999999999</v>
      </c>
      <c r="CS415">
        <v>91.203360000000004</v>
      </c>
      <c r="CT415">
        <v>185.05350000000001</v>
      </c>
      <c r="CU415">
        <v>480.43529999999998</v>
      </c>
      <c r="CV415">
        <v>1040.3869999999999</v>
      </c>
      <c r="CW415">
        <v>1115.3900000000001</v>
      </c>
      <c r="CX415">
        <v>1076.796</v>
      </c>
      <c r="CY415">
        <v>1066.857</v>
      </c>
      <c r="CZ415">
        <v>1063.7850000000001</v>
      </c>
      <c r="DA415">
        <v>904.47990000000004</v>
      </c>
      <c r="DB415">
        <v>558.9479</v>
      </c>
      <c r="DC415">
        <v>1402.221</v>
      </c>
      <c r="DD415">
        <v>912.05129999999997</v>
      </c>
      <c r="DE415">
        <v>2019.4190000000001</v>
      </c>
      <c r="DF415">
        <v>1150.0889999999999</v>
      </c>
      <c r="DG415">
        <v>2703.4780000000001</v>
      </c>
      <c r="DH415">
        <v>1862.5039999999999</v>
      </c>
      <c r="DI415">
        <v>3318.7820000000002</v>
      </c>
      <c r="DJ415">
        <v>8508.1380000000008</v>
      </c>
      <c r="DK415">
        <v>8632.125</v>
      </c>
      <c r="DL415">
        <v>788.91309999999999</v>
      </c>
      <c r="DM415">
        <v>146.34</v>
      </c>
      <c r="DN415">
        <v>18</v>
      </c>
      <c r="DO415">
        <v>19</v>
      </c>
    </row>
    <row r="416" spans="1:119" hidden="1" x14ac:dyDescent="0.35">
      <c r="A416" t="str">
        <f t="shared" si="6"/>
        <v>Industry_Type-4. Retail stores_All Day Ahead_44407_16-19</v>
      </c>
      <c r="B416" t="s">
        <v>51</v>
      </c>
      <c r="C416" t="s">
        <v>210</v>
      </c>
      <c r="D416" t="s">
        <v>50</v>
      </c>
      <c r="E416" t="s">
        <v>50</v>
      </c>
      <c r="F416" t="s">
        <v>30</v>
      </c>
      <c r="G416" t="s">
        <v>50</v>
      </c>
      <c r="H416" t="s">
        <v>50</v>
      </c>
      <c r="I416" t="s">
        <v>50</v>
      </c>
      <c r="J416" t="s">
        <v>50</v>
      </c>
      <c r="K416" t="s">
        <v>187</v>
      </c>
      <c r="L416" s="22">
        <v>44407</v>
      </c>
      <c r="M416">
        <v>16</v>
      </c>
      <c r="N416">
        <v>19</v>
      </c>
      <c r="O416">
        <v>11</v>
      </c>
      <c r="P416">
        <v>11</v>
      </c>
      <c r="Q416">
        <v>1</v>
      </c>
      <c r="R416">
        <v>0</v>
      </c>
      <c r="S416">
        <v>0</v>
      </c>
      <c r="T416">
        <v>0</v>
      </c>
      <c r="U416">
        <v>0</v>
      </c>
      <c r="V416">
        <v>354.54</v>
      </c>
      <c r="W416">
        <v>347.14</v>
      </c>
      <c r="X416">
        <v>351.78</v>
      </c>
      <c r="Y416">
        <v>351.44</v>
      </c>
      <c r="Z416">
        <v>360.88</v>
      </c>
      <c r="AA416">
        <v>425.02</v>
      </c>
      <c r="AB416">
        <v>700.1</v>
      </c>
      <c r="AC416">
        <v>1300.56</v>
      </c>
      <c r="AD416">
        <v>1783.14</v>
      </c>
      <c r="AE416">
        <v>1774.36</v>
      </c>
      <c r="AF416">
        <v>1840.5</v>
      </c>
      <c r="AG416">
        <v>2471.8000000000002</v>
      </c>
      <c r="AH416">
        <v>2611.98</v>
      </c>
      <c r="AI416">
        <v>2869.44</v>
      </c>
      <c r="AJ416">
        <v>2891.6</v>
      </c>
      <c r="AK416">
        <v>2608.3000000000002</v>
      </c>
      <c r="AL416">
        <v>2321.2199999999998</v>
      </c>
      <c r="AM416">
        <v>2910.04</v>
      </c>
      <c r="AN416">
        <v>3061.22</v>
      </c>
      <c r="AO416">
        <v>2704.18</v>
      </c>
      <c r="AP416">
        <v>1794.68</v>
      </c>
      <c r="AQ416">
        <v>641.46</v>
      </c>
      <c r="AR416">
        <v>380.16</v>
      </c>
      <c r="AS416">
        <v>365.52</v>
      </c>
      <c r="AT416">
        <v>67.181818000000007</v>
      </c>
      <c r="AU416">
        <v>66.909091000000004</v>
      </c>
      <c r="AV416">
        <v>66.727272999999997</v>
      </c>
      <c r="AW416">
        <v>66</v>
      </c>
      <c r="AX416">
        <v>65.545455000000004</v>
      </c>
      <c r="AY416">
        <v>64.909091000000004</v>
      </c>
      <c r="AZ416">
        <v>64.636364</v>
      </c>
      <c r="BA416">
        <v>64.636364</v>
      </c>
      <c r="BB416">
        <v>66.090908999999996</v>
      </c>
      <c r="BC416">
        <v>69.090908999999996</v>
      </c>
      <c r="BD416">
        <v>72.909091000000004</v>
      </c>
      <c r="BE416">
        <v>76.363636</v>
      </c>
      <c r="BF416">
        <v>78.545455000000004</v>
      </c>
      <c r="BG416">
        <v>79.636364</v>
      </c>
      <c r="BH416">
        <v>79</v>
      </c>
      <c r="BI416">
        <v>79.545455000000004</v>
      </c>
      <c r="BJ416">
        <v>78.727272999999997</v>
      </c>
      <c r="BK416">
        <v>77.818181999999993</v>
      </c>
      <c r="BL416">
        <v>75.727272999999997</v>
      </c>
      <c r="BM416">
        <v>73.636364</v>
      </c>
      <c r="BN416">
        <v>70.909091000000004</v>
      </c>
      <c r="BO416">
        <v>69.454544999999996</v>
      </c>
      <c r="BP416">
        <v>67.909091000000004</v>
      </c>
      <c r="BQ416">
        <v>67.090908999999996</v>
      </c>
      <c r="BR416">
        <v>3.6215619999999999</v>
      </c>
      <c r="BS416">
        <v>3.3197839999999998</v>
      </c>
      <c r="BT416">
        <v>1.114751</v>
      </c>
      <c r="BU416">
        <v>-6.7196619999999996</v>
      </c>
      <c r="BV416">
        <v>-2.334873</v>
      </c>
      <c r="BW416">
        <v>5.015225</v>
      </c>
      <c r="BX416">
        <v>21.832239999999999</v>
      </c>
      <c r="BY416">
        <v>74.284670000000006</v>
      </c>
      <c r="BZ416">
        <v>-14.892899999999999</v>
      </c>
      <c r="CA416">
        <v>-58.274439999999998</v>
      </c>
      <c r="CB416">
        <v>151.67009999999999</v>
      </c>
      <c r="CC416">
        <v>33.627690000000001</v>
      </c>
      <c r="CD416">
        <v>34.496639999999999</v>
      </c>
      <c r="CE416">
        <v>-224.62899999999999</v>
      </c>
      <c r="CF416">
        <v>-263.38099999999997</v>
      </c>
      <c r="CG416">
        <v>-6.2943610000000003</v>
      </c>
      <c r="CH416">
        <v>418.91840000000002</v>
      </c>
      <c r="CI416">
        <v>-69.740369999999999</v>
      </c>
      <c r="CJ416">
        <v>-69.339979999999997</v>
      </c>
      <c r="CK416">
        <v>-73.155410000000003</v>
      </c>
      <c r="CL416">
        <v>2.0691410000000001</v>
      </c>
      <c r="CM416">
        <v>126.6884</v>
      </c>
      <c r="CN416">
        <v>14.20017</v>
      </c>
      <c r="CO416">
        <v>3.1437930000000001</v>
      </c>
      <c r="CP416">
        <v>95.901210000000006</v>
      </c>
      <c r="CQ416">
        <v>88.737979999999993</v>
      </c>
      <c r="CR416">
        <v>65.323589999999996</v>
      </c>
      <c r="CS416">
        <v>55.840649999999997</v>
      </c>
      <c r="CT416">
        <v>96.290279999999996</v>
      </c>
      <c r="CU416">
        <v>258.79759999999999</v>
      </c>
      <c r="CV416">
        <v>672.02120000000002</v>
      </c>
      <c r="CW416">
        <v>1360.56</v>
      </c>
      <c r="CX416">
        <v>792.91089999999997</v>
      </c>
      <c r="CY416">
        <v>1474.73</v>
      </c>
      <c r="CZ416">
        <v>759.10640000000001</v>
      </c>
      <c r="DA416">
        <v>678.78970000000004</v>
      </c>
      <c r="DB416">
        <v>513.44749999999999</v>
      </c>
      <c r="DC416">
        <v>904.73069999999996</v>
      </c>
      <c r="DD416">
        <v>721.28989999999999</v>
      </c>
      <c r="DE416">
        <v>1318.7929999999999</v>
      </c>
      <c r="DF416">
        <v>1409.2619999999999</v>
      </c>
      <c r="DG416">
        <v>1326.373</v>
      </c>
      <c r="DH416">
        <v>1234.6780000000001</v>
      </c>
      <c r="DI416">
        <v>3233.1970000000001</v>
      </c>
      <c r="DJ416">
        <v>3723.6419999999998</v>
      </c>
      <c r="DK416">
        <v>4630.6409999999996</v>
      </c>
      <c r="DL416">
        <v>617.57320000000004</v>
      </c>
      <c r="DM416">
        <v>87.792439999999999</v>
      </c>
      <c r="DN416">
        <v>16</v>
      </c>
      <c r="DO416">
        <v>19</v>
      </c>
    </row>
    <row r="417" spans="1:119" hidden="1" x14ac:dyDescent="0.35">
      <c r="A417" t="str">
        <f t="shared" si="6"/>
        <v>Industry_Type-4. Retail stores_All Day Ahead_44434_18-19</v>
      </c>
      <c r="B417" t="s">
        <v>51</v>
      </c>
      <c r="C417" t="s">
        <v>210</v>
      </c>
      <c r="D417" t="s">
        <v>50</v>
      </c>
      <c r="E417" t="s">
        <v>50</v>
      </c>
      <c r="F417" t="s">
        <v>30</v>
      </c>
      <c r="G417" t="s">
        <v>50</v>
      </c>
      <c r="H417" t="s">
        <v>50</v>
      </c>
      <c r="I417" t="s">
        <v>50</v>
      </c>
      <c r="J417" t="s">
        <v>50</v>
      </c>
      <c r="K417" t="s">
        <v>187</v>
      </c>
      <c r="L417" s="22">
        <v>44434</v>
      </c>
      <c r="M417">
        <v>18</v>
      </c>
      <c r="N417">
        <v>19</v>
      </c>
      <c r="O417">
        <v>11</v>
      </c>
      <c r="P417">
        <v>11</v>
      </c>
      <c r="Q417">
        <v>1</v>
      </c>
      <c r="R417">
        <v>0</v>
      </c>
      <c r="S417">
        <v>0</v>
      </c>
      <c r="T417">
        <v>0</v>
      </c>
      <c r="U417">
        <v>0</v>
      </c>
      <c r="V417">
        <v>364.58</v>
      </c>
      <c r="W417">
        <v>362.46</v>
      </c>
      <c r="X417">
        <v>356.82</v>
      </c>
      <c r="Y417">
        <v>360.02</v>
      </c>
      <c r="Z417">
        <v>409.96</v>
      </c>
      <c r="AA417">
        <v>475.9</v>
      </c>
      <c r="AB417">
        <v>722.08</v>
      </c>
      <c r="AC417">
        <v>1522.48</v>
      </c>
      <c r="AD417">
        <v>1808.44</v>
      </c>
      <c r="AE417">
        <v>1907.7</v>
      </c>
      <c r="AF417">
        <v>2194.54</v>
      </c>
      <c r="AG417">
        <v>2392.4</v>
      </c>
      <c r="AH417">
        <v>2486.2600000000002</v>
      </c>
      <c r="AI417">
        <v>2599.54</v>
      </c>
      <c r="AJ417">
        <v>2759.86</v>
      </c>
      <c r="AK417">
        <v>2990.28</v>
      </c>
      <c r="AL417">
        <v>3169.18</v>
      </c>
      <c r="AM417">
        <v>2603.34</v>
      </c>
      <c r="AN417">
        <v>3093.46</v>
      </c>
      <c r="AO417">
        <v>3097.34</v>
      </c>
      <c r="AP417">
        <v>3092.06</v>
      </c>
      <c r="AQ417">
        <v>2306.98</v>
      </c>
      <c r="AR417">
        <v>720.38</v>
      </c>
      <c r="AS417">
        <v>380.24</v>
      </c>
      <c r="AT417">
        <v>69.727272999999997</v>
      </c>
      <c r="AU417">
        <v>69</v>
      </c>
      <c r="AV417">
        <v>68.727272999999997</v>
      </c>
      <c r="AW417">
        <v>68.272727000000003</v>
      </c>
      <c r="AX417">
        <v>67.818181999999993</v>
      </c>
      <c r="AY417">
        <v>66.636364</v>
      </c>
      <c r="AZ417">
        <v>66.545455000000004</v>
      </c>
      <c r="BA417">
        <v>66.545455000000004</v>
      </c>
      <c r="BB417">
        <v>70.909091000000004</v>
      </c>
      <c r="BC417">
        <v>76.363636</v>
      </c>
      <c r="BD417">
        <v>80.545455000000004</v>
      </c>
      <c r="BE417">
        <v>84.636364</v>
      </c>
      <c r="BF417">
        <v>86.909091000000004</v>
      </c>
      <c r="BG417">
        <v>87.090908999999996</v>
      </c>
      <c r="BH417">
        <v>87.272727000000003</v>
      </c>
      <c r="BI417">
        <v>86.090908999999996</v>
      </c>
      <c r="BJ417">
        <v>85.181818000000007</v>
      </c>
      <c r="BK417">
        <v>84.818181999999993</v>
      </c>
      <c r="BL417">
        <v>82.636364</v>
      </c>
      <c r="BM417">
        <v>79.454544999999996</v>
      </c>
      <c r="BN417">
        <v>75.363636</v>
      </c>
      <c r="BO417">
        <v>73.090908999999996</v>
      </c>
      <c r="BP417">
        <v>72.090908999999996</v>
      </c>
      <c r="BQ417">
        <v>70.545455000000004</v>
      </c>
      <c r="BR417">
        <v>-33.911369999999998</v>
      </c>
      <c r="BS417">
        <v>-62.199100000000001</v>
      </c>
      <c r="BT417">
        <v>-31.307089999999999</v>
      </c>
      <c r="BU417">
        <v>-9.8916149999999998</v>
      </c>
      <c r="BV417">
        <v>-37.74004</v>
      </c>
      <c r="BW417">
        <v>-43.594639999999998</v>
      </c>
      <c r="BX417">
        <v>130.3005</v>
      </c>
      <c r="BY417">
        <v>-59.028350000000003</v>
      </c>
      <c r="BZ417">
        <v>36.365250000000003</v>
      </c>
      <c r="CA417">
        <v>-73.551280000000006</v>
      </c>
      <c r="CB417">
        <v>-99.652600000000007</v>
      </c>
      <c r="CC417">
        <v>-8.7936720000000008</v>
      </c>
      <c r="CD417">
        <v>26.27253</v>
      </c>
      <c r="CE417">
        <v>82.067719999999994</v>
      </c>
      <c r="CF417">
        <v>-58.864719999999998</v>
      </c>
      <c r="CG417">
        <v>-269.8956</v>
      </c>
      <c r="CH417">
        <v>-389.30790000000002</v>
      </c>
      <c r="CI417">
        <v>284.96660000000003</v>
      </c>
      <c r="CJ417">
        <v>-39.324770000000001</v>
      </c>
      <c r="CK417">
        <v>-140.7954</v>
      </c>
      <c r="CL417">
        <v>-887.22640000000001</v>
      </c>
      <c r="CM417">
        <v>-908.81389999999999</v>
      </c>
      <c r="CN417">
        <v>-177.76079999999999</v>
      </c>
      <c r="CO417">
        <v>11.098879999999999</v>
      </c>
      <c r="CP417">
        <v>294.93329999999997</v>
      </c>
      <c r="CQ417">
        <v>1184.5129999999999</v>
      </c>
      <c r="CR417">
        <v>478.08730000000003</v>
      </c>
      <c r="CS417">
        <v>70.425129999999996</v>
      </c>
      <c r="CT417">
        <v>149.79830000000001</v>
      </c>
      <c r="CU417">
        <v>285.6284</v>
      </c>
      <c r="CV417">
        <v>1014.576</v>
      </c>
      <c r="CW417">
        <v>745.70579999999995</v>
      </c>
      <c r="CX417">
        <v>826.14499999999998</v>
      </c>
      <c r="CY417">
        <v>953.05930000000001</v>
      </c>
      <c r="CZ417">
        <v>699.51250000000005</v>
      </c>
      <c r="DA417">
        <v>2127.634</v>
      </c>
      <c r="DB417">
        <v>431.95119999999997</v>
      </c>
      <c r="DC417">
        <v>1990.7339999999999</v>
      </c>
      <c r="DD417">
        <v>837.21550000000002</v>
      </c>
      <c r="DE417">
        <v>2324.143</v>
      </c>
      <c r="DF417">
        <v>1762.5719999999999</v>
      </c>
      <c r="DG417">
        <v>1688.71</v>
      </c>
      <c r="DH417">
        <v>1308.4449999999999</v>
      </c>
      <c r="DI417">
        <v>3660.915</v>
      </c>
      <c r="DJ417">
        <v>5668.558</v>
      </c>
      <c r="DK417">
        <v>16825.080000000002</v>
      </c>
      <c r="DL417">
        <v>952.44529999999997</v>
      </c>
      <c r="DM417">
        <v>147.1499</v>
      </c>
      <c r="DN417">
        <v>18</v>
      </c>
      <c r="DO417">
        <v>19</v>
      </c>
    </row>
    <row r="418" spans="1:119" hidden="1" x14ac:dyDescent="0.35">
      <c r="A418" t="str">
        <f t="shared" si="6"/>
        <v>Industry_Type-4. Retail stores_All Day Ahead_44435_16-19</v>
      </c>
      <c r="B418" t="s">
        <v>51</v>
      </c>
      <c r="C418" t="s">
        <v>210</v>
      </c>
      <c r="D418" t="s">
        <v>50</v>
      </c>
      <c r="E418" t="s">
        <v>50</v>
      </c>
      <c r="F418" t="s">
        <v>30</v>
      </c>
      <c r="G418" t="s">
        <v>50</v>
      </c>
      <c r="H418" t="s">
        <v>50</v>
      </c>
      <c r="I418" t="s">
        <v>50</v>
      </c>
      <c r="J418" t="s">
        <v>50</v>
      </c>
      <c r="K418" t="s">
        <v>187</v>
      </c>
      <c r="L418" s="22">
        <v>44435</v>
      </c>
      <c r="M418">
        <v>16</v>
      </c>
      <c r="N418">
        <v>19</v>
      </c>
      <c r="O418">
        <v>11</v>
      </c>
      <c r="P418">
        <v>11</v>
      </c>
      <c r="Q418">
        <v>1</v>
      </c>
      <c r="R418">
        <v>0</v>
      </c>
      <c r="S418">
        <v>0</v>
      </c>
      <c r="T418">
        <v>0</v>
      </c>
      <c r="U418">
        <v>0</v>
      </c>
      <c r="V418">
        <v>348.16</v>
      </c>
      <c r="W418">
        <v>374.24</v>
      </c>
      <c r="X418">
        <v>362.52</v>
      </c>
      <c r="Y418">
        <v>360.9</v>
      </c>
      <c r="Z418">
        <v>365.66</v>
      </c>
      <c r="AA418">
        <v>423.8</v>
      </c>
      <c r="AB418">
        <v>858.8</v>
      </c>
      <c r="AC418">
        <v>1521.9</v>
      </c>
      <c r="AD418">
        <v>1794.02</v>
      </c>
      <c r="AE418">
        <v>1887.04</v>
      </c>
      <c r="AF418">
        <v>2058.6</v>
      </c>
      <c r="AG418">
        <v>2467.34</v>
      </c>
      <c r="AH418">
        <v>2657.88</v>
      </c>
      <c r="AI418">
        <v>2861.36</v>
      </c>
      <c r="AJ418">
        <v>2981.34</v>
      </c>
      <c r="AK418">
        <v>2767.66</v>
      </c>
      <c r="AL418">
        <v>2506.94</v>
      </c>
      <c r="AM418">
        <v>2923.14</v>
      </c>
      <c r="AN418">
        <v>3086.6</v>
      </c>
      <c r="AO418">
        <v>3061.88</v>
      </c>
      <c r="AP418">
        <v>2809.7</v>
      </c>
      <c r="AQ418">
        <v>2131.6</v>
      </c>
      <c r="AR418">
        <v>723.24</v>
      </c>
      <c r="AS418">
        <v>369.08</v>
      </c>
      <c r="AT418">
        <v>69.818181999999993</v>
      </c>
      <c r="AU418">
        <v>68.727272999999997</v>
      </c>
      <c r="AV418">
        <v>68.272727000000003</v>
      </c>
      <c r="AW418">
        <v>67.090908999999996</v>
      </c>
      <c r="AX418">
        <v>65.545455000000004</v>
      </c>
      <c r="AY418">
        <v>65.363636</v>
      </c>
      <c r="AZ418">
        <v>64.636364</v>
      </c>
      <c r="BA418">
        <v>64.727272999999997</v>
      </c>
      <c r="BB418">
        <v>66.818181999999993</v>
      </c>
      <c r="BC418">
        <v>71.818181999999993</v>
      </c>
      <c r="BD418">
        <v>78</v>
      </c>
      <c r="BE418">
        <v>83.272727000000003</v>
      </c>
      <c r="BF418">
        <v>85.181818000000007</v>
      </c>
      <c r="BG418">
        <v>85.909091000000004</v>
      </c>
      <c r="BH418">
        <v>86.090908999999996</v>
      </c>
      <c r="BI418">
        <v>83.909091000000004</v>
      </c>
      <c r="BJ418">
        <v>83.545455000000004</v>
      </c>
      <c r="BK418">
        <v>82.272727000000003</v>
      </c>
      <c r="BL418">
        <v>80.454544999999996</v>
      </c>
      <c r="BM418">
        <v>76.272727000000003</v>
      </c>
      <c r="BN418">
        <v>71.909091000000004</v>
      </c>
      <c r="BO418">
        <v>69.909091000000004</v>
      </c>
      <c r="BP418">
        <v>68.909091000000004</v>
      </c>
      <c r="BQ418">
        <v>68.454544999999996</v>
      </c>
      <c r="BR418">
        <v>-9.1423009999999998</v>
      </c>
      <c r="BS418">
        <v>-39.020650000000003</v>
      </c>
      <c r="BT418">
        <v>-18.329049999999999</v>
      </c>
      <c r="BU418">
        <v>-2.2547259999999998</v>
      </c>
      <c r="BV418">
        <v>-6.8831639999999998</v>
      </c>
      <c r="BW418">
        <v>3.0951300000000002</v>
      </c>
      <c r="BX418">
        <v>51.034840000000003</v>
      </c>
      <c r="BY418">
        <v>-4.5602039999999997</v>
      </c>
      <c r="BZ418">
        <v>38.93985</v>
      </c>
      <c r="CA418">
        <v>-115.872</v>
      </c>
      <c r="CB418">
        <v>84.999799999999993</v>
      </c>
      <c r="CC418">
        <v>74.255399999999995</v>
      </c>
      <c r="CD418">
        <v>1.9143779999999999</v>
      </c>
      <c r="CE418">
        <v>-165.78989999999999</v>
      </c>
      <c r="CF418">
        <v>-247.7731</v>
      </c>
      <c r="CG418">
        <v>-43.504150000000003</v>
      </c>
      <c r="CH418">
        <v>321.76830000000001</v>
      </c>
      <c r="CI418">
        <v>15.034420000000001</v>
      </c>
      <c r="CJ418">
        <v>-72.605270000000004</v>
      </c>
      <c r="CK418">
        <v>-83.156400000000005</v>
      </c>
      <c r="CL418">
        <v>-523.81200000000001</v>
      </c>
      <c r="CM418">
        <v>-897.28269999999998</v>
      </c>
      <c r="CN418">
        <v>-200.89009999999999</v>
      </c>
      <c r="CO418">
        <v>2.2356660000000002</v>
      </c>
      <c r="CP418">
        <v>385.4067</v>
      </c>
      <c r="CQ418">
        <v>584.79489999999998</v>
      </c>
      <c r="CR418">
        <v>391.62369999999999</v>
      </c>
      <c r="CS418">
        <v>86.83972</v>
      </c>
      <c r="CT418">
        <v>156.88829999999999</v>
      </c>
      <c r="CU418">
        <v>343.20920000000001</v>
      </c>
      <c r="CV418">
        <v>1323.6079999999999</v>
      </c>
      <c r="CW418">
        <v>1453.703</v>
      </c>
      <c r="CX418">
        <v>881.18439999999998</v>
      </c>
      <c r="CY418">
        <v>1596.5509999999999</v>
      </c>
      <c r="CZ418">
        <v>725.06230000000005</v>
      </c>
      <c r="DA418">
        <v>1075.73</v>
      </c>
      <c r="DB418">
        <v>461.52330000000001</v>
      </c>
      <c r="DC418">
        <v>1052.8689999999999</v>
      </c>
      <c r="DD418">
        <v>705.8229</v>
      </c>
      <c r="DE418">
        <v>1907.123</v>
      </c>
      <c r="DF418">
        <v>1922.5709999999999</v>
      </c>
      <c r="DG418">
        <v>1916.1969999999999</v>
      </c>
      <c r="DH418">
        <v>1579.546</v>
      </c>
      <c r="DI418">
        <v>3396.8989999999999</v>
      </c>
      <c r="DJ418">
        <v>5063.2139999999999</v>
      </c>
      <c r="DK418">
        <v>12355.41</v>
      </c>
      <c r="DL418">
        <v>891.11429999999996</v>
      </c>
      <c r="DM418">
        <v>98.519649999999999</v>
      </c>
      <c r="DN418">
        <v>16</v>
      </c>
      <c r="DO418">
        <v>19</v>
      </c>
    </row>
    <row r="419" spans="1:119" hidden="1" x14ac:dyDescent="0.35">
      <c r="A419" t="str">
        <f t="shared" si="6"/>
        <v>Industry_Type-4. Retail stores_All Day Ahead_44439_18-19</v>
      </c>
      <c r="B419" t="s">
        <v>51</v>
      </c>
      <c r="C419" t="s">
        <v>210</v>
      </c>
      <c r="D419" t="s">
        <v>50</v>
      </c>
      <c r="E419" t="s">
        <v>50</v>
      </c>
      <c r="F419" t="s">
        <v>30</v>
      </c>
      <c r="G419" t="s">
        <v>50</v>
      </c>
      <c r="H419" t="s">
        <v>50</v>
      </c>
      <c r="I419" t="s">
        <v>50</v>
      </c>
      <c r="J419" t="s">
        <v>50</v>
      </c>
      <c r="K419" t="s">
        <v>187</v>
      </c>
      <c r="L419" s="22">
        <v>44439</v>
      </c>
      <c r="M419">
        <v>18</v>
      </c>
      <c r="N419">
        <v>19</v>
      </c>
      <c r="O419">
        <v>11</v>
      </c>
      <c r="P419">
        <v>11</v>
      </c>
      <c r="Q419">
        <v>1</v>
      </c>
      <c r="R419">
        <v>0</v>
      </c>
      <c r="S419">
        <v>0</v>
      </c>
      <c r="T419">
        <v>0</v>
      </c>
      <c r="U419">
        <v>0</v>
      </c>
      <c r="V419">
        <v>424.42</v>
      </c>
      <c r="W419">
        <v>493.36</v>
      </c>
      <c r="X419">
        <v>451.34</v>
      </c>
      <c r="Y419">
        <v>359.02</v>
      </c>
      <c r="Z419">
        <v>372.76</v>
      </c>
      <c r="AA419">
        <v>366.78</v>
      </c>
      <c r="AB419">
        <v>681.32</v>
      </c>
      <c r="AC419">
        <v>1673.28</v>
      </c>
      <c r="AD419">
        <v>1928.4</v>
      </c>
      <c r="AE419">
        <v>1868.72</v>
      </c>
      <c r="AF419">
        <v>2200.34</v>
      </c>
      <c r="AG419">
        <v>2603.8000000000002</v>
      </c>
      <c r="AH419">
        <v>2467.7800000000002</v>
      </c>
      <c r="AI419">
        <v>2414.54</v>
      </c>
      <c r="AJ419">
        <v>2483.98</v>
      </c>
      <c r="AK419">
        <v>2785.1</v>
      </c>
      <c r="AL419">
        <v>3006.28</v>
      </c>
      <c r="AM419">
        <v>2755.7</v>
      </c>
      <c r="AN419">
        <v>2860.96</v>
      </c>
      <c r="AO419">
        <v>2729.5</v>
      </c>
      <c r="AP419">
        <v>1198.8399999999999</v>
      </c>
      <c r="AQ419">
        <v>448.34</v>
      </c>
      <c r="AR419">
        <v>395.58</v>
      </c>
      <c r="AS419">
        <v>365.38</v>
      </c>
      <c r="AT419">
        <v>68</v>
      </c>
      <c r="AU419">
        <v>67.818181999999993</v>
      </c>
      <c r="AV419">
        <v>67.636364</v>
      </c>
      <c r="AW419">
        <v>67.545455000000004</v>
      </c>
      <c r="AX419">
        <v>67.636364</v>
      </c>
      <c r="AY419">
        <v>67.545455000000004</v>
      </c>
      <c r="AZ419">
        <v>67.181818000000007</v>
      </c>
      <c r="BA419">
        <v>66.909091000000004</v>
      </c>
      <c r="BB419">
        <v>67.090908999999996</v>
      </c>
      <c r="BC419">
        <v>67.363636</v>
      </c>
      <c r="BD419">
        <v>67.909091000000004</v>
      </c>
      <c r="BE419">
        <v>69</v>
      </c>
      <c r="BF419">
        <v>69.272727000000003</v>
      </c>
      <c r="BG419">
        <v>71.272727000000003</v>
      </c>
      <c r="BH419">
        <v>72</v>
      </c>
      <c r="BI419">
        <v>72.454544999999996</v>
      </c>
      <c r="BJ419">
        <v>72.909091000000004</v>
      </c>
      <c r="BK419">
        <v>72.363636</v>
      </c>
      <c r="BL419">
        <v>71.727272999999997</v>
      </c>
      <c r="BM419">
        <v>69.727272999999997</v>
      </c>
      <c r="BN419">
        <v>67.909091000000004</v>
      </c>
      <c r="BO419">
        <v>67.818181999999993</v>
      </c>
      <c r="BP419">
        <v>67.909091000000004</v>
      </c>
      <c r="BQ419">
        <v>67.818181999999993</v>
      </c>
      <c r="BR419">
        <v>-11.985900000000001</v>
      </c>
      <c r="BS419">
        <v>-61.864130000000003</v>
      </c>
      <c r="BT419">
        <v>-35.21902</v>
      </c>
      <c r="BU419">
        <v>-0.17356969999999999</v>
      </c>
      <c r="BV419">
        <v>6.0098760000000002</v>
      </c>
      <c r="BW419">
        <v>62.263570000000001</v>
      </c>
      <c r="BX419">
        <v>139.5318</v>
      </c>
      <c r="BY419">
        <v>-131.10679999999999</v>
      </c>
      <c r="BZ419">
        <v>-68.061139999999995</v>
      </c>
      <c r="CA419">
        <v>-61.402000000000001</v>
      </c>
      <c r="CB419">
        <v>-123.6292</v>
      </c>
      <c r="CC419">
        <v>-26.175709999999999</v>
      </c>
      <c r="CD419">
        <v>59.702489999999997</v>
      </c>
      <c r="CE419">
        <v>91.122429999999994</v>
      </c>
      <c r="CF419">
        <v>145.5753</v>
      </c>
      <c r="CG419">
        <v>-112.34610000000001</v>
      </c>
      <c r="CH419">
        <v>-271.2217</v>
      </c>
      <c r="CI419">
        <v>28.3096</v>
      </c>
      <c r="CJ419">
        <v>37.081299999999999</v>
      </c>
      <c r="CK419">
        <v>-122.74550000000001</v>
      </c>
      <c r="CL419">
        <v>-171.43090000000001</v>
      </c>
      <c r="CM419">
        <v>-501.2749</v>
      </c>
      <c r="CN419">
        <v>-124.36190000000001</v>
      </c>
      <c r="CO419">
        <v>10.666869999999999</v>
      </c>
      <c r="CP419">
        <v>532.74940000000004</v>
      </c>
      <c r="CQ419">
        <v>1596.2719999999999</v>
      </c>
      <c r="CR419">
        <v>740.6508</v>
      </c>
      <c r="CS419">
        <v>101.7021</v>
      </c>
      <c r="CT419">
        <v>123.8908</v>
      </c>
      <c r="CU419">
        <v>226.70089999999999</v>
      </c>
      <c r="CV419">
        <v>737.94529999999997</v>
      </c>
      <c r="CW419">
        <v>1106.789</v>
      </c>
      <c r="CX419">
        <v>744.49440000000004</v>
      </c>
      <c r="CY419">
        <v>1033.4870000000001</v>
      </c>
      <c r="CZ419">
        <v>903.93499999999995</v>
      </c>
      <c r="DA419">
        <v>2022.11</v>
      </c>
      <c r="DB419">
        <v>677.22379999999998</v>
      </c>
      <c r="DC419">
        <v>1965.1980000000001</v>
      </c>
      <c r="DD419">
        <v>1129.777</v>
      </c>
      <c r="DE419">
        <v>3053.3809999999999</v>
      </c>
      <c r="DF419">
        <v>2591.152</v>
      </c>
      <c r="DG419">
        <v>1668.625</v>
      </c>
      <c r="DH419">
        <v>1224.4639999999999</v>
      </c>
      <c r="DI419">
        <v>3518.1979999999999</v>
      </c>
      <c r="DJ419">
        <v>6984.2470000000003</v>
      </c>
      <c r="DK419">
        <v>23024.16</v>
      </c>
      <c r="DL419">
        <v>1207.652</v>
      </c>
      <c r="DM419">
        <v>76.271919999999994</v>
      </c>
      <c r="DN419">
        <v>18</v>
      </c>
      <c r="DO419">
        <v>19</v>
      </c>
    </row>
    <row r="420" spans="1:119" hidden="1" x14ac:dyDescent="0.35">
      <c r="A420" t="str">
        <f t="shared" si="6"/>
        <v>Industry_Type-4. Retail stores_All Day Ahead_44447_18-19</v>
      </c>
      <c r="B420" t="s">
        <v>51</v>
      </c>
      <c r="C420" t="s">
        <v>210</v>
      </c>
      <c r="D420" t="s">
        <v>50</v>
      </c>
      <c r="E420" t="s">
        <v>50</v>
      </c>
      <c r="F420" t="s">
        <v>30</v>
      </c>
      <c r="G420" t="s">
        <v>50</v>
      </c>
      <c r="H420" t="s">
        <v>50</v>
      </c>
      <c r="I420" t="s">
        <v>50</v>
      </c>
      <c r="J420" t="s">
        <v>50</v>
      </c>
      <c r="K420" t="s">
        <v>187</v>
      </c>
      <c r="L420" s="22">
        <v>44447</v>
      </c>
      <c r="M420">
        <v>18</v>
      </c>
      <c r="N420">
        <v>19</v>
      </c>
      <c r="O420">
        <v>11</v>
      </c>
      <c r="P420">
        <v>11</v>
      </c>
      <c r="Q420">
        <v>1</v>
      </c>
      <c r="R420">
        <v>0</v>
      </c>
      <c r="S420">
        <v>0</v>
      </c>
      <c r="T420">
        <v>0</v>
      </c>
      <c r="U420">
        <v>0</v>
      </c>
      <c r="V420">
        <v>365.44</v>
      </c>
      <c r="W420">
        <v>378.88</v>
      </c>
      <c r="X420">
        <v>361.64</v>
      </c>
      <c r="Y420">
        <v>364.08</v>
      </c>
      <c r="Z420">
        <v>367.92</v>
      </c>
      <c r="AA420">
        <v>385.3</v>
      </c>
      <c r="AB420">
        <v>715.82</v>
      </c>
      <c r="AC420">
        <v>1601.56</v>
      </c>
      <c r="AD420">
        <v>1970.68</v>
      </c>
      <c r="AE420">
        <v>1888.36</v>
      </c>
      <c r="AF420">
        <v>2291.08</v>
      </c>
      <c r="AG420">
        <v>2592.16</v>
      </c>
      <c r="AH420">
        <v>2492</v>
      </c>
      <c r="AI420">
        <v>2636.72</v>
      </c>
      <c r="AJ420">
        <v>2824.88</v>
      </c>
      <c r="AK420">
        <v>3095.78</v>
      </c>
      <c r="AL420">
        <v>3343.94</v>
      </c>
      <c r="AM420">
        <v>2639.98</v>
      </c>
      <c r="AN420">
        <v>2983.72</v>
      </c>
      <c r="AO420">
        <v>2871.22</v>
      </c>
      <c r="AP420">
        <v>1142.2</v>
      </c>
      <c r="AQ420">
        <v>424.84</v>
      </c>
      <c r="AR420">
        <v>379.64</v>
      </c>
      <c r="AS420">
        <v>369.5</v>
      </c>
      <c r="AT420">
        <v>69.272727000000003</v>
      </c>
      <c r="AU420">
        <v>68.545455000000004</v>
      </c>
      <c r="AV420">
        <v>68.090908999999996</v>
      </c>
      <c r="AW420">
        <v>67.818181999999993</v>
      </c>
      <c r="AX420">
        <v>68.272727000000003</v>
      </c>
      <c r="AY420">
        <v>67.090908999999996</v>
      </c>
      <c r="AZ420">
        <v>66.818181999999993</v>
      </c>
      <c r="BA420">
        <v>67.909091000000004</v>
      </c>
      <c r="BB420">
        <v>68.181818000000007</v>
      </c>
      <c r="BC420">
        <v>71.636364</v>
      </c>
      <c r="BD420">
        <v>74.363636</v>
      </c>
      <c r="BE420">
        <v>76</v>
      </c>
      <c r="BF420">
        <v>79.909091000000004</v>
      </c>
      <c r="BG420">
        <v>82.454544999999996</v>
      </c>
      <c r="BH420">
        <v>83.545455000000004</v>
      </c>
      <c r="BI420">
        <v>84.454544999999996</v>
      </c>
      <c r="BJ420">
        <v>84.636364</v>
      </c>
      <c r="BK420">
        <v>80.909091000000004</v>
      </c>
      <c r="BL420">
        <v>78.090908999999996</v>
      </c>
      <c r="BM420">
        <v>72.636364</v>
      </c>
      <c r="BN420">
        <v>70.909091000000004</v>
      </c>
      <c r="BO420">
        <v>70.909091000000004</v>
      </c>
      <c r="BP420">
        <v>70.090908999999996</v>
      </c>
      <c r="BQ420">
        <v>69.727272999999997</v>
      </c>
      <c r="BR420">
        <v>-25.126390000000001</v>
      </c>
      <c r="BS420">
        <v>-12.132669999999999</v>
      </c>
      <c r="BT420">
        <v>7.2126320000000002</v>
      </c>
      <c r="BU420">
        <v>-6.3099410000000002</v>
      </c>
      <c r="BV420">
        <v>24.23197</v>
      </c>
      <c r="BW420">
        <v>54.827159999999999</v>
      </c>
      <c r="BX420">
        <v>160.84710000000001</v>
      </c>
      <c r="BY420">
        <v>-131.45769999999999</v>
      </c>
      <c r="BZ420">
        <v>-151.9502</v>
      </c>
      <c r="CA420">
        <v>-42.502809999999997</v>
      </c>
      <c r="CB420">
        <v>-146.6473</v>
      </c>
      <c r="CC420">
        <v>-66.391130000000004</v>
      </c>
      <c r="CD420">
        <v>156.49529999999999</v>
      </c>
      <c r="CE420">
        <v>48.455129999999997</v>
      </c>
      <c r="CF420">
        <v>-162.4873</v>
      </c>
      <c r="CG420">
        <v>-318.41180000000003</v>
      </c>
      <c r="CH420">
        <v>-351.32339999999999</v>
      </c>
      <c r="CI420">
        <v>491.38339999999999</v>
      </c>
      <c r="CJ420">
        <v>88.282300000000006</v>
      </c>
      <c r="CK420">
        <v>-88.961010000000002</v>
      </c>
      <c r="CL420">
        <v>-43.837200000000003</v>
      </c>
      <c r="CM420">
        <v>158.19139999999999</v>
      </c>
      <c r="CN420">
        <v>36.566569999999999</v>
      </c>
      <c r="CO420">
        <v>-2.2689699999999999</v>
      </c>
      <c r="CP420">
        <v>186.858</v>
      </c>
      <c r="CQ420">
        <v>445.5899</v>
      </c>
      <c r="CR420">
        <v>195.29130000000001</v>
      </c>
      <c r="CS420">
        <v>87.94144</v>
      </c>
      <c r="CT420">
        <v>160.46879999999999</v>
      </c>
      <c r="CU420">
        <v>338.10750000000002</v>
      </c>
      <c r="CV420">
        <v>1558.2529999999999</v>
      </c>
      <c r="CW420">
        <v>2254.3310000000001</v>
      </c>
      <c r="CX420">
        <v>1528.2539999999999</v>
      </c>
      <c r="CY420">
        <v>2094.136</v>
      </c>
      <c r="CZ420">
        <v>1473.557</v>
      </c>
      <c r="DA420">
        <v>947.15470000000005</v>
      </c>
      <c r="DB420">
        <v>1327.0509999999999</v>
      </c>
      <c r="DC420">
        <v>1661.058</v>
      </c>
      <c r="DD420">
        <v>1581.538</v>
      </c>
      <c r="DE420">
        <v>2293.6489999999999</v>
      </c>
      <c r="DF420">
        <v>2282.558</v>
      </c>
      <c r="DG420">
        <v>1736.7429999999999</v>
      </c>
      <c r="DH420">
        <v>1536.9349999999999</v>
      </c>
      <c r="DI420">
        <v>4088.1480000000001</v>
      </c>
      <c r="DJ420">
        <v>4359.1719999999996</v>
      </c>
      <c r="DK420">
        <v>4900.6639999999998</v>
      </c>
      <c r="DL420">
        <v>428.99700000000001</v>
      </c>
      <c r="DM420">
        <v>138.4735</v>
      </c>
      <c r="DN420">
        <v>18</v>
      </c>
      <c r="DO420">
        <v>19</v>
      </c>
    </row>
    <row r="421" spans="1:119" hidden="1" x14ac:dyDescent="0.35">
      <c r="A421" t="str">
        <f t="shared" si="6"/>
        <v>Industry_Type-4. Retail stores_All Day Ahead_44448_18-19</v>
      </c>
      <c r="B421" t="s">
        <v>51</v>
      </c>
      <c r="C421" t="s">
        <v>210</v>
      </c>
      <c r="D421" t="s">
        <v>50</v>
      </c>
      <c r="E421" t="s">
        <v>50</v>
      </c>
      <c r="F421" t="s">
        <v>30</v>
      </c>
      <c r="G421" t="s">
        <v>50</v>
      </c>
      <c r="H421" t="s">
        <v>50</v>
      </c>
      <c r="I421" t="s">
        <v>50</v>
      </c>
      <c r="J421" t="s">
        <v>50</v>
      </c>
      <c r="K421" t="s">
        <v>187</v>
      </c>
      <c r="L421" s="22">
        <v>44448</v>
      </c>
      <c r="M421">
        <v>18</v>
      </c>
      <c r="N421">
        <v>19</v>
      </c>
      <c r="O421">
        <v>11</v>
      </c>
      <c r="P421">
        <v>11</v>
      </c>
      <c r="Q421">
        <v>1</v>
      </c>
      <c r="R421">
        <v>0</v>
      </c>
      <c r="S421">
        <v>0</v>
      </c>
      <c r="T421">
        <v>0</v>
      </c>
      <c r="U421">
        <v>0</v>
      </c>
      <c r="V421">
        <v>372.86</v>
      </c>
      <c r="W421">
        <v>361.32</v>
      </c>
      <c r="X421">
        <v>360.62</v>
      </c>
      <c r="Y421">
        <v>348.2</v>
      </c>
      <c r="Z421">
        <v>372.06</v>
      </c>
      <c r="AA421">
        <v>397.02</v>
      </c>
      <c r="AB421">
        <v>837.16</v>
      </c>
      <c r="AC421">
        <v>1674.96</v>
      </c>
      <c r="AD421">
        <v>1975.36</v>
      </c>
      <c r="AE421">
        <v>1880.3</v>
      </c>
      <c r="AF421">
        <v>2276.8200000000002</v>
      </c>
      <c r="AG421">
        <v>2657.7</v>
      </c>
      <c r="AH421">
        <v>2657.86</v>
      </c>
      <c r="AI421">
        <v>2995.96</v>
      </c>
      <c r="AJ421">
        <v>3094.78</v>
      </c>
      <c r="AK421">
        <v>2988.26</v>
      </c>
      <c r="AL421">
        <v>2732.48</v>
      </c>
      <c r="AM421">
        <v>2863.98</v>
      </c>
      <c r="AN421">
        <v>2829.6</v>
      </c>
      <c r="AO421">
        <v>3048.28</v>
      </c>
      <c r="AP421">
        <v>2393.08</v>
      </c>
      <c r="AQ421">
        <v>732.5</v>
      </c>
      <c r="AR421">
        <v>379.66</v>
      </c>
      <c r="AS421">
        <v>376.96</v>
      </c>
      <c r="AT421">
        <v>69.363636</v>
      </c>
      <c r="AU421">
        <v>69.090908999999996</v>
      </c>
      <c r="AV421">
        <v>69</v>
      </c>
      <c r="AW421">
        <v>68.636364</v>
      </c>
      <c r="AX421">
        <v>67.636364</v>
      </c>
      <c r="AY421">
        <v>68.090908999999996</v>
      </c>
      <c r="AZ421">
        <v>67.363636</v>
      </c>
      <c r="BA421">
        <v>68</v>
      </c>
      <c r="BB421">
        <v>71.181818000000007</v>
      </c>
      <c r="BC421">
        <v>74.909091000000004</v>
      </c>
      <c r="BD421">
        <v>78.090908999999996</v>
      </c>
      <c r="BE421">
        <v>80.818181999999993</v>
      </c>
      <c r="BF421">
        <v>82.636364</v>
      </c>
      <c r="BG421">
        <v>84.181818000000007</v>
      </c>
      <c r="BH421">
        <v>85.545455000000004</v>
      </c>
      <c r="BI421">
        <v>86.818181999999993</v>
      </c>
      <c r="BJ421">
        <v>85.454544999999996</v>
      </c>
      <c r="BK421">
        <v>85.181818000000007</v>
      </c>
      <c r="BL421">
        <v>84.272727000000003</v>
      </c>
      <c r="BM421">
        <v>78.818181999999993</v>
      </c>
      <c r="BN421">
        <v>75.181818000000007</v>
      </c>
      <c r="BO421">
        <v>73.181818000000007</v>
      </c>
      <c r="BP421">
        <v>71.909091000000004</v>
      </c>
      <c r="BQ421">
        <v>71</v>
      </c>
      <c r="BR421">
        <v>6.8125989999999996</v>
      </c>
      <c r="BS421">
        <v>15.69711</v>
      </c>
      <c r="BT421">
        <v>23.263290000000001</v>
      </c>
      <c r="BU421">
        <v>15.28607</v>
      </c>
      <c r="BV421">
        <v>24.452539999999999</v>
      </c>
      <c r="BW421">
        <v>39.965000000000003</v>
      </c>
      <c r="BX421">
        <v>121.46129999999999</v>
      </c>
      <c r="BY421">
        <v>-96.529700000000005</v>
      </c>
      <c r="BZ421">
        <v>-96.844830000000002</v>
      </c>
      <c r="CA421">
        <v>-60.779539999999997</v>
      </c>
      <c r="CB421">
        <v>-40.315449999999998</v>
      </c>
      <c r="CC421">
        <v>62.475720000000003</v>
      </c>
      <c r="CD421">
        <v>97.384349999999998</v>
      </c>
      <c r="CE421">
        <v>-130.00120000000001</v>
      </c>
      <c r="CF421">
        <v>-290.82979999999998</v>
      </c>
      <c r="CG421">
        <v>-160.06309999999999</v>
      </c>
      <c r="CH421">
        <v>267.68369999999999</v>
      </c>
      <c r="CI421">
        <v>240.9162</v>
      </c>
      <c r="CJ421">
        <v>312.9932</v>
      </c>
      <c r="CK421">
        <v>-123.6812</v>
      </c>
      <c r="CL421">
        <v>-247.0249</v>
      </c>
      <c r="CM421">
        <v>70.82414</v>
      </c>
      <c r="CN421">
        <v>21.41159</v>
      </c>
      <c r="CO421">
        <v>8.7196259999999999</v>
      </c>
      <c r="CP421">
        <v>504.80540000000002</v>
      </c>
      <c r="CQ421">
        <v>651.36599999999999</v>
      </c>
      <c r="CR421">
        <v>477.44470000000001</v>
      </c>
      <c r="CS421">
        <v>199.4212</v>
      </c>
      <c r="CT421">
        <v>261.80489999999998</v>
      </c>
      <c r="CU421">
        <v>377.65890000000002</v>
      </c>
      <c r="CV421">
        <v>1821.7650000000001</v>
      </c>
      <c r="CW421">
        <v>1549.96</v>
      </c>
      <c r="CX421">
        <v>1257.1020000000001</v>
      </c>
      <c r="CY421">
        <v>1984.3630000000001</v>
      </c>
      <c r="CZ421">
        <v>1366.2270000000001</v>
      </c>
      <c r="DA421">
        <v>1380.7049999999999</v>
      </c>
      <c r="DB421">
        <v>1219.0809999999999</v>
      </c>
      <c r="DC421">
        <v>1768.4090000000001</v>
      </c>
      <c r="DD421">
        <v>1661.7370000000001</v>
      </c>
      <c r="DE421">
        <v>2080.4720000000002</v>
      </c>
      <c r="DF421">
        <v>2364.9090000000001</v>
      </c>
      <c r="DG421">
        <v>1957.01</v>
      </c>
      <c r="DH421">
        <v>1152.7339999999999</v>
      </c>
      <c r="DI421">
        <v>4493.4210000000003</v>
      </c>
      <c r="DJ421">
        <v>9606.0570000000007</v>
      </c>
      <c r="DK421">
        <v>4951.4059999999999</v>
      </c>
      <c r="DL421">
        <v>480.93200000000002</v>
      </c>
      <c r="DM421">
        <v>217.19450000000001</v>
      </c>
      <c r="DN421">
        <v>18</v>
      </c>
      <c r="DO421">
        <v>19</v>
      </c>
    </row>
    <row r="422" spans="1:119" hidden="1" x14ac:dyDescent="0.35">
      <c r="A422" t="str">
        <f t="shared" si="6"/>
        <v>Industry_Type-4. Retail stores_All Day Ahead_44449_18-19</v>
      </c>
      <c r="B422" t="s">
        <v>51</v>
      </c>
      <c r="C422" t="s">
        <v>210</v>
      </c>
      <c r="D422" t="s">
        <v>50</v>
      </c>
      <c r="E422" t="s">
        <v>50</v>
      </c>
      <c r="F422" t="s">
        <v>30</v>
      </c>
      <c r="G422" t="s">
        <v>50</v>
      </c>
      <c r="H422" t="s">
        <v>50</v>
      </c>
      <c r="I422" t="s">
        <v>50</v>
      </c>
      <c r="J422" t="s">
        <v>50</v>
      </c>
      <c r="K422" t="s">
        <v>187</v>
      </c>
      <c r="L422" s="22">
        <v>44449</v>
      </c>
      <c r="M422">
        <v>18</v>
      </c>
      <c r="N422">
        <v>19</v>
      </c>
      <c r="O422">
        <v>28</v>
      </c>
      <c r="P422">
        <v>28</v>
      </c>
      <c r="Q422">
        <v>2</v>
      </c>
      <c r="R422">
        <v>0</v>
      </c>
      <c r="S422">
        <v>0</v>
      </c>
      <c r="T422">
        <v>0</v>
      </c>
      <c r="U422">
        <v>0</v>
      </c>
      <c r="V422">
        <v>715.46</v>
      </c>
      <c r="W422">
        <v>719.6</v>
      </c>
      <c r="X422">
        <v>750.92</v>
      </c>
      <c r="Y422">
        <v>749.88</v>
      </c>
      <c r="Z422">
        <v>800.88</v>
      </c>
      <c r="AA422">
        <v>885.68</v>
      </c>
      <c r="AB422">
        <v>1511.28</v>
      </c>
      <c r="AC422">
        <v>2600.58</v>
      </c>
      <c r="AD422">
        <v>3106.2</v>
      </c>
      <c r="AE422">
        <v>3182.16</v>
      </c>
      <c r="AF422">
        <v>3422.12</v>
      </c>
      <c r="AG422">
        <v>3593.46</v>
      </c>
      <c r="AH422">
        <v>3676.76</v>
      </c>
      <c r="AI422">
        <v>3941.24</v>
      </c>
      <c r="AJ422">
        <v>4264.8999999999996</v>
      </c>
      <c r="AK422">
        <v>4412.18</v>
      </c>
      <c r="AL422">
        <v>4442.16</v>
      </c>
      <c r="AM422">
        <v>4593.5</v>
      </c>
      <c r="AN422">
        <v>4918.74</v>
      </c>
      <c r="AO422">
        <v>4565.82</v>
      </c>
      <c r="AP422">
        <v>3597.66</v>
      </c>
      <c r="AQ422">
        <v>1979.82</v>
      </c>
      <c r="AR422">
        <v>1026.0999999999999</v>
      </c>
      <c r="AS422">
        <v>885.7</v>
      </c>
      <c r="AT422">
        <v>71.107142999999994</v>
      </c>
      <c r="AU422">
        <v>70.357142999999994</v>
      </c>
      <c r="AV422">
        <v>70.178571000000005</v>
      </c>
      <c r="AW422">
        <v>69.714286000000001</v>
      </c>
      <c r="AX422">
        <v>69.392857000000006</v>
      </c>
      <c r="AY422">
        <v>68.642857000000006</v>
      </c>
      <c r="AZ422">
        <v>68.857142999999994</v>
      </c>
      <c r="BA422">
        <v>68.428571000000005</v>
      </c>
      <c r="BB422">
        <v>70.892857000000006</v>
      </c>
      <c r="BC422">
        <v>76.25</v>
      </c>
      <c r="BD422">
        <v>79.357142999999994</v>
      </c>
      <c r="BE422">
        <v>80.25</v>
      </c>
      <c r="BF422">
        <v>81.285713999999999</v>
      </c>
      <c r="BG422">
        <v>83.928571000000005</v>
      </c>
      <c r="BH422">
        <v>85</v>
      </c>
      <c r="BI422">
        <v>84.285713999999999</v>
      </c>
      <c r="BJ422">
        <v>83.214286000000001</v>
      </c>
      <c r="BK422">
        <v>81.571428999999995</v>
      </c>
      <c r="BL422">
        <v>77.892857000000006</v>
      </c>
      <c r="BM422">
        <v>74</v>
      </c>
      <c r="BN422">
        <v>72</v>
      </c>
      <c r="BO422">
        <v>71.25</v>
      </c>
      <c r="BP422">
        <v>70.678571000000005</v>
      </c>
      <c r="BQ422">
        <v>70.464286000000001</v>
      </c>
      <c r="BR422">
        <v>47.93826</v>
      </c>
      <c r="BS422">
        <v>50.847549999999998</v>
      </c>
      <c r="BT422">
        <v>53.343910000000001</v>
      </c>
      <c r="BU422">
        <v>64.149069999999995</v>
      </c>
      <c r="BV422">
        <v>67.154449999999997</v>
      </c>
      <c r="BW422">
        <v>128.489</v>
      </c>
      <c r="BX422">
        <v>301.5729</v>
      </c>
      <c r="BY422">
        <v>-71.220920000000007</v>
      </c>
      <c r="BZ422">
        <v>-248.56319999999999</v>
      </c>
      <c r="CA422">
        <v>-266.55860000000001</v>
      </c>
      <c r="CB422">
        <v>-103.2741</v>
      </c>
      <c r="CC422">
        <v>11.70881</v>
      </c>
      <c r="CD422">
        <v>141.9786</v>
      </c>
      <c r="CE422">
        <v>-42.585149999999999</v>
      </c>
      <c r="CF422">
        <v>-228.86760000000001</v>
      </c>
      <c r="CG422">
        <v>-276.54719999999998</v>
      </c>
      <c r="CH422">
        <v>-297.68650000000002</v>
      </c>
      <c r="CI422">
        <v>-24.023910000000001</v>
      </c>
      <c r="CJ422">
        <v>-231.3348</v>
      </c>
      <c r="CK422">
        <v>-177.7741</v>
      </c>
      <c r="CL422">
        <v>-226.30850000000001</v>
      </c>
      <c r="CM422">
        <v>-155.24539999999999</v>
      </c>
      <c r="CN422">
        <v>-46.271700000000003</v>
      </c>
      <c r="CO422">
        <v>-51.628500000000003</v>
      </c>
      <c r="CP422">
        <v>473.92419999999998</v>
      </c>
      <c r="CQ422">
        <v>619.01250000000005</v>
      </c>
      <c r="CR422">
        <v>410.89870000000002</v>
      </c>
      <c r="CS422">
        <v>446.45670000000001</v>
      </c>
      <c r="CT422">
        <v>585.79949999999997</v>
      </c>
      <c r="CU422">
        <v>759.875</v>
      </c>
      <c r="CV422">
        <v>2020.8589999999999</v>
      </c>
      <c r="CW422">
        <v>1863.963</v>
      </c>
      <c r="CX422">
        <v>1572.57</v>
      </c>
      <c r="CY422">
        <v>2482.5250000000001</v>
      </c>
      <c r="CZ422">
        <v>2025.8969999999999</v>
      </c>
      <c r="DA422">
        <v>1052.538</v>
      </c>
      <c r="DB422">
        <v>1331.076</v>
      </c>
      <c r="DC422">
        <v>1675.3420000000001</v>
      </c>
      <c r="DD422">
        <v>1824.221</v>
      </c>
      <c r="DE422">
        <v>1857.6469999999999</v>
      </c>
      <c r="DF422">
        <v>2172.7199999999998</v>
      </c>
      <c r="DG422">
        <v>1689.2380000000001</v>
      </c>
      <c r="DH422">
        <v>1627.0329999999999</v>
      </c>
      <c r="DI422">
        <v>4814.2870000000003</v>
      </c>
      <c r="DJ422">
        <v>5488.2330000000002</v>
      </c>
      <c r="DK422">
        <v>4290.4260000000004</v>
      </c>
      <c r="DL422">
        <v>692.67510000000004</v>
      </c>
      <c r="DM422">
        <v>366.61919999999998</v>
      </c>
      <c r="DN422">
        <v>17</v>
      </c>
      <c r="DO422">
        <v>20</v>
      </c>
    </row>
    <row r="423" spans="1:119" hidden="1" x14ac:dyDescent="0.35">
      <c r="A423" t="str">
        <f t="shared" si="6"/>
        <v>Industry_Type-4. Retail stores_All Day Ahead_44460_16-19</v>
      </c>
      <c r="B423" t="s">
        <v>51</v>
      </c>
      <c r="C423" t="s">
        <v>210</v>
      </c>
      <c r="D423" t="s">
        <v>50</v>
      </c>
      <c r="E423" t="s">
        <v>50</v>
      </c>
      <c r="F423" t="s">
        <v>30</v>
      </c>
      <c r="G423" t="s">
        <v>50</v>
      </c>
      <c r="H423" t="s">
        <v>50</v>
      </c>
      <c r="I423" t="s">
        <v>50</v>
      </c>
      <c r="J423" t="s">
        <v>50</v>
      </c>
      <c r="K423" t="s">
        <v>187</v>
      </c>
      <c r="L423" s="22">
        <v>44460</v>
      </c>
      <c r="M423">
        <v>16</v>
      </c>
      <c r="N423">
        <v>19</v>
      </c>
      <c r="O423">
        <v>11</v>
      </c>
      <c r="P423">
        <v>11</v>
      </c>
      <c r="Q423">
        <v>1</v>
      </c>
      <c r="R423">
        <v>0</v>
      </c>
      <c r="S423">
        <v>0</v>
      </c>
      <c r="T423">
        <v>0</v>
      </c>
      <c r="U423">
        <v>0</v>
      </c>
      <c r="V423">
        <v>362.92</v>
      </c>
      <c r="W423">
        <v>363.32</v>
      </c>
      <c r="X423">
        <v>361.34</v>
      </c>
      <c r="Y423">
        <v>351.56</v>
      </c>
      <c r="Z423">
        <v>381.48</v>
      </c>
      <c r="AA423">
        <v>482.32</v>
      </c>
      <c r="AB423">
        <v>860.94</v>
      </c>
      <c r="AC423">
        <v>1366.6</v>
      </c>
      <c r="AD423">
        <v>1402.54</v>
      </c>
      <c r="AE423">
        <v>1530.3</v>
      </c>
      <c r="AF423">
        <v>2244</v>
      </c>
      <c r="AG423">
        <v>2442.8000000000002</v>
      </c>
      <c r="AH423">
        <v>2608</v>
      </c>
      <c r="AI423">
        <v>2926.24</v>
      </c>
      <c r="AJ423">
        <v>3012.02</v>
      </c>
      <c r="AK423">
        <v>2720.32</v>
      </c>
      <c r="AL423">
        <v>2318.2800000000002</v>
      </c>
      <c r="AM423">
        <v>2693.64</v>
      </c>
      <c r="AN423">
        <v>2568.9</v>
      </c>
      <c r="AO423">
        <v>2879.84</v>
      </c>
      <c r="AP423">
        <v>1146.42</v>
      </c>
      <c r="AQ423">
        <v>465.36</v>
      </c>
      <c r="AR423">
        <v>373.92</v>
      </c>
      <c r="AS423">
        <v>395.44</v>
      </c>
      <c r="AT423">
        <v>64.545455000000004</v>
      </c>
      <c r="AU423">
        <v>64.090908999999996</v>
      </c>
      <c r="AV423">
        <v>63.272727000000003</v>
      </c>
      <c r="AW423">
        <v>63.636364</v>
      </c>
      <c r="AX423">
        <v>63.363636</v>
      </c>
      <c r="AY423">
        <v>62.818182</v>
      </c>
      <c r="AZ423">
        <v>62</v>
      </c>
      <c r="BA423">
        <v>62.272727000000003</v>
      </c>
      <c r="BB423">
        <v>68</v>
      </c>
      <c r="BC423">
        <v>74.272727000000003</v>
      </c>
      <c r="BD423">
        <v>82.090908999999996</v>
      </c>
      <c r="BE423">
        <v>88.545455000000004</v>
      </c>
      <c r="BF423">
        <v>92</v>
      </c>
      <c r="BG423">
        <v>92.454544999999996</v>
      </c>
      <c r="BH423">
        <v>90.727272999999997</v>
      </c>
      <c r="BI423">
        <v>89.272727000000003</v>
      </c>
      <c r="BJ423">
        <v>85.818181999999993</v>
      </c>
      <c r="BK423">
        <v>83.727272999999997</v>
      </c>
      <c r="BL423">
        <v>81.818181999999993</v>
      </c>
      <c r="BM423">
        <v>79</v>
      </c>
      <c r="BN423">
        <v>77</v>
      </c>
      <c r="BO423">
        <v>75.272727000000003</v>
      </c>
      <c r="BP423">
        <v>73.636364</v>
      </c>
      <c r="BQ423">
        <v>72.181818000000007</v>
      </c>
      <c r="BR423">
        <v>-15.02876</v>
      </c>
      <c r="BS423">
        <v>-20.846730000000001</v>
      </c>
      <c r="BT423">
        <v>-9.4576069999999994</v>
      </c>
      <c r="BU423">
        <v>-1.1536850000000001</v>
      </c>
      <c r="BV423">
        <v>-16.636099999999999</v>
      </c>
      <c r="BW423">
        <v>-23.748750000000001</v>
      </c>
      <c r="BX423">
        <v>-12.843970000000001</v>
      </c>
      <c r="BY423">
        <v>23.391960000000001</v>
      </c>
      <c r="BZ423">
        <v>86.960740000000001</v>
      </c>
      <c r="CA423">
        <v>-72.927300000000002</v>
      </c>
      <c r="CB423">
        <v>-116.44589999999999</v>
      </c>
      <c r="CC423">
        <v>110.3143</v>
      </c>
      <c r="CD423">
        <v>161.4812</v>
      </c>
      <c r="CE423">
        <v>-165.42070000000001</v>
      </c>
      <c r="CF423">
        <v>-356.7756</v>
      </c>
      <c r="CG423">
        <v>23.558250000000001</v>
      </c>
      <c r="CH423">
        <v>515.12720000000002</v>
      </c>
      <c r="CI423">
        <v>306.74950000000001</v>
      </c>
      <c r="CJ423">
        <v>471.05160000000001</v>
      </c>
      <c r="CK423">
        <v>-122.5069</v>
      </c>
      <c r="CL423">
        <v>-156.9391</v>
      </c>
      <c r="CM423">
        <v>-22.56063</v>
      </c>
      <c r="CN423">
        <v>-25.748909999999999</v>
      </c>
      <c r="CO423">
        <v>-30.531459999999999</v>
      </c>
      <c r="CP423">
        <v>157.589</v>
      </c>
      <c r="CQ423">
        <v>177.48339999999999</v>
      </c>
      <c r="CR423">
        <v>144.029</v>
      </c>
      <c r="CS423">
        <v>149.2516</v>
      </c>
      <c r="CT423">
        <v>236.07689999999999</v>
      </c>
      <c r="CU423">
        <v>362.24950000000001</v>
      </c>
      <c r="CV423">
        <v>1022.384</v>
      </c>
      <c r="CW423">
        <v>1499.8969999999999</v>
      </c>
      <c r="CX423">
        <v>1941.2080000000001</v>
      </c>
      <c r="CY423">
        <v>1776.0360000000001</v>
      </c>
      <c r="CZ423">
        <v>1525.2360000000001</v>
      </c>
      <c r="DA423">
        <v>2007.8440000000001</v>
      </c>
      <c r="DB423">
        <v>1313.069</v>
      </c>
      <c r="DC423">
        <v>1886.922</v>
      </c>
      <c r="DD423">
        <v>1684.65</v>
      </c>
      <c r="DE423">
        <v>2259.6129999999998</v>
      </c>
      <c r="DF423">
        <v>4297.83</v>
      </c>
      <c r="DG423">
        <v>1727.2370000000001</v>
      </c>
      <c r="DH423">
        <v>2002.252</v>
      </c>
      <c r="DI423">
        <v>3666.002</v>
      </c>
      <c r="DJ423">
        <v>8288.5110000000004</v>
      </c>
      <c r="DK423">
        <v>2521.13</v>
      </c>
      <c r="DL423">
        <v>314.2713</v>
      </c>
      <c r="DM423">
        <v>117.006</v>
      </c>
      <c r="DN423">
        <v>16</v>
      </c>
      <c r="DO423">
        <v>19</v>
      </c>
    </row>
    <row r="424" spans="1:119" hidden="1" x14ac:dyDescent="0.35">
      <c r="A424" t="str">
        <f t="shared" si="6"/>
        <v>Industry_Type-4. Retail stores_All Day Ahead_44461_17-19</v>
      </c>
      <c r="B424" t="s">
        <v>51</v>
      </c>
      <c r="C424" t="s">
        <v>210</v>
      </c>
      <c r="D424" t="s">
        <v>50</v>
      </c>
      <c r="E424" t="s">
        <v>50</v>
      </c>
      <c r="F424" t="s">
        <v>30</v>
      </c>
      <c r="G424" t="s">
        <v>50</v>
      </c>
      <c r="H424" t="s">
        <v>50</v>
      </c>
      <c r="I424" t="s">
        <v>50</v>
      </c>
      <c r="J424" t="s">
        <v>50</v>
      </c>
      <c r="K424" t="s">
        <v>187</v>
      </c>
      <c r="L424" s="22">
        <v>44461</v>
      </c>
      <c r="M424">
        <v>17</v>
      </c>
      <c r="N424">
        <v>19</v>
      </c>
      <c r="O424">
        <v>11</v>
      </c>
      <c r="P424">
        <v>11</v>
      </c>
      <c r="Q424">
        <v>1</v>
      </c>
      <c r="R424">
        <v>0</v>
      </c>
      <c r="S424">
        <v>0</v>
      </c>
      <c r="T424">
        <v>0</v>
      </c>
      <c r="U424">
        <v>0</v>
      </c>
      <c r="V424">
        <v>402.4</v>
      </c>
      <c r="W424">
        <v>372.06</v>
      </c>
      <c r="X424">
        <v>355.52</v>
      </c>
      <c r="Y424">
        <v>354.18</v>
      </c>
      <c r="Z424">
        <v>396.6</v>
      </c>
      <c r="AA424">
        <v>408.46</v>
      </c>
      <c r="AB424">
        <v>791.76</v>
      </c>
      <c r="AC424">
        <v>1686.56</v>
      </c>
      <c r="AD424">
        <v>1643.92</v>
      </c>
      <c r="AE424">
        <v>1728.48</v>
      </c>
      <c r="AF424">
        <v>2271.54</v>
      </c>
      <c r="AG424">
        <v>2637.68</v>
      </c>
      <c r="AH424">
        <v>2613</v>
      </c>
      <c r="AI424">
        <v>2498.86</v>
      </c>
      <c r="AJ424">
        <v>3055.76</v>
      </c>
      <c r="AK424">
        <v>3108.6</v>
      </c>
      <c r="AL424">
        <v>2901.88</v>
      </c>
      <c r="AM424">
        <v>2892.54</v>
      </c>
      <c r="AN424">
        <v>2536.6799999999998</v>
      </c>
      <c r="AO424">
        <v>2576.6999999999998</v>
      </c>
      <c r="AP424">
        <v>1119.04</v>
      </c>
      <c r="AQ424">
        <v>449.28</v>
      </c>
      <c r="AR424">
        <v>391.54</v>
      </c>
      <c r="AS424">
        <v>362.04</v>
      </c>
      <c r="AT424">
        <v>72.090908999999996</v>
      </c>
      <c r="AU424">
        <v>70.454544999999996</v>
      </c>
      <c r="AV424">
        <v>68.909091000000004</v>
      </c>
      <c r="AW424">
        <v>69.090908999999996</v>
      </c>
      <c r="AX424">
        <v>68.454544999999996</v>
      </c>
      <c r="AY424">
        <v>67.454544999999996</v>
      </c>
      <c r="AZ424">
        <v>67.363636</v>
      </c>
      <c r="BA424">
        <v>67.363636</v>
      </c>
      <c r="BB424">
        <v>71.727272999999997</v>
      </c>
      <c r="BC424">
        <v>76.727272999999997</v>
      </c>
      <c r="BD424">
        <v>83</v>
      </c>
      <c r="BE424">
        <v>86.909091000000004</v>
      </c>
      <c r="BF424">
        <v>89.909091000000004</v>
      </c>
      <c r="BG424">
        <v>91.454544999999996</v>
      </c>
      <c r="BH424">
        <v>87.363636</v>
      </c>
      <c r="BI424">
        <v>83.909091000000004</v>
      </c>
      <c r="BJ424">
        <v>82.545455000000004</v>
      </c>
      <c r="BK424">
        <v>81.363636</v>
      </c>
      <c r="BL424">
        <v>79.272727000000003</v>
      </c>
      <c r="BM424">
        <v>76.545455000000004</v>
      </c>
      <c r="BN424">
        <v>76.363636</v>
      </c>
      <c r="BO424">
        <v>74.090908999999996</v>
      </c>
      <c r="BP424">
        <v>73.272727000000003</v>
      </c>
      <c r="BQ424">
        <v>71.454544999999996</v>
      </c>
      <c r="BR424">
        <v>-63.777290000000001</v>
      </c>
      <c r="BS424">
        <v>-24.164349999999999</v>
      </c>
      <c r="BT424">
        <v>-3.654633</v>
      </c>
      <c r="BU424">
        <v>-10.482469999999999</v>
      </c>
      <c r="BV424">
        <v>-4.3751980000000001</v>
      </c>
      <c r="BW424">
        <v>38.007539999999999</v>
      </c>
      <c r="BX424">
        <v>86.197239999999994</v>
      </c>
      <c r="BY424">
        <v>-120.62869999999999</v>
      </c>
      <c r="BZ424">
        <v>-5.6176029999999999</v>
      </c>
      <c r="CA424">
        <v>-54.011429999999997</v>
      </c>
      <c r="CB424">
        <v>-169.3433</v>
      </c>
      <c r="CC424">
        <v>-4.4759950000000002</v>
      </c>
      <c r="CD424">
        <v>105.34520000000001</v>
      </c>
      <c r="CE424">
        <v>66.288340000000005</v>
      </c>
      <c r="CF424">
        <v>-264.97340000000003</v>
      </c>
      <c r="CG424">
        <v>-215.31270000000001</v>
      </c>
      <c r="CH424">
        <v>140.66200000000001</v>
      </c>
      <c r="CI424">
        <v>263.94830000000002</v>
      </c>
      <c r="CJ424">
        <v>510.71019999999999</v>
      </c>
      <c r="CK424">
        <v>24.192209999999999</v>
      </c>
      <c r="CL424">
        <v>-4.3209499999999998</v>
      </c>
      <c r="CM424">
        <v>43.850430000000003</v>
      </c>
      <c r="CN424">
        <v>-1.870967</v>
      </c>
      <c r="CO424">
        <v>-8.2269670000000001</v>
      </c>
      <c r="CP424">
        <v>244.80930000000001</v>
      </c>
      <c r="CQ424">
        <v>185.20050000000001</v>
      </c>
      <c r="CR424">
        <v>118.7561</v>
      </c>
      <c r="CS424">
        <v>97.530940000000001</v>
      </c>
      <c r="CT424">
        <v>251.6515</v>
      </c>
      <c r="CU424">
        <v>446.49079999999998</v>
      </c>
      <c r="CV424">
        <v>1109.2840000000001</v>
      </c>
      <c r="CW424">
        <v>1350.547</v>
      </c>
      <c r="CX424">
        <v>1414.7349999999999</v>
      </c>
      <c r="CY424">
        <v>1673.6410000000001</v>
      </c>
      <c r="CZ424">
        <v>1260.54</v>
      </c>
      <c r="DA424">
        <v>1105.9169999999999</v>
      </c>
      <c r="DB424">
        <v>1383.597</v>
      </c>
      <c r="DC424">
        <v>2251.9650000000001</v>
      </c>
      <c r="DD424">
        <v>2136.3090000000002</v>
      </c>
      <c r="DE424">
        <v>3776.837</v>
      </c>
      <c r="DF424">
        <v>2809.6089999999999</v>
      </c>
      <c r="DG424">
        <v>1978.3689999999999</v>
      </c>
      <c r="DH424">
        <v>2108.5610000000001</v>
      </c>
      <c r="DI424">
        <v>3281.2130000000002</v>
      </c>
      <c r="DJ424">
        <v>3796.8029999999999</v>
      </c>
      <c r="DK424">
        <v>3030.9580000000001</v>
      </c>
      <c r="DL424">
        <v>300.07810000000001</v>
      </c>
      <c r="DM424">
        <v>117.3952</v>
      </c>
      <c r="DN424">
        <v>17</v>
      </c>
      <c r="DO424">
        <v>19</v>
      </c>
    </row>
    <row r="425" spans="1:119" hidden="1" x14ac:dyDescent="0.35">
      <c r="A425" t="str">
        <f t="shared" si="6"/>
        <v>Industry_Type-4. Retail stores_All Day Ahead_44462_18-19</v>
      </c>
      <c r="B425" t="s">
        <v>51</v>
      </c>
      <c r="C425" t="s">
        <v>210</v>
      </c>
      <c r="D425" t="s">
        <v>50</v>
      </c>
      <c r="E425" t="s">
        <v>50</v>
      </c>
      <c r="F425" t="s">
        <v>30</v>
      </c>
      <c r="G425" t="s">
        <v>50</v>
      </c>
      <c r="H425" t="s">
        <v>50</v>
      </c>
      <c r="I425" t="s">
        <v>50</v>
      </c>
      <c r="J425" t="s">
        <v>50</v>
      </c>
      <c r="K425" t="s">
        <v>187</v>
      </c>
      <c r="L425" s="22">
        <v>44462</v>
      </c>
      <c r="M425">
        <v>18</v>
      </c>
      <c r="N425">
        <v>19</v>
      </c>
      <c r="O425">
        <v>11</v>
      </c>
      <c r="P425">
        <v>11</v>
      </c>
      <c r="Q425">
        <v>1</v>
      </c>
      <c r="R425">
        <v>0</v>
      </c>
      <c r="S425">
        <v>0</v>
      </c>
      <c r="T425">
        <v>0</v>
      </c>
      <c r="U425">
        <v>0</v>
      </c>
      <c r="V425">
        <v>392.24</v>
      </c>
      <c r="W425">
        <v>373.28</v>
      </c>
      <c r="X425">
        <v>359.6</v>
      </c>
      <c r="Y425">
        <v>385.5</v>
      </c>
      <c r="Z425">
        <v>377.48</v>
      </c>
      <c r="AA425">
        <v>429.86</v>
      </c>
      <c r="AB425">
        <v>929.14</v>
      </c>
      <c r="AC425">
        <v>1677.8</v>
      </c>
      <c r="AD425">
        <v>1761.7</v>
      </c>
      <c r="AE425">
        <v>1749.1</v>
      </c>
      <c r="AF425">
        <v>2258.44</v>
      </c>
      <c r="AG425">
        <v>2518.6799999999998</v>
      </c>
      <c r="AH425">
        <v>2317.8000000000002</v>
      </c>
      <c r="AI425">
        <v>2504.62</v>
      </c>
      <c r="AJ425">
        <v>2653.84</v>
      </c>
      <c r="AK425">
        <v>3088.82</v>
      </c>
      <c r="AL425">
        <v>3251.54</v>
      </c>
      <c r="AM425">
        <v>2859.1</v>
      </c>
      <c r="AN425">
        <v>2854.1</v>
      </c>
      <c r="AO425">
        <v>2592.42</v>
      </c>
      <c r="AP425">
        <v>1952.38</v>
      </c>
      <c r="AQ425">
        <v>725.4</v>
      </c>
      <c r="AR425">
        <v>413.26</v>
      </c>
      <c r="AS425">
        <v>373.84</v>
      </c>
      <c r="AT425">
        <v>70.454544999999996</v>
      </c>
      <c r="AU425">
        <v>70.181818000000007</v>
      </c>
      <c r="AV425">
        <v>69.272727000000003</v>
      </c>
      <c r="AW425">
        <v>68.636364</v>
      </c>
      <c r="AX425">
        <v>67.545455000000004</v>
      </c>
      <c r="AY425">
        <v>67.272727000000003</v>
      </c>
      <c r="AZ425">
        <v>66.909091000000004</v>
      </c>
      <c r="BA425">
        <v>65.818181999999993</v>
      </c>
      <c r="BB425">
        <v>69</v>
      </c>
      <c r="BC425">
        <v>71.545455000000004</v>
      </c>
      <c r="BD425">
        <v>76.090908999999996</v>
      </c>
      <c r="BE425">
        <v>79.363636</v>
      </c>
      <c r="BF425">
        <v>80.545455000000004</v>
      </c>
      <c r="BG425">
        <v>80.454544999999996</v>
      </c>
      <c r="BH425">
        <v>80.818181999999993</v>
      </c>
      <c r="BI425">
        <v>79.272727000000003</v>
      </c>
      <c r="BJ425">
        <v>78.818181999999993</v>
      </c>
      <c r="BK425">
        <v>76.272727000000003</v>
      </c>
      <c r="BL425">
        <v>71.818181999999993</v>
      </c>
      <c r="BM425">
        <v>68.090908999999996</v>
      </c>
      <c r="BN425">
        <v>67.181818000000007</v>
      </c>
      <c r="BO425">
        <v>66.272727000000003</v>
      </c>
      <c r="BP425">
        <v>65.272727000000003</v>
      </c>
      <c r="BQ425">
        <v>64.909091000000004</v>
      </c>
      <c r="BR425">
        <v>-22.60576</v>
      </c>
      <c r="BS425">
        <v>-25.34629</v>
      </c>
      <c r="BT425">
        <v>-11.85206</v>
      </c>
      <c r="BU425">
        <v>-5.2420939999999998</v>
      </c>
      <c r="BV425">
        <v>10.722189999999999</v>
      </c>
      <c r="BW425">
        <v>31.856929999999998</v>
      </c>
      <c r="BX425">
        <v>131.16239999999999</v>
      </c>
      <c r="BY425">
        <v>-39.587490000000003</v>
      </c>
      <c r="BZ425">
        <v>-107.6427</v>
      </c>
      <c r="CA425">
        <v>-95.386319999999998</v>
      </c>
      <c r="CB425">
        <v>-115.2555</v>
      </c>
      <c r="CC425">
        <v>-77.541150000000002</v>
      </c>
      <c r="CD425">
        <v>139.1421</v>
      </c>
      <c r="CE425">
        <v>55.762410000000003</v>
      </c>
      <c r="CF425">
        <v>-128.65100000000001</v>
      </c>
      <c r="CG425">
        <v>-315.89679999999998</v>
      </c>
      <c r="CH425">
        <v>-384.11559999999997</v>
      </c>
      <c r="CI425">
        <v>92.156189999999995</v>
      </c>
      <c r="CJ425">
        <v>108.2364</v>
      </c>
      <c r="CK425">
        <v>49.284739999999999</v>
      </c>
      <c r="CL425">
        <v>-135.52930000000001</v>
      </c>
      <c r="CM425">
        <v>69.583340000000007</v>
      </c>
      <c r="CN425">
        <v>18.940840000000001</v>
      </c>
      <c r="CO425">
        <v>3.2863660000000001</v>
      </c>
      <c r="CP425">
        <v>178.17660000000001</v>
      </c>
      <c r="CQ425">
        <v>268.36959999999999</v>
      </c>
      <c r="CR425">
        <v>137.9813</v>
      </c>
      <c r="CS425">
        <v>139.95920000000001</v>
      </c>
      <c r="CT425">
        <v>199.18109999999999</v>
      </c>
      <c r="CU425">
        <v>276.48329999999999</v>
      </c>
      <c r="CV425">
        <v>1358.5</v>
      </c>
      <c r="CW425">
        <v>1691.9849999999999</v>
      </c>
      <c r="CX425">
        <v>1015.526</v>
      </c>
      <c r="CY425">
        <v>1333.49</v>
      </c>
      <c r="CZ425">
        <v>1206.204</v>
      </c>
      <c r="DA425">
        <v>525.95299999999997</v>
      </c>
      <c r="DB425">
        <v>584.89559999999994</v>
      </c>
      <c r="DC425">
        <v>948.11509999999998</v>
      </c>
      <c r="DD425">
        <v>1352.6990000000001</v>
      </c>
      <c r="DE425">
        <v>1393.6089999999999</v>
      </c>
      <c r="DF425">
        <v>1530.229</v>
      </c>
      <c r="DG425">
        <v>1197.8779999999999</v>
      </c>
      <c r="DH425">
        <v>1047.6869999999999</v>
      </c>
      <c r="DI425">
        <v>3775.768</v>
      </c>
      <c r="DJ425">
        <v>3677.05</v>
      </c>
      <c r="DK425">
        <v>3149.2570000000001</v>
      </c>
      <c r="DL425">
        <v>397.76740000000001</v>
      </c>
      <c r="DM425">
        <v>138.50729999999999</v>
      </c>
      <c r="DN425">
        <v>18</v>
      </c>
      <c r="DO425">
        <v>19</v>
      </c>
    </row>
    <row r="426" spans="1:119" hidden="1" x14ac:dyDescent="0.35">
      <c r="A426" t="str">
        <f t="shared" si="6"/>
        <v>Industry_Type-4. Retail stores_All Day Ahead_44484_18-19</v>
      </c>
      <c r="B426" t="s">
        <v>51</v>
      </c>
      <c r="C426" t="s">
        <v>210</v>
      </c>
      <c r="D426" t="s">
        <v>50</v>
      </c>
      <c r="E426" t="s">
        <v>50</v>
      </c>
      <c r="F426" t="s">
        <v>30</v>
      </c>
      <c r="G426" t="s">
        <v>50</v>
      </c>
      <c r="H426" t="s">
        <v>50</v>
      </c>
      <c r="I426" t="s">
        <v>50</v>
      </c>
      <c r="J426" t="s">
        <v>50</v>
      </c>
      <c r="K426" t="s">
        <v>187</v>
      </c>
      <c r="L426" s="22">
        <v>44484</v>
      </c>
      <c r="M426">
        <v>18</v>
      </c>
      <c r="N426">
        <v>19</v>
      </c>
      <c r="O426">
        <v>11</v>
      </c>
      <c r="P426">
        <v>10</v>
      </c>
      <c r="Q426">
        <v>1</v>
      </c>
      <c r="R426">
        <v>0</v>
      </c>
      <c r="S426">
        <v>0</v>
      </c>
      <c r="T426">
        <v>0</v>
      </c>
      <c r="U426">
        <v>0</v>
      </c>
      <c r="V426">
        <v>0</v>
      </c>
      <c r="W426">
        <v>341.76</v>
      </c>
      <c r="X426">
        <v>356.4</v>
      </c>
      <c r="Y426">
        <v>333.08</v>
      </c>
      <c r="Z426">
        <v>399.14</v>
      </c>
      <c r="AA426">
        <v>434.82</v>
      </c>
      <c r="AB426">
        <v>825.08</v>
      </c>
      <c r="AC426">
        <v>963.96</v>
      </c>
      <c r="AD426">
        <v>930.18</v>
      </c>
      <c r="AE426">
        <v>922.2</v>
      </c>
      <c r="AF426">
        <v>1264.6400000000001</v>
      </c>
      <c r="AG426">
        <v>1635.68</v>
      </c>
      <c r="AH426">
        <v>1700.9</v>
      </c>
      <c r="AI426">
        <v>1807.58</v>
      </c>
      <c r="AJ426">
        <v>2021.48</v>
      </c>
      <c r="AK426">
        <v>2410.1999999999998</v>
      </c>
      <c r="AL426">
        <v>2808.86</v>
      </c>
      <c r="AM426">
        <v>2635.06</v>
      </c>
      <c r="AN426">
        <v>2199.06</v>
      </c>
      <c r="AO426">
        <v>2177.5</v>
      </c>
      <c r="AP426">
        <v>1734.38</v>
      </c>
      <c r="AQ426">
        <v>602.1</v>
      </c>
      <c r="AR426">
        <v>372.04</v>
      </c>
      <c r="AS426">
        <v>346.5</v>
      </c>
      <c r="AT426">
        <v>56.8</v>
      </c>
      <c r="AU426">
        <v>55</v>
      </c>
      <c r="AV426">
        <v>53.3</v>
      </c>
      <c r="AW426">
        <v>51.9</v>
      </c>
      <c r="AX426">
        <v>52.1</v>
      </c>
      <c r="AY426">
        <v>52.7</v>
      </c>
      <c r="AZ426">
        <v>52.5</v>
      </c>
      <c r="BA426">
        <v>53.6</v>
      </c>
      <c r="BB426">
        <v>59.1</v>
      </c>
      <c r="BC426">
        <v>68.900000000000006</v>
      </c>
      <c r="BD426">
        <v>75.7</v>
      </c>
      <c r="BE426">
        <v>82.4</v>
      </c>
      <c r="BF426">
        <v>84.4</v>
      </c>
      <c r="BG426">
        <v>84.9</v>
      </c>
      <c r="BH426">
        <v>84.1</v>
      </c>
      <c r="BI426">
        <v>83.4</v>
      </c>
      <c r="BJ426">
        <v>81</v>
      </c>
      <c r="BK426">
        <v>80.5</v>
      </c>
      <c r="BL426">
        <v>76.7</v>
      </c>
      <c r="BM426">
        <v>73</v>
      </c>
      <c r="BN426">
        <v>70.099999999999994</v>
      </c>
      <c r="BO426">
        <v>65.8</v>
      </c>
      <c r="BP426">
        <v>63.1</v>
      </c>
      <c r="BQ426">
        <v>60.9</v>
      </c>
      <c r="BR426">
        <v>82.387950000000004</v>
      </c>
      <c r="BS426">
        <v>-31.959399999999999</v>
      </c>
      <c r="BT426">
        <v>-33.701450000000001</v>
      </c>
      <c r="BU426">
        <v>-26.765940000000001</v>
      </c>
      <c r="BV426">
        <v>-30.023810000000001</v>
      </c>
      <c r="BW426">
        <v>-19.376989999999999</v>
      </c>
      <c r="BX426">
        <v>-117.4815</v>
      </c>
      <c r="BY426">
        <v>-12.41588</v>
      </c>
      <c r="BZ426">
        <v>97.519499999999994</v>
      </c>
      <c r="CA426">
        <v>73.523970000000006</v>
      </c>
      <c r="CB426">
        <v>-109.4873</v>
      </c>
      <c r="CC426">
        <v>19.534050000000001</v>
      </c>
      <c r="CD426">
        <v>38.498739999999998</v>
      </c>
      <c r="CE426">
        <v>54.15343</v>
      </c>
      <c r="CF426">
        <v>50.80686</v>
      </c>
      <c r="CG426">
        <v>-133.93969999999999</v>
      </c>
      <c r="CH426">
        <v>-361.39769999999999</v>
      </c>
      <c r="CI426">
        <v>-146.73240000000001</v>
      </c>
      <c r="CJ426">
        <v>104.0247</v>
      </c>
      <c r="CK426">
        <v>68.195830000000001</v>
      </c>
      <c r="CL426">
        <v>122.029</v>
      </c>
      <c r="CM426">
        <v>198.79310000000001</v>
      </c>
      <c r="CN426">
        <v>7.5211030000000001</v>
      </c>
      <c r="CO426">
        <v>-29.188680000000002</v>
      </c>
      <c r="CP426">
        <v>1215.559</v>
      </c>
      <c r="CQ426">
        <v>579.86879999999996</v>
      </c>
      <c r="CR426">
        <v>491.25330000000002</v>
      </c>
      <c r="CS426">
        <v>378.1748</v>
      </c>
      <c r="CT426">
        <v>351.47489999999999</v>
      </c>
      <c r="CU426">
        <v>285.0641</v>
      </c>
      <c r="CV426">
        <v>332.44869999999997</v>
      </c>
      <c r="CW426">
        <v>324.85109999999997</v>
      </c>
      <c r="CX426">
        <v>318.17919999999998</v>
      </c>
      <c r="CY426">
        <v>405.28519999999997</v>
      </c>
      <c r="CZ426">
        <v>667.572</v>
      </c>
      <c r="DA426">
        <v>406.57170000000002</v>
      </c>
      <c r="DB426">
        <v>309.1035</v>
      </c>
      <c r="DC426">
        <v>631.04560000000004</v>
      </c>
      <c r="DD426">
        <v>889.1961</v>
      </c>
      <c r="DE426">
        <v>850.41269999999997</v>
      </c>
      <c r="DF426">
        <v>1163.9169999999999</v>
      </c>
      <c r="DG426">
        <v>893.35550000000001</v>
      </c>
      <c r="DH426">
        <v>746.66409999999996</v>
      </c>
      <c r="DI426">
        <v>1483.2860000000001</v>
      </c>
      <c r="DJ426">
        <v>2285.183</v>
      </c>
      <c r="DK426">
        <v>2658.48</v>
      </c>
      <c r="DL426">
        <v>666.66250000000002</v>
      </c>
      <c r="DM426">
        <v>540.84749999999997</v>
      </c>
      <c r="DN426">
        <v>18</v>
      </c>
      <c r="DO426">
        <v>19</v>
      </c>
    </row>
    <row r="427" spans="1:119" hidden="1" x14ac:dyDescent="0.35">
      <c r="A427" t="str">
        <f t="shared" si="6"/>
        <v>Industry_Type-4. Retail stores_All Day Ahead_44488_19-20</v>
      </c>
      <c r="B427" t="s">
        <v>51</v>
      </c>
      <c r="C427" t="s">
        <v>210</v>
      </c>
      <c r="D427" t="s">
        <v>50</v>
      </c>
      <c r="E427" t="s">
        <v>50</v>
      </c>
      <c r="F427" t="s">
        <v>30</v>
      </c>
      <c r="G427" t="s">
        <v>50</v>
      </c>
      <c r="H427" t="s">
        <v>50</v>
      </c>
      <c r="I427" t="s">
        <v>50</v>
      </c>
      <c r="J427" t="s">
        <v>50</v>
      </c>
      <c r="K427" t="s">
        <v>187</v>
      </c>
      <c r="L427" s="22">
        <v>44488</v>
      </c>
      <c r="M427">
        <v>19</v>
      </c>
      <c r="N427">
        <v>20</v>
      </c>
      <c r="O427">
        <v>17</v>
      </c>
      <c r="P427">
        <v>17</v>
      </c>
      <c r="Q427">
        <v>1</v>
      </c>
      <c r="R427">
        <v>0</v>
      </c>
      <c r="S427">
        <v>0</v>
      </c>
      <c r="T427">
        <v>0</v>
      </c>
      <c r="U427">
        <v>0</v>
      </c>
      <c r="V427">
        <v>260.58</v>
      </c>
      <c r="W427">
        <v>257.12</v>
      </c>
      <c r="X427">
        <v>281.58</v>
      </c>
      <c r="Y427">
        <v>298.16000000000003</v>
      </c>
      <c r="Z427">
        <v>321.58</v>
      </c>
      <c r="AA427">
        <v>360.92</v>
      </c>
      <c r="AB427">
        <v>486.28</v>
      </c>
      <c r="AC427">
        <v>493.5</v>
      </c>
      <c r="AD427">
        <v>355.62</v>
      </c>
      <c r="AE427">
        <v>354.8</v>
      </c>
      <c r="AF427">
        <v>455.2</v>
      </c>
      <c r="AG427">
        <v>474</v>
      </c>
      <c r="AH427">
        <v>490.74</v>
      </c>
      <c r="AI427">
        <v>512.05999999999995</v>
      </c>
      <c r="AJ427">
        <v>544.94000000000005</v>
      </c>
      <c r="AK427">
        <v>578.20000000000005</v>
      </c>
      <c r="AL427">
        <v>728.16</v>
      </c>
      <c r="AM427">
        <v>988.88</v>
      </c>
      <c r="AN427">
        <v>1049</v>
      </c>
      <c r="AO427">
        <v>1003.14</v>
      </c>
      <c r="AP427">
        <v>1095.28</v>
      </c>
      <c r="AQ427">
        <v>645.74</v>
      </c>
      <c r="AR427">
        <v>368.4</v>
      </c>
      <c r="AS427">
        <v>291.68</v>
      </c>
      <c r="AT427">
        <v>51.588234999999997</v>
      </c>
      <c r="AU427">
        <v>50.882353000000002</v>
      </c>
      <c r="AV427">
        <v>50.823529000000001</v>
      </c>
      <c r="AW427">
        <v>49.647058999999999</v>
      </c>
      <c r="AX427">
        <v>49.117646999999998</v>
      </c>
      <c r="AY427">
        <v>47.705882000000003</v>
      </c>
      <c r="AZ427">
        <v>47.235294000000003</v>
      </c>
      <c r="BA427">
        <v>48</v>
      </c>
      <c r="BB427">
        <v>51.058824000000001</v>
      </c>
      <c r="BC427">
        <v>56.823529000000001</v>
      </c>
      <c r="BD427">
        <v>60.352941000000001</v>
      </c>
      <c r="BE427">
        <v>63.588234999999997</v>
      </c>
      <c r="BF427">
        <v>65.058824000000001</v>
      </c>
      <c r="BG427">
        <v>66.117647000000005</v>
      </c>
      <c r="BH427">
        <v>66.823528999999994</v>
      </c>
      <c r="BI427">
        <v>66.705882000000003</v>
      </c>
      <c r="BJ427">
        <v>65.823528999999994</v>
      </c>
      <c r="BK427">
        <v>64.647058999999999</v>
      </c>
      <c r="BL427">
        <v>62.352941000000001</v>
      </c>
      <c r="BM427">
        <v>60.117646999999998</v>
      </c>
      <c r="BN427">
        <v>58</v>
      </c>
      <c r="BO427">
        <v>56.411765000000003</v>
      </c>
      <c r="BP427">
        <v>54.823529000000001</v>
      </c>
      <c r="BQ427">
        <v>53.823529000000001</v>
      </c>
      <c r="BR427">
        <v>24.94727</v>
      </c>
      <c r="BS427">
        <v>33.883749999999999</v>
      </c>
      <c r="BT427">
        <v>14.61673</v>
      </c>
      <c r="BU427">
        <v>34.614710000000002</v>
      </c>
      <c r="BV427">
        <v>37.086390000000002</v>
      </c>
      <c r="BW427">
        <v>12.488709999999999</v>
      </c>
      <c r="BX427">
        <v>-16.678570000000001</v>
      </c>
      <c r="BY427">
        <v>-44.806069999999998</v>
      </c>
      <c r="BZ427">
        <v>-24.598960000000002</v>
      </c>
      <c r="CA427">
        <v>22.424859999999999</v>
      </c>
      <c r="CB427">
        <v>-1.4671719999999999</v>
      </c>
      <c r="CC427">
        <v>7.4661150000000003</v>
      </c>
      <c r="CD427">
        <v>-1.1998340000000001</v>
      </c>
      <c r="CE427">
        <v>-3.6896710000000001</v>
      </c>
      <c r="CF427">
        <v>21.454409999999999</v>
      </c>
      <c r="CG427">
        <v>76.896190000000004</v>
      </c>
      <c r="CH427">
        <v>52.772410000000001</v>
      </c>
      <c r="CI427">
        <v>-64.545670000000001</v>
      </c>
      <c r="CJ427">
        <v>190.41550000000001</v>
      </c>
      <c r="CK427">
        <v>147.16120000000001</v>
      </c>
      <c r="CL427">
        <v>-7.8525609999999997</v>
      </c>
      <c r="CM427">
        <v>-23.52008</v>
      </c>
      <c r="CN427">
        <v>42.213830000000002</v>
      </c>
      <c r="CO427">
        <v>59.512459999999997</v>
      </c>
      <c r="CP427">
        <v>192.90710000000001</v>
      </c>
      <c r="CQ427">
        <v>133.048</v>
      </c>
      <c r="CR427">
        <v>113.31100000000001</v>
      </c>
      <c r="CS427">
        <v>143.52780000000001</v>
      </c>
      <c r="CT427">
        <v>224.61320000000001</v>
      </c>
      <c r="CU427">
        <v>193.62899999999999</v>
      </c>
      <c r="CV427">
        <v>423.59390000000002</v>
      </c>
      <c r="CW427">
        <v>266.25080000000003</v>
      </c>
      <c r="CX427">
        <v>329.09840000000003</v>
      </c>
      <c r="CY427">
        <v>282.53980000000001</v>
      </c>
      <c r="CZ427">
        <v>131.65639999999999</v>
      </c>
      <c r="DA427">
        <v>50.421489999999999</v>
      </c>
      <c r="DB427">
        <v>47.526539999999997</v>
      </c>
      <c r="DC427">
        <v>48.910519999999998</v>
      </c>
      <c r="DD427">
        <v>164.57300000000001</v>
      </c>
      <c r="DE427">
        <v>333.31740000000002</v>
      </c>
      <c r="DF427">
        <v>607.22670000000005</v>
      </c>
      <c r="DG427">
        <v>1052.296</v>
      </c>
      <c r="DH427">
        <v>2356.5770000000002</v>
      </c>
      <c r="DI427">
        <v>380.78829999999999</v>
      </c>
      <c r="DJ427">
        <v>722.79719999999998</v>
      </c>
      <c r="DK427">
        <v>616.94650000000001</v>
      </c>
      <c r="DL427">
        <v>394.83019999999999</v>
      </c>
      <c r="DM427">
        <v>450.2045</v>
      </c>
      <c r="DN427">
        <v>19</v>
      </c>
      <c r="DO427">
        <v>20</v>
      </c>
    </row>
    <row r="428" spans="1:119" hidden="1" x14ac:dyDescent="0.35">
      <c r="A428" t="str">
        <f t="shared" si="6"/>
        <v>Industry_Type-4. Retail stores_All Day Ahead_44490_18-19</v>
      </c>
      <c r="B428" t="s">
        <v>51</v>
      </c>
      <c r="C428" t="s">
        <v>210</v>
      </c>
      <c r="D428" t="s">
        <v>50</v>
      </c>
      <c r="E428" t="s">
        <v>50</v>
      </c>
      <c r="F428" t="s">
        <v>30</v>
      </c>
      <c r="G428" t="s">
        <v>50</v>
      </c>
      <c r="H428" t="s">
        <v>50</v>
      </c>
      <c r="I428" t="s">
        <v>50</v>
      </c>
      <c r="J428" t="s">
        <v>50</v>
      </c>
      <c r="K428" t="s">
        <v>187</v>
      </c>
      <c r="L428" s="22">
        <v>44490</v>
      </c>
      <c r="M428">
        <v>18</v>
      </c>
      <c r="N428">
        <v>19</v>
      </c>
      <c r="O428">
        <v>11</v>
      </c>
      <c r="P428">
        <v>10</v>
      </c>
      <c r="Q428">
        <v>1</v>
      </c>
      <c r="R428">
        <v>0</v>
      </c>
      <c r="S428">
        <v>0</v>
      </c>
      <c r="T428">
        <v>0</v>
      </c>
      <c r="U428">
        <v>0</v>
      </c>
      <c r="V428">
        <v>0</v>
      </c>
      <c r="W428">
        <v>361.2</v>
      </c>
      <c r="X428">
        <v>338.28</v>
      </c>
      <c r="Y428">
        <v>332.64</v>
      </c>
      <c r="Z428">
        <v>367.36</v>
      </c>
      <c r="AA428">
        <v>354.92</v>
      </c>
      <c r="AB428">
        <v>726.98</v>
      </c>
      <c r="AC428">
        <v>974.12</v>
      </c>
      <c r="AD428">
        <v>917.92</v>
      </c>
      <c r="AE428">
        <v>915.92</v>
      </c>
      <c r="AF428">
        <v>1261.24</v>
      </c>
      <c r="AG428">
        <v>1585.04</v>
      </c>
      <c r="AH428">
        <v>1601.6</v>
      </c>
      <c r="AI428">
        <v>1868.82</v>
      </c>
      <c r="AJ428">
        <v>2081.6</v>
      </c>
      <c r="AK428">
        <v>2078.96</v>
      </c>
      <c r="AL428">
        <v>2520.4</v>
      </c>
      <c r="AM428">
        <v>2308.7399999999998</v>
      </c>
      <c r="AN428">
        <v>2277.64</v>
      </c>
      <c r="AO428">
        <v>2177.56</v>
      </c>
      <c r="AP428">
        <v>991.42</v>
      </c>
      <c r="AQ428">
        <v>397.24</v>
      </c>
      <c r="AR428">
        <v>372.92</v>
      </c>
      <c r="AS428">
        <v>323.39999999999998</v>
      </c>
      <c r="AT428">
        <v>54.8</v>
      </c>
      <c r="AU428">
        <v>54.1</v>
      </c>
      <c r="AV428">
        <v>53.6</v>
      </c>
      <c r="AW428">
        <v>52.9</v>
      </c>
      <c r="AX428">
        <v>52.1</v>
      </c>
      <c r="AY428">
        <v>51.1</v>
      </c>
      <c r="AZ428">
        <v>51.3</v>
      </c>
      <c r="BA428">
        <v>50.3</v>
      </c>
      <c r="BB428">
        <v>54</v>
      </c>
      <c r="BC428">
        <v>60.2</v>
      </c>
      <c r="BD428">
        <v>66.099999999999994</v>
      </c>
      <c r="BE428">
        <v>70.3</v>
      </c>
      <c r="BF428">
        <v>73.099999999999994</v>
      </c>
      <c r="BG428">
        <v>72.400000000000006</v>
      </c>
      <c r="BH428">
        <v>72.3</v>
      </c>
      <c r="BI428">
        <v>71.900000000000006</v>
      </c>
      <c r="BJ428">
        <v>70.5</v>
      </c>
      <c r="BK428">
        <v>69</v>
      </c>
      <c r="BL428">
        <v>64.7</v>
      </c>
      <c r="BM428">
        <v>62.1</v>
      </c>
      <c r="BN428">
        <v>61.1</v>
      </c>
      <c r="BO428">
        <v>60</v>
      </c>
      <c r="BP428">
        <v>59.4</v>
      </c>
      <c r="BQ428">
        <v>57.6</v>
      </c>
      <c r="BR428">
        <v>105.63979999999999</v>
      </c>
      <c r="BS428">
        <v>-17.255009999999999</v>
      </c>
      <c r="BT428">
        <v>-17.53952</v>
      </c>
      <c r="BU428">
        <v>-4.4377079999999998</v>
      </c>
      <c r="BV428">
        <v>3.4316810000000002</v>
      </c>
      <c r="BW428">
        <v>31.312609999999999</v>
      </c>
      <c r="BX428">
        <v>-46.494759999999999</v>
      </c>
      <c r="BY428">
        <v>-91.530069999999995</v>
      </c>
      <c r="BZ428">
        <v>40.75759</v>
      </c>
      <c r="CA428">
        <v>45.057510000000001</v>
      </c>
      <c r="CB428">
        <v>-104.44329999999999</v>
      </c>
      <c r="CC428">
        <v>20.85106</v>
      </c>
      <c r="CD428">
        <v>87.875690000000006</v>
      </c>
      <c r="CE428">
        <v>-3.5261469999999999</v>
      </c>
      <c r="CF428">
        <v>-53.842059999999996</v>
      </c>
      <c r="CG428">
        <v>-153.482</v>
      </c>
      <c r="CH428">
        <v>-344.29570000000001</v>
      </c>
      <c r="CI428">
        <v>-26.277339999999999</v>
      </c>
      <c r="CJ428">
        <v>-9.4466859999999997</v>
      </c>
      <c r="CK428">
        <v>-100.5457</v>
      </c>
      <c r="CL428">
        <v>211.2217</v>
      </c>
      <c r="CM428">
        <v>177.68199999999999</v>
      </c>
      <c r="CN428">
        <v>33.030209999999997</v>
      </c>
      <c r="CO428">
        <v>30.818549999999998</v>
      </c>
      <c r="CP428">
        <v>1332.8019999999999</v>
      </c>
      <c r="CQ428">
        <v>159.29839999999999</v>
      </c>
      <c r="CR428">
        <v>158.08000000000001</v>
      </c>
      <c r="CS428">
        <v>124.8308</v>
      </c>
      <c r="CT428">
        <v>183.15790000000001</v>
      </c>
      <c r="CU428">
        <v>177.6173</v>
      </c>
      <c r="CV428">
        <v>389.1499</v>
      </c>
      <c r="CW428">
        <v>269.73590000000002</v>
      </c>
      <c r="CX428">
        <v>221.36689999999999</v>
      </c>
      <c r="CY428">
        <v>372.45280000000002</v>
      </c>
      <c r="CZ428">
        <v>764.70950000000005</v>
      </c>
      <c r="DA428">
        <v>667.21019999999999</v>
      </c>
      <c r="DB428">
        <v>457.25240000000002</v>
      </c>
      <c r="DC428">
        <v>1430.2719999999999</v>
      </c>
      <c r="DD428">
        <v>1802.585</v>
      </c>
      <c r="DE428">
        <v>4426.652</v>
      </c>
      <c r="DF428">
        <v>1616.88</v>
      </c>
      <c r="DG428">
        <v>729.18709999999999</v>
      </c>
      <c r="DH428">
        <v>1292.317</v>
      </c>
      <c r="DI428">
        <v>1255.4860000000001</v>
      </c>
      <c r="DJ428">
        <v>2725.1379999999999</v>
      </c>
      <c r="DK428">
        <v>2811.24</v>
      </c>
      <c r="DL428">
        <v>292.6653</v>
      </c>
      <c r="DM428">
        <v>194.2285</v>
      </c>
      <c r="DN428">
        <v>18</v>
      </c>
      <c r="DO428">
        <v>19</v>
      </c>
    </row>
    <row r="429" spans="1:119" hidden="1" x14ac:dyDescent="0.35">
      <c r="A429" t="str">
        <f t="shared" si="6"/>
        <v>Industry_Type-4. Retail stores_All Day Ahead_44495_18-19</v>
      </c>
      <c r="B429" t="s">
        <v>51</v>
      </c>
      <c r="C429" t="s">
        <v>210</v>
      </c>
      <c r="D429" t="s">
        <v>50</v>
      </c>
      <c r="E429" t="s">
        <v>50</v>
      </c>
      <c r="F429" t="s">
        <v>30</v>
      </c>
      <c r="G429" t="s">
        <v>50</v>
      </c>
      <c r="H429" t="s">
        <v>50</v>
      </c>
      <c r="I429" t="s">
        <v>50</v>
      </c>
      <c r="J429" t="s">
        <v>50</v>
      </c>
      <c r="K429" t="s">
        <v>187</v>
      </c>
      <c r="L429" s="22">
        <v>44495</v>
      </c>
      <c r="M429">
        <v>18</v>
      </c>
      <c r="N429">
        <v>19</v>
      </c>
      <c r="O429">
        <v>28</v>
      </c>
      <c r="P429">
        <v>27</v>
      </c>
      <c r="Q429">
        <v>2</v>
      </c>
      <c r="R429">
        <v>0</v>
      </c>
      <c r="S429">
        <v>0</v>
      </c>
      <c r="T429">
        <v>0</v>
      </c>
      <c r="U429">
        <v>0</v>
      </c>
      <c r="V429">
        <v>660.38</v>
      </c>
      <c r="W429">
        <v>628</v>
      </c>
      <c r="X429">
        <v>678.98</v>
      </c>
      <c r="Y429">
        <v>694.48</v>
      </c>
      <c r="Z429">
        <v>705.48</v>
      </c>
      <c r="AA429">
        <v>716.44</v>
      </c>
      <c r="AB429">
        <v>1084.24</v>
      </c>
      <c r="AC429">
        <v>1477.62</v>
      </c>
      <c r="AD429">
        <v>1323.5</v>
      </c>
      <c r="AE429">
        <v>1280.04</v>
      </c>
      <c r="AF429">
        <v>1693.46</v>
      </c>
      <c r="AG429">
        <v>2076.14</v>
      </c>
      <c r="AH429">
        <v>2073.4</v>
      </c>
      <c r="AI429">
        <v>2114.3200000000002</v>
      </c>
      <c r="AJ429">
        <v>2198.2600000000002</v>
      </c>
      <c r="AK429">
        <v>3006.86</v>
      </c>
      <c r="AL429">
        <v>3386.58</v>
      </c>
      <c r="AM429">
        <v>3088.64</v>
      </c>
      <c r="AN429">
        <v>2973.38</v>
      </c>
      <c r="AO429">
        <v>2951.72</v>
      </c>
      <c r="AP429">
        <v>1979.5</v>
      </c>
      <c r="AQ429">
        <v>1206.44</v>
      </c>
      <c r="AR429">
        <v>826.7</v>
      </c>
      <c r="AS429">
        <v>690.06</v>
      </c>
      <c r="AT429">
        <v>55.25</v>
      </c>
      <c r="AU429">
        <v>54.660713999999999</v>
      </c>
      <c r="AV429">
        <v>55.257142999999999</v>
      </c>
      <c r="AW429">
        <v>54.521428999999998</v>
      </c>
      <c r="AX429">
        <v>54.182143000000003</v>
      </c>
      <c r="AY429">
        <v>53.857143000000001</v>
      </c>
      <c r="AZ429">
        <v>52.710714000000003</v>
      </c>
      <c r="BA429">
        <v>52.842857000000002</v>
      </c>
      <c r="BB429">
        <v>54.371428999999999</v>
      </c>
      <c r="BC429">
        <v>58.146428999999998</v>
      </c>
      <c r="BD429">
        <v>61.214286000000001</v>
      </c>
      <c r="BE429">
        <v>63.174999999999997</v>
      </c>
      <c r="BF429">
        <v>65.396428999999998</v>
      </c>
      <c r="BG429">
        <v>66.142857000000006</v>
      </c>
      <c r="BH429">
        <v>67.103571000000002</v>
      </c>
      <c r="BI429">
        <v>66.810714000000004</v>
      </c>
      <c r="BJ429">
        <v>65.510713999999993</v>
      </c>
      <c r="BK429">
        <v>64.253570999999994</v>
      </c>
      <c r="BL429">
        <v>61.917856999999998</v>
      </c>
      <c r="BM429">
        <v>60.732143000000001</v>
      </c>
      <c r="BN429">
        <v>59.3</v>
      </c>
      <c r="BO429">
        <v>58.042856999999998</v>
      </c>
      <c r="BP429">
        <v>57.192856999999997</v>
      </c>
      <c r="BQ429">
        <v>55.892856999999999</v>
      </c>
      <c r="BR429">
        <v>94.705259999999996</v>
      </c>
      <c r="BS429">
        <v>24.138179999999998</v>
      </c>
      <c r="BT429">
        <v>-1.55558</v>
      </c>
      <c r="BU429">
        <v>16.783860000000001</v>
      </c>
      <c r="BV429">
        <v>16.94877</v>
      </c>
      <c r="BW429">
        <v>62.748170000000002</v>
      </c>
      <c r="BX429">
        <v>-99.380160000000004</v>
      </c>
      <c r="BY429">
        <v>-112.3952</v>
      </c>
      <c r="BZ429">
        <v>16.080030000000001</v>
      </c>
      <c r="CA429">
        <v>84.375649999999993</v>
      </c>
      <c r="CB429">
        <v>-98.625100000000003</v>
      </c>
      <c r="CC429">
        <v>41.127899999999997</v>
      </c>
      <c r="CD429">
        <v>36.598239999999997</v>
      </c>
      <c r="CE429">
        <v>28.29372</v>
      </c>
      <c r="CF429">
        <v>-18.28125</v>
      </c>
      <c r="CG429">
        <v>-378.66629999999998</v>
      </c>
      <c r="CH429">
        <v>-479.58839999999998</v>
      </c>
      <c r="CI429">
        <v>55.81474</v>
      </c>
      <c r="CJ429">
        <v>242.82910000000001</v>
      </c>
      <c r="CK429">
        <v>139.9751</v>
      </c>
      <c r="CL429">
        <v>329.37450000000001</v>
      </c>
      <c r="CM429">
        <v>117.7711</v>
      </c>
      <c r="CN429">
        <v>-9.6788749999999997</v>
      </c>
      <c r="CO429">
        <v>-23.30499</v>
      </c>
      <c r="CP429">
        <v>1115.49</v>
      </c>
      <c r="CQ429">
        <v>308.34070000000003</v>
      </c>
      <c r="CR429">
        <v>241.01679999999999</v>
      </c>
      <c r="CS429">
        <v>261.13670000000002</v>
      </c>
      <c r="CT429">
        <v>285.36090000000002</v>
      </c>
      <c r="CU429">
        <v>309.90649999999999</v>
      </c>
      <c r="CV429">
        <v>691.94370000000004</v>
      </c>
      <c r="CW429">
        <v>475.02300000000002</v>
      </c>
      <c r="CX429">
        <v>436.16950000000003</v>
      </c>
      <c r="CY429">
        <v>535.92510000000004</v>
      </c>
      <c r="CZ429">
        <v>771.71860000000004</v>
      </c>
      <c r="DA429">
        <v>449.25209999999998</v>
      </c>
      <c r="DB429">
        <v>481.97480000000002</v>
      </c>
      <c r="DC429">
        <v>1044.758</v>
      </c>
      <c r="DD429">
        <v>2054.5520000000001</v>
      </c>
      <c r="DE429">
        <v>2781.7139999999999</v>
      </c>
      <c r="DF429">
        <v>1835.4110000000001</v>
      </c>
      <c r="DG429">
        <v>1100.098</v>
      </c>
      <c r="DH429">
        <v>1836.3040000000001</v>
      </c>
      <c r="DI429">
        <v>1397.2929999999999</v>
      </c>
      <c r="DJ429">
        <v>2002.4280000000001</v>
      </c>
      <c r="DK429">
        <v>1865.8969999999999</v>
      </c>
      <c r="DL429">
        <v>1151.1099999999999</v>
      </c>
      <c r="DM429">
        <v>1015.059</v>
      </c>
      <c r="DN429">
        <v>18</v>
      </c>
      <c r="DO429">
        <v>21</v>
      </c>
    </row>
    <row r="430" spans="1:119" hidden="1" x14ac:dyDescent="0.35">
      <c r="A430" t="str">
        <f t="shared" si="6"/>
        <v>Industry_Type-4. Retail stores_All Day Ahead_44496_18-19</v>
      </c>
      <c r="B430" t="s">
        <v>51</v>
      </c>
      <c r="C430" t="s">
        <v>210</v>
      </c>
      <c r="D430" t="s">
        <v>50</v>
      </c>
      <c r="E430" t="s">
        <v>50</v>
      </c>
      <c r="F430" t="s">
        <v>30</v>
      </c>
      <c r="G430" t="s">
        <v>50</v>
      </c>
      <c r="H430" t="s">
        <v>50</v>
      </c>
      <c r="I430" t="s">
        <v>50</v>
      </c>
      <c r="J430" t="s">
        <v>50</v>
      </c>
      <c r="K430" t="s">
        <v>187</v>
      </c>
      <c r="L430" s="22">
        <v>44496</v>
      </c>
      <c r="M430">
        <v>18</v>
      </c>
      <c r="N430">
        <v>19</v>
      </c>
      <c r="O430">
        <v>28</v>
      </c>
      <c r="P430">
        <v>27</v>
      </c>
      <c r="Q430">
        <v>2</v>
      </c>
      <c r="R430">
        <v>0</v>
      </c>
      <c r="S430">
        <v>0</v>
      </c>
      <c r="T430">
        <v>0</v>
      </c>
      <c r="U430">
        <v>0</v>
      </c>
      <c r="V430">
        <v>683.68</v>
      </c>
      <c r="W430">
        <v>676.46</v>
      </c>
      <c r="X430">
        <v>693.34</v>
      </c>
      <c r="Y430">
        <v>686.82</v>
      </c>
      <c r="Z430">
        <v>716.1</v>
      </c>
      <c r="AA430">
        <v>733.04</v>
      </c>
      <c r="AB430">
        <v>1157.8399999999999</v>
      </c>
      <c r="AC430">
        <v>1461.52</v>
      </c>
      <c r="AD430">
        <v>1313.22</v>
      </c>
      <c r="AE430">
        <v>1243.58</v>
      </c>
      <c r="AF430">
        <v>1678.16</v>
      </c>
      <c r="AG430">
        <v>2008.34</v>
      </c>
      <c r="AH430">
        <v>2048.64</v>
      </c>
      <c r="AI430">
        <v>2208.2600000000002</v>
      </c>
      <c r="AJ430">
        <v>2490.04</v>
      </c>
      <c r="AK430">
        <v>3205.18</v>
      </c>
      <c r="AL430">
        <v>3555.82</v>
      </c>
      <c r="AM430">
        <v>3314.12</v>
      </c>
      <c r="AN430">
        <v>3028.82</v>
      </c>
      <c r="AO430">
        <v>3076.96</v>
      </c>
      <c r="AP430">
        <v>1994.76</v>
      </c>
      <c r="AQ430">
        <v>1234.08</v>
      </c>
      <c r="AR430">
        <v>937.52</v>
      </c>
      <c r="AS430">
        <v>814.44</v>
      </c>
      <c r="AT430">
        <v>54.964286000000001</v>
      </c>
      <c r="AU430">
        <v>53.6</v>
      </c>
      <c r="AV430">
        <v>52.635714</v>
      </c>
      <c r="AW430">
        <v>51.935713999999997</v>
      </c>
      <c r="AX430">
        <v>51.2</v>
      </c>
      <c r="AY430">
        <v>51.125</v>
      </c>
      <c r="AZ430">
        <v>50.496428999999999</v>
      </c>
      <c r="BA430">
        <v>50.457143000000002</v>
      </c>
      <c r="BB430">
        <v>54.785713999999999</v>
      </c>
      <c r="BC430">
        <v>61.867857000000001</v>
      </c>
      <c r="BD430">
        <v>68.267857000000006</v>
      </c>
      <c r="BE430">
        <v>73.814285999999996</v>
      </c>
      <c r="BF430">
        <v>76.703570999999997</v>
      </c>
      <c r="BG430">
        <v>77.082143000000002</v>
      </c>
      <c r="BH430">
        <v>77.117857000000001</v>
      </c>
      <c r="BI430">
        <v>76.082143000000002</v>
      </c>
      <c r="BJ430">
        <v>75.967856999999995</v>
      </c>
      <c r="BK430">
        <v>74.674999999999997</v>
      </c>
      <c r="BL430">
        <v>70.153570999999999</v>
      </c>
      <c r="BM430">
        <v>67.417856999999998</v>
      </c>
      <c r="BN430">
        <v>65.017857000000006</v>
      </c>
      <c r="BO430">
        <v>62.978571000000002</v>
      </c>
      <c r="BP430">
        <v>61.575000000000003</v>
      </c>
      <c r="BQ430">
        <v>60.017856999999999</v>
      </c>
      <c r="BR430">
        <v>64.908429999999996</v>
      </c>
      <c r="BS430">
        <v>-0.63206859999999998</v>
      </c>
      <c r="BT430">
        <v>-22.49634</v>
      </c>
      <c r="BU430">
        <v>0.13582230000000001</v>
      </c>
      <c r="BV430">
        <v>-9.8395539999999997</v>
      </c>
      <c r="BW430">
        <v>31.178370000000001</v>
      </c>
      <c r="BX430">
        <v>-79.239059999999995</v>
      </c>
      <c r="BY430">
        <v>-143.12049999999999</v>
      </c>
      <c r="BZ430">
        <v>53.192779999999999</v>
      </c>
      <c r="CA430">
        <v>110.4594</v>
      </c>
      <c r="CB430">
        <v>-67.397980000000004</v>
      </c>
      <c r="CC430">
        <v>20.969709999999999</v>
      </c>
      <c r="CD430">
        <v>30.074000000000002</v>
      </c>
      <c r="CE430">
        <v>26.339490000000001</v>
      </c>
      <c r="CF430">
        <v>-13.823399999999999</v>
      </c>
      <c r="CG430">
        <v>-370.39319999999998</v>
      </c>
      <c r="CH430">
        <v>-577.5865</v>
      </c>
      <c r="CI430">
        <v>-47.582140000000003</v>
      </c>
      <c r="CJ430">
        <v>287.68290000000002</v>
      </c>
      <c r="CK430">
        <v>136.52520000000001</v>
      </c>
      <c r="CL430">
        <v>284.00020000000001</v>
      </c>
      <c r="CM430">
        <v>77.705560000000006</v>
      </c>
      <c r="CN430">
        <v>-50.902889999999999</v>
      </c>
      <c r="CO430">
        <v>-47.429290000000002</v>
      </c>
      <c r="CP430">
        <v>1596.2349999999999</v>
      </c>
      <c r="CQ430">
        <v>624.24770000000001</v>
      </c>
      <c r="CR430">
        <v>534.5675</v>
      </c>
      <c r="CS430">
        <v>459.62889999999999</v>
      </c>
      <c r="CT430">
        <v>496.88560000000001</v>
      </c>
      <c r="CU430">
        <v>474.40859999999998</v>
      </c>
      <c r="CV430">
        <v>669.05070000000001</v>
      </c>
      <c r="CW430">
        <v>509.41840000000002</v>
      </c>
      <c r="CX430">
        <v>509.42860000000002</v>
      </c>
      <c r="CY430">
        <v>525.35519999999997</v>
      </c>
      <c r="CZ430">
        <v>791.45709999999997</v>
      </c>
      <c r="DA430">
        <v>522.4787</v>
      </c>
      <c r="DB430">
        <v>333.7122</v>
      </c>
      <c r="DC430">
        <v>1172.942</v>
      </c>
      <c r="DD430">
        <v>1308.203</v>
      </c>
      <c r="DE430">
        <v>2721.1909999999998</v>
      </c>
      <c r="DF430">
        <v>1736.6389999999999</v>
      </c>
      <c r="DG430">
        <v>1133.26</v>
      </c>
      <c r="DH430">
        <v>1598.2629999999999</v>
      </c>
      <c r="DI430">
        <v>1839.32</v>
      </c>
      <c r="DJ430">
        <v>2380.239</v>
      </c>
      <c r="DK430">
        <v>1827.402</v>
      </c>
      <c r="DL430">
        <v>1575.701</v>
      </c>
      <c r="DM430">
        <v>1405.5329999999999</v>
      </c>
      <c r="DN430">
        <v>18</v>
      </c>
      <c r="DO430">
        <v>21</v>
      </c>
    </row>
    <row r="431" spans="1:119" hidden="1" x14ac:dyDescent="0.35">
      <c r="A431" t="str">
        <f t="shared" si="6"/>
        <v>Industry_Type-4. Retail stores_All Day Ahead_44497_18-19</v>
      </c>
      <c r="B431" t="s">
        <v>51</v>
      </c>
      <c r="C431" t="s">
        <v>210</v>
      </c>
      <c r="D431" t="s">
        <v>50</v>
      </c>
      <c r="E431" t="s">
        <v>50</v>
      </c>
      <c r="F431" t="s">
        <v>30</v>
      </c>
      <c r="G431" t="s">
        <v>50</v>
      </c>
      <c r="H431" t="s">
        <v>50</v>
      </c>
      <c r="I431" t="s">
        <v>50</v>
      </c>
      <c r="J431" t="s">
        <v>50</v>
      </c>
      <c r="K431" t="s">
        <v>187</v>
      </c>
      <c r="L431" s="22">
        <v>44497</v>
      </c>
      <c r="M431">
        <v>18</v>
      </c>
      <c r="N431">
        <v>19</v>
      </c>
      <c r="O431">
        <v>28</v>
      </c>
      <c r="P431">
        <v>27</v>
      </c>
      <c r="Q431">
        <v>2</v>
      </c>
      <c r="R431">
        <v>0</v>
      </c>
      <c r="S431">
        <v>0</v>
      </c>
      <c r="T431">
        <v>0</v>
      </c>
      <c r="U431">
        <v>0</v>
      </c>
      <c r="V431">
        <v>853.68</v>
      </c>
      <c r="W431">
        <v>824.34</v>
      </c>
      <c r="X431">
        <v>822.02</v>
      </c>
      <c r="Y431">
        <v>757.76</v>
      </c>
      <c r="Z431">
        <v>876.18</v>
      </c>
      <c r="AA431">
        <v>859.6</v>
      </c>
      <c r="AB431">
        <v>1154.0999999999999</v>
      </c>
      <c r="AC431">
        <v>1447.96</v>
      </c>
      <c r="AD431">
        <v>1374.68</v>
      </c>
      <c r="AE431">
        <v>1292.32</v>
      </c>
      <c r="AF431">
        <v>1709.28</v>
      </c>
      <c r="AG431">
        <v>2220.7800000000002</v>
      </c>
      <c r="AH431">
        <v>2318.04</v>
      </c>
      <c r="AI431">
        <v>2679.76</v>
      </c>
      <c r="AJ431">
        <v>2770.52</v>
      </c>
      <c r="AK431">
        <v>2884.8</v>
      </c>
      <c r="AL431">
        <v>3329.06</v>
      </c>
      <c r="AM431">
        <v>3423.48</v>
      </c>
      <c r="AN431">
        <v>3813.56</v>
      </c>
      <c r="AO431">
        <v>3267.7</v>
      </c>
      <c r="AP431">
        <v>1999.96</v>
      </c>
      <c r="AQ431">
        <v>1410.6</v>
      </c>
      <c r="AR431">
        <v>976</v>
      </c>
      <c r="AS431">
        <v>774.54</v>
      </c>
      <c r="AT431">
        <v>59.092857000000002</v>
      </c>
      <c r="AU431">
        <v>58.65</v>
      </c>
      <c r="AV431">
        <v>57.65</v>
      </c>
      <c r="AW431">
        <v>57.024999999999999</v>
      </c>
      <c r="AX431">
        <v>56.460714000000003</v>
      </c>
      <c r="AY431">
        <v>56.767856999999999</v>
      </c>
      <c r="AZ431">
        <v>55.982143000000001</v>
      </c>
      <c r="BA431">
        <v>55.503571000000001</v>
      </c>
      <c r="BB431">
        <v>60.207143000000002</v>
      </c>
      <c r="BC431">
        <v>68.132142999999999</v>
      </c>
      <c r="BD431">
        <v>74.382142999999999</v>
      </c>
      <c r="BE431">
        <v>79.735714000000002</v>
      </c>
      <c r="BF431">
        <v>82.8</v>
      </c>
      <c r="BG431">
        <v>84.007142999999999</v>
      </c>
      <c r="BH431">
        <v>84.385713999999993</v>
      </c>
      <c r="BI431">
        <v>82.8</v>
      </c>
      <c r="BJ431">
        <v>82.053571000000005</v>
      </c>
      <c r="BK431">
        <v>80.167856999999998</v>
      </c>
      <c r="BL431">
        <v>75.685714000000004</v>
      </c>
      <c r="BM431">
        <v>71.650000000000006</v>
      </c>
      <c r="BN431">
        <v>69.614286000000007</v>
      </c>
      <c r="BO431">
        <v>66.428571000000005</v>
      </c>
      <c r="BP431">
        <v>65.349999999999994</v>
      </c>
      <c r="BQ431">
        <v>63.457143000000002</v>
      </c>
      <c r="BR431">
        <v>-27.79984</v>
      </c>
      <c r="BS431">
        <v>-7.6663170000000003</v>
      </c>
      <c r="BT431">
        <v>-27.77591</v>
      </c>
      <c r="BU431">
        <v>24.613569999999999</v>
      </c>
      <c r="BV431">
        <v>-45.632539999999999</v>
      </c>
      <c r="BW431">
        <v>4.5603069999999999</v>
      </c>
      <c r="BX431">
        <v>-59.890749999999997</v>
      </c>
      <c r="BY431">
        <v>-109.3215</v>
      </c>
      <c r="BZ431">
        <v>63.136589999999998</v>
      </c>
      <c r="CA431">
        <v>112.1545</v>
      </c>
      <c r="CB431">
        <v>-58.779809999999998</v>
      </c>
      <c r="CC431">
        <v>74.147760000000005</v>
      </c>
      <c r="CD431">
        <v>92.936620000000005</v>
      </c>
      <c r="CE431">
        <v>-104.033</v>
      </c>
      <c r="CF431">
        <v>71.557509999999994</v>
      </c>
      <c r="CG431">
        <v>170.9468</v>
      </c>
      <c r="CH431">
        <v>13.75014</v>
      </c>
      <c r="CI431">
        <v>165.35329999999999</v>
      </c>
      <c r="CJ431">
        <v>-55.250680000000003</v>
      </c>
      <c r="CK431">
        <v>250.5881</v>
      </c>
      <c r="CL431">
        <v>290.14060000000001</v>
      </c>
      <c r="CM431">
        <v>39.7044</v>
      </c>
      <c r="CN431">
        <v>-17.245550000000001</v>
      </c>
      <c r="CO431">
        <v>40.047490000000003</v>
      </c>
      <c r="CP431">
        <v>968.15719999999999</v>
      </c>
      <c r="CQ431">
        <v>616.06230000000005</v>
      </c>
      <c r="CR431">
        <v>572.23249999999996</v>
      </c>
      <c r="CS431">
        <v>467.43029999999999</v>
      </c>
      <c r="CT431">
        <v>435.00009999999997</v>
      </c>
      <c r="CU431">
        <v>282.80360000000002</v>
      </c>
      <c r="CV431">
        <v>584.2518</v>
      </c>
      <c r="CW431">
        <v>515.34619999999995</v>
      </c>
      <c r="CX431">
        <v>508.58359999999999</v>
      </c>
      <c r="CY431">
        <v>547.08770000000004</v>
      </c>
      <c r="CZ431">
        <v>626.03449999999998</v>
      </c>
      <c r="DA431">
        <v>406.16550000000001</v>
      </c>
      <c r="DB431">
        <v>334.2835</v>
      </c>
      <c r="DC431">
        <v>688.7663</v>
      </c>
      <c r="DD431">
        <v>887.53240000000005</v>
      </c>
      <c r="DE431">
        <v>1231.453</v>
      </c>
      <c r="DF431">
        <v>1944.155</v>
      </c>
      <c r="DG431">
        <v>1703.123</v>
      </c>
      <c r="DH431">
        <v>1484.875</v>
      </c>
      <c r="DI431">
        <v>1888.3130000000001</v>
      </c>
      <c r="DJ431">
        <v>3705.6089999999999</v>
      </c>
      <c r="DK431">
        <v>2741.29</v>
      </c>
      <c r="DL431">
        <v>923.91210000000001</v>
      </c>
      <c r="DM431">
        <v>671.4846</v>
      </c>
      <c r="DN431">
        <v>18</v>
      </c>
      <c r="DO431">
        <v>21</v>
      </c>
    </row>
    <row r="432" spans="1:119" hidden="1" x14ac:dyDescent="0.35">
      <c r="A432" t="str">
        <f t="shared" si="6"/>
        <v>Industry_Type-4. Retail stores_All Day Of_44362_19-20</v>
      </c>
      <c r="B432" t="s">
        <v>51</v>
      </c>
      <c r="C432" t="s">
        <v>210</v>
      </c>
      <c r="D432" t="s">
        <v>50</v>
      </c>
      <c r="E432" t="s">
        <v>50</v>
      </c>
      <c r="F432" t="s">
        <v>30</v>
      </c>
      <c r="G432" t="s">
        <v>50</v>
      </c>
      <c r="H432" t="s">
        <v>50</v>
      </c>
      <c r="I432" t="s">
        <v>50</v>
      </c>
      <c r="J432" t="s">
        <v>50</v>
      </c>
      <c r="K432" t="s">
        <v>189</v>
      </c>
      <c r="L432" s="22">
        <v>44362</v>
      </c>
      <c r="M432">
        <v>19</v>
      </c>
      <c r="N432">
        <v>20</v>
      </c>
      <c r="O432">
        <v>120</v>
      </c>
      <c r="P432">
        <v>120</v>
      </c>
      <c r="Q432">
        <v>1</v>
      </c>
      <c r="R432">
        <v>0</v>
      </c>
      <c r="S432">
        <v>0</v>
      </c>
      <c r="T432">
        <v>0</v>
      </c>
      <c r="U432">
        <v>0</v>
      </c>
      <c r="V432">
        <v>5718.7583000000004</v>
      </c>
      <c r="W432">
        <v>5625.3433000000005</v>
      </c>
      <c r="X432">
        <v>5489.0033000000003</v>
      </c>
      <c r="Y432">
        <v>5813.2299000000003</v>
      </c>
      <c r="Z432">
        <v>6006.0133999999998</v>
      </c>
      <c r="AA432">
        <v>6126.5466999999999</v>
      </c>
      <c r="AB432">
        <v>6512.3117000000002</v>
      </c>
      <c r="AC432">
        <v>6589.9949999999999</v>
      </c>
      <c r="AD432">
        <v>7769.2749999999996</v>
      </c>
      <c r="AE432">
        <v>8387.8534</v>
      </c>
      <c r="AF432">
        <v>8828.0617000000002</v>
      </c>
      <c r="AG432">
        <v>9176.5517</v>
      </c>
      <c r="AH432">
        <v>9633.8616000000002</v>
      </c>
      <c r="AI432">
        <v>10112.618</v>
      </c>
      <c r="AJ432">
        <v>10506.125</v>
      </c>
      <c r="AK432">
        <v>10984.227999999999</v>
      </c>
      <c r="AL432">
        <v>11445.291999999999</v>
      </c>
      <c r="AM432">
        <v>10231.94</v>
      </c>
      <c r="AN432">
        <v>8685.8083000000006</v>
      </c>
      <c r="AO432">
        <v>9104.5234</v>
      </c>
      <c r="AP432">
        <v>10654.047</v>
      </c>
      <c r="AQ432">
        <v>9520.5017000000007</v>
      </c>
      <c r="AR432">
        <v>6778.9483</v>
      </c>
      <c r="AS432">
        <v>6296.3082999999997</v>
      </c>
      <c r="AT432">
        <v>65.308333000000005</v>
      </c>
      <c r="AU432">
        <v>64.583332999999996</v>
      </c>
      <c r="AV432">
        <v>64.174999999999997</v>
      </c>
      <c r="AW432">
        <v>63.441667000000002</v>
      </c>
      <c r="AX432">
        <v>63.55</v>
      </c>
      <c r="AY432">
        <v>62.875</v>
      </c>
      <c r="AZ432">
        <v>63.066667000000002</v>
      </c>
      <c r="BA432">
        <v>64.716667000000001</v>
      </c>
      <c r="BB432">
        <v>68.891666999999998</v>
      </c>
      <c r="BC432">
        <v>72.883332999999993</v>
      </c>
      <c r="BD432">
        <v>77.625</v>
      </c>
      <c r="BE432">
        <v>79.683333000000005</v>
      </c>
      <c r="BF432">
        <v>81.433333000000005</v>
      </c>
      <c r="BG432">
        <v>82.474999999999994</v>
      </c>
      <c r="BH432">
        <v>83.924999999999997</v>
      </c>
      <c r="BI432">
        <v>86.025000000000006</v>
      </c>
      <c r="BJ432">
        <v>86.616667000000007</v>
      </c>
      <c r="BK432">
        <v>88.375</v>
      </c>
      <c r="BL432">
        <v>85.9</v>
      </c>
      <c r="BM432">
        <v>78.133332999999993</v>
      </c>
      <c r="BN432">
        <v>72.308333000000005</v>
      </c>
      <c r="BO432">
        <v>69.55</v>
      </c>
      <c r="BP432">
        <v>68.041667000000004</v>
      </c>
      <c r="BQ432">
        <v>66.674999999999997</v>
      </c>
      <c r="BR432">
        <v>-100.7208</v>
      </c>
      <c r="BS432">
        <v>-130.52789999999999</v>
      </c>
      <c r="BT432">
        <v>-131.7705</v>
      </c>
      <c r="BU432">
        <v>-162.3459</v>
      </c>
      <c r="BV432">
        <v>-157.6328</v>
      </c>
      <c r="BW432">
        <v>-87.778040000000004</v>
      </c>
      <c r="BX432">
        <v>52.519300000000001</v>
      </c>
      <c r="BY432">
        <v>31.222359999999998</v>
      </c>
      <c r="BZ432">
        <v>97.108959999999996</v>
      </c>
      <c r="CA432">
        <v>30.745809999999999</v>
      </c>
      <c r="CB432">
        <v>-84.93638</v>
      </c>
      <c r="CC432">
        <v>71.062240000000003</v>
      </c>
      <c r="CD432">
        <v>32.487459999999999</v>
      </c>
      <c r="CE432">
        <v>6.0989399999999999E-2</v>
      </c>
      <c r="CF432">
        <v>-61.361919999999998</v>
      </c>
      <c r="CG432">
        <v>-320.9264</v>
      </c>
      <c r="CH432">
        <v>-585.95590000000004</v>
      </c>
      <c r="CI432">
        <v>65.075389999999999</v>
      </c>
      <c r="CJ432">
        <v>2218.2910000000002</v>
      </c>
      <c r="CK432">
        <v>1947.0229999999999</v>
      </c>
      <c r="CL432">
        <v>807.36919999999998</v>
      </c>
      <c r="CM432">
        <v>-143.0446</v>
      </c>
      <c r="CN432">
        <v>-187.5984</v>
      </c>
      <c r="CO432">
        <v>-220.4203</v>
      </c>
      <c r="CP432">
        <v>2869.549</v>
      </c>
      <c r="CQ432">
        <v>1521.5039999999999</v>
      </c>
      <c r="CR432">
        <v>1438.4349999999999</v>
      </c>
      <c r="CS432">
        <v>1793.4059999999999</v>
      </c>
      <c r="CT432">
        <v>1112.1110000000001</v>
      </c>
      <c r="CU432">
        <v>913.30470000000003</v>
      </c>
      <c r="CV432">
        <v>1287.6769999999999</v>
      </c>
      <c r="CW432">
        <v>1283.0409999999999</v>
      </c>
      <c r="CX432">
        <v>2117.17</v>
      </c>
      <c r="CY432">
        <v>2705.74</v>
      </c>
      <c r="CZ432">
        <v>1489.931</v>
      </c>
      <c r="DA432">
        <v>874.89149999999995</v>
      </c>
      <c r="DB432">
        <v>1264.54</v>
      </c>
      <c r="DC432">
        <v>1521.5440000000001</v>
      </c>
      <c r="DD432">
        <v>3780.2150000000001</v>
      </c>
      <c r="DE432">
        <v>9227.777</v>
      </c>
      <c r="DF432">
        <v>6129.7929999999997</v>
      </c>
      <c r="DG432">
        <v>7286.7330000000002</v>
      </c>
      <c r="DH432">
        <v>8412.67</v>
      </c>
      <c r="DI432">
        <v>6250.4930000000004</v>
      </c>
      <c r="DJ432">
        <v>7126.9880000000003</v>
      </c>
      <c r="DK432">
        <v>2864.5050000000001</v>
      </c>
      <c r="DL432">
        <v>3748.828</v>
      </c>
      <c r="DM432">
        <v>3313.6750000000002</v>
      </c>
      <c r="DN432">
        <v>19</v>
      </c>
      <c r="DO432">
        <v>20</v>
      </c>
    </row>
    <row r="433" spans="1:119" hidden="1" x14ac:dyDescent="0.35">
      <c r="A433" t="str">
        <f t="shared" si="6"/>
        <v>Industry_Type-4. Retail stores_All Day Of_44363_19-20</v>
      </c>
      <c r="B433" t="s">
        <v>51</v>
      </c>
      <c r="C433" t="s">
        <v>210</v>
      </c>
      <c r="D433" t="s">
        <v>50</v>
      </c>
      <c r="E433" t="s">
        <v>50</v>
      </c>
      <c r="F433" t="s">
        <v>30</v>
      </c>
      <c r="G433" t="s">
        <v>50</v>
      </c>
      <c r="H433" t="s">
        <v>50</v>
      </c>
      <c r="I433" t="s">
        <v>50</v>
      </c>
      <c r="J433" t="s">
        <v>50</v>
      </c>
      <c r="K433" t="s">
        <v>189</v>
      </c>
      <c r="L433" s="22">
        <v>44363</v>
      </c>
      <c r="M433">
        <v>19</v>
      </c>
      <c r="N433">
        <v>20</v>
      </c>
      <c r="O433">
        <v>120</v>
      </c>
      <c r="P433">
        <v>120</v>
      </c>
      <c r="Q433">
        <v>1</v>
      </c>
      <c r="R433">
        <v>0</v>
      </c>
      <c r="S433">
        <v>0</v>
      </c>
      <c r="T433">
        <v>0</v>
      </c>
      <c r="U433">
        <v>0</v>
      </c>
      <c r="V433">
        <v>6287.6283000000003</v>
      </c>
      <c r="W433">
        <v>6057.8</v>
      </c>
      <c r="X433">
        <v>5951.2816000000003</v>
      </c>
      <c r="Y433">
        <v>6272.3249999999998</v>
      </c>
      <c r="Z433">
        <v>6447.9350000000004</v>
      </c>
      <c r="AA433">
        <v>6659.9732999999997</v>
      </c>
      <c r="AB433">
        <v>6866.5766999999996</v>
      </c>
      <c r="AC433">
        <v>6817.9666999999999</v>
      </c>
      <c r="AD433">
        <v>7910.5766000000003</v>
      </c>
      <c r="AE433">
        <v>8124.3482999999997</v>
      </c>
      <c r="AF433">
        <v>8311.5565999999999</v>
      </c>
      <c r="AG433">
        <v>8524.7183000000005</v>
      </c>
      <c r="AH433">
        <v>9135.84</v>
      </c>
      <c r="AI433">
        <v>9288.0400000000009</v>
      </c>
      <c r="AJ433">
        <v>9388.5249999999996</v>
      </c>
      <c r="AK433">
        <v>9480.7999999999993</v>
      </c>
      <c r="AL433">
        <v>9893.9549999999999</v>
      </c>
      <c r="AM433">
        <v>10486.35</v>
      </c>
      <c r="AN433">
        <v>8701.6633000000002</v>
      </c>
      <c r="AO433">
        <v>8993.2834000000003</v>
      </c>
      <c r="AP433">
        <v>9281.1916000000001</v>
      </c>
      <c r="AQ433">
        <v>9479.9667000000009</v>
      </c>
      <c r="AR433">
        <v>6958.7632999999996</v>
      </c>
      <c r="AS433">
        <v>6538.9883</v>
      </c>
      <c r="AT433">
        <v>65.958332999999996</v>
      </c>
      <c r="AU433">
        <v>65.658332999999999</v>
      </c>
      <c r="AV433">
        <v>64.808333000000005</v>
      </c>
      <c r="AW433">
        <v>65.191666999999995</v>
      </c>
      <c r="AX433">
        <v>65.3</v>
      </c>
      <c r="AY433">
        <v>64.033332999999999</v>
      </c>
      <c r="AZ433">
        <v>63.975000000000001</v>
      </c>
      <c r="BA433">
        <v>65.125</v>
      </c>
      <c r="BB433">
        <v>67.466667000000001</v>
      </c>
      <c r="BC433">
        <v>67.900000000000006</v>
      </c>
      <c r="BD433">
        <v>68.716667000000001</v>
      </c>
      <c r="BE433">
        <v>71.816666999999995</v>
      </c>
      <c r="BF433">
        <v>75.908332999999999</v>
      </c>
      <c r="BG433">
        <v>77.033332999999999</v>
      </c>
      <c r="BH433">
        <v>75.758332999999993</v>
      </c>
      <c r="BI433">
        <v>75.866667000000007</v>
      </c>
      <c r="BJ433">
        <v>75.599999999999994</v>
      </c>
      <c r="BK433">
        <v>74.466667000000001</v>
      </c>
      <c r="BL433">
        <v>73.083332999999996</v>
      </c>
      <c r="BM433">
        <v>70.658332999999999</v>
      </c>
      <c r="BN433">
        <v>68.424999999999997</v>
      </c>
      <c r="BO433">
        <v>66.95</v>
      </c>
      <c r="BP433">
        <v>65.741667000000007</v>
      </c>
      <c r="BQ433">
        <v>64.924999999999997</v>
      </c>
      <c r="BR433">
        <v>-132.2107</v>
      </c>
      <c r="BS433">
        <v>-130.52789999999999</v>
      </c>
      <c r="BT433">
        <v>-131.7705</v>
      </c>
      <c r="BU433">
        <v>-162.3459</v>
      </c>
      <c r="BV433">
        <v>-157.63290000000001</v>
      </c>
      <c r="BW433">
        <v>-87.778080000000003</v>
      </c>
      <c r="BX433">
        <v>52.519289999999998</v>
      </c>
      <c r="BY433">
        <v>31.222380000000001</v>
      </c>
      <c r="BZ433">
        <v>97.108990000000006</v>
      </c>
      <c r="CA433">
        <v>30.745729999999998</v>
      </c>
      <c r="CB433">
        <v>-84.936390000000003</v>
      </c>
      <c r="CC433">
        <v>71.062290000000004</v>
      </c>
      <c r="CD433">
        <v>32.487580000000001</v>
      </c>
      <c r="CE433">
        <v>6.0988899999999999E-2</v>
      </c>
      <c r="CF433">
        <v>-61.361890000000002</v>
      </c>
      <c r="CG433">
        <v>-320.9264</v>
      </c>
      <c r="CH433">
        <v>-585.95579999999995</v>
      </c>
      <c r="CI433">
        <v>65.075370000000007</v>
      </c>
      <c r="CJ433">
        <v>2218.2910000000002</v>
      </c>
      <c r="CK433">
        <v>1947.0229999999999</v>
      </c>
      <c r="CL433">
        <v>807.3691</v>
      </c>
      <c r="CM433">
        <v>-143.0445</v>
      </c>
      <c r="CN433">
        <v>-187.5984</v>
      </c>
      <c r="CO433">
        <v>-220.4204</v>
      </c>
      <c r="CP433">
        <v>2712.7939999999999</v>
      </c>
      <c r="CQ433">
        <v>1474.4770000000001</v>
      </c>
      <c r="CR433">
        <v>1402.7329999999999</v>
      </c>
      <c r="CS433">
        <v>1746.395</v>
      </c>
      <c r="CT433">
        <v>1097.741</v>
      </c>
      <c r="CU433">
        <v>909.74630000000002</v>
      </c>
      <c r="CV433">
        <v>1264.127</v>
      </c>
      <c r="CW433">
        <v>1241.8119999999999</v>
      </c>
      <c r="CX433">
        <v>2107.81</v>
      </c>
      <c r="CY433">
        <v>2721.7510000000002</v>
      </c>
      <c r="CZ433">
        <v>1413.674</v>
      </c>
      <c r="DA433">
        <v>837.08579999999995</v>
      </c>
      <c r="DB433">
        <v>1280.8579999999999</v>
      </c>
      <c r="DC433">
        <v>1420.873</v>
      </c>
      <c r="DD433">
        <v>3371.1419999999998</v>
      </c>
      <c r="DE433">
        <v>8005.3580000000002</v>
      </c>
      <c r="DF433">
        <v>4934.067</v>
      </c>
      <c r="DG433">
        <v>6010.4059999999999</v>
      </c>
      <c r="DH433">
        <v>7300.3509999999997</v>
      </c>
      <c r="DI433">
        <v>5416.299</v>
      </c>
      <c r="DJ433">
        <v>5504.2420000000002</v>
      </c>
      <c r="DK433">
        <v>2625.4589999999998</v>
      </c>
      <c r="DL433">
        <v>3602.6419999999998</v>
      </c>
      <c r="DM433">
        <v>3205.39</v>
      </c>
      <c r="DN433">
        <v>19</v>
      </c>
      <c r="DO433">
        <v>20</v>
      </c>
    </row>
    <row r="434" spans="1:119" hidden="1" x14ac:dyDescent="0.35">
      <c r="A434" t="str">
        <f t="shared" si="6"/>
        <v>Industry_Type-4. Retail stores_All Day Of_44364_19-21</v>
      </c>
      <c r="B434" t="s">
        <v>51</v>
      </c>
      <c r="C434" t="s">
        <v>210</v>
      </c>
      <c r="D434" t="s">
        <v>50</v>
      </c>
      <c r="E434" t="s">
        <v>50</v>
      </c>
      <c r="F434" t="s">
        <v>30</v>
      </c>
      <c r="G434" t="s">
        <v>50</v>
      </c>
      <c r="H434" t="s">
        <v>50</v>
      </c>
      <c r="I434" t="s">
        <v>50</v>
      </c>
      <c r="J434" t="s">
        <v>50</v>
      </c>
      <c r="K434" t="s">
        <v>189</v>
      </c>
      <c r="L434" s="22">
        <v>44364</v>
      </c>
      <c r="M434">
        <v>19</v>
      </c>
      <c r="N434">
        <v>21</v>
      </c>
      <c r="O434">
        <v>120</v>
      </c>
      <c r="P434">
        <v>120</v>
      </c>
      <c r="Q434">
        <v>1</v>
      </c>
      <c r="R434">
        <v>0</v>
      </c>
      <c r="S434">
        <v>0</v>
      </c>
      <c r="T434">
        <v>0</v>
      </c>
      <c r="U434">
        <v>0</v>
      </c>
      <c r="V434">
        <v>5986.0733</v>
      </c>
      <c r="W434">
        <v>5785.125</v>
      </c>
      <c r="X434">
        <v>5673.5766000000003</v>
      </c>
      <c r="Y434">
        <v>6016.92</v>
      </c>
      <c r="Z434">
        <v>6106.55</v>
      </c>
      <c r="AA434">
        <v>6379.3132999999998</v>
      </c>
      <c r="AB434">
        <v>6831.0766999999996</v>
      </c>
      <c r="AC434">
        <v>7028.3766999999998</v>
      </c>
      <c r="AD434">
        <v>8118.7266</v>
      </c>
      <c r="AE434">
        <v>7957.6382999999996</v>
      </c>
      <c r="AF434">
        <v>8097.0216</v>
      </c>
      <c r="AG434">
        <v>8700.5632999999998</v>
      </c>
      <c r="AH434">
        <v>9077.99</v>
      </c>
      <c r="AI434">
        <v>9197.66</v>
      </c>
      <c r="AJ434">
        <v>9353.08</v>
      </c>
      <c r="AK434">
        <v>9655.2450000000008</v>
      </c>
      <c r="AL434">
        <v>10155.75</v>
      </c>
      <c r="AM434">
        <v>9939.4750000000004</v>
      </c>
      <c r="AN434">
        <v>10375.803</v>
      </c>
      <c r="AO434">
        <v>10411.897999999999</v>
      </c>
      <c r="AP434">
        <v>10277.892</v>
      </c>
      <c r="AQ434">
        <v>9191.0467000000008</v>
      </c>
      <c r="AR434">
        <v>6564.1032999999998</v>
      </c>
      <c r="AS434">
        <v>6067.4633000000003</v>
      </c>
      <c r="AT434">
        <v>64.625</v>
      </c>
      <c r="AU434">
        <v>63.966667000000001</v>
      </c>
      <c r="AV434">
        <v>63.75</v>
      </c>
      <c r="AW434">
        <v>63.033332999999999</v>
      </c>
      <c r="AX434">
        <v>63.308332999999998</v>
      </c>
      <c r="AY434">
        <v>63.083333000000003</v>
      </c>
      <c r="AZ434">
        <v>62.45</v>
      </c>
      <c r="BA434">
        <v>63.366667</v>
      </c>
      <c r="BB434">
        <v>64.491667000000007</v>
      </c>
      <c r="BC434">
        <v>65.833332999999996</v>
      </c>
      <c r="BD434">
        <v>69.758332999999993</v>
      </c>
      <c r="BE434">
        <v>74.016666999999998</v>
      </c>
      <c r="BF434">
        <v>76.275000000000006</v>
      </c>
      <c r="BG434">
        <v>75.266666999999998</v>
      </c>
      <c r="BH434">
        <v>75.2</v>
      </c>
      <c r="BI434">
        <v>76.033332999999999</v>
      </c>
      <c r="BJ434">
        <v>76.666667000000004</v>
      </c>
      <c r="BK434">
        <v>75.5</v>
      </c>
      <c r="BL434">
        <v>71.733333000000002</v>
      </c>
      <c r="BM434">
        <v>68.841667000000001</v>
      </c>
      <c r="BN434">
        <v>66.650000000000006</v>
      </c>
      <c r="BO434">
        <v>65.724999999999994</v>
      </c>
      <c r="BP434">
        <v>64.933333000000005</v>
      </c>
      <c r="BQ434">
        <v>65.108333000000002</v>
      </c>
      <c r="BR434">
        <v>-1.9461459999999999</v>
      </c>
      <c r="BS434">
        <v>-5.7042380000000001</v>
      </c>
      <c r="BT434">
        <v>-5.5204420000000001</v>
      </c>
      <c r="BU434">
        <v>-4.7002470000000001</v>
      </c>
      <c r="BV434">
        <v>16.641909999999999</v>
      </c>
      <c r="BW434">
        <v>-5.339124</v>
      </c>
      <c r="BX434">
        <v>7.9346880000000004</v>
      </c>
      <c r="BY434">
        <v>-4.6196080000000004</v>
      </c>
      <c r="BZ434">
        <v>-13.945639999999999</v>
      </c>
      <c r="CA434">
        <v>-6.8523709999999998</v>
      </c>
      <c r="CB434">
        <v>-4.0667299999999997</v>
      </c>
      <c r="CC434">
        <v>-3.7564929999999999</v>
      </c>
      <c r="CD434">
        <v>2.9941659999999999</v>
      </c>
      <c r="CE434">
        <v>1.8325849999999999</v>
      </c>
      <c r="CF434">
        <v>6.9495050000000003</v>
      </c>
      <c r="CG434">
        <v>-6.1003400000000001</v>
      </c>
      <c r="CH434">
        <v>-9.8627099999999995E-2</v>
      </c>
      <c r="CI434">
        <v>-2.6290100000000001</v>
      </c>
      <c r="CJ434">
        <v>43.222329999999999</v>
      </c>
      <c r="CK434">
        <v>49.478200000000001</v>
      </c>
      <c r="CL434">
        <v>21.04383</v>
      </c>
      <c r="CM434">
        <v>-7.1575420000000003</v>
      </c>
      <c r="CN434">
        <v>5.6667129999999997</v>
      </c>
      <c r="CO434">
        <v>0.95053639999999995</v>
      </c>
      <c r="CP434">
        <v>1087.298</v>
      </c>
      <c r="CQ434">
        <v>650.21400000000006</v>
      </c>
      <c r="CR434">
        <v>578.4796</v>
      </c>
      <c r="CS434">
        <v>524.02089999999998</v>
      </c>
      <c r="CT434">
        <v>412.69009999999997</v>
      </c>
      <c r="CU434">
        <v>314.2663</v>
      </c>
      <c r="CV434">
        <v>419.89319999999998</v>
      </c>
      <c r="CW434">
        <v>618.98850000000004</v>
      </c>
      <c r="CX434">
        <v>694.31449999999995</v>
      </c>
      <c r="CY434">
        <v>1075.2639999999999</v>
      </c>
      <c r="CZ434">
        <v>546.43520000000001</v>
      </c>
      <c r="DA434">
        <v>299.06139999999999</v>
      </c>
      <c r="DB434">
        <v>299.58350000000002</v>
      </c>
      <c r="DC434">
        <v>476.78320000000002</v>
      </c>
      <c r="DD434">
        <v>969.53740000000005</v>
      </c>
      <c r="DE434">
        <v>2010.1310000000001</v>
      </c>
      <c r="DF434">
        <v>3178.268</v>
      </c>
      <c r="DG434">
        <v>3274.3470000000002</v>
      </c>
      <c r="DH434">
        <v>2507.0309999999999</v>
      </c>
      <c r="DI434">
        <v>1733.972</v>
      </c>
      <c r="DJ434">
        <v>1765.7270000000001</v>
      </c>
      <c r="DK434">
        <v>1315.9929999999999</v>
      </c>
      <c r="DL434">
        <v>1134.673</v>
      </c>
      <c r="DM434">
        <v>859.0652</v>
      </c>
      <c r="DN434">
        <v>19</v>
      </c>
      <c r="DO434">
        <v>21</v>
      </c>
    </row>
    <row r="435" spans="1:119" hidden="1" x14ac:dyDescent="0.35">
      <c r="A435" t="str">
        <f t="shared" si="6"/>
        <v>Industry_Type-4. Retail stores_All Day Of_44375_19-21</v>
      </c>
      <c r="B435" t="s">
        <v>51</v>
      </c>
      <c r="C435" t="s">
        <v>210</v>
      </c>
      <c r="D435" t="s">
        <v>50</v>
      </c>
      <c r="E435" t="s">
        <v>50</v>
      </c>
      <c r="F435" t="s">
        <v>30</v>
      </c>
      <c r="G435" t="s">
        <v>50</v>
      </c>
      <c r="H435" t="s">
        <v>50</v>
      </c>
      <c r="I435" t="s">
        <v>50</v>
      </c>
      <c r="J435" t="s">
        <v>50</v>
      </c>
      <c r="K435" t="s">
        <v>189</v>
      </c>
      <c r="L435" s="22">
        <v>44375</v>
      </c>
      <c r="M435">
        <v>19</v>
      </c>
      <c r="N435">
        <v>21</v>
      </c>
      <c r="O435">
        <v>120</v>
      </c>
      <c r="P435">
        <v>120</v>
      </c>
      <c r="Q435">
        <v>1</v>
      </c>
      <c r="R435">
        <v>0</v>
      </c>
      <c r="S435">
        <v>0</v>
      </c>
      <c r="T435">
        <v>0</v>
      </c>
      <c r="U435">
        <v>0</v>
      </c>
      <c r="V435">
        <v>5711.3850000000002</v>
      </c>
      <c r="W435">
        <v>5590.28</v>
      </c>
      <c r="X435">
        <v>5498.5050000000001</v>
      </c>
      <c r="Y435">
        <v>5765.585</v>
      </c>
      <c r="Z435">
        <v>5970.6750000000002</v>
      </c>
      <c r="AA435">
        <v>6424.87</v>
      </c>
      <c r="AB435">
        <v>6658.44</v>
      </c>
      <c r="AC435">
        <v>6565.415</v>
      </c>
      <c r="AD435">
        <v>7606.3549999999996</v>
      </c>
      <c r="AE435">
        <v>8058.13</v>
      </c>
      <c r="AF435">
        <v>8201.9</v>
      </c>
      <c r="AG435">
        <v>8562.9850000000006</v>
      </c>
      <c r="AH435">
        <v>8752.7800000000007</v>
      </c>
      <c r="AI435">
        <v>8877.4599999999991</v>
      </c>
      <c r="AJ435">
        <v>9041.3449999999993</v>
      </c>
      <c r="AK435">
        <v>9092.2849999999999</v>
      </c>
      <c r="AL435">
        <v>9294.5499999999993</v>
      </c>
      <c r="AM435">
        <v>9402.8799999999992</v>
      </c>
      <c r="AN435">
        <v>7817.47</v>
      </c>
      <c r="AO435">
        <v>8343.02</v>
      </c>
      <c r="AP435">
        <v>8493.7749999999996</v>
      </c>
      <c r="AQ435">
        <v>8934.67</v>
      </c>
      <c r="AR435">
        <v>6657.72</v>
      </c>
      <c r="AS435">
        <v>6256.62</v>
      </c>
      <c r="AT435">
        <v>64.566666999999995</v>
      </c>
      <c r="AU435">
        <v>63.933332999999998</v>
      </c>
      <c r="AV435">
        <v>64.183333000000005</v>
      </c>
      <c r="AW435">
        <v>64.108333000000002</v>
      </c>
      <c r="AX435">
        <v>64.058333000000005</v>
      </c>
      <c r="AY435">
        <v>63.975000000000001</v>
      </c>
      <c r="AZ435">
        <v>63.766666999999998</v>
      </c>
      <c r="BA435">
        <v>64.666667000000004</v>
      </c>
      <c r="BB435">
        <v>66.424999999999997</v>
      </c>
      <c r="BC435">
        <v>70.724999999999994</v>
      </c>
      <c r="BD435">
        <v>72.158332999999999</v>
      </c>
      <c r="BE435">
        <v>72.641666999999998</v>
      </c>
      <c r="BF435">
        <v>73.208332999999996</v>
      </c>
      <c r="BG435">
        <v>72.941666999999995</v>
      </c>
      <c r="BH435">
        <v>72.616667000000007</v>
      </c>
      <c r="BI435">
        <v>72.141666999999998</v>
      </c>
      <c r="BJ435">
        <v>70.908332999999999</v>
      </c>
      <c r="BK435">
        <v>70.424999999999997</v>
      </c>
      <c r="BL435">
        <v>69.341667000000001</v>
      </c>
      <c r="BM435">
        <v>67.208332999999996</v>
      </c>
      <c r="BN435">
        <v>65.891666999999998</v>
      </c>
      <c r="BO435">
        <v>65.575000000000003</v>
      </c>
      <c r="BP435">
        <v>64.983333000000002</v>
      </c>
      <c r="BQ435">
        <v>64.866667000000007</v>
      </c>
      <c r="BR435">
        <v>-28.38964</v>
      </c>
      <c r="BS435">
        <v>-18.871929999999999</v>
      </c>
      <c r="BT435">
        <v>-10.485580000000001</v>
      </c>
      <c r="BU435">
        <v>-15.45148</v>
      </c>
      <c r="BV435">
        <v>-30.7456</v>
      </c>
      <c r="BW435">
        <v>-147.8254</v>
      </c>
      <c r="BX435">
        <v>48.916080000000001</v>
      </c>
      <c r="BY435">
        <v>77.006479999999996</v>
      </c>
      <c r="BZ435">
        <v>-25.79898</v>
      </c>
      <c r="CA435">
        <v>-13.794650000000001</v>
      </c>
      <c r="CB435">
        <v>-46.364359999999998</v>
      </c>
      <c r="CC435">
        <v>-6.4729700000000001</v>
      </c>
      <c r="CD435">
        <v>13.054029999999999</v>
      </c>
      <c r="CE435">
        <v>17.990690000000001</v>
      </c>
      <c r="CF435">
        <v>4.0701479999999997</v>
      </c>
      <c r="CG435">
        <v>-49.461620000000003</v>
      </c>
      <c r="CH435">
        <v>-157.14510000000001</v>
      </c>
      <c r="CI435">
        <v>28.663969999999999</v>
      </c>
      <c r="CJ435">
        <v>1164.3240000000001</v>
      </c>
      <c r="CK435">
        <v>1093.6980000000001</v>
      </c>
      <c r="CL435">
        <v>1236.6690000000001</v>
      </c>
      <c r="CM435">
        <v>101.81959999999999</v>
      </c>
      <c r="CN435">
        <v>-38.860810000000001</v>
      </c>
      <c r="CO435">
        <v>-96.71557</v>
      </c>
      <c r="CP435">
        <v>2779.7719999999999</v>
      </c>
      <c r="CQ435">
        <v>1592.2660000000001</v>
      </c>
      <c r="CR435">
        <v>1692.125</v>
      </c>
      <c r="CS435">
        <v>1720.0820000000001</v>
      </c>
      <c r="CT435">
        <v>938.51919999999996</v>
      </c>
      <c r="CU435">
        <v>849.45540000000005</v>
      </c>
      <c r="CV435">
        <v>1412.423</v>
      </c>
      <c r="CW435">
        <v>1401.76</v>
      </c>
      <c r="CX435">
        <v>2118.1089999999999</v>
      </c>
      <c r="CY435">
        <v>4198.57</v>
      </c>
      <c r="CZ435">
        <v>1752.5650000000001</v>
      </c>
      <c r="DA435">
        <v>768.73739999999998</v>
      </c>
      <c r="DB435">
        <v>631.83150000000001</v>
      </c>
      <c r="DC435">
        <v>2036.1279999999999</v>
      </c>
      <c r="DD435">
        <v>3372.2809999999999</v>
      </c>
      <c r="DE435">
        <v>5757.5569999999998</v>
      </c>
      <c r="DF435">
        <v>4463.2510000000002</v>
      </c>
      <c r="DG435">
        <v>6486.5240000000003</v>
      </c>
      <c r="DH435">
        <v>15008.52</v>
      </c>
      <c r="DI435">
        <v>10599.31</v>
      </c>
      <c r="DJ435">
        <v>5936.2759999999998</v>
      </c>
      <c r="DK435">
        <v>2172.7959999999998</v>
      </c>
      <c r="DL435">
        <v>3113.4850000000001</v>
      </c>
      <c r="DM435">
        <v>2679.9450000000002</v>
      </c>
      <c r="DN435">
        <v>19</v>
      </c>
      <c r="DO435">
        <v>21</v>
      </c>
    </row>
    <row r="436" spans="1:119" hidden="1" x14ac:dyDescent="0.35">
      <c r="A436" t="str">
        <f t="shared" si="6"/>
        <v>Industry_Type-4. Retail stores_All Day Of_44376_19-21</v>
      </c>
      <c r="B436" t="s">
        <v>51</v>
      </c>
      <c r="C436" t="s">
        <v>210</v>
      </c>
      <c r="D436" t="s">
        <v>50</v>
      </c>
      <c r="E436" t="s">
        <v>50</v>
      </c>
      <c r="F436" t="s">
        <v>30</v>
      </c>
      <c r="G436" t="s">
        <v>50</v>
      </c>
      <c r="H436" t="s">
        <v>50</v>
      </c>
      <c r="I436" t="s">
        <v>50</v>
      </c>
      <c r="J436" t="s">
        <v>50</v>
      </c>
      <c r="K436" t="s">
        <v>189</v>
      </c>
      <c r="L436" s="22">
        <v>44376</v>
      </c>
      <c r="M436">
        <v>19</v>
      </c>
      <c r="N436">
        <v>21</v>
      </c>
      <c r="O436">
        <v>120</v>
      </c>
      <c r="P436">
        <v>120</v>
      </c>
      <c r="Q436">
        <v>1</v>
      </c>
      <c r="R436">
        <v>0</v>
      </c>
      <c r="S436">
        <v>0</v>
      </c>
      <c r="T436">
        <v>0</v>
      </c>
      <c r="U436">
        <v>0</v>
      </c>
      <c r="V436">
        <v>5934.4</v>
      </c>
      <c r="W436">
        <v>5814.16</v>
      </c>
      <c r="X436">
        <v>5692.47</v>
      </c>
      <c r="Y436">
        <v>5985.4049999999997</v>
      </c>
      <c r="Z436">
        <v>6185.52</v>
      </c>
      <c r="AA436">
        <v>6482.87</v>
      </c>
      <c r="AB436">
        <v>7000.8249999999998</v>
      </c>
      <c r="AC436">
        <v>7127.35</v>
      </c>
      <c r="AD436">
        <v>8454.9349999999995</v>
      </c>
      <c r="AE436">
        <v>8564.3549999999996</v>
      </c>
      <c r="AF436">
        <v>8047.2150000000001</v>
      </c>
      <c r="AG436">
        <v>8041.4750000000004</v>
      </c>
      <c r="AH436">
        <v>8266.84</v>
      </c>
      <c r="AI436">
        <v>8360.18</v>
      </c>
      <c r="AJ436">
        <v>8725.7250000000004</v>
      </c>
      <c r="AK436">
        <v>8739.9750000000004</v>
      </c>
      <c r="AL436">
        <v>9082.0499999999993</v>
      </c>
      <c r="AM436">
        <v>9857.4150000000009</v>
      </c>
      <c r="AN436">
        <v>10224.325000000001</v>
      </c>
      <c r="AO436">
        <v>10416.879999999999</v>
      </c>
      <c r="AP436">
        <v>10424.315000000001</v>
      </c>
      <c r="AQ436">
        <v>9143.77</v>
      </c>
      <c r="AR436">
        <v>6585.55</v>
      </c>
      <c r="AS436">
        <v>6220.9549999999999</v>
      </c>
      <c r="AT436">
        <v>64.8</v>
      </c>
      <c r="AU436">
        <v>64.8</v>
      </c>
      <c r="AV436">
        <v>64.599999999999994</v>
      </c>
      <c r="AW436">
        <v>64.974999999999994</v>
      </c>
      <c r="AX436">
        <v>64.633332999999993</v>
      </c>
      <c r="AY436">
        <v>64.583332999999996</v>
      </c>
      <c r="AZ436">
        <v>64.533332999999999</v>
      </c>
      <c r="BA436">
        <v>64.583332999999996</v>
      </c>
      <c r="BB436">
        <v>65.45</v>
      </c>
      <c r="BC436">
        <v>66.683333000000005</v>
      </c>
      <c r="BD436">
        <v>67.7</v>
      </c>
      <c r="BE436">
        <v>69.116667000000007</v>
      </c>
      <c r="BF436">
        <v>69.958332999999996</v>
      </c>
      <c r="BG436">
        <v>71.658332999999999</v>
      </c>
      <c r="BH436">
        <v>72.033332999999999</v>
      </c>
      <c r="BI436">
        <v>72.541667000000004</v>
      </c>
      <c r="BJ436">
        <v>71.141666999999998</v>
      </c>
      <c r="BK436">
        <v>70.833332999999996</v>
      </c>
      <c r="BL436">
        <v>69.416667000000004</v>
      </c>
      <c r="BM436">
        <v>67.716667000000001</v>
      </c>
      <c r="BN436">
        <v>66.158332999999999</v>
      </c>
      <c r="BO436">
        <v>65.375</v>
      </c>
      <c r="BP436">
        <v>65.441666999999995</v>
      </c>
      <c r="BQ436">
        <v>65.424999999999997</v>
      </c>
      <c r="BR436">
        <v>-1.946148</v>
      </c>
      <c r="BS436">
        <v>-5.7042400000000004</v>
      </c>
      <c r="BT436">
        <v>-5.5204420000000001</v>
      </c>
      <c r="BU436">
        <v>-4.7002449999999998</v>
      </c>
      <c r="BV436">
        <v>16.641909999999999</v>
      </c>
      <c r="BW436">
        <v>-5.3391299999999999</v>
      </c>
      <c r="BX436">
        <v>7.9346909999999999</v>
      </c>
      <c r="BY436">
        <v>-4.619605</v>
      </c>
      <c r="BZ436">
        <v>-13.945639999999999</v>
      </c>
      <c r="CA436">
        <v>-6.852373</v>
      </c>
      <c r="CB436">
        <v>-4.0667309999999999</v>
      </c>
      <c r="CC436">
        <v>-3.7564950000000001</v>
      </c>
      <c r="CD436">
        <v>2.9941650000000002</v>
      </c>
      <c r="CE436">
        <v>1.8325880000000001</v>
      </c>
      <c r="CF436">
        <v>6.9494959999999999</v>
      </c>
      <c r="CG436">
        <v>-6.100346</v>
      </c>
      <c r="CH436">
        <v>-9.8626099999999994E-2</v>
      </c>
      <c r="CI436">
        <v>-2.6290140000000002</v>
      </c>
      <c r="CJ436">
        <v>43.222329999999999</v>
      </c>
      <c r="CK436">
        <v>49.478200000000001</v>
      </c>
      <c r="CL436">
        <v>21.04382</v>
      </c>
      <c r="CM436">
        <v>-7.1575449999999998</v>
      </c>
      <c r="CN436">
        <v>5.6667110000000003</v>
      </c>
      <c r="CO436">
        <v>0.95053790000000005</v>
      </c>
      <c r="CP436">
        <v>853.92989999999998</v>
      </c>
      <c r="CQ436">
        <v>680.3383</v>
      </c>
      <c r="CR436">
        <v>641.13229999999999</v>
      </c>
      <c r="CS436">
        <v>638.39400000000001</v>
      </c>
      <c r="CT436">
        <v>466.97930000000002</v>
      </c>
      <c r="CU436">
        <v>337.28120000000001</v>
      </c>
      <c r="CV436">
        <v>418.23180000000002</v>
      </c>
      <c r="CW436">
        <v>737.2885</v>
      </c>
      <c r="CX436">
        <v>794.96109999999999</v>
      </c>
      <c r="CY436">
        <v>1337.0809999999999</v>
      </c>
      <c r="CZ436">
        <v>738.43979999999999</v>
      </c>
      <c r="DA436">
        <v>357.31779999999998</v>
      </c>
      <c r="DB436">
        <v>378.22430000000003</v>
      </c>
      <c r="DC436">
        <v>696.34019999999998</v>
      </c>
      <c r="DD436">
        <v>1563.15</v>
      </c>
      <c r="DE436">
        <v>2667.3690000000001</v>
      </c>
      <c r="DF436">
        <v>3553.634</v>
      </c>
      <c r="DG436">
        <v>3442.2649999999999</v>
      </c>
      <c r="DH436">
        <v>2348.7089999999998</v>
      </c>
      <c r="DI436">
        <v>1700.4480000000001</v>
      </c>
      <c r="DJ436">
        <v>1595.9580000000001</v>
      </c>
      <c r="DK436">
        <v>1326.8789999999999</v>
      </c>
      <c r="DL436">
        <v>1215.3900000000001</v>
      </c>
      <c r="DM436">
        <v>1009.668</v>
      </c>
      <c r="DN436">
        <v>19</v>
      </c>
      <c r="DO436">
        <v>21</v>
      </c>
    </row>
    <row r="437" spans="1:119" hidden="1" x14ac:dyDescent="0.35">
      <c r="A437" t="str">
        <f t="shared" si="6"/>
        <v>Industry_Type-4. Retail stores_All Day Of_44386_19-20</v>
      </c>
      <c r="B437" t="s">
        <v>51</v>
      </c>
      <c r="C437" t="s">
        <v>210</v>
      </c>
      <c r="D437" t="s">
        <v>50</v>
      </c>
      <c r="E437" t="s">
        <v>50</v>
      </c>
      <c r="F437" t="s">
        <v>30</v>
      </c>
      <c r="G437" t="s">
        <v>50</v>
      </c>
      <c r="H437" t="s">
        <v>50</v>
      </c>
      <c r="I437" t="s">
        <v>50</v>
      </c>
      <c r="J437" t="s">
        <v>50</v>
      </c>
      <c r="K437" t="s">
        <v>189</v>
      </c>
      <c r="L437" s="22">
        <v>44386</v>
      </c>
      <c r="M437">
        <v>19</v>
      </c>
      <c r="N437">
        <v>20</v>
      </c>
      <c r="O437">
        <v>119</v>
      </c>
      <c r="P437">
        <v>119</v>
      </c>
      <c r="Q437">
        <v>1</v>
      </c>
      <c r="R437">
        <v>0</v>
      </c>
      <c r="S437">
        <v>0</v>
      </c>
      <c r="T437">
        <v>0</v>
      </c>
      <c r="U437">
        <v>0</v>
      </c>
      <c r="V437">
        <v>6056.13</v>
      </c>
      <c r="W437">
        <v>5829.5950000000003</v>
      </c>
      <c r="X437">
        <v>5671.1750000000002</v>
      </c>
      <c r="Y437">
        <v>5962.24</v>
      </c>
      <c r="Z437">
        <v>6108.82</v>
      </c>
      <c r="AA437">
        <v>6287.1549999999997</v>
      </c>
      <c r="AB437">
        <v>6772.49</v>
      </c>
      <c r="AC437">
        <v>6831.25</v>
      </c>
      <c r="AD437">
        <v>8184.56</v>
      </c>
      <c r="AE437">
        <v>8790.4699999999993</v>
      </c>
      <c r="AF437">
        <v>8874.8549999999996</v>
      </c>
      <c r="AG437">
        <v>9175.81</v>
      </c>
      <c r="AH437">
        <v>9559.66</v>
      </c>
      <c r="AI437">
        <v>9674.4850000000006</v>
      </c>
      <c r="AJ437">
        <v>9980.4050000000007</v>
      </c>
      <c r="AK437">
        <v>10130.879999999999</v>
      </c>
      <c r="AL437">
        <v>10475.525</v>
      </c>
      <c r="AM437">
        <v>10620.855</v>
      </c>
      <c r="AN437">
        <v>11112.37</v>
      </c>
      <c r="AO437">
        <v>11116.06</v>
      </c>
      <c r="AP437">
        <v>11198.275</v>
      </c>
      <c r="AQ437">
        <v>9901.4850000000006</v>
      </c>
      <c r="AR437">
        <v>7154.6949999999997</v>
      </c>
      <c r="AS437">
        <v>6295.87</v>
      </c>
      <c r="AT437">
        <v>67.369748000000001</v>
      </c>
      <c r="AU437">
        <v>66.798319000000006</v>
      </c>
      <c r="AV437">
        <v>66.512604999999994</v>
      </c>
      <c r="AW437">
        <v>66.495797999999994</v>
      </c>
      <c r="AX437">
        <v>66.243696999999997</v>
      </c>
      <c r="AY437">
        <v>65.991596999999999</v>
      </c>
      <c r="AZ437">
        <v>65.655462</v>
      </c>
      <c r="BA437">
        <v>67.529411999999994</v>
      </c>
      <c r="BB437">
        <v>70.932772999999997</v>
      </c>
      <c r="BC437">
        <v>74.680672000000001</v>
      </c>
      <c r="BD437">
        <v>76.655462</v>
      </c>
      <c r="BE437">
        <v>78.294117999999997</v>
      </c>
      <c r="BF437">
        <v>79.873949999999994</v>
      </c>
      <c r="BG437">
        <v>79.226890999999995</v>
      </c>
      <c r="BH437">
        <v>79.907562999999996</v>
      </c>
      <c r="BI437">
        <v>80.983193</v>
      </c>
      <c r="BJ437">
        <v>80.193276999999995</v>
      </c>
      <c r="BK437">
        <v>79.756303000000003</v>
      </c>
      <c r="BL437">
        <v>78.420168000000004</v>
      </c>
      <c r="BM437">
        <v>76.126050000000006</v>
      </c>
      <c r="BN437">
        <v>73.789916000000005</v>
      </c>
      <c r="BO437">
        <v>71.647058999999999</v>
      </c>
      <c r="BP437">
        <v>70.378151000000003</v>
      </c>
      <c r="BQ437">
        <v>69.798319000000006</v>
      </c>
      <c r="BR437">
        <v>0.26088620000000001</v>
      </c>
      <c r="BS437">
        <v>-1.592883</v>
      </c>
      <c r="BT437">
        <v>1.0852090000000001</v>
      </c>
      <c r="BU437">
        <v>-16.130980000000001</v>
      </c>
      <c r="BV437">
        <v>9.255452</v>
      </c>
      <c r="BW437">
        <v>-12.020339999999999</v>
      </c>
      <c r="BX437">
        <v>-4.046869</v>
      </c>
      <c r="BY437">
        <v>3.6671320000000001</v>
      </c>
      <c r="BZ437">
        <v>12.74011</v>
      </c>
      <c r="CA437">
        <v>4.0169639999999998</v>
      </c>
      <c r="CB437">
        <v>5.2432910000000001</v>
      </c>
      <c r="CC437">
        <v>0.1368752</v>
      </c>
      <c r="CD437">
        <v>9.3265500000000001E-2</v>
      </c>
      <c r="CE437">
        <v>1.446555</v>
      </c>
      <c r="CF437">
        <v>6.0247060000000001</v>
      </c>
      <c r="CG437">
        <v>-1.1688860000000001</v>
      </c>
      <c r="CH437">
        <v>5.7200860000000002</v>
      </c>
      <c r="CI437">
        <v>-15.05123</v>
      </c>
      <c r="CJ437">
        <v>20.76989</v>
      </c>
      <c r="CK437">
        <v>24.003730000000001</v>
      </c>
      <c r="CL437">
        <v>-21.669129999999999</v>
      </c>
      <c r="CM437">
        <v>-12.18075</v>
      </c>
      <c r="CN437">
        <v>-22.896850000000001</v>
      </c>
      <c r="CO437">
        <v>-21.946829999999999</v>
      </c>
      <c r="CP437">
        <v>1130.223</v>
      </c>
      <c r="CQ437">
        <v>678.13109999999995</v>
      </c>
      <c r="CR437">
        <v>620.31010000000003</v>
      </c>
      <c r="CS437">
        <v>648.75319999999999</v>
      </c>
      <c r="CT437">
        <v>483.40870000000001</v>
      </c>
      <c r="CU437">
        <v>347.82299999999998</v>
      </c>
      <c r="CV437">
        <v>431.61239999999998</v>
      </c>
      <c r="CW437">
        <v>584.29909999999995</v>
      </c>
      <c r="CX437">
        <v>832.05909999999994</v>
      </c>
      <c r="CY437">
        <v>1095.6289999999999</v>
      </c>
      <c r="CZ437">
        <v>659.79939999999999</v>
      </c>
      <c r="DA437">
        <v>333.02730000000003</v>
      </c>
      <c r="DB437">
        <v>303.5455</v>
      </c>
      <c r="DC437">
        <v>517.20939999999996</v>
      </c>
      <c r="DD437">
        <v>1108.92</v>
      </c>
      <c r="DE437">
        <v>2354.0259999999998</v>
      </c>
      <c r="DF437">
        <v>2509.5230000000001</v>
      </c>
      <c r="DG437">
        <v>3430.337</v>
      </c>
      <c r="DH437">
        <v>3129.607</v>
      </c>
      <c r="DI437">
        <v>3245.6660000000002</v>
      </c>
      <c r="DJ437">
        <v>2919.875</v>
      </c>
      <c r="DK437">
        <v>1535.4010000000001</v>
      </c>
      <c r="DL437">
        <v>1373.6590000000001</v>
      </c>
      <c r="DM437">
        <v>1228.0920000000001</v>
      </c>
      <c r="DN437">
        <v>19</v>
      </c>
      <c r="DO437">
        <v>20</v>
      </c>
    </row>
    <row r="438" spans="1:119" hidden="1" x14ac:dyDescent="0.35">
      <c r="A438" t="str">
        <f t="shared" si="6"/>
        <v>Industry_Type-4. Retail stores_All Day Of_44389_19-21</v>
      </c>
      <c r="B438" t="s">
        <v>51</v>
      </c>
      <c r="C438" t="s">
        <v>210</v>
      </c>
      <c r="D438" t="s">
        <v>50</v>
      </c>
      <c r="E438" t="s">
        <v>50</v>
      </c>
      <c r="F438" t="s">
        <v>30</v>
      </c>
      <c r="G438" t="s">
        <v>50</v>
      </c>
      <c r="H438" t="s">
        <v>50</v>
      </c>
      <c r="I438" t="s">
        <v>50</v>
      </c>
      <c r="J438" t="s">
        <v>50</v>
      </c>
      <c r="K438" t="s">
        <v>189</v>
      </c>
      <c r="L438" s="22">
        <v>44389</v>
      </c>
      <c r="M438">
        <v>19</v>
      </c>
      <c r="N438">
        <v>21</v>
      </c>
      <c r="O438">
        <v>119</v>
      </c>
      <c r="P438">
        <v>119</v>
      </c>
      <c r="Q438">
        <v>1</v>
      </c>
      <c r="R438">
        <v>0</v>
      </c>
      <c r="S438">
        <v>0</v>
      </c>
      <c r="T438">
        <v>0</v>
      </c>
      <c r="U438">
        <v>0</v>
      </c>
      <c r="V438">
        <v>5833.0249999999996</v>
      </c>
      <c r="W438">
        <v>5753.9750000000004</v>
      </c>
      <c r="X438">
        <v>5640.1450000000004</v>
      </c>
      <c r="Y438">
        <v>5999</v>
      </c>
      <c r="Z438">
        <v>6147.85</v>
      </c>
      <c r="AA438">
        <v>6582.2049999999999</v>
      </c>
      <c r="AB438">
        <v>7046.7150000000001</v>
      </c>
      <c r="AC438">
        <v>7319.3850000000002</v>
      </c>
      <c r="AD438">
        <v>8544.5949999999993</v>
      </c>
      <c r="AE438">
        <v>8605.1350000000002</v>
      </c>
      <c r="AF438">
        <v>8191.6450000000004</v>
      </c>
      <c r="AG438">
        <v>8527.74</v>
      </c>
      <c r="AH438">
        <v>8982.5849999999991</v>
      </c>
      <c r="AI438">
        <v>9161.4500000000007</v>
      </c>
      <c r="AJ438">
        <v>9330.2099999999991</v>
      </c>
      <c r="AK438">
        <v>9507.23</v>
      </c>
      <c r="AL438">
        <v>9903.1749999999993</v>
      </c>
      <c r="AM438">
        <v>10735.915000000001</v>
      </c>
      <c r="AN438">
        <v>11186.565000000001</v>
      </c>
      <c r="AO438">
        <v>11095.865</v>
      </c>
      <c r="AP438">
        <v>11455.45</v>
      </c>
      <c r="AQ438">
        <v>9915.7450000000008</v>
      </c>
      <c r="AR438">
        <v>7223.835</v>
      </c>
      <c r="AS438">
        <v>6760.58</v>
      </c>
      <c r="AT438">
        <v>66.462185000000005</v>
      </c>
      <c r="AU438">
        <v>66.142857000000006</v>
      </c>
      <c r="AV438">
        <v>66.605041999999997</v>
      </c>
      <c r="AW438">
        <v>66.647058999999999</v>
      </c>
      <c r="AX438">
        <v>66.899159999999995</v>
      </c>
      <c r="AY438">
        <v>66.815126000000006</v>
      </c>
      <c r="AZ438">
        <v>66.815126000000006</v>
      </c>
      <c r="BA438">
        <v>67.050420000000003</v>
      </c>
      <c r="BB438">
        <v>67.932772999999997</v>
      </c>
      <c r="BC438">
        <v>68.890755999999996</v>
      </c>
      <c r="BD438">
        <v>70.756303000000003</v>
      </c>
      <c r="BE438">
        <v>73.613444999999999</v>
      </c>
      <c r="BF438">
        <v>76.025210000000001</v>
      </c>
      <c r="BG438">
        <v>76.537814999999995</v>
      </c>
      <c r="BH438">
        <v>77.260503999999997</v>
      </c>
      <c r="BI438">
        <v>76.352941000000001</v>
      </c>
      <c r="BJ438">
        <v>75.882352999999995</v>
      </c>
      <c r="BK438">
        <v>74.915965999999997</v>
      </c>
      <c r="BL438">
        <v>72.478992000000005</v>
      </c>
      <c r="BM438">
        <v>70.655462</v>
      </c>
      <c r="BN438">
        <v>69.193276999999995</v>
      </c>
      <c r="BO438">
        <v>68.336134000000001</v>
      </c>
      <c r="BP438">
        <v>67.966386999999997</v>
      </c>
      <c r="BQ438">
        <v>67.983193</v>
      </c>
      <c r="BR438">
        <v>9.7661130000000007</v>
      </c>
      <c r="BS438">
        <v>-5.4900279999999997</v>
      </c>
      <c r="BT438">
        <v>-9.0990099999999998</v>
      </c>
      <c r="BU438">
        <v>2.659761</v>
      </c>
      <c r="BV438">
        <v>-1.2650399999999999E-2</v>
      </c>
      <c r="BW438">
        <v>-100.8424</v>
      </c>
      <c r="BX438">
        <v>7.0593940000000002</v>
      </c>
      <c r="BY438">
        <v>24.464300000000001</v>
      </c>
      <c r="BZ438">
        <v>-6.1141459999999999</v>
      </c>
      <c r="CA438">
        <v>-3.1202529999999999</v>
      </c>
      <c r="CB438">
        <v>116.2593</v>
      </c>
      <c r="CC438">
        <v>14.65471</v>
      </c>
      <c r="CD438">
        <v>-58.659649999999999</v>
      </c>
      <c r="CE438">
        <v>-102.22320000000001</v>
      </c>
      <c r="CF438">
        <v>-43.434930000000001</v>
      </c>
      <c r="CG438">
        <v>-34.721269999999997</v>
      </c>
      <c r="CH438">
        <v>-94.457430000000002</v>
      </c>
      <c r="CI438">
        <v>-478.21960000000001</v>
      </c>
      <c r="CJ438">
        <v>-168.7278</v>
      </c>
      <c r="CK438">
        <v>11.12589</v>
      </c>
      <c r="CL438">
        <v>-183.4812</v>
      </c>
      <c r="CM438">
        <v>-271.34280000000001</v>
      </c>
      <c r="CN438">
        <v>-207.929</v>
      </c>
      <c r="CO438">
        <v>-204.3811</v>
      </c>
      <c r="CP438">
        <v>2814.2449999999999</v>
      </c>
      <c r="CQ438">
        <v>1772.924</v>
      </c>
      <c r="CR438">
        <v>1897.2260000000001</v>
      </c>
      <c r="CS438">
        <v>1966.183</v>
      </c>
      <c r="CT438">
        <v>1008.949</v>
      </c>
      <c r="CU438">
        <v>998.10889999999995</v>
      </c>
      <c r="CV438">
        <v>1430.509</v>
      </c>
      <c r="CW438">
        <v>1553.3409999999999</v>
      </c>
      <c r="CX438">
        <v>2386.0390000000002</v>
      </c>
      <c r="CY438">
        <v>4819.0110000000004</v>
      </c>
      <c r="CZ438">
        <v>1945.835</v>
      </c>
      <c r="DA438">
        <v>839.40740000000005</v>
      </c>
      <c r="DB438">
        <v>697.25400000000002</v>
      </c>
      <c r="DC438">
        <v>2140.8560000000002</v>
      </c>
      <c r="DD438">
        <v>3467.6219999999998</v>
      </c>
      <c r="DE438">
        <v>5927.902</v>
      </c>
      <c r="DF438">
        <v>4615.1840000000002</v>
      </c>
      <c r="DG438">
        <v>6436.7579999999998</v>
      </c>
      <c r="DH438">
        <v>15684.37</v>
      </c>
      <c r="DI438">
        <v>11683.08</v>
      </c>
      <c r="DJ438">
        <v>14952.87</v>
      </c>
      <c r="DK438">
        <v>2137.4520000000002</v>
      </c>
      <c r="DL438">
        <v>3289.415</v>
      </c>
      <c r="DM438">
        <v>2838.6329999999998</v>
      </c>
      <c r="DN438">
        <v>19</v>
      </c>
      <c r="DO438">
        <v>21</v>
      </c>
    </row>
    <row r="439" spans="1:119" hidden="1" x14ac:dyDescent="0.35">
      <c r="A439" t="str">
        <f t="shared" si="6"/>
        <v>Industry_Type-4. Retail stores_All Day Of_44396_19-20</v>
      </c>
      <c r="B439" t="s">
        <v>51</v>
      </c>
      <c r="C439" t="s">
        <v>210</v>
      </c>
      <c r="D439" t="s">
        <v>50</v>
      </c>
      <c r="E439" t="s">
        <v>50</v>
      </c>
      <c r="F439" t="s">
        <v>30</v>
      </c>
      <c r="G439" t="s">
        <v>50</v>
      </c>
      <c r="H439" t="s">
        <v>50</v>
      </c>
      <c r="I439" t="s">
        <v>50</v>
      </c>
      <c r="J439" t="s">
        <v>50</v>
      </c>
      <c r="K439" t="s">
        <v>189</v>
      </c>
      <c r="L439" s="22">
        <v>44396</v>
      </c>
      <c r="M439">
        <v>19</v>
      </c>
      <c r="N439">
        <v>20</v>
      </c>
      <c r="O439">
        <v>119</v>
      </c>
      <c r="P439">
        <v>119</v>
      </c>
      <c r="Q439">
        <v>1</v>
      </c>
      <c r="R439">
        <v>0</v>
      </c>
      <c r="S439">
        <v>0</v>
      </c>
      <c r="T439">
        <v>0</v>
      </c>
      <c r="U439">
        <v>0</v>
      </c>
      <c r="V439">
        <v>6229.74</v>
      </c>
      <c r="W439">
        <v>6085.9949999999999</v>
      </c>
      <c r="X439">
        <v>5893.8450000000003</v>
      </c>
      <c r="Y439">
        <v>6300.34</v>
      </c>
      <c r="Z439">
        <v>6418.915</v>
      </c>
      <c r="AA439">
        <v>6766.5649999999996</v>
      </c>
      <c r="AB439">
        <v>7158.4250000000002</v>
      </c>
      <c r="AC439">
        <v>7455.58</v>
      </c>
      <c r="AD439">
        <v>8699.0450000000001</v>
      </c>
      <c r="AE439">
        <v>9403.7999999999993</v>
      </c>
      <c r="AF439">
        <v>9586.41</v>
      </c>
      <c r="AG439">
        <v>10003.965</v>
      </c>
      <c r="AH439">
        <v>10421.530000000001</v>
      </c>
      <c r="AI439">
        <v>10557.54</v>
      </c>
      <c r="AJ439">
        <v>10793.93</v>
      </c>
      <c r="AK439">
        <v>10732.95</v>
      </c>
      <c r="AL439">
        <v>10988.674999999999</v>
      </c>
      <c r="AM439">
        <v>11345.934999999999</v>
      </c>
      <c r="AN439">
        <v>11771.77</v>
      </c>
      <c r="AO439">
        <v>11834.815000000001</v>
      </c>
      <c r="AP439">
        <v>11714.29</v>
      </c>
      <c r="AQ439">
        <v>10276.049999999999</v>
      </c>
      <c r="AR439">
        <v>7384.03</v>
      </c>
      <c r="AS439">
        <v>6905.9</v>
      </c>
      <c r="AT439">
        <v>71.100840000000005</v>
      </c>
      <c r="AU439">
        <v>70.352941000000001</v>
      </c>
      <c r="AV439">
        <v>69.546217999999996</v>
      </c>
      <c r="AW439">
        <v>69.168066999999994</v>
      </c>
      <c r="AX439">
        <v>68.235293999999996</v>
      </c>
      <c r="AY439">
        <v>67.319327999999999</v>
      </c>
      <c r="AZ439">
        <v>66.806723000000005</v>
      </c>
      <c r="BA439">
        <v>69.756303000000003</v>
      </c>
      <c r="BB439">
        <v>73.210083999999995</v>
      </c>
      <c r="BC439">
        <v>76.277310999999997</v>
      </c>
      <c r="BD439">
        <v>78.941175999999999</v>
      </c>
      <c r="BE439">
        <v>80.756303000000003</v>
      </c>
      <c r="BF439">
        <v>82.243696999999997</v>
      </c>
      <c r="BG439">
        <v>83.394958000000003</v>
      </c>
      <c r="BH439">
        <v>83.159664000000006</v>
      </c>
      <c r="BI439">
        <v>82.596638999999996</v>
      </c>
      <c r="BJ439">
        <v>81.655462</v>
      </c>
      <c r="BK439">
        <v>80.361345</v>
      </c>
      <c r="BL439">
        <v>78.991596999999999</v>
      </c>
      <c r="BM439">
        <v>77.218486999999996</v>
      </c>
      <c r="BN439">
        <v>74.941175999999999</v>
      </c>
      <c r="BO439">
        <v>73.193276999999995</v>
      </c>
      <c r="BP439">
        <v>72.100840000000005</v>
      </c>
      <c r="BQ439">
        <v>70.235293999999996</v>
      </c>
      <c r="BR439">
        <v>0.54029110000000002</v>
      </c>
      <c r="BS439">
        <v>-1.592883</v>
      </c>
      <c r="BT439">
        <v>1.08521</v>
      </c>
      <c r="BU439">
        <v>-16.130980000000001</v>
      </c>
      <c r="BV439">
        <v>9.2554630000000007</v>
      </c>
      <c r="BW439">
        <v>-12.020339999999999</v>
      </c>
      <c r="BX439">
        <v>-4.0468590000000004</v>
      </c>
      <c r="BY439">
        <v>3.6671299999999998</v>
      </c>
      <c r="BZ439">
        <v>12.74011</v>
      </c>
      <c r="CA439">
        <v>4.0169689999999996</v>
      </c>
      <c r="CB439">
        <v>5.2432869999999996</v>
      </c>
      <c r="CC439">
        <v>0.1368666</v>
      </c>
      <c r="CD439">
        <v>9.3253100000000005E-2</v>
      </c>
      <c r="CE439">
        <v>1.4465570000000001</v>
      </c>
      <c r="CF439">
        <v>6.0247060000000001</v>
      </c>
      <c r="CG439">
        <v>-1.16889</v>
      </c>
      <c r="CH439">
        <v>5.7200839999999999</v>
      </c>
      <c r="CI439">
        <v>-15.05124</v>
      </c>
      <c r="CJ439">
        <v>20.769909999999999</v>
      </c>
      <c r="CK439">
        <v>24.003730000000001</v>
      </c>
      <c r="CL439">
        <v>-21.669139999999999</v>
      </c>
      <c r="CM439">
        <v>-12.18078</v>
      </c>
      <c r="CN439">
        <v>-22.896850000000001</v>
      </c>
      <c r="CO439">
        <v>-21.946829999999999</v>
      </c>
      <c r="CP439">
        <v>1722.08</v>
      </c>
      <c r="CQ439">
        <v>1419.33</v>
      </c>
      <c r="CR439">
        <v>921.67949999999996</v>
      </c>
      <c r="CS439">
        <v>909.90940000000001</v>
      </c>
      <c r="CT439">
        <v>666.45150000000001</v>
      </c>
      <c r="CU439">
        <v>483.7765</v>
      </c>
      <c r="CV439">
        <v>526.82619999999997</v>
      </c>
      <c r="CW439">
        <v>856.08420000000001</v>
      </c>
      <c r="CX439">
        <v>926.59339999999997</v>
      </c>
      <c r="CY439">
        <v>1189.337</v>
      </c>
      <c r="CZ439">
        <v>787.26469999999995</v>
      </c>
      <c r="DA439">
        <v>412.32060000000001</v>
      </c>
      <c r="DB439">
        <v>355.28089999999997</v>
      </c>
      <c r="DC439">
        <v>656.85069999999996</v>
      </c>
      <c r="DD439">
        <v>1428.405</v>
      </c>
      <c r="DE439">
        <v>2722.491</v>
      </c>
      <c r="DF439">
        <v>3302.3910000000001</v>
      </c>
      <c r="DG439">
        <v>3739.2910000000002</v>
      </c>
      <c r="DH439">
        <v>3682.1669999999999</v>
      </c>
      <c r="DI439">
        <v>3623.19</v>
      </c>
      <c r="DJ439">
        <v>3649.01</v>
      </c>
      <c r="DK439">
        <v>2121.1709999999998</v>
      </c>
      <c r="DL439">
        <v>2357.8829999999998</v>
      </c>
      <c r="DM439">
        <v>1784.633</v>
      </c>
      <c r="DN439">
        <v>19</v>
      </c>
      <c r="DO439">
        <v>20</v>
      </c>
    </row>
    <row r="440" spans="1:119" hidden="1" x14ac:dyDescent="0.35">
      <c r="A440" t="str">
        <f t="shared" si="6"/>
        <v>Industry_Type-4. Retail stores_All Day Of_44405_19-20</v>
      </c>
      <c r="B440" t="s">
        <v>51</v>
      </c>
      <c r="C440" t="s">
        <v>210</v>
      </c>
      <c r="D440" t="s">
        <v>50</v>
      </c>
      <c r="E440" t="s">
        <v>50</v>
      </c>
      <c r="F440" t="s">
        <v>30</v>
      </c>
      <c r="G440" t="s">
        <v>50</v>
      </c>
      <c r="H440" t="s">
        <v>50</v>
      </c>
      <c r="I440" t="s">
        <v>50</v>
      </c>
      <c r="J440" t="s">
        <v>50</v>
      </c>
      <c r="K440" t="s">
        <v>189</v>
      </c>
      <c r="L440" s="22">
        <v>44405</v>
      </c>
      <c r="M440">
        <v>19</v>
      </c>
      <c r="N440">
        <v>20</v>
      </c>
      <c r="O440">
        <v>119</v>
      </c>
      <c r="P440">
        <v>119</v>
      </c>
      <c r="Q440">
        <v>1</v>
      </c>
      <c r="R440">
        <v>0</v>
      </c>
      <c r="S440">
        <v>0</v>
      </c>
      <c r="T440">
        <v>0</v>
      </c>
      <c r="U440">
        <v>0</v>
      </c>
      <c r="V440">
        <v>6552.65</v>
      </c>
      <c r="W440">
        <v>6291.93</v>
      </c>
      <c r="X440">
        <v>6192.9049999999997</v>
      </c>
      <c r="Y440">
        <v>6495.39</v>
      </c>
      <c r="Z440">
        <v>6609.8649999999998</v>
      </c>
      <c r="AA440">
        <v>6740.3950000000004</v>
      </c>
      <c r="AB440">
        <v>7078.69</v>
      </c>
      <c r="AC440">
        <v>7102.53</v>
      </c>
      <c r="AD440">
        <v>8075.11</v>
      </c>
      <c r="AE440">
        <v>8811.3799999999992</v>
      </c>
      <c r="AF440">
        <v>9091.5750000000007</v>
      </c>
      <c r="AG440">
        <v>9548.6949999999997</v>
      </c>
      <c r="AH440">
        <v>9937.7000000000007</v>
      </c>
      <c r="AI440">
        <v>10164.535</v>
      </c>
      <c r="AJ440">
        <v>10442.370000000001</v>
      </c>
      <c r="AK440">
        <v>10545.32</v>
      </c>
      <c r="AL440">
        <v>10913.19</v>
      </c>
      <c r="AM440">
        <v>11126.74</v>
      </c>
      <c r="AN440">
        <v>9070.9349999999995</v>
      </c>
      <c r="AO440">
        <v>9318.2199999999993</v>
      </c>
      <c r="AP440">
        <v>11181.125</v>
      </c>
      <c r="AQ440">
        <v>10359.92</v>
      </c>
      <c r="AR440">
        <v>7424.8649999999998</v>
      </c>
      <c r="AS440">
        <v>6925.42</v>
      </c>
      <c r="AT440">
        <v>67.689076</v>
      </c>
      <c r="AU440">
        <v>67.151261000000005</v>
      </c>
      <c r="AV440">
        <v>66.537814999999995</v>
      </c>
      <c r="AW440">
        <v>66.319327999999999</v>
      </c>
      <c r="AX440">
        <v>65.865545999999995</v>
      </c>
      <c r="AY440">
        <v>65.621848999999997</v>
      </c>
      <c r="AZ440">
        <v>65.134454000000005</v>
      </c>
      <c r="BA440">
        <v>65.504202000000006</v>
      </c>
      <c r="BB440">
        <v>67.756303000000003</v>
      </c>
      <c r="BC440">
        <v>72.369748000000001</v>
      </c>
      <c r="BD440">
        <v>76.294117999999997</v>
      </c>
      <c r="BE440">
        <v>78.689076</v>
      </c>
      <c r="BF440">
        <v>78.865545999999995</v>
      </c>
      <c r="BG440">
        <v>79.504202000000006</v>
      </c>
      <c r="BH440">
        <v>80.747899000000004</v>
      </c>
      <c r="BI440">
        <v>80.462185000000005</v>
      </c>
      <c r="BJ440">
        <v>80.672269</v>
      </c>
      <c r="BK440">
        <v>80.008403000000001</v>
      </c>
      <c r="BL440">
        <v>77.621848999999997</v>
      </c>
      <c r="BM440">
        <v>75.109244000000004</v>
      </c>
      <c r="BN440">
        <v>71.731092000000004</v>
      </c>
      <c r="BO440">
        <v>69.714286000000001</v>
      </c>
      <c r="BP440">
        <v>69.462185000000005</v>
      </c>
      <c r="BQ440">
        <v>68.596638999999996</v>
      </c>
      <c r="BR440">
        <v>-103.0805</v>
      </c>
      <c r="BS440">
        <v>-117.0459</v>
      </c>
      <c r="BT440">
        <v>-130.15010000000001</v>
      </c>
      <c r="BU440">
        <v>-143.8407</v>
      </c>
      <c r="BV440">
        <v>-126.7032</v>
      </c>
      <c r="BW440">
        <v>-40.547609999999999</v>
      </c>
      <c r="BX440">
        <v>10.966519999999999</v>
      </c>
      <c r="BY440">
        <v>-15.71325</v>
      </c>
      <c r="BZ440">
        <v>114.7808</v>
      </c>
      <c r="CA440">
        <v>40.323360000000001</v>
      </c>
      <c r="CB440">
        <v>76.952299999999994</v>
      </c>
      <c r="CC440">
        <v>92.626570000000001</v>
      </c>
      <c r="CD440">
        <v>-38.619320000000002</v>
      </c>
      <c r="CE440">
        <v>-120.49630000000001</v>
      </c>
      <c r="CF440">
        <v>-111.10599999999999</v>
      </c>
      <c r="CG440">
        <v>-305.05549999999999</v>
      </c>
      <c r="CH440">
        <v>-522.09199999999998</v>
      </c>
      <c r="CI440">
        <v>-444.09699999999998</v>
      </c>
      <c r="CJ440">
        <v>896.87509999999997</v>
      </c>
      <c r="CK440">
        <v>865.45010000000002</v>
      </c>
      <c r="CL440">
        <v>-616.97040000000004</v>
      </c>
      <c r="CM440">
        <v>-517.78959999999995</v>
      </c>
      <c r="CN440">
        <v>-352.93369999999999</v>
      </c>
      <c r="CO440">
        <v>-327.38290000000001</v>
      </c>
      <c r="CP440">
        <v>2723.0010000000002</v>
      </c>
      <c r="CQ440">
        <v>1750.8889999999999</v>
      </c>
      <c r="CR440">
        <v>1880.836</v>
      </c>
      <c r="CS440">
        <v>1959.28</v>
      </c>
      <c r="CT440">
        <v>1037.431</v>
      </c>
      <c r="CU440">
        <v>990.06740000000002</v>
      </c>
      <c r="CV440">
        <v>1423.845</v>
      </c>
      <c r="CW440">
        <v>1545.4</v>
      </c>
      <c r="CX440">
        <v>2389.6959999999999</v>
      </c>
      <c r="CY440">
        <v>4735.942</v>
      </c>
      <c r="CZ440">
        <v>1871.3689999999999</v>
      </c>
      <c r="DA440">
        <v>809.99040000000002</v>
      </c>
      <c r="DB440">
        <v>662.77440000000001</v>
      </c>
      <c r="DC440">
        <v>2131.71</v>
      </c>
      <c r="DD440">
        <v>3436.5</v>
      </c>
      <c r="DE440">
        <v>5669.1610000000001</v>
      </c>
      <c r="DF440">
        <v>4285.8540000000003</v>
      </c>
      <c r="DG440">
        <v>6239.299</v>
      </c>
      <c r="DH440">
        <v>15862.35</v>
      </c>
      <c r="DI440">
        <v>11766.98</v>
      </c>
      <c r="DJ440">
        <v>14069.65</v>
      </c>
      <c r="DK440">
        <v>2154.7950000000001</v>
      </c>
      <c r="DL440">
        <v>3252.5120000000002</v>
      </c>
      <c r="DM440">
        <v>2875.549</v>
      </c>
      <c r="DN440">
        <v>19</v>
      </c>
      <c r="DO440">
        <v>20</v>
      </c>
    </row>
    <row r="441" spans="1:119" hidden="1" x14ac:dyDescent="0.35">
      <c r="A441" t="str">
        <f t="shared" si="6"/>
        <v>Industry_Type-4. Retail stores_All Day Of_44407_18-20</v>
      </c>
      <c r="B441" t="s">
        <v>51</v>
      </c>
      <c r="C441" t="s">
        <v>210</v>
      </c>
      <c r="D441" t="s">
        <v>50</v>
      </c>
      <c r="E441" t="s">
        <v>50</v>
      </c>
      <c r="F441" t="s">
        <v>30</v>
      </c>
      <c r="G441" t="s">
        <v>50</v>
      </c>
      <c r="H441" t="s">
        <v>50</v>
      </c>
      <c r="I441" t="s">
        <v>50</v>
      </c>
      <c r="J441" t="s">
        <v>50</v>
      </c>
      <c r="K441" t="s">
        <v>189</v>
      </c>
      <c r="L441" s="22">
        <v>44407</v>
      </c>
      <c r="M441">
        <v>18</v>
      </c>
      <c r="N441">
        <v>20</v>
      </c>
      <c r="O441">
        <v>119</v>
      </c>
      <c r="P441">
        <v>119</v>
      </c>
      <c r="Q441">
        <v>1</v>
      </c>
      <c r="R441">
        <v>0</v>
      </c>
      <c r="S441">
        <v>0</v>
      </c>
      <c r="T441">
        <v>0</v>
      </c>
      <c r="U441">
        <v>0</v>
      </c>
      <c r="V441">
        <v>6576.31</v>
      </c>
      <c r="W441">
        <v>6288.13</v>
      </c>
      <c r="X441">
        <v>6179.5</v>
      </c>
      <c r="Y441">
        <v>6324.7950000000001</v>
      </c>
      <c r="Z441">
        <v>6356.47</v>
      </c>
      <c r="AA441">
        <v>6509.28</v>
      </c>
      <c r="AB441">
        <v>7061.08</v>
      </c>
      <c r="AC441">
        <v>7305.4549999999999</v>
      </c>
      <c r="AD441">
        <v>8526.42</v>
      </c>
      <c r="AE441">
        <v>8807.6200000000008</v>
      </c>
      <c r="AF441">
        <v>8856.4650000000001</v>
      </c>
      <c r="AG441">
        <v>9439.9449999999997</v>
      </c>
      <c r="AH441">
        <v>9847.0049999999992</v>
      </c>
      <c r="AI441">
        <v>10141.83</v>
      </c>
      <c r="AJ441">
        <v>10487.02</v>
      </c>
      <c r="AK441">
        <v>10745.424999999999</v>
      </c>
      <c r="AL441">
        <v>10850.73</v>
      </c>
      <c r="AM441">
        <v>10850.684999999999</v>
      </c>
      <c r="AN441">
        <v>11226.965</v>
      </c>
      <c r="AO441">
        <v>11038.29</v>
      </c>
      <c r="AP441">
        <v>10693.965</v>
      </c>
      <c r="AQ441">
        <v>9529.5650000000005</v>
      </c>
      <c r="AR441">
        <v>6652.46</v>
      </c>
      <c r="AS441">
        <v>5964.03</v>
      </c>
      <c r="AT441">
        <v>67.294117999999997</v>
      </c>
      <c r="AU441">
        <v>66.394958000000003</v>
      </c>
      <c r="AV441">
        <v>66.495797999999994</v>
      </c>
      <c r="AW441">
        <v>65.932772999999997</v>
      </c>
      <c r="AX441">
        <v>65.277310999999997</v>
      </c>
      <c r="AY441">
        <v>64.848738999999995</v>
      </c>
      <c r="AZ441">
        <v>64.327731</v>
      </c>
      <c r="BA441">
        <v>65.033613000000003</v>
      </c>
      <c r="BB441">
        <v>66.680672000000001</v>
      </c>
      <c r="BC441">
        <v>68.966386999999997</v>
      </c>
      <c r="BD441">
        <v>72.512604999999994</v>
      </c>
      <c r="BE441">
        <v>75.764706000000004</v>
      </c>
      <c r="BF441">
        <v>77.336134000000001</v>
      </c>
      <c r="BG441">
        <v>78.655462</v>
      </c>
      <c r="BH441">
        <v>78.453782000000004</v>
      </c>
      <c r="BI441">
        <v>78.655462</v>
      </c>
      <c r="BJ441">
        <v>77.798319000000006</v>
      </c>
      <c r="BK441">
        <v>76.680672000000001</v>
      </c>
      <c r="BL441">
        <v>75.042017000000001</v>
      </c>
      <c r="BM441">
        <v>72.655462</v>
      </c>
      <c r="BN441">
        <v>70.319327999999999</v>
      </c>
      <c r="BO441">
        <v>69.033613000000003</v>
      </c>
      <c r="BP441">
        <v>67.865545999999995</v>
      </c>
      <c r="BQ441">
        <v>67.033613000000003</v>
      </c>
      <c r="BR441">
        <v>-478.66849999999999</v>
      </c>
      <c r="BS441">
        <v>-344.97770000000003</v>
      </c>
      <c r="BT441">
        <v>-358.73110000000003</v>
      </c>
      <c r="BU441">
        <v>-200.1225</v>
      </c>
      <c r="BV441">
        <v>-109.50660000000001</v>
      </c>
      <c r="BW441">
        <v>-38.773200000000003</v>
      </c>
      <c r="BX441">
        <v>-46.697130000000001</v>
      </c>
      <c r="BY441">
        <v>-94.865880000000004</v>
      </c>
      <c r="BZ441">
        <v>-4.5268680000000003</v>
      </c>
      <c r="CA441">
        <v>210.46899999999999</v>
      </c>
      <c r="CB441">
        <v>176.4633</v>
      </c>
      <c r="CC441">
        <v>-13.54255</v>
      </c>
      <c r="CD441">
        <v>-47.64873</v>
      </c>
      <c r="CE441">
        <v>-144.9248</v>
      </c>
      <c r="CF441">
        <v>-277.09649999999999</v>
      </c>
      <c r="CG441">
        <v>-499.07350000000002</v>
      </c>
      <c r="CH441">
        <v>-473.93200000000002</v>
      </c>
      <c r="CI441">
        <v>-212.209</v>
      </c>
      <c r="CJ441">
        <v>-587.53980000000001</v>
      </c>
      <c r="CK441">
        <v>-401.4067</v>
      </c>
      <c r="CL441">
        <v>-35.341880000000003</v>
      </c>
      <c r="CM441">
        <v>98.687970000000007</v>
      </c>
      <c r="CN441">
        <v>203.95939999999999</v>
      </c>
      <c r="CO441">
        <v>312.01850000000002</v>
      </c>
      <c r="CP441">
        <v>716.89070000000004</v>
      </c>
      <c r="CQ441">
        <v>535.43910000000005</v>
      </c>
      <c r="CR441">
        <v>524.38649999999996</v>
      </c>
      <c r="CS441">
        <v>548.88009999999997</v>
      </c>
      <c r="CT441">
        <v>331.96300000000002</v>
      </c>
      <c r="CU441">
        <v>372.108</v>
      </c>
      <c r="CV441">
        <v>341.9359</v>
      </c>
      <c r="CW441">
        <v>476.7337</v>
      </c>
      <c r="CX441">
        <v>674.52850000000001</v>
      </c>
      <c r="CY441">
        <v>1196.7809999999999</v>
      </c>
      <c r="CZ441">
        <v>450.2758</v>
      </c>
      <c r="DA441">
        <v>197.92349999999999</v>
      </c>
      <c r="DB441">
        <v>194.09440000000001</v>
      </c>
      <c r="DC441">
        <v>327.78579999999999</v>
      </c>
      <c r="DD441">
        <v>636.03989999999999</v>
      </c>
      <c r="DE441">
        <v>1178.682</v>
      </c>
      <c r="DF441">
        <v>1655.231</v>
      </c>
      <c r="DG441">
        <v>1734.9839999999999</v>
      </c>
      <c r="DH441">
        <v>1846.04</v>
      </c>
      <c r="DI441">
        <v>2012.421</v>
      </c>
      <c r="DJ441">
        <v>9534.5239999999994</v>
      </c>
      <c r="DK441">
        <v>805.22670000000005</v>
      </c>
      <c r="DL441">
        <v>734.33680000000004</v>
      </c>
      <c r="DM441">
        <v>644.92470000000003</v>
      </c>
      <c r="DN441">
        <v>18</v>
      </c>
      <c r="DO441">
        <v>20</v>
      </c>
    </row>
    <row r="442" spans="1:119" hidden="1" x14ac:dyDescent="0.35">
      <c r="A442" t="str">
        <f t="shared" si="6"/>
        <v>Industry_Type-4. Retail stores_All Day Of_44434_19-19</v>
      </c>
      <c r="B442" t="s">
        <v>51</v>
      </c>
      <c r="C442" t="s">
        <v>210</v>
      </c>
      <c r="D442" t="s">
        <v>50</v>
      </c>
      <c r="E442" t="s">
        <v>50</v>
      </c>
      <c r="F442" t="s">
        <v>30</v>
      </c>
      <c r="G442" t="s">
        <v>50</v>
      </c>
      <c r="H442" t="s">
        <v>50</v>
      </c>
      <c r="I442" t="s">
        <v>50</v>
      </c>
      <c r="J442" t="s">
        <v>50</v>
      </c>
      <c r="K442" t="s">
        <v>189</v>
      </c>
      <c r="L442" s="22">
        <v>44434</v>
      </c>
      <c r="M442">
        <v>19</v>
      </c>
      <c r="N442">
        <v>19</v>
      </c>
      <c r="O442">
        <v>119</v>
      </c>
      <c r="P442">
        <v>119</v>
      </c>
      <c r="Q442">
        <v>2</v>
      </c>
      <c r="R442">
        <v>0</v>
      </c>
      <c r="S442">
        <v>0</v>
      </c>
      <c r="T442">
        <v>0</v>
      </c>
      <c r="U442">
        <v>0</v>
      </c>
      <c r="V442">
        <v>6442.14</v>
      </c>
      <c r="W442">
        <v>6265.47</v>
      </c>
      <c r="X442">
        <v>6128.35</v>
      </c>
      <c r="Y442">
        <v>6294.3050000000003</v>
      </c>
      <c r="Z442">
        <v>6411.33</v>
      </c>
      <c r="AA442">
        <v>6588.9250000000002</v>
      </c>
      <c r="AB442">
        <v>7124.8450000000003</v>
      </c>
      <c r="AC442">
        <v>7016.8249999999998</v>
      </c>
      <c r="AD442">
        <v>8122.5950000000003</v>
      </c>
      <c r="AE442">
        <v>8774.75</v>
      </c>
      <c r="AF442">
        <v>9214.8799999999992</v>
      </c>
      <c r="AG442">
        <v>9765.17</v>
      </c>
      <c r="AH442">
        <v>10314.9</v>
      </c>
      <c r="AI442">
        <v>10531.115</v>
      </c>
      <c r="AJ442">
        <v>10761.75</v>
      </c>
      <c r="AK442">
        <v>10800.36</v>
      </c>
      <c r="AL442">
        <v>11067.16</v>
      </c>
      <c r="AM442">
        <v>8990.57</v>
      </c>
      <c r="AN442">
        <v>9710.92</v>
      </c>
      <c r="AO442">
        <v>10099.105</v>
      </c>
      <c r="AP442">
        <v>11401.434999999999</v>
      </c>
      <c r="AQ442">
        <v>10509.56</v>
      </c>
      <c r="AR442">
        <v>7469.2650000000003</v>
      </c>
      <c r="AS442">
        <v>6643.125</v>
      </c>
      <c r="AT442">
        <v>69.781513000000004</v>
      </c>
      <c r="AU442">
        <v>68.857142999999994</v>
      </c>
      <c r="AV442">
        <v>68.159664000000006</v>
      </c>
      <c r="AW442">
        <v>67.714286000000001</v>
      </c>
      <c r="AX442">
        <v>67.126050000000006</v>
      </c>
      <c r="AY442">
        <v>66.369748000000001</v>
      </c>
      <c r="AZ442">
        <v>65.983193</v>
      </c>
      <c r="BA442">
        <v>66.159664000000006</v>
      </c>
      <c r="BB442">
        <v>71.058824000000001</v>
      </c>
      <c r="BC442">
        <v>76.638655</v>
      </c>
      <c r="BD442">
        <v>80.647058999999999</v>
      </c>
      <c r="BE442">
        <v>83.739496000000003</v>
      </c>
      <c r="BF442">
        <v>85.596638999999996</v>
      </c>
      <c r="BG442">
        <v>85.781513000000004</v>
      </c>
      <c r="BH442">
        <v>85.915965999999997</v>
      </c>
      <c r="BI442">
        <v>84.991596999999999</v>
      </c>
      <c r="BJ442">
        <v>84.243696999999997</v>
      </c>
      <c r="BK442">
        <v>83.495797999999994</v>
      </c>
      <c r="BL442">
        <v>81.218486999999996</v>
      </c>
      <c r="BM442">
        <v>78.050420000000003</v>
      </c>
      <c r="BN442">
        <v>74.277310999999997</v>
      </c>
      <c r="BO442">
        <v>72.268907999999996</v>
      </c>
      <c r="BP442">
        <v>71.361345</v>
      </c>
      <c r="BQ442">
        <v>69.546217999999996</v>
      </c>
      <c r="BR442">
        <v>-211.8724</v>
      </c>
      <c r="BS442">
        <v>-183.0462</v>
      </c>
      <c r="BT442">
        <v>-220.1003</v>
      </c>
      <c r="BU442">
        <v>-119.35890000000001</v>
      </c>
      <c r="BV442">
        <v>-42.265659999999997</v>
      </c>
      <c r="BW442">
        <v>-32.754060000000003</v>
      </c>
      <c r="BX442">
        <v>-79.387460000000004</v>
      </c>
      <c r="BY442">
        <v>6.8959659999999996</v>
      </c>
      <c r="BZ442">
        <v>96.469350000000006</v>
      </c>
      <c r="CA442">
        <v>109.8805</v>
      </c>
      <c r="CB442">
        <v>117.1198</v>
      </c>
      <c r="CC442">
        <v>10.2989</v>
      </c>
      <c r="CD442">
        <v>-32.757559999999998</v>
      </c>
      <c r="CE442">
        <v>-21.496369999999999</v>
      </c>
      <c r="CF442">
        <v>10.549020000000001</v>
      </c>
      <c r="CG442">
        <v>-22.027200000000001</v>
      </c>
      <c r="CH442">
        <v>-40.149709999999999</v>
      </c>
      <c r="CI442">
        <v>2170.8409999999999</v>
      </c>
      <c r="CJ442">
        <v>1795.7909999999999</v>
      </c>
      <c r="CK442">
        <v>1569.5719999999999</v>
      </c>
      <c r="CL442">
        <v>332.56599999999997</v>
      </c>
      <c r="CM442">
        <v>-98.781580000000005</v>
      </c>
      <c r="CN442">
        <v>-129.2741</v>
      </c>
      <c r="CO442">
        <v>182.90690000000001</v>
      </c>
      <c r="CP442">
        <v>1187.0129999999999</v>
      </c>
      <c r="CQ442">
        <v>740.87199999999996</v>
      </c>
      <c r="CR442">
        <v>1022.044</v>
      </c>
      <c r="CS442">
        <v>848.12490000000003</v>
      </c>
      <c r="CT442">
        <v>588.81799999999998</v>
      </c>
      <c r="CU442">
        <v>366.34460000000001</v>
      </c>
      <c r="CV442">
        <v>395.6574</v>
      </c>
      <c r="CW442">
        <v>576.49900000000002</v>
      </c>
      <c r="CX442">
        <v>586.15129999999999</v>
      </c>
      <c r="CY442">
        <v>922.00549999999998</v>
      </c>
      <c r="CZ442">
        <v>542.39350000000002</v>
      </c>
      <c r="DA442">
        <v>307.7851</v>
      </c>
      <c r="DB442">
        <v>237.0591</v>
      </c>
      <c r="DC442">
        <v>580.11360000000002</v>
      </c>
      <c r="DD442">
        <v>1090.4680000000001</v>
      </c>
      <c r="DE442">
        <v>1511.644</v>
      </c>
      <c r="DF442">
        <v>1947.26</v>
      </c>
      <c r="DG442">
        <v>2736.663</v>
      </c>
      <c r="DH442">
        <v>1837.9780000000001</v>
      </c>
      <c r="DI442">
        <v>1763.8409999999999</v>
      </c>
      <c r="DJ442">
        <v>1860.3309999999999</v>
      </c>
      <c r="DK442">
        <v>1144.289</v>
      </c>
      <c r="DL442">
        <v>1570.6610000000001</v>
      </c>
      <c r="DM442">
        <v>3433.94</v>
      </c>
      <c r="DN442">
        <v>18</v>
      </c>
      <c r="DO442">
        <v>20</v>
      </c>
    </row>
    <row r="443" spans="1:119" hidden="1" x14ac:dyDescent="0.35">
      <c r="A443" t="str">
        <f t="shared" si="6"/>
        <v>Industry_Type-4. Retail stores_All Day Of_44435_18-19</v>
      </c>
      <c r="B443" t="s">
        <v>51</v>
      </c>
      <c r="C443" t="s">
        <v>210</v>
      </c>
      <c r="D443" t="s">
        <v>50</v>
      </c>
      <c r="E443" t="s">
        <v>50</v>
      </c>
      <c r="F443" t="s">
        <v>30</v>
      </c>
      <c r="G443" t="s">
        <v>50</v>
      </c>
      <c r="H443" t="s">
        <v>50</v>
      </c>
      <c r="I443" t="s">
        <v>50</v>
      </c>
      <c r="J443" t="s">
        <v>50</v>
      </c>
      <c r="K443" t="s">
        <v>189</v>
      </c>
      <c r="L443" s="22">
        <v>44435</v>
      </c>
      <c r="M443">
        <v>18</v>
      </c>
      <c r="N443">
        <v>19</v>
      </c>
      <c r="O443">
        <v>119</v>
      </c>
      <c r="P443">
        <v>119</v>
      </c>
      <c r="Q443">
        <v>2</v>
      </c>
      <c r="R443">
        <v>0</v>
      </c>
      <c r="S443">
        <v>0</v>
      </c>
      <c r="T443">
        <v>0</v>
      </c>
      <c r="U443">
        <v>0</v>
      </c>
      <c r="V443">
        <v>6310.14</v>
      </c>
      <c r="W443">
        <v>6088.2349999999997</v>
      </c>
      <c r="X443">
        <v>5992.7250000000004</v>
      </c>
      <c r="Y443">
        <v>6224.415</v>
      </c>
      <c r="Z443">
        <v>6257.2349999999997</v>
      </c>
      <c r="AA443">
        <v>6428.7150000000001</v>
      </c>
      <c r="AB443">
        <v>6976.33</v>
      </c>
      <c r="AC443">
        <v>6833.3649999999998</v>
      </c>
      <c r="AD443">
        <v>7838.25</v>
      </c>
      <c r="AE443">
        <v>8544.8150000000005</v>
      </c>
      <c r="AF443">
        <v>8925.93</v>
      </c>
      <c r="AG443">
        <v>9647.59</v>
      </c>
      <c r="AH443">
        <v>10323.655000000001</v>
      </c>
      <c r="AI443">
        <v>10551.465</v>
      </c>
      <c r="AJ443">
        <v>10771.9</v>
      </c>
      <c r="AK443">
        <v>10936.2</v>
      </c>
      <c r="AL443">
        <v>11075.645</v>
      </c>
      <c r="AM443">
        <v>11018.74</v>
      </c>
      <c r="AN443">
        <v>11305.99</v>
      </c>
      <c r="AO443">
        <v>11248.28</v>
      </c>
      <c r="AP443">
        <v>10711.3</v>
      </c>
      <c r="AQ443">
        <v>9766.3549999999996</v>
      </c>
      <c r="AR443">
        <v>6944.4049999999997</v>
      </c>
      <c r="AS443">
        <v>6267.62</v>
      </c>
      <c r="AT443">
        <v>68.831933000000006</v>
      </c>
      <c r="AU443">
        <v>67.596638999999996</v>
      </c>
      <c r="AV443">
        <v>67.058824000000001</v>
      </c>
      <c r="AW443">
        <v>66.226890999999995</v>
      </c>
      <c r="AX443">
        <v>65.210083999999995</v>
      </c>
      <c r="AY443">
        <v>64.815126000000006</v>
      </c>
      <c r="AZ443">
        <v>64.193276999999995</v>
      </c>
      <c r="BA443">
        <v>64.378151000000003</v>
      </c>
      <c r="BB443">
        <v>67.268907999999996</v>
      </c>
      <c r="BC443">
        <v>72.655462</v>
      </c>
      <c r="BD443">
        <v>78.176471000000006</v>
      </c>
      <c r="BE443">
        <v>82.319327999999999</v>
      </c>
      <c r="BF443">
        <v>84.058824000000001</v>
      </c>
      <c r="BG443">
        <v>84.731092000000004</v>
      </c>
      <c r="BH443">
        <v>84.697479000000001</v>
      </c>
      <c r="BI443">
        <v>83.109244000000004</v>
      </c>
      <c r="BJ443">
        <v>82.453782000000004</v>
      </c>
      <c r="BK443">
        <v>81.436975000000004</v>
      </c>
      <c r="BL443">
        <v>79.327731</v>
      </c>
      <c r="BM443">
        <v>75.428571000000005</v>
      </c>
      <c r="BN443">
        <v>71.277310999999997</v>
      </c>
      <c r="BO443">
        <v>69.663865999999999</v>
      </c>
      <c r="BP443">
        <v>68.235293999999996</v>
      </c>
      <c r="BQ443">
        <v>67.722689000000003</v>
      </c>
      <c r="BR443">
        <v>-59.389960000000002</v>
      </c>
      <c r="BS443">
        <v>-60.5062</v>
      </c>
      <c r="BT443">
        <v>-84.264979999999994</v>
      </c>
      <c r="BU443">
        <v>-79.548680000000004</v>
      </c>
      <c r="BV443">
        <v>-23.064800000000002</v>
      </c>
      <c r="BW443">
        <v>-28.027660000000001</v>
      </c>
      <c r="BX443">
        <v>22.412120000000002</v>
      </c>
      <c r="BY443">
        <v>29.077850000000002</v>
      </c>
      <c r="BZ443">
        <v>2.7470469999999998</v>
      </c>
      <c r="CA443">
        <v>11.35708</v>
      </c>
      <c r="CB443">
        <v>25.04355</v>
      </c>
      <c r="CC443">
        <v>-27.750889999999998</v>
      </c>
      <c r="CD443">
        <v>8.9004239999999992</v>
      </c>
      <c r="CE443">
        <v>6.3879349999999997</v>
      </c>
      <c r="CF443">
        <v>12.10961</v>
      </c>
      <c r="CG443">
        <v>-6.9482910000000002</v>
      </c>
      <c r="CH443">
        <v>30.206910000000001</v>
      </c>
      <c r="CI443">
        <v>461.6071</v>
      </c>
      <c r="CJ443">
        <v>362.63159999999999</v>
      </c>
      <c r="CK443">
        <v>342.45359999999999</v>
      </c>
      <c r="CL443">
        <v>49.915590000000002</v>
      </c>
      <c r="CM443">
        <v>29.83793</v>
      </c>
      <c r="CN443">
        <v>50.179400000000001</v>
      </c>
      <c r="CO443">
        <v>26.460830000000001</v>
      </c>
      <c r="CP443">
        <v>1762.1669999999999</v>
      </c>
      <c r="CQ443">
        <v>985.68920000000003</v>
      </c>
      <c r="CR443">
        <v>1070.165</v>
      </c>
      <c r="CS443">
        <v>1056.6479999999999</v>
      </c>
      <c r="CT443">
        <v>738.13350000000003</v>
      </c>
      <c r="CU443">
        <v>476.28449999999998</v>
      </c>
      <c r="CV443">
        <v>559.02449999999999</v>
      </c>
      <c r="CW443">
        <v>822.00559999999996</v>
      </c>
      <c r="CX443">
        <v>832.31119999999999</v>
      </c>
      <c r="CY443">
        <v>1328.279</v>
      </c>
      <c r="CZ443">
        <v>1011.093</v>
      </c>
      <c r="DA443">
        <v>524.72059999999999</v>
      </c>
      <c r="DB443">
        <v>444.03059999999999</v>
      </c>
      <c r="DC443">
        <v>1046.08</v>
      </c>
      <c r="DD443">
        <v>1991.45</v>
      </c>
      <c r="DE443">
        <v>2798.703</v>
      </c>
      <c r="DF443">
        <v>3408.2629999999999</v>
      </c>
      <c r="DG443">
        <v>3925.7289999999998</v>
      </c>
      <c r="DH443">
        <v>2547.9</v>
      </c>
      <c r="DI443">
        <v>2247.5259999999998</v>
      </c>
      <c r="DJ443">
        <v>2436.817</v>
      </c>
      <c r="DK443">
        <v>1542.71</v>
      </c>
      <c r="DL443">
        <v>1932.318</v>
      </c>
      <c r="DM443">
        <v>2342.681</v>
      </c>
      <c r="DN443">
        <v>18</v>
      </c>
      <c r="DO443">
        <v>20</v>
      </c>
    </row>
    <row r="444" spans="1:119" hidden="1" x14ac:dyDescent="0.35">
      <c r="A444" t="str">
        <f t="shared" si="6"/>
        <v>Industry_Type-4. Retail stores_All Day Of_44447_19-19</v>
      </c>
      <c r="B444" t="s">
        <v>51</v>
      </c>
      <c r="C444" t="s">
        <v>210</v>
      </c>
      <c r="D444" t="s">
        <v>50</v>
      </c>
      <c r="E444" t="s">
        <v>50</v>
      </c>
      <c r="F444" t="s">
        <v>30</v>
      </c>
      <c r="G444" t="s">
        <v>50</v>
      </c>
      <c r="H444" t="s">
        <v>50</v>
      </c>
      <c r="I444" t="s">
        <v>50</v>
      </c>
      <c r="J444" t="s">
        <v>50</v>
      </c>
      <c r="K444" t="s">
        <v>189</v>
      </c>
      <c r="L444" s="22">
        <v>44447</v>
      </c>
      <c r="M444">
        <v>19</v>
      </c>
      <c r="N444">
        <v>19</v>
      </c>
      <c r="O444">
        <v>116</v>
      </c>
      <c r="P444">
        <v>116</v>
      </c>
      <c r="Q444">
        <v>2</v>
      </c>
      <c r="R444">
        <v>0</v>
      </c>
      <c r="S444">
        <v>0</v>
      </c>
      <c r="T444">
        <v>0</v>
      </c>
      <c r="U444">
        <v>0</v>
      </c>
      <c r="V444">
        <v>6188.4250000000002</v>
      </c>
      <c r="W444">
        <v>6001.47</v>
      </c>
      <c r="X444">
        <v>5804.7849999999999</v>
      </c>
      <c r="Y444">
        <v>6082.0749999999998</v>
      </c>
      <c r="Z444">
        <v>6337.04</v>
      </c>
      <c r="AA444">
        <v>6565.62</v>
      </c>
      <c r="AB444">
        <v>7191.7150000000001</v>
      </c>
      <c r="AC444">
        <v>7230.4549999999999</v>
      </c>
      <c r="AD444">
        <v>8198.1299999999992</v>
      </c>
      <c r="AE444">
        <v>8270.5450000000001</v>
      </c>
      <c r="AF444">
        <v>8304.7549999999992</v>
      </c>
      <c r="AG444">
        <v>8706.3349999999991</v>
      </c>
      <c r="AH444">
        <v>9242.5</v>
      </c>
      <c r="AI444">
        <v>9632.99</v>
      </c>
      <c r="AJ444">
        <v>10055.945</v>
      </c>
      <c r="AK444">
        <v>10550.535</v>
      </c>
      <c r="AL444">
        <v>10947.9</v>
      </c>
      <c r="AM444">
        <v>8954.66</v>
      </c>
      <c r="AN444">
        <v>9599.8050000000003</v>
      </c>
      <c r="AO444">
        <v>9982.1949999999997</v>
      </c>
      <c r="AP444">
        <v>9526.2950000000001</v>
      </c>
      <c r="AQ444">
        <v>10132.6</v>
      </c>
      <c r="AR444">
        <v>7551.5749999999998</v>
      </c>
      <c r="AS444">
        <v>6696.97</v>
      </c>
      <c r="AT444">
        <v>69</v>
      </c>
      <c r="AU444">
        <v>68.275862000000004</v>
      </c>
      <c r="AV444">
        <v>67.887930999999995</v>
      </c>
      <c r="AW444">
        <v>67.905171999999993</v>
      </c>
      <c r="AX444">
        <v>68.25</v>
      </c>
      <c r="AY444">
        <v>67.310344999999998</v>
      </c>
      <c r="AZ444">
        <v>67.172414000000003</v>
      </c>
      <c r="BA444">
        <v>67.956896999999998</v>
      </c>
      <c r="BB444">
        <v>69.086207000000002</v>
      </c>
      <c r="BC444">
        <v>72.034482999999994</v>
      </c>
      <c r="BD444">
        <v>74.370689999999996</v>
      </c>
      <c r="BE444">
        <v>76.206896999999998</v>
      </c>
      <c r="BF444">
        <v>79.698276000000007</v>
      </c>
      <c r="BG444">
        <v>81.422414000000003</v>
      </c>
      <c r="BH444">
        <v>82.379310000000004</v>
      </c>
      <c r="BI444">
        <v>83.344828000000007</v>
      </c>
      <c r="BJ444">
        <v>83.181033999999997</v>
      </c>
      <c r="BK444">
        <v>79.913792999999998</v>
      </c>
      <c r="BL444">
        <v>77.189655000000002</v>
      </c>
      <c r="BM444">
        <v>73</v>
      </c>
      <c r="BN444">
        <v>71.034482999999994</v>
      </c>
      <c r="BO444">
        <v>70.801723999999993</v>
      </c>
      <c r="BP444">
        <v>70.163792999999998</v>
      </c>
      <c r="BQ444">
        <v>69.465517000000006</v>
      </c>
      <c r="BR444">
        <v>-11.866</v>
      </c>
      <c r="BS444">
        <v>-60.463009999999997</v>
      </c>
      <c r="BT444">
        <v>-49.442050000000002</v>
      </c>
      <c r="BU444">
        <v>-59.360689999999998</v>
      </c>
      <c r="BV444">
        <v>-86.645439999999994</v>
      </c>
      <c r="BW444">
        <v>-27.38719</v>
      </c>
      <c r="BX444">
        <v>52.25732</v>
      </c>
      <c r="BY444">
        <v>11.30158</v>
      </c>
      <c r="BZ444">
        <v>1.9078040000000001</v>
      </c>
      <c r="CA444">
        <v>38.000239999999998</v>
      </c>
      <c r="CB444">
        <v>40.872100000000003</v>
      </c>
      <c r="CC444">
        <v>55.844099999999997</v>
      </c>
      <c r="CD444">
        <v>13.93117</v>
      </c>
      <c r="CE444">
        <v>-82.699439999999996</v>
      </c>
      <c r="CF444">
        <v>-268.89429999999999</v>
      </c>
      <c r="CG444">
        <v>-502.02010000000001</v>
      </c>
      <c r="CH444">
        <v>-452.49549999999999</v>
      </c>
      <c r="CI444">
        <v>1834.9480000000001</v>
      </c>
      <c r="CJ444">
        <v>1371.85</v>
      </c>
      <c r="CK444">
        <v>1095.885</v>
      </c>
      <c r="CL444">
        <v>267.8039</v>
      </c>
      <c r="CM444">
        <v>-689.77530000000002</v>
      </c>
      <c r="CN444">
        <v>-569.39009999999996</v>
      </c>
      <c r="CO444">
        <v>-372.50709999999998</v>
      </c>
      <c r="CP444">
        <v>2003.2739999999999</v>
      </c>
      <c r="CQ444">
        <v>1083.088</v>
      </c>
      <c r="CR444">
        <v>1261.6669999999999</v>
      </c>
      <c r="CS444">
        <v>1372.98</v>
      </c>
      <c r="CT444">
        <v>918.3904</v>
      </c>
      <c r="CU444">
        <v>715.27350000000001</v>
      </c>
      <c r="CV444">
        <v>948.91039999999998</v>
      </c>
      <c r="CW444">
        <v>1073.54</v>
      </c>
      <c r="CX444">
        <v>1565.816</v>
      </c>
      <c r="CY444">
        <v>1647.088</v>
      </c>
      <c r="CZ444">
        <v>1346.6610000000001</v>
      </c>
      <c r="DA444">
        <v>456.62079999999997</v>
      </c>
      <c r="DB444">
        <v>757.72090000000003</v>
      </c>
      <c r="DC444">
        <v>800.28859999999997</v>
      </c>
      <c r="DD444">
        <v>2057.15</v>
      </c>
      <c r="DE444">
        <v>4092.7449999999999</v>
      </c>
      <c r="DF444">
        <v>4911.8370000000004</v>
      </c>
      <c r="DG444">
        <v>4025.6779999999999</v>
      </c>
      <c r="DH444">
        <v>2717.578</v>
      </c>
      <c r="DI444">
        <v>3060.61</v>
      </c>
      <c r="DJ444">
        <v>6322.5810000000001</v>
      </c>
      <c r="DK444">
        <v>2581.6889999999999</v>
      </c>
      <c r="DL444">
        <v>3115.65</v>
      </c>
      <c r="DM444">
        <v>2438.0549999999998</v>
      </c>
      <c r="DN444">
        <v>18</v>
      </c>
      <c r="DO444">
        <v>20</v>
      </c>
    </row>
    <row r="445" spans="1:119" hidden="1" x14ac:dyDescent="0.35">
      <c r="A445" t="str">
        <f t="shared" si="6"/>
        <v>Industry_Type-4. Retail stores_All Day Of_44448_18-19</v>
      </c>
      <c r="B445" t="s">
        <v>51</v>
      </c>
      <c r="C445" t="s">
        <v>210</v>
      </c>
      <c r="D445" t="s">
        <v>50</v>
      </c>
      <c r="E445" t="s">
        <v>50</v>
      </c>
      <c r="F445" t="s">
        <v>30</v>
      </c>
      <c r="G445" t="s">
        <v>50</v>
      </c>
      <c r="H445" t="s">
        <v>50</v>
      </c>
      <c r="I445" t="s">
        <v>50</v>
      </c>
      <c r="J445" t="s">
        <v>50</v>
      </c>
      <c r="K445" t="s">
        <v>189</v>
      </c>
      <c r="L445" s="22">
        <v>44448</v>
      </c>
      <c r="M445">
        <v>18</v>
      </c>
      <c r="N445">
        <v>19</v>
      </c>
      <c r="O445">
        <v>116</v>
      </c>
      <c r="P445">
        <v>116</v>
      </c>
      <c r="Q445">
        <v>2</v>
      </c>
      <c r="R445">
        <v>0</v>
      </c>
      <c r="S445">
        <v>0</v>
      </c>
      <c r="T445">
        <v>0</v>
      </c>
      <c r="U445">
        <v>0</v>
      </c>
      <c r="V445">
        <v>6139.125</v>
      </c>
      <c r="W445">
        <v>6083.1949999999997</v>
      </c>
      <c r="X445">
        <v>6022.59</v>
      </c>
      <c r="Y445">
        <v>6305.94</v>
      </c>
      <c r="Z445">
        <v>6504.72</v>
      </c>
      <c r="AA445">
        <v>6584.3050000000003</v>
      </c>
      <c r="AB445">
        <v>7123.5950000000003</v>
      </c>
      <c r="AC445">
        <v>7207.51</v>
      </c>
      <c r="AD445">
        <v>8297.4699999999993</v>
      </c>
      <c r="AE445">
        <v>8843.89</v>
      </c>
      <c r="AF445">
        <v>9050.5949999999993</v>
      </c>
      <c r="AG445">
        <v>9325.9349999999995</v>
      </c>
      <c r="AH445">
        <v>9712.9599999999991</v>
      </c>
      <c r="AI445">
        <v>10031.83</v>
      </c>
      <c r="AJ445">
        <v>10449.75</v>
      </c>
      <c r="AK445">
        <v>10808.385</v>
      </c>
      <c r="AL445">
        <v>10976.315000000001</v>
      </c>
      <c r="AM445">
        <v>9088.7999999999993</v>
      </c>
      <c r="AN445">
        <v>9589.9449999999997</v>
      </c>
      <c r="AO445">
        <v>9868.3649999999998</v>
      </c>
      <c r="AP445">
        <v>10934.215</v>
      </c>
      <c r="AQ445">
        <v>10138.23</v>
      </c>
      <c r="AR445">
        <v>7122.1850000000004</v>
      </c>
      <c r="AS445">
        <v>6402.32</v>
      </c>
      <c r="AT445">
        <v>69.146552</v>
      </c>
      <c r="AU445">
        <v>68.801723999999993</v>
      </c>
      <c r="AV445">
        <v>68.818966000000003</v>
      </c>
      <c r="AW445">
        <v>68.396552</v>
      </c>
      <c r="AX445">
        <v>67.646552</v>
      </c>
      <c r="AY445">
        <v>67.689655000000002</v>
      </c>
      <c r="AZ445">
        <v>67.060344999999998</v>
      </c>
      <c r="BA445">
        <v>67.879310000000004</v>
      </c>
      <c r="BB445">
        <v>71.551723999999993</v>
      </c>
      <c r="BC445">
        <v>75.206896999999998</v>
      </c>
      <c r="BD445">
        <v>78.163792999999998</v>
      </c>
      <c r="BE445">
        <v>80.129310000000004</v>
      </c>
      <c r="BF445">
        <v>81.706896999999998</v>
      </c>
      <c r="BG445">
        <v>83.120689999999996</v>
      </c>
      <c r="BH445">
        <v>84.620689999999996</v>
      </c>
      <c r="BI445">
        <v>85.870689999999996</v>
      </c>
      <c r="BJ445">
        <v>84.396552</v>
      </c>
      <c r="BK445">
        <v>83.775862000000004</v>
      </c>
      <c r="BL445">
        <v>82.517240999999999</v>
      </c>
      <c r="BM445">
        <v>77.465517000000006</v>
      </c>
      <c r="BN445">
        <v>74.327585999999997</v>
      </c>
      <c r="BO445">
        <v>72.775862000000004</v>
      </c>
      <c r="BP445">
        <v>71.775862000000004</v>
      </c>
      <c r="BQ445">
        <v>70.956896999999998</v>
      </c>
      <c r="BR445">
        <v>-11.86598</v>
      </c>
      <c r="BS445">
        <v>-60.462940000000003</v>
      </c>
      <c r="BT445">
        <v>-49.442059999999998</v>
      </c>
      <c r="BU445">
        <v>-59.360709999999997</v>
      </c>
      <c r="BV445">
        <v>-86.645349999999993</v>
      </c>
      <c r="BW445">
        <v>-27.387180000000001</v>
      </c>
      <c r="BX445">
        <v>52.257370000000002</v>
      </c>
      <c r="BY445">
        <v>11.301589999999999</v>
      </c>
      <c r="BZ445">
        <v>1.9077809999999999</v>
      </c>
      <c r="CA445">
        <v>38.0002</v>
      </c>
      <c r="CB445">
        <v>40.87209</v>
      </c>
      <c r="CC445">
        <v>55.844110000000001</v>
      </c>
      <c r="CD445">
        <v>13.931139999999999</v>
      </c>
      <c r="CE445">
        <v>-82.699470000000005</v>
      </c>
      <c r="CF445">
        <v>-268.89420000000001</v>
      </c>
      <c r="CG445">
        <v>-502.02019999999999</v>
      </c>
      <c r="CH445">
        <v>-452.49549999999999</v>
      </c>
      <c r="CI445">
        <v>1834.9480000000001</v>
      </c>
      <c r="CJ445">
        <v>1371.85</v>
      </c>
      <c r="CK445">
        <v>1095.885</v>
      </c>
      <c r="CL445">
        <v>267.80380000000002</v>
      </c>
      <c r="CM445">
        <v>-689.77530000000002</v>
      </c>
      <c r="CN445">
        <v>-569.39009999999996</v>
      </c>
      <c r="CO445">
        <v>-372.50720000000001</v>
      </c>
      <c r="CP445">
        <v>2252.701</v>
      </c>
      <c r="CQ445">
        <v>1151.6759999999999</v>
      </c>
      <c r="CR445">
        <v>1277.8340000000001</v>
      </c>
      <c r="CS445">
        <v>1388.2349999999999</v>
      </c>
      <c r="CT445">
        <v>894.76589999999999</v>
      </c>
      <c r="CU445">
        <v>722.52149999999995</v>
      </c>
      <c r="CV445">
        <v>980.57579999999996</v>
      </c>
      <c r="CW445">
        <v>1061.604</v>
      </c>
      <c r="CX445">
        <v>1585.2570000000001</v>
      </c>
      <c r="CY445">
        <v>1710.28</v>
      </c>
      <c r="CZ445">
        <v>1351.8720000000001</v>
      </c>
      <c r="DA445">
        <v>462.86559999999997</v>
      </c>
      <c r="DB445">
        <v>712.82939999999996</v>
      </c>
      <c r="DC445">
        <v>772.22860000000003</v>
      </c>
      <c r="DD445">
        <v>2016.6759999999999</v>
      </c>
      <c r="DE445">
        <v>4198.1610000000001</v>
      </c>
      <c r="DF445">
        <v>4942.3019999999997</v>
      </c>
      <c r="DG445">
        <v>4397.116</v>
      </c>
      <c r="DH445">
        <v>3074.4479999999999</v>
      </c>
      <c r="DI445">
        <v>3519.23</v>
      </c>
      <c r="DJ445">
        <v>6825.2510000000002</v>
      </c>
      <c r="DK445">
        <v>2773.8690000000001</v>
      </c>
      <c r="DL445">
        <v>3308.2310000000002</v>
      </c>
      <c r="DM445">
        <v>2609.797</v>
      </c>
      <c r="DN445">
        <v>18</v>
      </c>
      <c r="DO445">
        <v>21</v>
      </c>
    </row>
    <row r="446" spans="1:119" hidden="1" x14ac:dyDescent="0.35">
      <c r="A446" t="str">
        <f t="shared" si="6"/>
        <v>Industry_Type-4. Retail stores_All Day Of_44449_18-19</v>
      </c>
      <c r="B446" t="s">
        <v>51</v>
      </c>
      <c r="C446" t="s">
        <v>210</v>
      </c>
      <c r="D446" t="s">
        <v>50</v>
      </c>
      <c r="E446" t="s">
        <v>50</v>
      </c>
      <c r="F446" t="s">
        <v>30</v>
      </c>
      <c r="G446" t="s">
        <v>50</v>
      </c>
      <c r="H446" t="s">
        <v>50</v>
      </c>
      <c r="I446" t="s">
        <v>50</v>
      </c>
      <c r="J446" t="s">
        <v>50</v>
      </c>
      <c r="K446" t="s">
        <v>189</v>
      </c>
      <c r="L446" s="22">
        <v>44449</v>
      </c>
      <c r="M446">
        <v>18</v>
      </c>
      <c r="N446">
        <v>19</v>
      </c>
      <c r="O446">
        <v>116</v>
      </c>
      <c r="P446">
        <v>116</v>
      </c>
      <c r="Q446">
        <v>2</v>
      </c>
      <c r="R446">
        <v>0</v>
      </c>
      <c r="S446">
        <v>0</v>
      </c>
      <c r="T446">
        <v>0</v>
      </c>
      <c r="U446">
        <v>0</v>
      </c>
      <c r="V446">
        <v>6373.1949999999997</v>
      </c>
      <c r="W446">
        <v>6235.55</v>
      </c>
      <c r="X446">
        <v>6076.4849999999997</v>
      </c>
      <c r="Y446">
        <v>6329.0450000000001</v>
      </c>
      <c r="Z446">
        <v>6529.52</v>
      </c>
      <c r="AA446">
        <v>6858.0550000000003</v>
      </c>
      <c r="AB446">
        <v>7421.86</v>
      </c>
      <c r="AC446">
        <v>7529.8050000000003</v>
      </c>
      <c r="AD446">
        <v>8607.9850000000006</v>
      </c>
      <c r="AE446">
        <v>9026.41</v>
      </c>
      <c r="AF446">
        <v>9175.0550000000003</v>
      </c>
      <c r="AG446">
        <v>9352.31</v>
      </c>
      <c r="AH446">
        <v>9822.5300000000007</v>
      </c>
      <c r="AI446">
        <v>10196.299999999999</v>
      </c>
      <c r="AJ446">
        <v>10412.955</v>
      </c>
      <c r="AK446">
        <v>10677.135</v>
      </c>
      <c r="AL446">
        <v>10921.125</v>
      </c>
      <c r="AM446">
        <v>11866.695</v>
      </c>
      <c r="AN446">
        <v>12076.14</v>
      </c>
      <c r="AO446">
        <v>11809.94</v>
      </c>
      <c r="AP446">
        <v>11441.625</v>
      </c>
      <c r="AQ446">
        <v>10020.89</v>
      </c>
      <c r="AR446">
        <v>6982.72</v>
      </c>
      <c r="AS446">
        <v>6169.66</v>
      </c>
      <c r="AT446">
        <v>71</v>
      </c>
      <c r="AU446">
        <v>70.318966000000003</v>
      </c>
      <c r="AV446">
        <v>70.129310000000004</v>
      </c>
      <c r="AW446">
        <v>69.612069000000005</v>
      </c>
      <c r="AX446">
        <v>69.232759000000001</v>
      </c>
      <c r="AY446">
        <v>68.5</v>
      </c>
      <c r="AZ446">
        <v>68.767240999999999</v>
      </c>
      <c r="BA446">
        <v>68.525862000000004</v>
      </c>
      <c r="BB446">
        <v>71.017240999999999</v>
      </c>
      <c r="BC446">
        <v>76.284482999999994</v>
      </c>
      <c r="BD446">
        <v>79.034482999999994</v>
      </c>
      <c r="BE446">
        <v>80.034482999999994</v>
      </c>
      <c r="BF446">
        <v>81.120689999999996</v>
      </c>
      <c r="BG446">
        <v>83.689655000000002</v>
      </c>
      <c r="BH446">
        <v>84.465517000000006</v>
      </c>
      <c r="BI446">
        <v>83.836207000000002</v>
      </c>
      <c r="BJ446">
        <v>83.051723999999993</v>
      </c>
      <c r="BK446">
        <v>81.206896999999998</v>
      </c>
      <c r="BL446">
        <v>77.491378999999995</v>
      </c>
      <c r="BM446">
        <v>74.068966000000003</v>
      </c>
      <c r="BN446">
        <v>72.103448</v>
      </c>
      <c r="BO446">
        <v>71.215517000000006</v>
      </c>
      <c r="BP446">
        <v>70.663792999999998</v>
      </c>
      <c r="BQ446">
        <v>70.413792999999998</v>
      </c>
      <c r="BR446">
        <v>-9.2413349999999994</v>
      </c>
      <c r="BS446">
        <v>-16.660789999999999</v>
      </c>
      <c r="BT446">
        <v>-4.24702</v>
      </c>
      <c r="BU446">
        <v>8.8375559999999993</v>
      </c>
      <c r="BV446">
        <v>-12.190910000000001</v>
      </c>
      <c r="BW446">
        <v>-0.52244659999999998</v>
      </c>
      <c r="BX446">
        <v>4.6716540000000002</v>
      </c>
      <c r="BY446">
        <v>16.320910000000001</v>
      </c>
      <c r="BZ446">
        <v>5.081715</v>
      </c>
      <c r="CA446">
        <v>-9.7496270000000003</v>
      </c>
      <c r="CB446">
        <v>-2.0164200000000001</v>
      </c>
      <c r="CC446">
        <v>3.5352009999999998</v>
      </c>
      <c r="CD446">
        <v>1.451627</v>
      </c>
      <c r="CE446">
        <v>6.4044439999999998</v>
      </c>
      <c r="CF446">
        <v>3.8302390000000002</v>
      </c>
      <c r="CG446">
        <v>5.3657360000000001</v>
      </c>
      <c r="CH446">
        <v>34.167319999999997</v>
      </c>
      <c r="CI446">
        <v>62.297829999999998</v>
      </c>
      <c r="CJ446">
        <v>32.404240000000001</v>
      </c>
      <c r="CK446">
        <v>-32.72307</v>
      </c>
      <c r="CL446">
        <v>-15.330109999999999</v>
      </c>
      <c r="CM446">
        <v>-27.580410000000001</v>
      </c>
      <c r="CN446">
        <v>-9.7800750000000001</v>
      </c>
      <c r="CO446">
        <v>-9.4092889999999993</v>
      </c>
      <c r="CP446">
        <v>1675.3720000000001</v>
      </c>
      <c r="CQ446">
        <v>1246.7139999999999</v>
      </c>
      <c r="CR446">
        <v>1220.376</v>
      </c>
      <c r="CS446">
        <v>870.01599999999996</v>
      </c>
      <c r="CT446">
        <v>766.52459999999996</v>
      </c>
      <c r="CU446">
        <v>675.43140000000005</v>
      </c>
      <c r="CV446">
        <v>601.84389999999996</v>
      </c>
      <c r="CW446">
        <v>813.28980000000001</v>
      </c>
      <c r="CX446">
        <v>890.15329999999994</v>
      </c>
      <c r="CY446">
        <v>1562.827</v>
      </c>
      <c r="CZ446">
        <v>1015.019</v>
      </c>
      <c r="DA446">
        <v>375.9461</v>
      </c>
      <c r="DB446">
        <v>394.4973</v>
      </c>
      <c r="DC446">
        <v>685.2645</v>
      </c>
      <c r="DD446">
        <v>1640.328</v>
      </c>
      <c r="DE446">
        <v>3017.8690000000001</v>
      </c>
      <c r="DF446">
        <v>3246.38</v>
      </c>
      <c r="DG446">
        <v>3382.9520000000002</v>
      </c>
      <c r="DH446">
        <v>2670.596</v>
      </c>
      <c r="DI446">
        <v>1814.1210000000001</v>
      </c>
      <c r="DJ446">
        <v>1985.2860000000001</v>
      </c>
      <c r="DK446">
        <v>1601</v>
      </c>
      <c r="DL446">
        <v>1576.0509999999999</v>
      </c>
      <c r="DM446">
        <v>1509.6379999999999</v>
      </c>
      <c r="DN446">
        <v>17</v>
      </c>
      <c r="DO446">
        <v>20</v>
      </c>
    </row>
    <row r="447" spans="1:119" hidden="1" x14ac:dyDescent="0.35">
      <c r="A447" t="str">
        <f t="shared" si="6"/>
        <v>Industry_Type-4. Retail stores_All Day Of_44460_18-19</v>
      </c>
      <c r="B447" t="s">
        <v>51</v>
      </c>
      <c r="C447" t="s">
        <v>210</v>
      </c>
      <c r="D447" t="s">
        <v>50</v>
      </c>
      <c r="E447" t="s">
        <v>50</v>
      </c>
      <c r="F447" t="s">
        <v>30</v>
      </c>
      <c r="G447" t="s">
        <v>50</v>
      </c>
      <c r="H447" t="s">
        <v>50</v>
      </c>
      <c r="I447" t="s">
        <v>50</v>
      </c>
      <c r="J447" t="s">
        <v>50</v>
      </c>
      <c r="K447" t="s">
        <v>189</v>
      </c>
      <c r="L447" s="22">
        <v>44460</v>
      </c>
      <c r="M447">
        <v>18</v>
      </c>
      <c r="N447">
        <v>19</v>
      </c>
      <c r="O447">
        <v>116</v>
      </c>
      <c r="P447">
        <v>116</v>
      </c>
      <c r="Q447">
        <v>2</v>
      </c>
      <c r="R447">
        <v>0</v>
      </c>
      <c r="S447">
        <v>0</v>
      </c>
      <c r="T447">
        <v>0</v>
      </c>
      <c r="U447">
        <v>0</v>
      </c>
      <c r="V447">
        <v>5552.7550000000001</v>
      </c>
      <c r="W447">
        <v>5385.98</v>
      </c>
      <c r="X447">
        <v>5200.2950000000001</v>
      </c>
      <c r="Y447">
        <v>5471.5349999999999</v>
      </c>
      <c r="Z447">
        <v>5599.56</v>
      </c>
      <c r="AA447">
        <v>5680.82</v>
      </c>
      <c r="AB447">
        <v>6384.835</v>
      </c>
      <c r="AC447">
        <v>6167.0749999999998</v>
      </c>
      <c r="AD447">
        <v>7137.9</v>
      </c>
      <c r="AE447">
        <v>7756.44</v>
      </c>
      <c r="AF447">
        <v>8260.5550000000003</v>
      </c>
      <c r="AG447">
        <v>9036.5300000000007</v>
      </c>
      <c r="AH447">
        <v>9567.85</v>
      </c>
      <c r="AI447">
        <v>9951.8649999999998</v>
      </c>
      <c r="AJ447">
        <v>10293.049999999999</v>
      </c>
      <c r="AK447">
        <v>10541.825000000001</v>
      </c>
      <c r="AL447">
        <v>10829.055</v>
      </c>
      <c r="AM447">
        <v>8743.3250000000007</v>
      </c>
      <c r="AN447">
        <v>9227.5949999999993</v>
      </c>
      <c r="AO447">
        <v>11119.594999999999</v>
      </c>
      <c r="AP447">
        <v>10837.92</v>
      </c>
      <c r="AQ447">
        <v>9508.9050000000007</v>
      </c>
      <c r="AR447">
        <v>6820.8450000000003</v>
      </c>
      <c r="AS447">
        <v>6256.7849999999999</v>
      </c>
      <c r="AT447">
        <v>64.534482999999994</v>
      </c>
      <c r="AU447">
        <v>63.836207000000002</v>
      </c>
      <c r="AV447">
        <v>63.172414000000003</v>
      </c>
      <c r="AW447">
        <v>63.353448</v>
      </c>
      <c r="AX447">
        <v>63</v>
      </c>
      <c r="AY447">
        <v>62.232759000000001</v>
      </c>
      <c r="AZ447">
        <v>61.982759000000001</v>
      </c>
      <c r="BA447">
        <v>61.913792999999998</v>
      </c>
      <c r="BB447">
        <v>67.982759000000001</v>
      </c>
      <c r="BC447">
        <v>74.896552</v>
      </c>
      <c r="BD447">
        <v>82.232759000000001</v>
      </c>
      <c r="BE447">
        <v>87.413792999999998</v>
      </c>
      <c r="BF447">
        <v>90.181033999999997</v>
      </c>
      <c r="BG447">
        <v>90.560344999999998</v>
      </c>
      <c r="BH447">
        <v>89.275862000000004</v>
      </c>
      <c r="BI447">
        <v>87.905171999999993</v>
      </c>
      <c r="BJ447">
        <v>84.534482999999994</v>
      </c>
      <c r="BK447">
        <v>82.620689999999996</v>
      </c>
      <c r="BL447">
        <v>80.810344999999998</v>
      </c>
      <c r="BM447">
        <v>78.275862000000004</v>
      </c>
      <c r="BN447">
        <v>75.991378999999995</v>
      </c>
      <c r="BO447">
        <v>74.275862000000004</v>
      </c>
      <c r="BP447">
        <v>72.75</v>
      </c>
      <c r="BQ447">
        <v>71.172414000000003</v>
      </c>
      <c r="BR447">
        <v>92.106930000000006</v>
      </c>
      <c r="BS447">
        <v>75.337540000000004</v>
      </c>
      <c r="BT447">
        <v>123.2534</v>
      </c>
      <c r="BU447">
        <v>50.858809999999998</v>
      </c>
      <c r="BV447">
        <v>-20.052610000000001</v>
      </c>
      <c r="BW447">
        <v>2.2102029999999999</v>
      </c>
      <c r="BX447">
        <v>-171.3065</v>
      </c>
      <c r="BY447">
        <v>-36.061340000000001</v>
      </c>
      <c r="BZ447">
        <v>147.5532</v>
      </c>
      <c r="CA447">
        <v>118.79810000000001</v>
      </c>
      <c r="CB447">
        <v>166.70349999999999</v>
      </c>
      <c r="CC447">
        <v>-28.114419999999999</v>
      </c>
      <c r="CD447">
        <v>-34.187530000000002</v>
      </c>
      <c r="CE447">
        <v>-60.217829999999999</v>
      </c>
      <c r="CF447">
        <v>-119.79170000000001</v>
      </c>
      <c r="CG447">
        <v>-198.44550000000001</v>
      </c>
      <c r="CH447">
        <v>-229.2525</v>
      </c>
      <c r="CI447">
        <v>2053.0320000000002</v>
      </c>
      <c r="CJ447">
        <v>1661.5989999999999</v>
      </c>
      <c r="CK447">
        <v>-111.7821</v>
      </c>
      <c r="CL447">
        <v>-120.316</v>
      </c>
      <c r="CM447">
        <v>22.25056</v>
      </c>
      <c r="CN447">
        <v>-184.7868</v>
      </c>
      <c r="CO447">
        <v>-209.8272</v>
      </c>
      <c r="CP447">
        <v>554.71209999999996</v>
      </c>
      <c r="CQ447">
        <v>535.40949999999998</v>
      </c>
      <c r="CR447">
        <v>636.87090000000001</v>
      </c>
      <c r="CS447">
        <v>402.62490000000003</v>
      </c>
      <c r="CT447">
        <v>363.66609999999997</v>
      </c>
      <c r="CU447">
        <v>287.09089999999998</v>
      </c>
      <c r="CV447">
        <v>303.27249999999998</v>
      </c>
      <c r="CW447">
        <v>498.41269999999997</v>
      </c>
      <c r="CX447">
        <v>475.42950000000002</v>
      </c>
      <c r="CY447">
        <v>869.10149999999999</v>
      </c>
      <c r="CZ447">
        <v>546.6345</v>
      </c>
      <c r="DA447">
        <v>242.3929</v>
      </c>
      <c r="DB447">
        <v>251.4572</v>
      </c>
      <c r="DC447">
        <v>519.47379999999998</v>
      </c>
      <c r="DD447">
        <v>1264.502</v>
      </c>
      <c r="DE447">
        <v>2016.683</v>
      </c>
      <c r="DF447">
        <v>2006.4110000000001</v>
      </c>
      <c r="DG447">
        <v>1990.9839999999999</v>
      </c>
      <c r="DH447">
        <v>1666.6010000000001</v>
      </c>
      <c r="DI447">
        <v>1344.2380000000001</v>
      </c>
      <c r="DJ447">
        <v>1811.671</v>
      </c>
      <c r="DK447">
        <v>1334.008</v>
      </c>
      <c r="DL447">
        <v>1304.7840000000001</v>
      </c>
      <c r="DM447">
        <v>1409.068</v>
      </c>
      <c r="DN447">
        <v>17</v>
      </c>
      <c r="DO447">
        <v>20</v>
      </c>
    </row>
    <row r="448" spans="1:119" hidden="1" x14ac:dyDescent="0.35">
      <c r="A448" t="str">
        <f t="shared" si="6"/>
        <v>Industry_Type-4. Retail stores_All Day Of_44461_18-19</v>
      </c>
      <c r="B448" t="s">
        <v>51</v>
      </c>
      <c r="C448" t="s">
        <v>210</v>
      </c>
      <c r="D448" t="s">
        <v>50</v>
      </c>
      <c r="E448" t="s">
        <v>50</v>
      </c>
      <c r="F448" t="s">
        <v>30</v>
      </c>
      <c r="G448" t="s">
        <v>50</v>
      </c>
      <c r="H448" t="s">
        <v>50</v>
      </c>
      <c r="I448" t="s">
        <v>50</v>
      </c>
      <c r="J448" t="s">
        <v>50</v>
      </c>
      <c r="K448" t="s">
        <v>189</v>
      </c>
      <c r="L448" s="22">
        <v>44461</v>
      </c>
      <c r="M448">
        <v>18</v>
      </c>
      <c r="N448">
        <v>19</v>
      </c>
      <c r="O448">
        <v>116</v>
      </c>
      <c r="P448">
        <v>116</v>
      </c>
      <c r="Q448">
        <v>2</v>
      </c>
      <c r="R448">
        <v>0</v>
      </c>
      <c r="S448">
        <v>0</v>
      </c>
      <c r="T448">
        <v>0</v>
      </c>
      <c r="U448">
        <v>0</v>
      </c>
      <c r="V448">
        <v>5967.84</v>
      </c>
      <c r="W448">
        <v>5801.585</v>
      </c>
      <c r="X448">
        <v>5675.0249999999996</v>
      </c>
      <c r="Y448">
        <v>5933.8649999999998</v>
      </c>
      <c r="Z448">
        <v>6044.59</v>
      </c>
      <c r="AA448">
        <v>6207.1450000000004</v>
      </c>
      <c r="AB448">
        <v>6732.16</v>
      </c>
      <c r="AC448">
        <v>6668.15</v>
      </c>
      <c r="AD448">
        <v>7758.83</v>
      </c>
      <c r="AE448">
        <v>8372.5550000000003</v>
      </c>
      <c r="AF448">
        <v>8650.3250000000007</v>
      </c>
      <c r="AG448">
        <v>9301.52</v>
      </c>
      <c r="AH448">
        <v>9708.9850000000006</v>
      </c>
      <c r="AI448">
        <v>9969.5849999999991</v>
      </c>
      <c r="AJ448">
        <v>10123.545</v>
      </c>
      <c r="AK448">
        <v>10219.81</v>
      </c>
      <c r="AL448">
        <v>10575.205</v>
      </c>
      <c r="AM448">
        <v>10478.245000000001</v>
      </c>
      <c r="AN448">
        <v>10637.54</v>
      </c>
      <c r="AO448">
        <v>10552.67</v>
      </c>
      <c r="AP448">
        <v>10039.4</v>
      </c>
      <c r="AQ448">
        <v>9028.2000000000007</v>
      </c>
      <c r="AR448">
        <v>6413.55</v>
      </c>
      <c r="AS448">
        <v>5943.79</v>
      </c>
      <c r="AT448">
        <v>70.862069000000005</v>
      </c>
      <c r="AU448">
        <v>69.258621000000005</v>
      </c>
      <c r="AV448">
        <v>68.086207000000002</v>
      </c>
      <c r="AW448">
        <v>68.189655000000002</v>
      </c>
      <c r="AX448">
        <v>67.482759000000001</v>
      </c>
      <c r="AY448">
        <v>66.534482999999994</v>
      </c>
      <c r="AZ448">
        <v>66.491378999999995</v>
      </c>
      <c r="BA448">
        <v>66.465517000000006</v>
      </c>
      <c r="BB448">
        <v>71.293103000000002</v>
      </c>
      <c r="BC448">
        <v>77.043103000000002</v>
      </c>
      <c r="BD448">
        <v>82.784482999999994</v>
      </c>
      <c r="BE448">
        <v>85.767240999999999</v>
      </c>
      <c r="BF448">
        <v>88.129310000000004</v>
      </c>
      <c r="BG448">
        <v>89.775862000000004</v>
      </c>
      <c r="BH448">
        <v>85.672414000000003</v>
      </c>
      <c r="BI448">
        <v>83.068966000000003</v>
      </c>
      <c r="BJ448">
        <v>81.663792999999998</v>
      </c>
      <c r="BK448">
        <v>80.431033999999997</v>
      </c>
      <c r="BL448">
        <v>78.818966000000003</v>
      </c>
      <c r="BM448">
        <v>76.508621000000005</v>
      </c>
      <c r="BN448">
        <v>75.689655000000002</v>
      </c>
      <c r="BO448">
        <v>73.637930999999995</v>
      </c>
      <c r="BP448">
        <v>72.379310000000004</v>
      </c>
      <c r="BQ448">
        <v>70.905171999999993</v>
      </c>
      <c r="BR448">
        <v>-5.1252430000000002</v>
      </c>
      <c r="BS448">
        <v>-2.2017799999999998</v>
      </c>
      <c r="BT448">
        <v>-2.73854</v>
      </c>
      <c r="BU448">
        <v>-3.2902830000000001</v>
      </c>
      <c r="BV448">
        <v>-3.770267</v>
      </c>
      <c r="BW448">
        <v>-3.8263479999999999</v>
      </c>
      <c r="BX448">
        <v>-3.2205879999999998</v>
      </c>
      <c r="BY448">
        <v>5.9274389999999997</v>
      </c>
      <c r="BZ448">
        <v>-0.54999830000000005</v>
      </c>
      <c r="CA448">
        <v>6.5386280000000001</v>
      </c>
      <c r="CB448">
        <v>-2.018097</v>
      </c>
      <c r="CC448">
        <v>-3.4128080000000001</v>
      </c>
      <c r="CD448">
        <v>2.8388300000000002</v>
      </c>
      <c r="CE448">
        <v>1.9458899999999999</v>
      </c>
      <c r="CF448">
        <v>5.7222150000000003</v>
      </c>
      <c r="CG448">
        <v>6.847137</v>
      </c>
      <c r="CH448">
        <v>-0.49037459999999999</v>
      </c>
      <c r="CI448">
        <v>24.698560000000001</v>
      </c>
      <c r="CJ448">
        <v>14.760400000000001</v>
      </c>
      <c r="CK448">
        <v>-1.768292</v>
      </c>
      <c r="CL448">
        <v>-3.4348109999999998</v>
      </c>
      <c r="CM448">
        <v>-7.427772</v>
      </c>
      <c r="CN448">
        <v>-7.0485389999999999</v>
      </c>
      <c r="CO448">
        <v>-4.6617879999999996</v>
      </c>
      <c r="CP448">
        <v>1827.097</v>
      </c>
      <c r="CQ448">
        <v>1063.9000000000001</v>
      </c>
      <c r="CR448">
        <v>967.87220000000002</v>
      </c>
      <c r="CS448">
        <v>604.07870000000003</v>
      </c>
      <c r="CT448">
        <v>589.11260000000004</v>
      </c>
      <c r="CU448">
        <v>410.91480000000001</v>
      </c>
      <c r="CV448">
        <v>422.06979999999999</v>
      </c>
      <c r="CW448">
        <v>659.92169999999999</v>
      </c>
      <c r="CX448">
        <v>806.81759999999997</v>
      </c>
      <c r="CY448">
        <v>1290.357</v>
      </c>
      <c r="CZ448">
        <v>871.27419999999995</v>
      </c>
      <c r="DA448">
        <v>425.22480000000002</v>
      </c>
      <c r="DB448">
        <v>375.13850000000002</v>
      </c>
      <c r="DC448">
        <v>822.09739999999999</v>
      </c>
      <c r="DD448">
        <v>2330.7469999999998</v>
      </c>
      <c r="DE448">
        <v>3562.2429999999999</v>
      </c>
      <c r="DF448">
        <v>3054.6909999999998</v>
      </c>
      <c r="DG448">
        <v>2928.6370000000002</v>
      </c>
      <c r="DH448">
        <v>2225.9450000000002</v>
      </c>
      <c r="DI448">
        <v>2070.819</v>
      </c>
      <c r="DJ448">
        <v>3372.77</v>
      </c>
      <c r="DK448">
        <v>2245.752</v>
      </c>
      <c r="DL448">
        <v>1968.021</v>
      </c>
      <c r="DM448">
        <v>1584.9559999999999</v>
      </c>
      <c r="DN448">
        <v>18</v>
      </c>
      <c r="DO448">
        <v>19</v>
      </c>
    </row>
    <row r="449" spans="1:119" hidden="1" x14ac:dyDescent="0.35">
      <c r="A449" t="str">
        <f t="shared" si="6"/>
        <v>Industry_Type-4. Retail stores_All Day Of_44462_18-19</v>
      </c>
      <c r="B449" t="s">
        <v>51</v>
      </c>
      <c r="C449" t="s">
        <v>210</v>
      </c>
      <c r="D449" t="s">
        <v>50</v>
      </c>
      <c r="E449" t="s">
        <v>50</v>
      </c>
      <c r="F449" t="s">
        <v>30</v>
      </c>
      <c r="G449" t="s">
        <v>50</v>
      </c>
      <c r="H449" t="s">
        <v>50</v>
      </c>
      <c r="I449" t="s">
        <v>50</v>
      </c>
      <c r="J449" t="s">
        <v>50</v>
      </c>
      <c r="K449" t="s">
        <v>189</v>
      </c>
      <c r="L449" s="22">
        <v>44462</v>
      </c>
      <c r="M449">
        <v>18</v>
      </c>
      <c r="N449">
        <v>19</v>
      </c>
      <c r="O449">
        <v>1</v>
      </c>
      <c r="P449">
        <v>1</v>
      </c>
      <c r="Q449">
        <v>1</v>
      </c>
      <c r="R449">
        <v>0</v>
      </c>
      <c r="S449">
        <v>0</v>
      </c>
      <c r="T449">
        <v>0</v>
      </c>
      <c r="U449">
        <v>0</v>
      </c>
      <c r="V449">
        <v>45.76</v>
      </c>
      <c r="W449">
        <v>35.68</v>
      </c>
      <c r="X449">
        <v>36.96</v>
      </c>
      <c r="Y449">
        <v>32.64</v>
      </c>
      <c r="Z449">
        <v>38.24</v>
      </c>
      <c r="AA449">
        <v>34.4</v>
      </c>
      <c r="AB449">
        <v>35.200000000000003</v>
      </c>
      <c r="AC449">
        <v>48</v>
      </c>
      <c r="AD449">
        <v>110.08</v>
      </c>
      <c r="AE449">
        <v>111.84</v>
      </c>
      <c r="AF449">
        <v>131.52000000000001</v>
      </c>
      <c r="AG449">
        <v>146.08000000000001</v>
      </c>
      <c r="AH449">
        <v>151.36000000000001</v>
      </c>
      <c r="AI449">
        <v>168.32</v>
      </c>
      <c r="AJ449">
        <v>163.19999999999999</v>
      </c>
      <c r="AK449">
        <v>158.24</v>
      </c>
      <c r="AL449">
        <v>160.47999999999999</v>
      </c>
      <c r="AM449">
        <v>115.68</v>
      </c>
      <c r="AN449">
        <v>129.44</v>
      </c>
      <c r="AO449">
        <v>127.04</v>
      </c>
      <c r="AP449">
        <v>121.28</v>
      </c>
      <c r="AQ449">
        <v>122.08</v>
      </c>
      <c r="AR449">
        <v>109.44</v>
      </c>
      <c r="AS449">
        <v>80.319999999999993</v>
      </c>
      <c r="AT449">
        <v>68</v>
      </c>
      <c r="AU449">
        <v>68</v>
      </c>
      <c r="AV449">
        <v>68</v>
      </c>
      <c r="AW449">
        <v>67</v>
      </c>
      <c r="AX449">
        <v>67</v>
      </c>
      <c r="AY449">
        <v>67</v>
      </c>
      <c r="AZ449">
        <v>66</v>
      </c>
      <c r="BA449">
        <v>65</v>
      </c>
      <c r="BB449">
        <v>66</v>
      </c>
      <c r="BC449">
        <v>68</v>
      </c>
      <c r="BD449">
        <v>72</v>
      </c>
      <c r="BE449">
        <v>72</v>
      </c>
      <c r="BF449">
        <v>72</v>
      </c>
      <c r="BG449">
        <v>71</v>
      </c>
      <c r="BH449">
        <v>73</v>
      </c>
      <c r="BI449">
        <v>73</v>
      </c>
      <c r="BJ449">
        <v>72</v>
      </c>
      <c r="BK449">
        <v>70</v>
      </c>
      <c r="BL449">
        <v>68</v>
      </c>
      <c r="BM449">
        <v>66</v>
      </c>
      <c r="BN449">
        <v>65</v>
      </c>
      <c r="BO449">
        <v>65</v>
      </c>
      <c r="BP449">
        <v>65</v>
      </c>
      <c r="BQ449">
        <v>65</v>
      </c>
      <c r="BR449">
        <v>-4.5837940000000001</v>
      </c>
      <c r="BS449">
        <v>-2.6133839999999999</v>
      </c>
      <c r="BT449">
        <v>-2.9372220000000002</v>
      </c>
      <c r="BU449">
        <v>-3.4134600000000002</v>
      </c>
      <c r="BV449">
        <v>-3.4467539999999999</v>
      </c>
      <c r="BW449">
        <v>-4.354393</v>
      </c>
      <c r="BX449">
        <v>-2.839321</v>
      </c>
      <c r="BY449">
        <v>5.7153470000000004</v>
      </c>
      <c r="BZ449">
        <v>4.0207000000000003E-3</v>
      </c>
      <c r="CA449">
        <v>6.1030879999999996</v>
      </c>
      <c r="CB449">
        <v>-1.884468</v>
      </c>
      <c r="CC449">
        <v>-3.584625</v>
      </c>
      <c r="CD449">
        <v>3.1774749999999998</v>
      </c>
      <c r="CE449">
        <v>1.666153</v>
      </c>
      <c r="CF449">
        <v>5.4747310000000002</v>
      </c>
      <c r="CG449">
        <v>6.6588900000000004</v>
      </c>
      <c r="CH449">
        <v>-1.0516049999999999</v>
      </c>
      <c r="CI449">
        <v>23.538740000000001</v>
      </c>
      <c r="CJ449">
        <v>15.29176</v>
      </c>
      <c r="CK449">
        <v>-1.1753849999999999</v>
      </c>
      <c r="CL449">
        <v>-2.7631990000000002</v>
      </c>
      <c r="CM449">
        <v>-8.6059420000000006</v>
      </c>
      <c r="CN449">
        <v>-6.8902279999999996</v>
      </c>
      <c r="CO449">
        <v>-4.8456340000000004</v>
      </c>
      <c r="CP449">
        <v>3.0354290000000002</v>
      </c>
      <c r="CQ449">
        <v>7.9956690000000004</v>
      </c>
      <c r="CR449">
        <v>4.4886549999999996</v>
      </c>
      <c r="CS449">
        <v>9.5219880000000003</v>
      </c>
      <c r="CT449">
        <v>3.947206</v>
      </c>
      <c r="CU449">
        <v>8.6060009999999991</v>
      </c>
      <c r="CV449">
        <v>14.33942</v>
      </c>
      <c r="CW449">
        <v>20.04561</v>
      </c>
      <c r="CX449">
        <v>39.401330000000002</v>
      </c>
      <c r="CY449">
        <v>33.991849999999999</v>
      </c>
      <c r="CZ449">
        <v>2.8586619999999998</v>
      </c>
      <c r="DA449">
        <v>3.074989</v>
      </c>
      <c r="DB449">
        <v>4.7606169999999999</v>
      </c>
      <c r="DC449">
        <v>5.2843970000000002</v>
      </c>
      <c r="DD449">
        <v>15.06357</v>
      </c>
      <c r="DE449">
        <v>14.44421</v>
      </c>
      <c r="DF449">
        <v>13.59501</v>
      </c>
      <c r="DG449">
        <v>53.919530000000002</v>
      </c>
      <c r="DH449">
        <v>23.451519999999999</v>
      </c>
      <c r="DI449">
        <v>81.107870000000005</v>
      </c>
      <c r="DJ449">
        <v>83.293800000000005</v>
      </c>
      <c r="DK449">
        <v>51.548319999999997</v>
      </c>
      <c r="DL449">
        <v>11.378629999999999</v>
      </c>
      <c r="DM449">
        <v>7.1319169999999996</v>
      </c>
      <c r="DN449">
        <v>18</v>
      </c>
      <c r="DO449">
        <v>19</v>
      </c>
    </row>
    <row r="450" spans="1:119" hidden="1" x14ac:dyDescent="0.35">
      <c r="A450" t="str">
        <f t="shared" si="6"/>
        <v>Industry_Type-4. Retail stores_All Day Of_44488_19-20</v>
      </c>
      <c r="B450" t="s">
        <v>51</v>
      </c>
      <c r="C450" t="s">
        <v>210</v>
      </c>
      <c r="D450" t="s">
        <v>50</v>
      </c>
      <c r="E450" t="s">
        <v>50</v>
      </c>
      <c r="F450" t="s">
        <v>30</v>
      </c>
      <c r="G450" t="s">
        <v>50</v>
      </c>
      <c r="H450" t="s">
        <v>50</v>
      </c>
      <c r="I450" t="s">
        <v>50</v>
      </c>
      <c r="J450" t="s">
        <v>50</v>
      </c>
      <c r="K450" t="s">
        <v>189</v>
      </c>
      <c r="L450" s="22">
        <v>44488</v>
      </c>
      <c r="M450">
        <v>19</v>
      </c>
      <c r="N450">
        <v>20</v>
      </c>
      <c r="O450">
        <v>116</v>
      </c>
      <c r="P450">
        <v>114</v>
      </c>
      <c r="Q450">
        <v>1</v>
      </c>
      <c r="R450">
        <v>0</v>
      </c>
      <c r="S450">
        <v>0</v>
      </c>
      <c r="T450">
        <v>0</v>
      </c>
      <c r="U450">
        <v>0</v>
      </c>
      <c r="V450">
        <v>4638.18</v>
      </c>
      <c r="W450">
        <v>4574.7650000000003</v>
      </c>
      <c r="X450">
        <v>4507.5200000000004</v>
      </c>
      <c r="Y450">
        <v>4866.2150000000001</v>
      </c>
      <c r="Z450">
        <v>4857.2349999999997</v>
      </c>
      <c r="AA450">
        <v>4982.08</v>
      </c>
      <c r="AB450">
        <v>5769.1149999999998</v>
      </c>
      <c r="AC450">
        <v>5531.2049999999999</v>
      </c>
      <c r="AD450">
        <v>5876.91</v>
      </c>
      <c r="AE450">
        <v>5696.1</v>
      </c>
      <c r="AF450">
        <v>5379.2749999999996</v>
      </c>
      <c r="AG450">
        <v>5426.91</v>
      </c>
      <c r="AH450">
        <v>5638.585</v>
      </c>
      <c r="AI450">
        <v>5793.7449999999999</v>
      </c>
      <c r="AJ450">
        <v>5891.8850000000002</v>
      </c>
      <c r="AK450">
        <v>5990.4449999999997</v>
      </c>
      <c r="AL450">
        <v>6704.875</v>
      </c>
      <c r="AM450">
        <v>7545.08</v>
      </c>
      <c r="AN450">
        <v>7033.8249999999998</v>
      </c>
      <c r="AO450">
        <v>7002.84</v>
      </c>
      <c r="AP450">
        <v>7363.2449999999999</v>
      </c>
      <c r="AQ450">
        <v>6920.3649999999998</v>
      </c>
      <c r="AR450">
        <v>5117.1450000000004</v>
      </c>
      <c r="AS450">
        <v>4981.7749999999996</v>
      </c>
      <c r="AT450">
        <v>51.605263000000001</v>
      </c>
      <c r="AU450">
        <v>50.745614000000003</v>
      </c>
      <c r="AV450">
        <v>50.763157999999997</v>
      </c>
      <c r="AW450">
        <v>49.631579000000002</v>
      </c>
      <c r="AX450">
        <v>49.105263000000001</v>
      </c>
      <c r="AY450">
        <v>47.5</v>
      </c>
      <c r="AZ450">
        <v>47.315789000000002</v>
      </c>
      <c r="BA450">
        <v>48.017544000000001</v>
      </c>
      <c r="BB450">
        <v>51.096491</v>
      </c>
      <c r="BC450">
        <v>56.912281</v>
      </c>
      <c r="BD450">
        <v>60.403509</v>
      </c>
      <c r="BE450">
        <v>63.412281</v>
      </c>
      <c r="BF450">
        <v>65.017544000000001</v>
      </c>
      <c r="BG450">
        <v>66.175438999999997</v>
      </c>
      <c r="BH450">
        <v>66.973684000000006</v>
      </c>
      <c r="BI450">
        <v>66.780702000000005</v>
      </c>
      <c r="BJ450">
        <v>66.078946999999999</v>
      </c>
      <c r="BK450">
        <v>64.736841999999996</v>
      </c>
      <c r="BL450">
        <v>62.412281</v>
      </c>
      <c r="BM450">
        <v>60.254385999999997</v>
      </c>
      <c r="BN450">
        <v>58.254385999999997</v>
      </c>
      <c r="BO450">
        <v>56.736842000000003</v>
      </c>
      <c r="BP450">
        <v>54.982455999999999</v>
      </c>
      <c r="BQ450">
        <v>53.964911999999998</v>
      </c>
      <c r="BR450">
        <v>-249.9007</v>
      </c>
      <c r="BS450">
        <v>-129.91059999999999</v>
      </c>
      <c r="BT450">
        <v>-127.79810000000001</v>
      </c>
      <c r="BU450">
        <v>-170.16059999999999</v>
      </c>
      <c r="BV450">
        <v>-60.942070000000001</v>
      </c>
      <c r="BW450">
        <v>-37.067390000000003</v>
      </c>
      <c r="BX450">
        <v>-167.6019</v>
      </c>
      <c r="BY450">
        <v>-36.787939999999999</v>
      </c>
      <c r="BZ450">
        <v>91.714680000000001</v>
      </c>
      <c r="CA450">
        <v>222.8776</v>
      </c>
      <c r="CB450">
        <v>142.4648</v>
      </c>
      <c r="CC450">
        <v>52.575409999999998</v>
      </c>
      <c r="CD450">
        <v>-69.069149999999993</v>
      </c>
      <c r="CE450">
        <v>-107.1223</v>
      </c>
      <c r="CF450">
        <v>80.007140000000007</v>
      </c>
      <c r="CG450">
        <v>236.29949999999999</v>
      </c>
      <c r="CH450">
        <v>101.2419</v>
      </c>
      <c r="CI450">
        <v>9.3915159999999993</v>
      </c>
      <c r="CJ450">
        <v>1145.789</v>
      </c>
      <c r="CK450">
        <v>1178.9000000000001</v>
      </c>
      <c r="CL450">
        <v>514.82180000000005</v>
      </c>
      <c r="CM450">
        <v>-38.714039999999997</v>
      </c>
      <c r="CN450">
        <v>-21.704450000000001</v>
      </c>
      <c r="CO450">
        <v>-102.9447</v>
      </c>
      <c r="CP450">
        <v>1580.422</v>
      </c>
      <c r="CQ450">
        <v>1186.384</v>
      </c>
      <c r="CR450">
        <v>1148.0060000000001</v>
      </c>
      <c r="CS450">
        <v>920.70249999999999</v>
      </c>
      <c r="CT450">
        <v>855.03330000000005</v>
      </c>
      <c r="CU450">
        <v>576.3098</v>
      </c>
      <c r="CV450">
        <v>920.72370000000001</v>
      </c>
      <c r="CW450">
        <v>923.93380000000002</v>
      </c>
      <c r="CX450">
        <v>1537.3579999999999</v>
      </c>
      <c r="CY450">
        <v>952.0634</v>
      </c>
      <c r="CZ450">
        <v>534.44680000000005</v>
      </c>
      <c r="DA450">
        <v>382.72899999999998</v>
      </c>
      <c r="DB450">
        <v>270.3963</v>
      </c>
      <c r="DC450">
        <v>1028.069</v>
      </c>
      <c r="DD450">
        <v>2322.4690000000001</v>
      </c>
      <c r="DE450">
        <v>5804.5839999999998</v>
      </c>
      <c r="DF450">
        <v>9893.402</v>
      </c>
      <c r="DG450">
        <v>7439.6260000000002</v>
      </c>
      <c r="DH450">
        <v>3154.6089999999999</v>
      </c>
      <c r="DI450">
        <v>2341.8919999999998</v>
      </c>
      <c r="DJ450">
        <v>2669.2559999999999</v>
      </c>
      <c r="DK450">
        <v>2558.0369999999998</v>
      </c>
      <c r="DL450">
        <v>2918.2240000000002</v>
      </c>
      <c r="DM450">
        <v>4130.6629999999996</v>
      </c>
      <c r="DN450">
        <v>19</v>
      </c>
      <c r="DO450">
        <v>20</v>
      </c>
    </row>
    <row r="451" spans="1:119" hidden="1" x14ac:dyDescent="0.35">
      <c r="A451" t="str">
        <f t="shared" ref="A451:A514" si="7">C451&amp;"_"&amp;K451&amp;"_"&amp;IF(L451="","Average Event Day",L451&amp;"_"&amp;M451&amp;"-"&amp;N451)</f>
        <v>Industry_Type-4. Retail stores_All Day Of_44490_18-19</v>
      </c>
      <c r="B451" t="s">
        <v>51</v>
      </c>
      <c r="C451" t="s">
        <v>210</v>
      </c>
      <c r="D451" t="s">
        <v>50</v>
      </c>
      <c r="E451" t="s">
        <v>50</v>
      </c>
      <c r="F451" t="s">
        <v>30</v>
      </c>
      <c r="G451" t="s">
        <v>50</v>
      </c>
      <c r="H451" t="s">
        <v>50</v>
      </c>
      <c r="I451" t="s">
        <v>50</v>
      </c>
      <c r="J451" t="s">
        <v>50</v>
      </c>
      <c r="K451" t="s">
        <v>189</v>
      </c>
      <c r="L451" s="22">
        <v>44490</v>
      </c>
      <c r="M451">
        <v>18</v>
      </c>
      <c r="N451">
        <v>19</v>
      </c>
      <c r="O451">
        <v>1</v>
      </c>
      <c r="P451">
        <v>1</v>
      </c>
      <c r="Q451">
        <v>1</v>
      </c>
      <c r="R451">
        <v>0</v>
      </c>
      <c r="S451">
        <v>0</v>
      </c>
      <c r="T451">
        <v>0</v>
      </c>
      <c r="U451">
        <v>0</v>
      </c>
      <c r="V451">
        <v>0</v>
      </c>
      <c r="W451">
        <v>20.64</v>
      </c>
      <c r="X451">
        <v>20.48</v>
      </c>
      <c r="Y451">
        <v>19.84</v>
      </c>
      <c r="Z451">
        <v>21.12</v>
      </c>
      <c r="AA451">
        <v>65.92</v>
      </c>
      <c r="AB451">
        <v>68</v>
      </c>
      <c r="AC451">
        <v>71.36</v>
      </c>
      <c r="AD451">
        <v>73.760000000000005</v>
      </c>
      <c r="AE451">
        <v>76</v>
      </c>
      <c r="AF451">
        <v>78.08</v>
      </c>
      <c r="AG451">
        <v>84.96</v>
      </c>
      <c r="AH451">
        <v>93.44</v>
      </c>
      <c r="AI451">
        <v>105.44</v>
      </c>
      <c r="AJ451">
        <v>110.4</v>
      </c>
      <c r="AK451">
        <v>110.56</v>
      </c>
      <c r="AL451">
        <v>109.12</v>
      </c>
      <c r="AM451">
        <v>105.92</v>
      </c>
      <c r="AN451">
        <v>111.04</v>
      </c>
      <c r="AO451">
        <v>103.04</v>
      </c>
      <c r="AP451">
        <v>96.64</v>
      </c>
      <c r="AQ451">
        <v>89.76</v>
      </c>
      <c r="AR451">
        <v>86.08</v>
      </c>
      <c r="AS451">
        <v>60.96</v>
      </c>
      <c r="AT451">
        <v>57</v>
      </c>
      <c r="AU451">
        <v>56</v>
      </c>
      <c r="AV451">
        <v>55</v>
      </c>
      <c r="AW451">
        <v>55</v>
      </c>
      <c r="AX451">
        <v>54</v>
      </c>
      <c r="AY451">
        <v>52</v>
      </c>
      <c r="AZ451">
        <v>54</v>
      </c>
      <c r="BA451">
        <v>53</v>
      </c>
      <c r="BB451">
        <v>55</v>
      </c>
      <c r="BC451">
        <v>59</v>
      </c>
      <c r="BD451">
        <v>63</v>
      </c>
      <c r="BE451">
        <v>67</v>
      </c>
      <c r="BF451">
        <v>68</v>
      </c>
      <c r="BG451">
        <v>67</v>
      </c>
      <c r="BH451">
        <v>67</v>
      </c>
      <c r="BI451">
        <v>68</v>
      </c>
      <c r="BJ451">
        <v>67</v>
      </c>
      <c r="BK451">
        <v>65</v>
      </c>
      <c r="BL451">
        <v>63</v>
      </c>
      <c r="BM451">
        <v>62</v>
      </c>
      <c r="BN451">
        <v>61</v>
      </c>
      <c r="BO451">
        <v>61</v>
      </c>
      <c r="BP451">
        <v>60</v>
      </c>
      <c r="BQ451">
        <v>61</v>
      </c>
      <c r="BR451">
        <v>7.4243759999999996</v>
      </c>
      <c r="BS451">
        <v>4.2796250000000002</v>
      </c>
      <c r="BT451">
        <v>4.0350299999999999</v>
      </c>
      <c r="BU451">
        <v>5.5022260000000003</v>
      </c>
      <c r="BV451">
        <v>5.731331</v>
      </c>
      <c r="BW451">
        <v>0.23881910000000001</v>
      </c>
      <c r="BX451">
        <v>-7.5056149999999997</v>
      </c>
      <c r="BY451">
        <v>-6.2422709999999997</v>
      </c>
      <c r="BZ451">
        <v>1.942871</v>
      </c>
      <c r="CA451">
        <v>0.84144589999999997</v>
      </c>
      <c r="CB451">
        <v>4.900925</v>
      </c>
      <c r="CC451">
        <v>4.0685419999999999</v>
      </c>
      <c r="CD451">
        <v>-1.345688</v>
      </c>
      <c r="CE451">
        <v>-8.2151340000000008</v>
      </c>
      <c r="CF451">
        <v>-12.140420000000001</v>
      </c>
      <c r="CG451">
        <v>-12.8782</v>
      </c>
      <c r="CH451">
        <v>-7.6371840000000004</v>
      </c>
      <c r="CI451">
        <v>-9.0415999999999996E-2</v>
      </c>
      <c r="CJ451">
        <v>3.021706</v>
      </c>
      <c r="CK451">
        <v>2.8147199999999999</v>
      </c>
      <c r="CL451">
        <v>3.8655930000000001</v>
      </c>
      <c r="CM451">
        <v>-0.2764587</v>
      </c>
      <c r="CN451">
        <v>1.5005869999999999</v>
      </c>
      <c r="CO451">
        <v>-23.291309999999999</v>
      </c>
      <c r="CP451">
        <v>33.525260000000003</v>
      </c>
      <c r="CQ451">
        <v>4.1559790000000003</v>
      </c>
      <c r="CR451">
        <v>3.511104</v>
      </c>
      <c r="CS451">
        <v>2.8704230000000002</v>
      </c>
      <c r="CT451">
        <v>2.2127029999999999</v>
      </c>
      <c r="CU451">
        <v>86.216260000000005</v>
      </c>
      <c r="CV451">
        <v>71.794110000000003</v>
      </c>
      <c r="CW451">
        <v>24.463480000000001</v>
      </c>
      <c r="CX451">
        <v>47.903820000000003</v>
      </c>
      <c r="CY451">
        <v>31.550899999999999</v>
      </c>
      <c r="CZ451">
        <v>2.4104649999999999</v>
      </c>
      <c r="DA451">
        <v>0.92419890000000005</v>
      </c>
      <c r="DB451">
        <v>0.91126169999999995</v>
      </c>
      <c r="DC451">
        <v>2.8339020000000001</v>
      </c>
      <c r="DD451">
        <v>3.758883</v>
      </c>
      <c r="DE451">
        <v>5.7180249999999999</v>
      </c>
      <c r="DF451">
        <v>5.6028669999999998</v>
      </c>
      <c r="DG451">
        <v>7.4203000000000001</v>
      </c>
      <c r="DH451">
        <v>9.150245</v>
      </c>
      <c r="DI451">
        <v>3.0772819999999999</v>
      </c>
      <c r="DJ451">
        <v>6.8711200000000003</v>
      </c>
      <c r="DK451">
        <v>6.0233049999999997</v>
      </c>
      <c r="DL451">
        <v>5.5896090000000003</v>
      </c>
      <c r="DM451">
        <v>7.7504020000000002</v>
      </c>
      <c r="DN451">
        <v>18</v>
      </c>
      <c r="DO451">
        <v>19</v>
      </c>
    </row>
    <row r="452" spans="1:119" hidden="1" x14ac:dyDescent="0.35">
      <c r="A452" t="str">
        <f t="shared" si="7"/>
        <v>Industry_Type-4. Retail stores_All Day Of_44496_18-19</v>
      </c>
      <c r="B452" t="s">
        <v>51</v>
      </c>
      <c r="C452" t="s">
        <v>210</v>
      </c>
      <c r="D452" t="s">
        <v>50</v>
      </c>
      <c r="E452" t="s">
        <v>50</v>
      </c>
      <c r="F452" t="s">
        <v>30</v>
      </c>
      <c r="G452" t="s">
        <v>50</v>
      </c>
      <c r="H452" t="s">
        <v>50</v>
      </c>
      <c r="I452" t="s">
        <v>50</v>
      </c>
      <c r="J452" t="s">
        <v>50</v>
      </c>
      <c r="K452" t="s">
        <v>189</v>
      </c>
      <c r="L452" s="22">
        <v>44496</v>
      </c>
      <c r="M452">
        <v>18</v>
      </c>
      <c r="N452">
        <v>19</v>
      </c>
      <c r="O452">
        <v>1</v>
      </c>
      <c r="P452">
        <v>1</v>
      </c>
      <c r="Q452">
        <v>1</v>
      </c>
      <c r="R452">
        <v>0</v>
      </c>
      <c r="S452">
        <v>0</v>
      </c>
      <c r="T452">
        <v>0</v>
      </c>
      <c r="U452">
        <v>0</v>
      </c>
      <c r="V452">
        <v>20</v>
      </c>
      <c r="W452">
        <v>19.52</v>
      </c>
      <c r="X452">
        <v>19.36</v>
      </c>
      <c r="Y452">
        <v>21.28</v>
      </c>
      <c r="Z452">
        <v>20.96</v>
      </c>
      <c r="AA452">
        <v>19.68</v>
      </c>
      <c r="AB452">
        <v>68</v>
      </c>
      <c r="AC452">
        <v>76</v>
      </c>
      <c r="AD452">
        <v>77.28</v>
      </c>
      <c r="AE452">
        <v>77.12</v>
      </c>
      <c r="AF452">
        <v>83.68</v>
      </c>
      <c r="AG452">
        <v>90.24</v>
      </c>
      <c r="AH452">
        <v>96.48</v>
      </c>
      <c r="AI452">
        <v>110.08</v>
      </c>
      <c r="AJ452">
        <v>113.6</v>
      </c>
      <c r="AK452">
        <v>121.6</v>
      </c>
      <c r="AL452">
        <v>116</v>
      </c>
      <c r="AM452">
        <v>113.76</v>
      </c>
      <c r="AN452">
        <v>112.64</v>
      </c>
      <c r="AO452">
        <v>108.32</v>
      </c>
      <c r="AP452">
        <v>96.8</v>
      </c>
      <c r="AQ452">
        <v>91.68</v>
      </c>
      <c r="AR452">
        <v>88.16</v>
      </c>
      <c r="AS452">
        <v>62.72</v>
      </c>
      <c r="AT452">
        <v>56</v>
      </c>
      <c r="AU452">
        <v>54</v>
      </c>
      <c r="AV452">
        <v>53</v>
      </c>
      <c r="AW452">
        <v>53</v>
      </c>
      <c r="AX452">
        <v>52</v>
      </c>
      <c r="AY452">
        <v>53</v>
      </c>
      <c r="AZ452">
        <v>52</v>
      </c>
      <c r="BA452">
        <v>52</v>
      </c>
      <c r="BB452">
        <v>56</v>
      </c>
      <c r="BC452">
        <v>64</v>
      </c>
      <c r="BD452">
        <v>68</v>
      </c>
      <c r="BE452">
        <v>74</v>
      </c>
      <c r="BF452">
        <v>71</v>
      </c>
      <c r="BG452">
        <v>69</v>
      </c>
      <c r="BH452">
        <v>70</v>
      </c>
      <c r="BI452">
        <v>72</v>
      </c>
      <c r="BJ452">
        <v>72</v>
      </c>
      <c r="BK452">
        <v>70</v>
      </c>
      <c r="BL452">
        <v>66</v>
      </c>
      <c r="BM452">
        <v>66</v>
      </c>
      <c r="BN452">
        <v>64</v>
      </c>
      <c r="BO452">
        <v>63</v>
      </c>
      <c r="BP452">
        <v>62</v>
      </c>
      <c r="BQ452">
        <v>62</v>
      </c>
      <c r="BR452">
        <v>7.4243740000000003</v>
      </c>
      <c r="BS452">
        <v>4.2796250000000002</v>
      </c>
      <c r="BT452">
        <v>4.0350299999999999</v>
      </c>
      <c r="BU452">
        <v>5.5022260000000003</v>
      </c>
      <c r="BV452">
        <v>5.7313289999999997</v>
      </c>
      <c r="BW452">
        <v>0.23881530000000001</v>
      </c>
      <c r="BX452">
        <v>-7.5056149999999997</v>
      </c>
      <c r="BY452">
        <v>-6.2422709999999997</v>
      </c>
      <c r="BZ452">
        <v>1.942871</v>
      </c>
      <c r="CA452">
        <v>0.84144589999999997</v>
      </c>
      <c r="CB452">
        <v>4.900925</v>
      </c>
      <c r="CC452">
        <v>4.0685419999999999</v>
      </c>
      <c r="CD452">
        <v>-1.345688</v>
      </c>
      <c r="CE452">
        <v>-8.2151340000000008</v>
      </c>
      <c r="CF452">
        <v>-12.140420000000001</v>
      </c>
      <c r="CG452">
        <v>-12.8782</v>
      </c>
      <c r="CH452">
        <v>-7.6371840000000004</v>
      </c>
      <c r="CI452">
        <v>-9.0408299999999997E-2</v>
      </c>
      <c r="CJ452">
        <v>3.0217130000000001</v>
      </c>
      <c r="CK452">
        <v>2.8147129999999998</v>
      </c>
      <c r="CL452">
        <v>3.8655930000000001</v>
      </c>
      <c r="CM452">
        <v>-0.2764587</v>
      </c>
      <c r="CN452">
        <v>1.50058</v>
      </c>
      <c r="CO452">
        <v>-23.291309999999999</v>
      </c>
      <c r="CP452">
        <v>30.142589999999998</v>
      </c>
      <c r="CQ452">
        <v>4.2049770000000004</v>
      </c>
      <c r="CR452">
        <v>3.356576</v>
      </c>
      <c r="CS452">
        <v>2.9231569999999998</v>
      </c>
      <c r="CT452">
        <v>2.341116</v>
      </c>
      <c r="CU452">
        <v>78.643330000000006</v>
      </c>
      <c r="CV452">
        <v>71.024709999999999</v>
      </c>
      <c r="CW452">
        <v>22.45514</v>
      </c>
      <c r="CX452">
        <v>39.147239999999996</v>
      </c>
      <c r="CY452">
        <v>27.69753</v>
      </c>
      <c r="CZ452">
        <v>2.2010809999999998</v>
      </c>
      <c r="DA452">
        <v>0.91591650000000002</v>
      </c>
      <c r="DB452">
        <v>0.92161029999999999</v>
      </c>
      <c r="DC452">
        <v>2.8400590000000001</v>
      </c>
      <c r="DD452">
        <v>4.2504650000000002</v>
      </c>
      <c r="DE452">
        <v>7.1559999999999997</v>
      </c>
      <c r="DF452">
        <v>5.850962</v>
      </c>
      <c r="DG452">
        <v>6.7832160000000004</v>
      </c>
      <c r="DH452">
        <v>8.7634410000000003</v>
      </c>
      <c r="DI452">
        <v>2.7090779999999999</v>
      </c>
      <c r="DJ452">
        <v>6.9761850000000001</v>
      </c>
      <c r="DK452">
        <v>5.5590679999999999</v>
      </c>
      <c r="DL452">
        <v>5.5109680000000001</v>
      </c>
      <c r="DM452">
        <v>7.8293160000000004</v>
      </c>
      <c r="DN452">
        <v>18</v>
      </c>
      <c r="DO452">
        <v>19</v>
      </c>
    </row>
    <row r="453" spans="1:119" hidden="1" x14ac:dyDescent="0.35">
      <c r="A453" t="str">
        <f t="shared" si="7"/>
        <v>Industry_Type-4. Retail stores_All Day Of_44497_19-19</v>
      </c>
      <c r="B453" t="s">
        <v>51</v>
      </c>
      <c r="C453" t="s">
        <v>210</v>
      </c>
      <c r="D453" t="s">
        <v>50</v>
      </c>
      <c r="E453" t="s">
        <v>50</v>
      </c>
      <c r="F453" t="s">
        <v>30</v>
      </c>
      <c r="G453" t="s">
        <v>50</v>
      </c>
      <c r="H453" t="s">
        <v>50</v>
      </c>
      <c r="I453" t="s">
        <v>50</v>
      </c>
      <c r="J453" t="s">
        <v>50</v>
      </c>
      <c r="K453" t="s">
        <v>189</v>
      </c>
      <c r="L453" s="22">
        <v>44497</v>
      </c>
      <c r="M453">
        <v>19</v>
      </c>
      <c r="N453">
        <v>19</v>
      </c>
      <c r="O453">
        <v>117</v>
      </c>
      <c r="P453">
        <v>117</v>
      </c>
      <c r="Q453">
        <v>2</v>
      </c>
      <c r="R453">
        <v>0</v>
      </c>
      <c r="S453">
        <v>0</v>
      </c>
      <c r="T453">
        <v>0</v>
      </c>
      <c r="U453">
        <v>0</v>
      </c>
      <c r="V453">
        <v>4939.66</v>
      </c>
      <c r="W453">
        <v>4806.8149999999996</v>
      </c>
      <c r="X453">
        <v>4781.59</v>
      </c>
      <c r="Y453">
        <v>5134.9949999999999</v>
      </c>
      <c r="Z453">
        <v>5106.3149999999996</v>
      </c>
      <c r="AA453">
        <v>5267.61</v>
      </c>
      <c r="AB453">
        <v>6085.165</v>
      </c>
      <c r="AC453">
        <v>5960.93</v>
      </c>
      <c r="AD453">
        <v>6311.5150000000003</v>
      </c>
      <c r="AE453">
        <v>6102.26</v>
      </c>
      <c r="AF453">
        <v>6223.7849999999999</v>
      </c>
      <c r="AG453">
        <v>6558.46</v>
      </c>
      <c r="AH453">
        <v>7036.8549999999996</v>
      </c>
      <c r="AI453">
        <v>7329.1149999999998</v>
      </c>
      <c r="AJ453">
        <v>7682.44</v>
      </c>
      <c r="AK453">
        <v>8199.2150000000001</v>
      </c>
      <c r="AL453">
        <v>9081.57</v>
      </c>
      <c r="AM453">
        <v>9720.3150000000005</v>
      </c>
      <c r="AN453">
        <v>8444.08</v>
      </c>
      <c r="AO453">
        <v>8278.5149999999994</v>
      </c>
      <c r="AP453">
        <v>8841.67</v>
      </c>
      <c r="AQ453">
        <v>8120.97</v>
      </c>
      <c r="AR453">
        <v>6009.165</v>
      </c>
      <c r="AS453">
        <v>5502.6949999999997</v>
      </c>
      <c r="AT453">
        <v>59.205128000000002</v>
      </c>
      <c r="AU453">
        <v>58.623932000000003</v>
      </c>
      <c r="AV453">
        <v>57.940170999999999</v>
      </c>
      <c r="AW453">
        <v>57.094017000000001</v>
      </c>
      <c r="AX453">
        <v>56.615385000000003</v>
      </c>
      <c r="AY453">
        <v>56.555556000000003</v>
      </c>
      <c r="AZ453">
        <v>55.547009000000003</v>
      </c>
      <c r="BA453">
        <v>55.316239000000003</v>
      </c>
      <c r="BB453">
        <v>59.786324999999998</v>
      </c>
      <c r="BC453">
        <v>68.136752000000001</v>
      </c>
      <c r="BD453">
        <v>74.512821000000002</v>
      </c>
      <c r="BE453">
        <v>79.974359000000007</v>
      </c>
      <c r="BF453">
        <v>82.931623999999999</v>
      </c>
      <c r="BG453">
        <v>83.803419000000005</v>
      </c>
      <c r="BH453">
        <v>84.162392999999994</v>
      </c>
      <c r="BI453">
        <v>82.615385000000003</v>
      </c>
      <c r="BJ453">
        <v>81.598291000000003</v>
      </c>
      <c r="BK453">
        <v>79.888889000000006</v>
      </c>
      <c r="BL453">
        <v>75.179486999999995</v>
      </c>
      <c r="BM453">
        <v>71.589743999999996</v>
      </c>
      <c r="BN453">
        <v>69.179486999999995</v>
      </c>
      <c r="BO453">
        <v>66.128204999999994</v>
      </c>
      <c r="BP453">
        <v>64.965812</v>
      </c>
      <c r="BQ453">
        <v>63.085470000000001</v>
      </c>
      <c r="BR453">
        <v>-272.61509999999998</v>
      </c>
      <c r="BS453">
        <v>-124.16379999999999</v>
      </c>
      <c r="BT453">
        <v>-131.94540000000001</v>
      </c>
      <c r="BU453">
        <v>-173.97409999999999</v>
      </c>
      <c r="BV453">
        <v>-56.556179999999998</v>
      </c>
      <c r="BW453">
        <v>-35.543199999999999</v>
      </c>
      <c r="BX453">
        <v>-166.71010000000001</v>
      </c>
      <c r="BY453">
        <v>-40.71743</v>
      </c>
      <c r="BZ453">
        <v>90.90155</v>
      </c>
      <c r="CA453">
        <v>217.38140000000001</v>
      </c>
      <c r="CB453">
        <v>150.1686</v>
      </c>
      <c r="CC453">
        <v>53.289409999999997</v>
      </c>
      <c r="CD453">
        <v>-74.490070000000003</v>
      </c>
      <c r="CE453">
        <v>-108.35680000000001</v>
      </c>
      <c r="CF453">
        <v>83.806319999999999</v>
      </c>
      <c r="CG453">
        <v>227.69239999999999</v>
      </c>
      <c r="CH453">
        <v>107.34910000000001</v>
      </c>
      <c r="CI453">
        <v>27.691590000000001</v>
      </c>
      <c r="CJ453">
        <v>1185.2</v>
      </c>
      <c r="CK453">
        <v>1223.934</v>
      </c>
      <c r="CL453">
        <v>538.13260000000002</v>
      </c>
      <c r="CM453">
        <v>13.018190000000001</v>
      </c>
      <c r="CN453">
        <v>-6.6981729999999997</v>
      </c>
      <c r="CO453">
        <v>-124.8909</v>
      </c>
      <c r="CP453">
        <v>2379.6590000000001</v>
      </c>
      <c r="CQ453">
        <v>1294.598</v>
      </c>
      <c r="CR453">
        <v>1239.6479999999999</v>
      </c>
      <c r="CS453">
        <v>990.50639999999999</v>
      </c>
      <c r="CT453">
        <v>903.11149999999998</v>
      </c>
      <c r="CU453">
        <v>681.86180000000002</v>
      </c>
      <c r="CV453">
        <v>1020.02</v>
      </c>
      <c r="CW453">
        <v>951.92700000000002</v>
      </c>
      <c r="CX453">
        <v>1605.152</v>
      </c>
      <c r="CY453">
        <v>989.0258</v>
      </c>
      <c r="CZ453">
        <v>585.92330000000004</v>
      </c>
      <c r="DA453">
        <v>421.79610000000002</v>
      </c>
      <c r="DB453">
        <v>302.74369999999999</v>
      </c>
      <c r="DC453">
        <v>1156.7080000000001</v>
      </c>
      <c r="DD453">
        <v>2543.3789999999999</v>
      </c>
      <c r="DE453">
        <v>6076.183</v>
      </c>
      <c r="DF453">
        <v>10158.11</v>
      </c>
      <c r="DG453">
        <v>7979.5649999999996</v>
      </c>
      <c r="DH453">
        <v>3623.5630000000001</v>
      </c>
      <c r="DI453">
        <v>2681.1309999999999</v>
      </c>
      <c r="DJ453">
        <v>3027.74</v>
      </c>
      <c r="DK453">
        <v>2928.0369999999998</v>
      </c>
      <c r="DL453">
        <v>3048.027</v>
      </c>
      <c r="DM453">
        <v>4261.8860000000004</v>
      </c>
      <c r="DN453">
        <v>18</v>
      </c>
      <c r="DO453">
        <v>20</v>
      </c>
    </row>
    <row r="454" spans="1:119" hidden="1" x14ac:dyDescent="0.35">
      <c r="A454" t="str">
        <f t="shared" si="7"/>
        <v>Industry_Type-4. Retail stores_All Day Of_44498_18-19</v>
      </c>
      <c r="B454" t="s">
        <v>51</v>
      </c>
      <c r="C454" t="s">
        <v>210</v>
      </c>
      <c r="D454" t="s">
        <v>50</v>
      </c>
      <c r="E454" t="s">
        <v>50</v>
      </c>
      <c r="F454" t="s">
        <v>30</v>
      </c>
      <c r="G454" t="s">
        <v>50</v>
      </c>
      <c r="H454" t="s">
        <v>50</v>
      </c>
      <c r="I454" t="s">
        <v>50</v>
      </c>
      <c r="J454" t="s">
        <v>50</v>
      </c>
      <c r="K454" t="s">
        <v>189</v>
      </c>
      <c r="L454" s="22">
        <v>44498</v>
      </c>
      <c r="M454">
        <v>18</v>
      </c>
      <c r="N454">
        <v>19</v>
      </c>
      <c r="O454">
        <v>117</v>
      </c>
      <c r="P454">
        <v>117</v>
      </c>
      <c r="Q454">
        <v>2</v>
      </c>
      <c r="R454">
        <v>0</v>
      </c>
      <c r="S454">
        <v>0</v>
      </c>
      <c r="T454">
        <v>0</v>
      </c>
      <c r="U454">
        <v>0</v>
      </c>
      <c r="V454">
        <v>5085.0749999999998</v>
      </c>
      <c r="W454">
        <v>4942.54</v>
      </c>
      <c r="X454">
        <v>4844.3599999999997</v>
      </c>
      <c r="Y454">
        <v>5188.6149999999998</v>
      </c>
      <c r="Z454">
        <v>5181.42</v>
      </c>
      <c r="AA454">
        <v>5329.6350000000002</v>
      </c>
      <c r="AB454">
        <v>6151.1850000000004</v>
      </c>
      <c r="AC454">
        <v>5960.7950000000001</v>
      </c>
      <c r="AD454">
        <v>6312.4750000000004</v>
      </c>
      <c r="AE454">
        <v>6294.12</v>
      </c>
      <c r="AF454">
        <v>6301.4750000000004</v>
      </c>
      <c r="AG454">
        <v>6563.5249999999996</v>
      </c>
      <c r="AH454">
        <v>6934.43</v>
      </c>
      <c r="AI454">
        <v>7150.99</v>
      </c>
      <c r="AJ454">
        <v>7657.09</v>
      </c>
      <c r="AK454">
        <v>8062.65</v>
      </c>
      <c r="AL454">
        <v>9023.0750000000007</v>
      </c>
      <c r="AM454">
        <v>8103.18</v>
      </c>
      <c r="AN454">
        <v>8432.15</v>
      </c>
      <c r="AO454">
        <v>9407.2749999999996</v>
      </c>
      <c r="AP454">
        <v>9157.66</v>
      </c>
      <c r="AQ454">
        <v>8259.77</v>
      </c>
      <c r="AR454">
        <v>6043.76</v>
      </c>
      <c r="AS454">
        <v>5507.915</v>
      </c>
      <c r="AT454">
        <v>60.991453</v>
      </c>
      <c r="AU454">
        <v>60.623932000000003</v>
      </c>
      <c r="AV454">
        <v>59.641025999999997</v>
      </c>
      <c r="AW454">
        <v>58.547009000000003</v>
      </c>
      <c r="AX454">
        <v>58.692307999999997</v>
      </c>
      <c r="AY454">
        <v>57.051282</v>
      </c>
      <c r="AZ454">
        <v>56.666666999999997</v>
      </c>
      <c r="BA454">
        <v>57.760683999999998</v>
      </c>
      <c r="BB454">
        <v>61.863247999999999</v>
      </c>
      <c r="BC454">
        <v>69.623931999999996</v>
      </c>
      <c r="BD454">
        <v>74.145298999999994</v>
      </c>
      <c r="BE454">
        <v>76.529915000000003</v>
      </c>
      <c r="BF454">
        <v>77.675213999999997</v>
      </c>
      <c r="BG454">
        <v>77.948718</v>
      </c>
      <c r="BH454">
        <v>78.316238999999996</v>
      </c>
      <c r="BI454">
        <v>79.350426999999996</v>
      </c>
      <c r="BJ454">
        <v>78.008546999999993</v>
      </c>
      <c r="BK454">
        <v>74.965812</v>
      </c>
      <c r="BL454">
        <v>69.145298999999994</v>
      </c>
      <c r="BM454">
        <v>66.641025999999997</v>
      </c>
      <c r="BN454">
        <v>64.923077000000006</v>
      </c>
      <c r="BO454">
        <v>62.649572999999997</v>
      </c>
      <c r="BP454">
        <v>61.914529999999999</v>
      </c>
      <c r="BQ454">
        <v>61.487178999999998</v>
      </c>
      <c r="BR454">
        <v>-390.61169999999998</v>
      </c>
      <c r="BS454">
        <v>-159.4513</v>
      </c>
      <c r="BT454">
        <v>-122.2495</v>
      </c>
      <c r="BU454">
        <v>-169.21299999999999</v>
      </c>
      <c r="BV454">
        <v>-60.158329999999999</v>
      </c>
      <c r="BW454">
        <v>-35.929900000000004</v>
      </c>
      <c r="BX454">
        <v>-208.83529999999999</v>
      </c>
      <c r="BY454">
        <v>-35.441650000000003</v>
      </c>
      <c r="BZ454">
        <v>126.6075</v>
      </c>
      <c r="CA454">
        <v>192.928</v>
      </c>
      <c r="CB454">
        <v>109.029</v>
      </c>
      <c r="CC454">
        <v>-12.772690000000001</v>
      </c>
      <c r="CD454">
        <v>-82.094539999999995</v>
      </c>
      <c r="CE454">
        <v>-32.061030000000002</v>
      </c>
      <c r="CF454">
        <v>-77.764139999999998</v>
      </c>
      <c r="CG454">
        <v>-60.581020000000002</v>
      </c>
      <c r="CH454">
        <v>-414.05520000000001</v>
      </c>
      <c r="CI454">
        <v>1140.7470000000001</v>
      </c>
      <c r="CJ454">
        <v>1087.5940000000001</v>
      </c>
      <c r="CK454">
        <v>-101.7548</v>
      </c>
      <c r="CL454">
        <v>-225.35300000000001</v>
      </c>
      <c r="CM454">
        <v>-492.60140000000001</v>
      </c>
      <c r="CN454">
        <v>-403.08210000000003</v>
      </c>
      <c r="CO454">
        <v>-539.56089999999995</v>
      </c>
      <c r="CP454">
        <v>926.5607</v>
      </c>
      <c r="CQ454">
        <v>270.41860000000003</v>
      </c>
      <c r="CR454">
        <v>230.9016</v>
      </c>
      <c r="CS454">
        <v>195.0872</v>
      </c>
      <c r="CT454">
        <v>143.38579999999999</v>
      </c>
      <c r="CU454">
        <v>192.59970000000001</v>
      </c>
      <c r="CV454">
        <v>235.45859999999999</v>
      </c>
      <c r="CW454">
        <v>314.6148</v>
      </c>
      <c r="CX454">
        <v>445.06169999999997</v>
      </c>
      <c r="CY454">
        <v>517.51509999999996</v>
      </c>
      <c r="CZ454">
        <v>264.36669999999998</v>
      </c>
      <c r="DA454">
        <v>108.66630000000001</v>
      </c>
      <c r="DB454">
        <v>108.71469999999999</v>
      </c>
      <c r="DC454">
        <v>269.56049999999999</v>
      </c>
      <c r="DD454">
        <v>632.74009999999998</v>
      </c>
      <c r="DE454">
        <v>1457.1220000000001</v>
      </c>
      <c r="DF454">
        <v>1352.2550000000001</v>
      </c>
      <c r="DG454">
        <v>1242.0139999999999</v>
      </c>
      <c r="DH454">
        <v>1004.7809999999999</v>
      </c>
      <c r="DI454">
        <v>649.68709999999999</v>
      </c>
      <c r="DJ454">
        <v>664.8356</v>
      </c>
      <c r="DK454">
        <v>404.88470000000001</v>
      </c>
      <c r="DL454">
        <v>620.50429999999994</v>
      </c>
      <c r="DM454">
        <v>2098.4110000000001</v>
      </c>
      <c r="DN454">
        <v>18</v>
      </c>
      <c r="DO454">
        <v>19</v>
      </c>
    </row>
    <row r="455" spans="1:119" hidden="1" x14ac:dyDescent="0.35">
      <c r="A455" t="str">
        <f t="shared" si="7"/>
        <v>Industry_Type-5. Offices, Hotels, Finance, Services_All Day Ahead_44362_17-19</v>
      </c>
      <c r="B455" t="s">
        <v>51</v>
      </c>
      <c r="C455" t="s">
        <v>211</v>
      </c>
      <c r="D455" t="s">
        <v>50</v>
      </c>
      <c r="E455" t="s">
        <v>50</v>
      </c>
      <c r="F455" t="s">
        <v>32</v>
      </c>
      <c r="G455" t="s">
        <v>50</v>
      </c>
      <c r="H455" t="s">
        <v>50</v>
      </c>
      <c r="I455" t="s">
        <v>50</v>
      </c>
      <c r="J455" t="s">
        <v>50</v>
      </c>
      <c r="K455" t="s">
        <v>187</v>
      </c>
      <c r="L455" s="22">
        <v>44362</v>
      </c>
      <c r="M455">
        <v>17</v>
      </c>
      <c r="N455">
        <v>19</v>
      </c>
      <c r="O455">
        <v>6</v>
      </c>
      <c r="P455">
        <v>6</v>
      </c>
      <c r="Q455">
        <v>1</v>
      </c>
      <c r="R455">
        <v>0</v>
      </c>
      <c r="S455">
        <v>0</v>
      </c>
      <c r="T455">
        <v>0</v>
      </c>
      <c r="U455">
        <v>0</v>
      </c>
      <c r="V455">
        <v>202.7</v>
      </c>
      <c r="W455">
        <v>201.52</v>
      </c>
      <c r="X455">
        <v>162.32</v>
      </c>
      <c r="Y455">
        <v>169.4</v>
      </c>
      <c r="Z455">
        <v>168.02</v>
      </c>
      <c r="AA455">
        <v>164.14</v>
      </c>
      <c r="AB455">
        <v>159.84</v>
      </c>
      <c r="AC455">
        <v>162.72</v>
      </c>
      <c r="AD455">
        <v>188.14</v>
      </c>
      <c r="AE455">
        <v>297.66000000000003</v>
      </c>
      <c r="AF455">
        <v>415.7</v>
      </c>
      <c r="AG455">
        <v>449.8</v>
      </c>
      <c r="AH455">
        <v>463.3</v>
      </c>
      <c r="AI455">
        <v>472.98</v>
      </c>
      <c r="AJ455">
        <v>486.52</v>
      </c>
      <c r="AK455">
        <v>506.98</v>
      </c>
      <c r="AL455">
        <v>508.46</v>
      </c>
      <c r="AM455">
        <v>459.52</v>
      </c>
      <c r="AN455">
        <v>444.1</v>
      </c>
      <c r="AO455">
        <v>448.04</v>
      </c>
      <c r="AP455">
        <v>444.54</v>
      </c>
      <c r="AQ455">
        <v>336.4</v>
      </c>
      <c r="AR455">
        <v>243.4</v>
      </c>
      <c r="AS455">
        <v>227.94</v>
      </c>
      <c r="AT455">
        <v>68</v>
      </c>
      <c r="AU455">
        <v>66</v>
      </c>
      <c r="AV455">
        <v>66</v>
      </c>
      <c r="AW455">
        <v>64</v>
      </c>
      <c r="AX455">
        <v>64</v>
      </c>
      <c r="AY455">
        <v>64</v>
      </c>
      <c r="AZ455">
        <v>64</v>
      </c>
      <c r="BA455">
        <v>64</v>
      </c>
      <c r="BB455">
        <v>68</v>
      </c>
      <c r="BC455">
        <v>73</v>
      </c>
      <c r="BD455">
        <v>81</v>
      </c>
      <c r="BE455">
        <v>88</v>
      </c>
      <c r="BF455">
        <v>90</v>
      </c>
      <c r="BG455">
        <v>93</v>
      </c>
      <c r="BH455">
        <v>91</v>
      </c>
      <c r="BI455">
        <v>97</v>
      </c>
      <c r="BJ455">
        <v>99</v>
      </c>
      <c r="BK455">
        <v>100</v>
      </c>
      <c r="BL455">
        <v>99</v>
      </c>
      <c r="BM455">
        <v>88</v>
      </c>
      <c r="BN455">
        <v>73</v>
      </c>
      <c r="BO455">
        <v>70</v>
      </c>
      <c r="BP455">
        <v>68</v>
      </c>
      <c r="BQ455">
        <v>68</v>
      </c>
      <c r="BR455">
        <v>1.297409</v>
      </c>
      <c r="BS455">
        <v>1.5526409999999999</v>
      </c>
      <c r="BT455">
        <v>0.9446812</v>
      </c>
      <c r="BU455">
        <v>-2.6830219999999998</v>
      </c>
      <c r="BV455">
        <v>-1.865089</v>
      </c>
      <c r="BW455">
        <v>-1.476011</v>
      </c>
      <c r="BX455">
        <v>-3.045404</v>
      </c>
      <c r="BY455">
        <v>-1.774559</v>
      </c>
      <c r="BZ455">
        <v>0.93899920000000003</v>
      </c>
      <c r="CA455">
        <v>6.2854979999999996</v>
      </c>
      <c r="CB455">
        <v>2.51301</v>
      </c>
      <c r="CC455">
        <v>2.8620640000000002</v>
      </c>
      <c r="CD455">
        <v>-1.182831</v>
      </c>
      <c r="CE455">
        <v>-4.2627389999999998</v>
      </c>
      <c r="CF455">
        <v>1.7601389999999999</v>
      </c>
      <c r="CG455">
        <v>-10.678850000000001</v>
      </c>
      <c r="CH455">
        <v>-5.0486129999999996</v>
      </c>
      <c r="CI455">
        <v>2.3121429999999998</v>
      </c>
      <c r="CJ455">
        <v>10.4894</v>
      </c>
      <c r="CK455">
        <v>13.59891</v>
      </c>
      <c r="CL455">
        <v>13.08109</v>
      </c>
      <c r="CM455">
        <v>-11.49602</v>
      </c>
      <c r="CN455">
        <v>-9.4156669999999991</v>
      </c>
      <c r="CO455">
        <v>-9.8859750000000002</v>
      </c>
      <c r="CP455">
        <v>15.256309999999999</v>
      </c>
      <c r="CQ455">
        <v>13.116339999999999</v>
      </c>
      <c r="CR455">
        <v>13.66342</v>
      </c>
      <c r="CS455">
        <v>7.19597</v>
      </c>
      <c r="CT455">
        <v>6.0182070000000003</v>
      </c>
      <c r="CU455">
        <v>3.0353919999999999</v>
      </c>
      <c r="CV455">
        <v>4.829898</v>
      </c>
      <c r="CW455">
        <v>7.4413210000000003</v>
      </c>
      <c r="CX455">
        <v>7.2014860000000001</v>
      </c>
      <c r="CY455">
        <v>55.50714</v>
      </c>
      <c r="CZ455">
        <v>18.223299999999998</v>
      </c>
      <c r="DA455">
        <v>7.9561000000000002</v>
      </c>
      <c r="DB455">
        <v>13.541410000000001</v>
      </c>
      <c r="DC455">
        <v>27.983809999999998</v>
      </c>
      <c r="DD455">
        <v>41.503709999999998</v>
      </c>
      <c r="DE455">
        <v>81.398150000000001</v>
      </c>
      <c r="DF455">
        <v>117.88979999999999</v>
      </c>
      <c r="DG455">
        <v>127.2216</v>
      </c>
      <c r="DH455">
        <v>100.0077</v>
      </c>
      <c r="DI455">
        <v>62.137700000000002</v>
      </c>
      <c r="DJ455">
        <v>71.928219999999996</v>
      </c>
      <c r="DK455">
        <v>56.673639999999999</v>
      </c>
      <c r="DL455">
        <v>10.93116</v>
      </c>
      <c r="DM455">
        <v>9.8905279999999998</v>
      </c>
      <c r="DN455">
        <v>17</v>
      </c>
      <c r="DO455">
        <v>19</v>
      </c>
    </row>
    <row r="456" spans="1:119" hidden="1" x14ac:dyDescent="0.35">
      <c r="A456" t="str">
        <f t="shared" si="7"/>
        <v>Industry_Type-5. Offices, Hotels, Finance, Services_All Day Ahead_44363_18-19</v>
      </c>
      <c r="B456" t="s">
        <v>51</v>
      </c>
      <c r="C456" t="s">
        <v>211</v>
      </c>
      <c r="D456" t="s">
        <v>50</v>
      </c>
      <c r="E456" t="s">
        <v>50</v>
      </c>
      <c r="F456" t="s">
        <v>32</v>
      </c>
      <c r="G456" t="s">
        <v>50</v>
      </c>
      <c r="H456" t="s">
        <v>50</v>
      </c>
      <c r="I456" t="s">
        <v>50</v>
      </c>
      <c r="J456" t="s">
        <v>50</v>
      </c>
      <c r="K456" t="s">
        <v>187</v>
      </c>
      <c r="L456" s="22">
        <v>44363</v>
      </c>
      <c r="M456">
        <v>18</v>
      </c>
      <c r="N456">
        <v>19</v>
      </c>
      <c r="O456">
        <v>6</v>
      </c>
      <c r="P456">
        <v>6</v>
      </c>
      <c r="Q456">
        <v>1</v>
      </c>
      <c r="R456">
        <v>0</v>
      </c>
      <c r="S456">
        <v>0</v>
      </c>
      <c r="T456">
        <v>0</v>
      </c>
      <c r="U456">
        <v>0</v>
      </c>
      <c r="V456">
        <v>203.06</v>
      </c>
      <c r="W456">
        <v>201.18</v>
      </c>
      <c r="X456">
        <v>164.64</v>
      </c>
      <c r="Y456">
        <v>172.02</v>
      </c>
      <c r="Z456">
        <v>171.14</v>
      </c>
      <c r="AA456">
        <v>165.9</v>
      </c>
      <c r="AB456">
        <v>162.91999999999999</v>
      </c>
      <c r="AC456">
        <v>163.28</v>
      </c>
      <c r="AD456">
        <v>190.2</v>
      </c>
      <c r="AE456">
        <v>289.38</v>
      </c>
      <c r="AF456">
        <v>369.56</v>
      </c>
      <c r="AG456">
        <v>413.86</v>
      </c>
      <c r="AH456">
        <v>431.5</v>
      </c>
      <c r="AI456">
        <v>451.12</v>
      </c>
      <c r="AJ456">
        <v>442.9</v>
      </c>
      <c r="AK456">
        <v>454.42</v>
      </c>
      <c r="AL456">
        <v>459.7</v>
      </c>
      <c r="AM456">
        <v>472.84</v>
      </c>
      <c r="AN456">
        <v>441.32</v>
      </c>
      <c r="AO456">
        <v>423.04</v>
      </c>
      <c r="AP456">
        <v>425.74</v>
      </c>
      <c r="AQ456">
        <v>334.38</v>
      </c>
      <c r="AR456">
        <v>242.9</v>
      </c>
      <c r="AS456">
        <v>225.42</v>
      </c>
      <c r="AT456">
        <v>66</v>
      </c>
      <c r="AU456">
        <v>66</v>
      </c>
      <c r="AV456">
        <v>64</v>
      </c>
      <c r="AW456">
        <v>64</v>
      </c>
      <c r="AX456">
        <v>66</v>
      </c>
      <c r="AY456">
        <v>66</v>
      </c>
      <c r="AZ456">
        <v>64</v>
      </c>
      <c r="BA456">
        <v>66</v>
      </c>
      <c r="BB456">
        <v>72</v>
      </c>
      <c r="BC456">
        <v>72</v>
      </c>
      <c r="BD456">
        <v>73</v>
      </c>
      <c r="BE456">
        <v>75</v>
      </c>
      <c r="BF456">
        <v>81</v>
      </c>
      <c r="BG456">
        <v>82</v>
      </c>
      <c r="BH456">
        <v>84</v>
      </c>
      <c r="BI456">
        <v>81</v>
      </c>
      <c r="BJ456">
        <v>81</v>
      </c>
      <c r="BK456">
        <v>79</v>
      </c>
      <c r="BL456">
        <v>79</v>
      </c>
      <c r="BM456">
        <v>75</v>
      </c>
      <c r="BN456">
        <v>73</v>
      </c>
      <c r="BO456">
        <v>72</v>
      </c>
      <c r="BP456">
        <v>70</v>
      </c>
      <c r="BQ456">
        <v>68</v>
      </c>
      <c r="BR456">
        <v>-1.918482</v>
      </c>
      <c r="BS456">
        <v>-0.35165210000000002</v>
      </c>
      <c r="BT456">
        <v>-1.469303</v>
      </c>
      <c r="BU456">
        <v>-0.2335892</v>
      </c>
      <c r="BV456">
        <v>-2.0313299999999999E-2</v>
      </c>
      <c r="BW456">
        <v>0.35179139999999998</v>
      </c>
      <c r="BX456">
        <v>-1.2692699999999999</v>
      </c>
      <c r="BY456">
        <v>-0.43618390000000001</v>
      </c>
      <c r="BZ456">
        <v>-0.31273459999999997</v>
      </c>
      <c r="CA456">
        <v>0.33049580000000001</v>
      </c>
      <c r="CB456">
        <v>-2.5097139999999998</v>
      </c>
      <c r="CC456">
        <v>1.5351490000000001</v>
      </c>
      <c r="CD456">
        <v>3.5004710000000001</v>
      </c>
      <c r="CE456">
        <v>-2.6773069999999999</v>
      </c>
      <c r="CF456">
        <v>-2.174534</v>
      </c>
      <c r="CG456">
        <v>-12.555999999999999</v>
      </c>
      <c r="CH456">
        <v>-21.074760000000001</v>
      </c>
      <c r="CI456">
        <v>-6.2811320000000004</v>
      </c>
      <c r="CJ456">
        <v>-8.6189900000000002</v>
      </c>
      <c r="CK456">
        <v>1.892536</v>
      </c>
      <c r="CL456">
        <v>-0.75689890000000004</v>
      </c>
      <c r="CM456">
        <v>-15.35628</v>
      </c>
      <c r="CN456">
        <v>-6.4844460000000002</v>
      </c>
      <c r="CO456">
        <v>-8.0848849999999999</v>
      </c>
      <c r="CP456">
        <v>14.723560000000001</v>
      </c>
      <c r="CQ456">
        <v>10.896789999999999</v>
      </c>
      <c r="CR456">
        <v>10.898009999999999</v>
      </c>
      <c r="CS456">
        <v>2.7434340000000002</v>
      </c>
      <c r="CT456">
        <v>2.333853</v>
      </c>
      <c r="CU456">
        <v>1.503703</v>
      </c>
      <c r="CV456">
        <v>2.5558689999999999</v>
      </c>
      <c r="CW456">
        <v>3.6328299999999998</v>
      </c>
      <c r="CX456">
        <v>5.4222190000000001</v>
      </c>
      <c r="CY456">
        <v>22.820340000000002</v>
      </c>
      <c r="CZ456">
        <v>21.02806</v>
      </c>
      <c r="DA456">
        <v>7.590681</v>
      </c>
      <c r="DB456">
        <v>9.5649739999999994</v>
      </c>
      <c r="DC456">
        <v>23.564900000000002</v>
      </c>
      <c r="DD456">
        <v>39.970199999999998</v>
      </c>
      <c r="DE456">
        <v>46.432980000000001</v>
      </c>
      <c r="DF456">
        <v>44.652589999999996</v>
      </c>
      <c r="DG456">
        <v>74.161270000000002</v>
      </c>
      <c r="DH456">
        <v>50.839370000000002</v>
      </c>
      <c r="DI456">
        <v>40.731110000000001</v>
      </c>
      <c r="DJ456">
        <v>45.325339999999997</v>
      </c>
      <c r="DK456">
        <v>35.906529999999997</v>
      </c>
      <c r="DL456">
        <v>9.4878070000000001</v>
      </c>
      <c r="DM456">
        <v>8.8396050000000006</v>
      </c>
      <c r="DN456">
        <v>18</v>
      </c>
      <c r="DO456">
        <v>19</v>
      </c>
    </row>
    <row r="457" spans="1:119" hidden="1" x14ac:dyDescent="0.35">
      <c r="A457" t="str">
        <f t="shared" si="7"/>
        <v>Industry_Type-5. Offices, Hotels, Finance, Services_All Day Ahead_44364_18-19</v>
      </c>
      <c r="B457" t="s">
        <v>51</v>
      </c>
      <c r="C457" t="s">
        <v>211</v>
      </c>
      <c r="D457" t="s">
        <v>50</v>
      </c>
      <c r="E457" t="s">
        <v>50</v>
      </c>
      <c r="F457" t="s">
        <v>32</v>
      </c>
      <c r="G457" t="s">
        <v>50</v>
      </c>
      <c r="H457" t="s">
        <v>50</v>
      </c>
      <c r="I457" t="s">
        <v>50</v>
      </c>
      <c r="J457" t="s">
        <v>50</v>
      </c>
      <c r="K457" t="s">
        <v>187</v>
      </c>
      <c r="L457" s="22">
        <v>44364</v>
      </c>
      <c r="M457">
        <v>18</v>
      </c>
      <c r="N457">
        <v>19</v>
      </c>
      <c r="O457">
        <v>6</v>
      </c>
      <c r="P457">
        <v>6</v>
      </c>
      <c r="Q457">
        <v>1</v>
      </c>
      <c r="R457">
        <v>0</v>
      </c>
      <c r="S457">
        <v>0</v>
      </c>
      <c r="T457">
        <v>0</v>
      </c>
      <c r="U457">
        <v>0</v>
      </c>
      <c r="V457">
        <v>226.36</v>
      </c>
      <c r="W457">
        <v>223.9</v>
      </c>
      <c r="X457">
        <v>186.74</v>
      </c>
      <c r="Y457">
        <v>190.44</v>
      </c>
      <c r="Z457">
        <v>189.88</v>
      </c>
      <c r="AA457">
        <v>180.78</v>
      </c>
      <c r="AB457">
        <v>179.28</v>
      </c>
      <c r="AC457">
        <v>179.68</v>
      </c>
      <c r="AD457">
        <v>209.04</v>
      </c>
      <c r="AE457">
        <v>310.52</v>
      </c>
      <c r="AF457">
        <v>415.84</v>
      </c>
      <c r="AG457">
        <v>441.78</v>
      </c>
      <c r="AH457">
        <v>450.24</v>
      </c>
      <c r="AI457">
        <v>457.8</v>
      </c>
      <c r="AJ457">
        <v>465.82</v>
      </c>
      <c r="AK457">
        <v>479.18</v>
      </c>
      <c r="AL457">
        <v>484.48</v>
      </c>
      <c r="AM457">
        <v>451.16</v>
      </c>
      <c r="AN457">
        <v>436.64</v>
      </c>
      <c r="AO457">
        <v>430.1</v>
      </c>
      <c r="AP457">
        <v>426.04</v>
      </c>
      <c r="AQ457">
        <v>332.08</v>
      </c>
      <c r="AR457">
        <v>244.78</v>
      </c>
      <c r="AS457">
        <v>230.86</v>
      </c>
      <c r="AT457">
        <v>68</v>
      </c>
      <c r="AU457">
        <v>66</v>
      </c>
      <c r="AV457">
        <v>66</v>
      </c>
      <c r="AW457">
        <v>64</v>
      </c>
      <c r="AX457">
        <v>64</v>
      </c>
      <c r="AY457">
        <v>63</v>
      </c>
      <c r="AZ457">
        <v>61</v>
      </c>
      <c r="BA457">
        <v>63</v>
      </c>
      <c r="BB457">
        <v>63</v>
      </c>
      <c r="BC457">
        <v>64</v>
      </c>
      <c r="BD457">
        <v>70</v>
      </c>
      <c r="BE457">
        <v>79</v>
      </c>
      <c r="BF457">
        <v>84</v>
      </c>
      <c r="BG457">
        <v>82</v>
      </c>
      <c r="BH457">
        <v>81</v>
      </c>
      <c r="BI457">
        <v>82</v>
      </c>
      <c r="BJ457">
        <v>84</v>
      </c>
      <c r="BK457">
        <v>84</v>
      </c>
      <c r="BL457">
        <v>77</v>
      </c>
      <c r="BM457">
        <v>73</v>
      </c>
      <c r="BN457">
        <v>70</v>
      </c>
      <c r="BO457">
        <v>68</v>
      </c>
      <c r="BP457">
        <v>66</v>
      </c>
      <c r="BQ457">
        <v>66</v>
      </c>
      <c r="BR457">
        <v>-1.9184779999999999</v>
      </c>
      <c r="BS457">
        <v>-0.35164830000000002</v>
      </c>
      <c r="BT457">
        <v>-1.4693069999999999</v>
      </c>
      <c r="BU457">
        <v>-0.2335911</v>
      </c>
      <c r="BV457">
        <v>-2.0313299999999999E-2</v>
      </c>
      <c r="BW457">
        <v>0.35179139999999998</v>
      </c>
      <c r="BX457">
        <v>-1.269266</v>
      </c>
      <c r="BY457">
        <v>-0.43618390000000001</v>
      </c>
      <c r="BZ457">
        <v>-0.31272889999999998</v>
      </c>
      <c r="CA457">
        <v>0.3305149</v>
      </c>
      <c r="CB457">
        <v>-2.5097100000000001</v>
      </c>
      <c r="CC457">
        <v>1.535156</v>
      </c>
      <c r="CD457">
        <v>3.5004599999999999</v>
      </c>
      <c r="CE457">
        <v>-2.6773069999999999</v>
      </c>
      <c r="CF457">
        <v>-2.1745450000000002</v>
      </c>
      <c r="CG457">
        <v>-12.556010000000001</v>
      </c>
      <c r="CH457">
        <v>-21.074780000000001</v>
      </c>
      <c r="CI457">
        <v>-6.2811240000000002</v>
      </c>
      <c r="CJ457">
        <v>-8.6189710000000002</v>
      </c>
      <c r="CK457">
        <v>1.8925289999999999</v>
      </c>
      <c r="CL457">
        <v>-0.75689890000000004</v>
      </c>
      <c r="CM457">
        <v>-15.35628</v>
      </c>
      <c r="CN457">
        <v>-6.4844530000000002</v>
      </c>
      <c r="CO457">
        <v>-8.084892</v>
      </c>
      <c r="CP457">
        <v>13.779350000000001</v>
      </c>
      <c r="CQ457">
        <v>10.143750000000001</v>
      </c>
      <c r="CR457">
        <v>9.9581560000000007</v>
      </c>
      <c r="CS457">
        <v>2.8075860000000001</v>
      </c>
      <c r="CT457">
        <v>2.3510369999999998</v>
      </c>
      <c r="CU457">
        <v>1.3998470000000001</v>
      </c>
      <c r="CV457">
        <v>2.296897</v>
      </c>
      <c r="CW457">
        <v>3.4833080000000001</v>
      </c>
      <c r="CX457">
        <v>4.595682</v>
      </c>
      <c r="CY457">
        <v>21.954419999999999</v>
      </c>
      <c r="CZ457">
        <v>20.724209999999999</v>
      </c>
      <c r="DA457">
        <v>7.0678609999999997</v>
      </c>
      <c r="DB457">
        <v>8.7149800000000006</v>
      </c>
      <c r="DC457">
        <v>19.724740000000001</v>
      </c>
      <c r="DD457">
        <v>33.340730000000001</v>
      </c>
      <c r="DE457">
        <v>40.921349999999997</v>
      </c>
      <c r="DF457">
        <v>42.911549999999998</v>
      </c>
      <c r="DG457">
        <v>69.892579999999995</v>
      </c>
      <c r="DH457">
        <v>46.552860000000003</v>
      </c>
      <c r="DI457">
        <v>39.451050000000002</v>
      </c>
      <c r="DJ457">
        <v>45.329680000000003</v>
      </c>
      <c r="DK457">
        <v>34.871540000000003</v>
      </c>
      <c r="DL457">
        <v>10.10047</v>
      </c>
      <c r="DM457">
        <v>9.2215319999999998</v>
      </c>
      <c r="DN457">
        <v>18</v>
      </c>
      <c r="DO457">
        <v>19</v>
      </c>
    </row>
    <row r="458" spans="1:119" hidden="1" x14ac:dyDescent="0.35">
      <c r="A458" t="str">
        <f t="shared" si="7"/>
        <v>Industry_Type-5. Offices, Hotels, Finance, Services_All Day Ahead_44375_16-19</v>
      </c>
      <c r="B458" t="s">
        <v>51</v>
      </c>
      <c r="C458" t="s">
        <v>211</v>
      </c>
      <c r="D458" t="s">
        <v>50</v>
      </c>
      <c r="E458" t="s">
        <v>50</v>
      </c>
      <c r="F458" t="s">
        <v>32</v>
      </c>
      <c r="G458" t="s">
        <v>50</v>
      </c>
      <c r="H458" t="s">
        <v>50</v>
      </c>
      <c r="I458" t="s">
        <v>50</v>
      </c>
      <c r="J458" t="s">
        <v>50</v>
      </c>
      <c r="K458" t="s">
        <v>187</v>
      </c>
      <c r="L458" s="22">
        <v>44375</v>
      </c>
      <c r="M458">
        <v>16</v>
      </c>
      <c r="N458">
        <v>19</v>
      </c>
      <c r="O458">
        <v>6</v>
      </c>
      <c r="P458">
        <v>6</v>
      </c>
      <c r="Q458">
        <v>1</v>
      </c>
      <c r="R458">
        <v>0</v>
      </c>
      <c r="S458">
        <v>0</v>
      </c>
      <c r="T458">
        <v>0</v>
      </c>
      <c r="U458">
        <v>0</v>
      </c>
      <c r="V458">
        <v>223.68</v>
      </c>
      <c r="W458">
        <v>225.26</v>
      </c>
      <c r="X458">
        <v>186.98</v>
      </c>
      <c r="Y458">
        <v>188.66</v>
      </c>
      <c r="Z458">
        <v>188.58</v>
      </c>
      <c r="AA458">
        <v>184.22</v>
      </c>
      <c r="AB458">
        <v>178.82</v>
      </c>
      <c r="AC458">
        <v>178.32</v>
      </c>
      <c r="AD458">
        <v>192.52</v>
      </c>
      <c r="AE458">
        <v>319.12</v>
      </c>
      <c r="AF458">
        <v>419.24</v>
      </c>
      <c r="AG458">
        <v>429.38</v>
      </c>
      <c r="AH458">
        <v>437.18</v>
      </c>
      <c r="AI458">
        <v>437.14</v>
      </c>
      <c r="AJ458">
        <v>439.38</v>
      </c>
      <c r="AK458">
        <v>432.22</v>
      </c>
      <c r="AL458">
        <v>443.46</v>
      </c>
      <c r="AM458">
        <v>415.82</v>
      </c>
      <c r="AN458">
        <v>408.52</v>
      </c>
      <c r="AO458">
        <v>412.18</v>
      </c>
      <c r="AP458">
        <v>420.6</v>
      </c>
      <c r="AQ458">
        <v>330.72</v>
      </c>
      <c r="AR458">
        <v>250.12</v>
      </c>
      <c r="AS458">
        <v>226.94</v>
      </c>
      <c r="AT458">
        <v>66</v>
      </c>
      <c r="AU458">
        <v>64</v>
      </c>
      <c r="AV458">
        <v>64</v>
      </c>
      <c r="AW458">
        <v>63</v>
      </c>
      <c r="AX458">
        <v>63</v>
      </c>
      <c r="AY458">
        <v>63</v>
      </c>
      <c r="AZ458">
        <v>61</v>
      </c>
      <c r="BA458">
        <v>63</v>
      </c>
      <c r="BB458">
        <v>64</v>
      </c>
      <c r="BC458">
        <v>70</v>
      </c>
      <c r="BD458">
        <v>75</v>
      </c>
      <c r="BE458">
        <v>75</v>
      </c>
      <c r="BF458">
        <v>77</v>
      </c>
      <c r="BG458">
        <v>77</v>
      </c>
      <c r="BH458">
        <v>75</v>
      </c>
      <c r="BI458">
        <v>75</v>
      </c>
      <c r="BJ458">
        <v>73</v>
      </c>
      <c r="BK458">
        <v>73</v>
      </c>
      <c r="BL458">
        <v>72</v>
      </c>
      <c r="BM458">
        <v>68</v>
      </c>
      <c r="BN458">
        <v>66</v>
      </c>
      <c r="BO458">
        <v>66</v>
      </c>
      <c r="BP458">
        <v>66</v>
      </c>
      <c r="BQ458">
        <v>64</v>
      </c>
      <c r="BR458">
        <v>-3.0431590000000002</v>
      </c>
      <c r="BS458">
        <v>-1.4136219999999999</v>
      </c>
      <c r="BT458">
        <v>-2.092651</v>
      </c>
      <c r="BU458">
        <v>-7.5967800000000002E-2</v>
      </c>
      <c r="BV458">
        <v>0.4636536</v>
      </c>
      <c r="BW458">
        <v>1.5109159999999999</v>
      </c>
      <c r="BX458">
        <v>1.1953830000000001</v>
      </c>
      <c r="BY458">
        <v>2.815547</v>
      </c>
      <c r="BZ458">
        <v>-1.3852409999999999</v>
      </c>
      <c r="CA458">
        <v>-5.9182990000000002</v>
      </c>
      <c r="CB458">
        <v>-8.9924320000000009</v>
      </c>
      <c r="CC458">
        <v>-0.38627430000000001</v>
      </c>
      <c r="CD458">
        <v>5.2074639999999999</v>
      </c>
      <c r="CE458">
        <v>4.8606699999999998</v>
      </c>
      <c r="CF458">
        <v>5.7782970000000002</v>
      </c>
      <c r="CG458">
        <v>8.4831389999999995</v>
      </c>
      <c r="CH458">
        <v>-4.630039</v>
      </c>
      <c r="CI458">
        <v>5.2375369999999997</v>
      </c>
      <c r="CJ458">
        <v>1.0042610000000001</v>
      </c>
      <c r="CK458">
        <v>0.70364570000000004</v>
      </c>
      <c r="CL458">
        <v>-4.072025</v>
      </c>
      <c r="CM458">
        <v>-16.782710000000002</v>
      </c>
      <c r="CN458">
        <v>-8.2448560000000004</v>
      </c>
      <c r="CO458">
        <v>-7.6537629999999996</v>
      </c>
      <c r="CP458">
        <v>16.47484</v>
      </c>
      <c r="CQ458">
        <v>8.5288590000000006</v>
      </c>
      <c r="CR458">
        <v>9.1461000000000006</v>
      </c>
      <c r="CS458">
        <v>2.6092300000000002</v>
      </c>
      <c r="CT458">
        <v>2.316506</v>
      </c>
      <c r="CU458">
        <v>2.1540780000000002</v>
      </c>
      <c r="CV458">
        <v>2.3859870000000001</v>
      </c>
      <c r="CW458">
        <v>4.6141589999999999</v>
      </c>
      <c r="CX458">
        <v>6.5417820000000004</v>
      </c>
      <c r="CY458">
        <v>32.023510000000002</v>
      </c>
      <c r="CZ458">
        <v>15.700480000000001</v>
      </c>
      <c r="DA458">
        <v>6.1222190000000003</v>
      </c>
      <c r="DB458">
        <v>5.5434989999999997</v>
      </c>
      <c r="DC458">
        <v>15.20956</v>
      </c>
      <c r="DD458">
        <v>20.737780000000001</v>
      </c>
      <c r="DE458">
        <v>32.22728</v>
      </c>
      <c r="DF458">
        <v>40.639560000000003</v>
      </c>
      <c r="DG458">
        <v>86.094920000000002</v>
      </c>
      <c r="DH458">
        <v>61.439570000000003</v>
      </c>
      <c r="DI458">
        <v>53.55742</v>
      </c>
      <c r="DJ458">
        <v>58.294969999999999</v>
      </c>
      <c r="DK458">
        <v>36.714469999999999</v>
      </c>
      <c r="DL458">
        <v>11.02215</v>
      </c>
      <c r="DM458">
        <v>9.1766319999999997</v>
      </c>
      <c r="DN458">
        <v>16</v>
      </c>
      <c r="DO458">
        <v>19</v>
      </c>
    </row>
    <row r="459" spans="1:119" hidden="1" x14ac:dyDescent="0.35">
      <c r="A459" t="str">
        <f t="shared" si="7"/>
        <v>Industry_Type-5. Offices, Hotels, Finance, Services_All Day Ahead_44376_16-19</v>
      </c>
      <c r="B459" t="s">
        <v>51</v>
      </c>
      <c r="C459" t="s">
        <v>211</v>
      </c>
      <c r="D459" t="s">
        <v>50</v>
      </c>
      <c r="E459" t="s">
        <v>50</v>
      </c>
      <c r="F459" t="s">
        <v>32</v>
      </c>
      <c r="G459" t="s">
        <v>50</v>
      </c>
      <c r="H459" t="s">
        <v>50</v>
      </c>
      <c r="I459" t="s">
        <v>50</v>
      </c>
      <c r="J459" t="s">
        <v>50</v>
      </c>
      <c r="K459" t="s">
        <v>187</v>
      </c>
      <c r="L459" s="22">
        <v>44376</v>
      </c>
      <c r="M459">
        <v>16</v>
      </c>
      <c r="N459">
        <v>19</v>
      </c>
      <c r="O459">
        <v>6</v>
      </c>
      <c r="P459">
        <v>6</v>
      </c>
      <c r="Q459">
        <v>1</v>
      </c>
      <c r="R459">
        <v>0</v>
      </c>
      <c r="S459">
        <v>0</v>
      </c>
      <c r="T459">
        <v>0</v>
      </c>
      <c r="U459">
        <v>0</v>
      </c>
      <c r="V459">
        <v>226.68</v>
      </c>
      <c r="W459">
        <v>225.1</v>
      </c>
      <c r="X459">
        <v>189.92</v>
      </c>
      <c r="Y459">
        <v>191.06</v>
      </c>
      <c r="Z459">
        <v>190.76</v>
      </c>
      <c r="AA459">
        <v>185.4</v>
      </c>
      <c r="AB459">
        <v>180.84</v>
      </c>
      <c r="AC459">
        <v>184.7</v>
      </c>
      <c r="AD459">
        <v>213.22</v>
      </c>
      <c r="AE459">
        <v>297.02</v>
      </c>
      <c r="AF459">
        <v>386.06</v>
      </c>
      <c r="AG459">
        <v>412.8</v>
      </c>
      <c r="AH459">
        <v>416.64</v>
      </c>
      <c r="AI459">
        <v>428.8</v>
      </c>
      <c r="AJ459">
        <v>430.92</v>
      </c>
      <c r="AK459">
        <v>420.4</v>
      </c>
      <c r="AL459">
        <v>426.46</v>
      </c>
      <c r="AM459">
        <v>456.98</v>
      </c>
      <c r="AN459">
        <v>438.28</v>
      </c>
      <c r="AO459">
        <v>439.2</v>
      </c>
      <c r="AP459">
        <v>434.32</v>
      </c>
      <c r="AQ459">
        <v>328.14</v>
      </c>
      <c r="AR459">
        <v>245.32</v>
      </c>
      <c r="AS459">
        <v>230.3</v>
      </c>
      <c r="AT459">
        <v>64</v>
      </c>
      <c r="AU459">
        <v>64</v>
      </c>
      <c r="AV459">
        <v>64</v>
      </c>
      <c r="AW459">
        <v>64</v>
      </c>
      <c r="AX459">
        <v>64</v>
      </c>
      <c r="AY459">
        <v>64</v>
      </c>
      <c r="AZ459">
        <v>64</v>
      </c>
      <c r="BA459">
        <v>64</v>
      </c>
      <c r="BB459">
        <v>66</v>
      </c>
      <c r="BC459">
        <v>66</v>
      </c>
      <c r="BD459">
        <v>70</v>
      </c>
      <c r="BE459">
        <v>72</v>
      </c>
      <c r="BF459">
        <v>73</v>
      </c>
      <c r="BG459">
        <v>75</v>
      </c>
      <c r="BH459">
        <v>75</v>
      </c>
      <c r="BI459">
        <v>75</v>
      </c>
      <c r="BJ459">
        <v>73</v>
      </c>
      <c r="BK459">
        <v>73</v>
      </c>
      <c r="BL459">
        <v>72</v>
      </c>
      <c r="BM459">
        <v>70</v>
      </c>
      <c r="BN459">
        <v>68</v>
      </c>
      <c r="BO459">
        <v>66</v>
      </c>
      <c r="BP459">
        <v>66</v>
      </c>
      <c r="BQ459">
        <v>66</v>
      </c>
      <c r="BR459">
        <v>-3.0431590000000002</v>
      </c>
      <c r="BS459">
        <v>-1.413626</v>
      </c>
      <c r="BT459">
        <v>-2.0926480000000001</v>
      </c>
      <c r="BU459">
        <v>-7.5964000000000004E-2</v>
      </c>
      <c r="BV459">
        <v>0.46366309999999999</v>
      </c>
      <c r="BW459">
        <v>1.5109269999999999</v>
      </c>
      <c r="BX459">
        <v>1.1953879999999999</v>
      </c>
      <c r="BY459">
        <v>2.8155420000000002</v>
      </c>
      <c r="BZ459">
        <v>-1.3852390000000001</v>
      </c>
      <c r="CA459">
        <v>-5.918304</v>
      </c>
      <c r="CB459">
        <v>-8.9924370000000007</v>
      </c>
      <c r="CC459">
        <v>-0.38628200000000001</v>
      </c>
      <c r="CD459">
        <v>5.2074579999999999</v>
      </c>
      <c r="CE459">
        <v>4.8606740000000004</v>
      </c>
      <c r="CF459">
        <v>5.7782989999999996</v>
      </c>
      <c r="CG459">
        <v>8.4831409999999998</v>
      </c>
      <c r="CH459">
        <v>-4.6300369999999997</v>
      </c>
      <c r="CI459">
        <v>5.2375449999999999</v>
      </c>
      <c r="CJ459">
        <v>1.004259</v>
      </c>
      <c r="CK459">
        <v>0.70364950000000004</v>
      </c>
      <c r="CL459">
        <v>-4.072031</v>
      </c>
      <c r="CM459">
        <v>-16.782699999999998</v>
      </c>
      <c r="CN459">
        <v>-8.2448580000000007</v>
      </c>
      <c r="CO459">
        <v>-7.6537610000000003</v>
      </c>
      <c r="CP459">
        <v>11.38964</v>
      </c>
      <c r="CQ459">
        <v>8.5602879999999999</v>
      </c>
      <c r="CR459">
        <v>9.3739869999999996</v>
      </c>
      <c r="CS459">
        <v>2.5081359999999999</v>
      </c>
      <c r="CT459">
        <v>2.2009300000000001</v>
      </c>
      <c r="CU459">
        <v>1.9377070000000001</v>
      </c>
      <c r="CV459">
        <v>2.2219989999999998</v>
      </c>
      <c r="CW459">
        <v>4.4156529999999998</v>
      </c>
      <c r="CX459">
        <v>5.5537390000000002</v>
      </c>
      <c r="CY459">
        <v>29.589690000000001</v>
      </c>
      <c r="CZ459">
        <v>14.430490000000001</v>
      </c>
      <c r="DA459">
        <v>5.4383670000000004</v>
      </c>
      <c r="DB459">
        <v>5.0324559999999998</v>
      </c>
      <c r="DC459">
        <v>13.68464</v>
      </c>
      <c r="DD459">
        <v>18.480039999999999</v>
      </c>
      <c r="DE459">
        <v>30.48396</v>
      </c>
      <c r="DF459">
        <v>39.595979999999997</v>
      </c>
      <c r="DG459">
        <v>81.400019999999998</v>
      </c>
      <c r="DH459">
        <v>60.279110000000003</v>
      </c>
      <c r="DI459">
        <v>50.281010000000002</v>
      </c>
      <c r="DJ459">
        <v>49.661790000000003</v>
      </c>
      <c r="DK459">
        <v>32.591619999999999</v>
      </c>
      <c r="DL459">
        <v>10.41502</v>
      </c>
      <c r="DM459">
        <v>8.7603840000000002</v>
      </c>
      <c r="DN459">
        <v>16</v>
      </c>
      <c r="DO459">
        <v>19</v>
      </c>
    </row>
    <row r="460" spans="1:119" hidden="1" x14ac:dyDescent="0.35">
      <c r="A460" t="str">
        <f t="shared" si="7"/>
        <v>Industry_Type-5. Offices, Hotels, Finance, Services_All Day Ahead_44386_18-19</v>
      </c>
      <c r="B460" t="s">
        <v>51</v>
      </c>
      <c r="C460" t="s">
        <v>211</v>
      </c>
      <c r="D460" t="s">
        <v>50</v>
      </c>
      <c r="E460" t="s">
        <v>50</v>
      </c>
      <c r="F460" t="s">
        <v>32</v>
      </c>
      <c r="G460" t="s">
        <v>50</v>
      </c>
      <c r="H460" t="s">
        <v>50</v>
      </c>
      <c r="I460" t="s">
        <v>50</v>
      </c>
      <c r="J460" t="s">
        <v>50</v>
      </c>
      <c r="K460" t="s">
        <v>187</v>
      </c>
      <c r="L460" s="22">
        <v>44386</v>
      </c>
      <c r="M460">
        <v>18</v>
      </c>
      <c r="N460">
        <v>19</v>
      </c>
      <c r="O460">
        <v>6</v>
      </c>
      <c r="P460">
        <v>6</v>
      </c>
      <c r="Q460">
        <v>1</v>
      </c>
      <c r="R460">
        <v>0</v>
      </c>
      <c r="S460">
        <v>0</v>
      </c>
      <c r="T460">
        <v>0</v>
      </c>
      <c r="U460">
        <v>0</v>
      </c>
      <c r="V460">
        <v>228.54</v>
      </c>
      <c r="W460">
        <v>229.14</v>
      </c>
      <c r="X460">
        <v>192.94</v>
      </c>
      <c r="Y460">
        <v>194.92</v>
      </c>
      <c r="Z460">
        <v>194.94</v>
      </c>
      <c r="AA460">
        <v>192.28</v>
      </c>
      <c r="AB460">
        <v>191.66</v>
      </c>
      <c r="AC460">
        <v>204.38</v>
      </c>
      <c r="AD460">
        <v>229</v>
      </c>
      <c r="AE460">
        <v>351.6</v>
      </c>
      <c r="AF460">
        <v>438.02</v>
      </c>
      <c r="AG460">
        <v>458.9</v>
      </c>
      <c r="AH460">
        <v>496.48</v>
      </c>
      <c r="AI460">
        <v>507.56</v>
      </c>
      <c r="AJ460">
        <v>501.68</v>
      </c>
      <c r="AK460">
        <v>503.02</v>
      </c>
      <c r="AL460">
        <v>506.88</v>
      </c>
      <c r="AM460">
        <v>494.14</v>
      </c>
      <c r="AN460">
        <v>481.76</v>
      </c>
      <c r="AO460">
        <v>468.58</v>
      </c>
      <c r="AP460">
        <v>467.06</v>
      </c>
      <c r="AQ460">
        <v>348.94</v>
      </c>
      <c r="AR460">
        <v>254.78</v>
      </c>
      <c r="AS460">
        <v>236.1</v>
      </c>
      <c r="AT460">
        <v>70</v>
      </c>
      <c r="AU460">
        <v>68</v>
      </c>
      <c r="AV460">
        <v>66</v>
      </c>
      <c r="AW460">
        <v>68</v>
      </c>
      <c r="AX460">
        <v>68</v>
      </c>
      <c r="AY460">
        <v>66</v>
      </c>
      <c r="AZ460">
        <v>66</v>
      </c>
      <c r="BA460">
        <v>68</v>
      </c>
      <c r="BB460">
        <v>72</v>
      </c>
      <c r="BC460">
        <v>75</v>
      </c>
      <c r="BD460">
        <v>81</v>
      </c>
      <c r="BE460">
        <v>84</v>
      </c>
      <c r="BF460">
        <v>88</v>
      </c>
      <c r="BG460">
        <v>88</v>
      </c>
      <c r="BH460">
        <v>88</v>
      </c>
      <c r="BI460">
        <v>88</v>
      </c>
      <c r="BJ460">
        <v>88</v>
      </c>
      <c r="BK460">
        <v>88</v>
      </c>
      <c r="BL460">
        <v>86</v>
      </c>
      <c r="BM460">
        <v>84</v>
      </c>
      <c r="BN460">
        <v>81</v>
      </c>
      <c r="BO460">
        <v>77</v>
      </c>
      <c r="BP460">
        <v>73</v>
      </c>
      <c r="BQ460">
        <v>73</v>
      </c>
      <c r="BR460">
        <v>-1.4932399999999999</v>
      </c>
      <c r="BS460">
        <v>7.9952200000000001E-2</v>
      </c>
      <c r="BT460">
        <v>0.20994570000000001</v>
      </c>
      <c r="BU460">
        <v>-0.78075600000000001</v>
      </c>
      <c r="BV460">
        <v>-4.8000300000000003E-2</v>
      </c>
      <c r="BW460">
        <v>-0.71390909999999996</v>
      </c>
      <c r="BX460">
        <v>-2.08779</v>
      </c>
      <c r="BY460">
        <v>-0.39447019999999999</v>
      </c>
      <c r="BZ460">
        <v>2.2543280000000001</v>
      </c>
      <c r="CA460">
        <v>0.75983239999999996</v>
      </c>
      <c r="CB460">
        <v>6.5938970000000001</v>
      </c>
      <c r="CC460">
        <v>0.53298570000000001</v>
      </c>
      <c r="CD460">
        <v>-2.2047080000000001</v>
      </c>
      <c r="CE460">
        <v>-5.3851599999999999</v>
      </c>
      <c r="CF460">
        <v>-0.32832149999999999</v>
      </c>
      <c r="CG460">
        <v>-8.8650590000000005</v>
      </c>
      <c r="CH460">
        <v>-16.22195</v>
      </c>
      <c r="CI460">
        <v>-10.33039</v>
      </c>
      <c r="CJ460">
        <v>-9.6809200000000004</v>
      </c>
      <c r="CK460">
        <v>-6.4637260000000003</v>
      </c>
      <c r="CL460">
        <v>-5.0869140000000002</v>
      </c>
      <c r="CM460">
        <v>-2.472826</v>
      </c>
      <c r="CN460">
        <v>-1.469133</v>
      </c>
      <c r="CO460">
        <v>-0.3246269</v>
      </c>
      <c r="CP460">
        <v>7.0489030000000001</v>
      </c>
      <c r="CQ460">
        <v>3.6317240000000002</v>
      </c>
      <c r="CR460">
        <v>3.983924</v>
      </c>
      <c r="CS460">
        <v>3.3647619999999998</v>
      </c>
      <c r="CT460">
        <v>2.6757420000000001</v>
      </c>
      <c r="CU460">
        <v>2.6882890000000002</v>
      </c>
      <c r="CV460">
        <v>2.8422540000000001</v>
      </c>
      <c r="CW460">
        <v>3.7745799999999998</v>
      </c>
      <c r="CX460">
        <v>6.2365490000000001</v>
      </c>
      <c r="CY460">
        <v>19.775649999999999</v>
      </c>
      <c r="CZ460">
        <v>8.5972620000000006</v>
      </c>
      <c r="DA460">
        <v>7.8311359999999999</v>
      </c>
      <c r="DB460">
        <v>5.160774</v>
      </c>
      <c r="DC460">
        <v>10.00123</v>
      </c>
      <c r="DD460">
        <v>15.6927</v>
      </c>
      <c r="DE460">
        <v>21.955780000000001</v>
      </c>
      <c r="DF460">
        <v>25.453779999999998</v>
      </c>
      <c r="DG460">
        <v>45.017490000000002</v>
      </c>
      <c r="DH460">
        <v>46.203969999999998</v>
      </c>
      <c r="DI460">
        <v>31.985440000000001</v>
      </c>
      <c r="DJ460">
        <v>41.285020000000003</v>
      </c>
      <c r="DK460">
        <v>26.39695</v>
      </c>
      <c r="DL460">
        <v>6.2920999999999996</v>
      </c>
      <c r="DM460">
        <v>5.8837719999999996</v>
      </c>
      <c r="DN460">
        <v>18</v>
      </c>
      <c r="DO460">
        <v>19</v>
      </c>
    </row>
    <row r="461" spans="1:119" hidden="1" x14ac:dyDescent="0.35">
      <c r="A461" t="str">
        <f t="shared" si="7"/>
        <v>Industry_Type-5. Offices, Hotels, Finance, Services_All Day Ahead_44389_18-19</v>
      </c>
      <c r="B461" t="s">
        <v>51</v>
      </c>
      <c r="C461" t="s">
        <v>211</v>
      </c>
      <c r="D461" t="s">
        <v>50</v>
      </c>
      <c r="E461" t="s">
        <v>50</v>
      </c>
      <c r="F461" t="s">
        <v>32</v>
      </c>
      <c r="G461" t="s">
        <v>50</v>
      </c>
      <c r="H461" t="s">
        <v>50</v>
      </c>
      <c r="I461" t="s">
        <v>50</v>
      </c>
      <c r="J461" t="s">
        <v>50</v>
      </c>
      <c r="K461" t="s">
        <v>187</v>
      </c>
      <c r="L461" s="22">
        <v>44389</v>
      </c>
      <c r="M461">
        <v>18</v>
      </c>
      <c r="N461">
        <v>19</v>
      </c>
      <c r="O461">
        <v>6</v>
      </c>
      <c r="P461">
        <v>6</v>
      </c>
      <c r="Q461">
        <v>1</v>
      </c>
      <c r="R461">
        <v>0</v>
      </c>
      <c r="S461">
        <v>0</v>
      </c>
      <c r="T461">
        <v>0</v>
      </c>
      <c r="U461">
        <v>0</v>
      </c>
      <c r="V461">
        <v>227.28</v>
      </c>
      <c r="W461">
        <v>228.14</v>
      </c>
      <c r="X461">
        <v>190.56</v>
      </c>
      <c r="Y461">
        <v>195.62</v>
      </c>
      <c r="Z461">
        <v>194.92</v>
      </c>
      <c r="AA461">
        <v>192.54</v>
      </c>
      <c r="AB461">
        <v>189.04</v>
      </c>
      <c r="AC461">
        <v>192.2</v>
      </c>
      <c r="AD461">
        <v>195.68</v>
      </c>
      <c r="AE461">
        <v>309.7</v>
      </c>
      <c r="AF461">
        <v>395.54</v>
      </c>
      <c r="AG461">
        <v>428.78</v>
      </c>
      <c r="AH461">
        <v>447.68</v>
      </c>
      <c r="AI461">
        <v>461.72</v>
      </c>
      <c r="AJ461">
        <v>470.26</v>
      </c>
      <c r="AK461">
        <v>473.16</v>
      </c>
      <c r="AL461">
        <v>478.96</v>
      </c>
      <c r="AM461">
        <v>487.42</v>
      </c>
      <c r="AN461">
        <v>466.66</v>
      </c>
      <c r="AO461">
        <v>464.46</v>
      </c>
      <c r="AP461">
        <v>468.6</v>
      </c>
      <c r="AQ461">
        <v>350.04</v>
      </c>
      <c r="AR461">
        <v>255.78</v>
      </c>
      <c r="AS461">
        <v>234.8</v>
      </c>
      <c r="AT461">
        <v>66</v>
      </c>
      <c r="AU461">
        <v>66</v>
      </c>
      <c r="AV461">
        <v>66</v>
      </c>
      <c r="AW461">
        <v>66</v>
      </c>
      <c r="AX461">
        <v>66</v>
      </c>
      <c r="AY461">
        <v>66</v>
      </c>
      <c r="AZ461">
        <v>66</v>
      </c>
      <c r="BA461">
        <v>66</v>
      </c>
      <c r="BB461">
        <v>66</v>
      </c>
      <c r="BC461">
        <v>68</v>
      </c>
      <c r="BD461">
        <v>70</v>
      </c>
      <c r="BE461">
        <v>75</v>
      </c>
      <c r="BF461">
        <v>79</v>
      </c>
      <c r="BG461">
        <v>81</v>
      </c>
      <c r="BH461">
        <v>82</v>
      </c>
      <c r="BI461">
        <v>81</v>
      </c>
      <c r="BJ461">
        <v>82</v>
      </c>
      <c r="BK461">
        <v>81</v>
      </c>
      <c r="BL461">
        <v>77</v>
      </c>
      <c r="BM461">
        <v>73</v>
      </c>
      <c r="BN461">
        <v>72</v>
      </c>
      <c r="BO461">
        <v>70</v>
      </c>
      <c r="BP461">
        <v>68</v>
      </c>
      <c r="BQ461">
        <v>68</v>
      </c>
      <c r="BR461">
        <v>-1.493244</v>
      </c>
      <c r="BS461">
        <v>7.9948400000000003E-2</v>
      </c>
      <c r="BT461">
        <v>0.20995330000000001</v>
      </c>
      <c r="BU461">
        <v>-0.7807674</v>
      </c>
      <c r="BV461">
        <v>-4.8009900000000001E-2</v>
      </c>
      <c r="BW461">
        <v>-0.71391490000000002</v>
      </c>
      <c r="BX461">
        <v>-2.0877910000000002</v>
      </c>
      <c r="BY461">
        <v>-0.39447120000000002</v>
      </c>
      <c r="BZ461">
        <v>2.2543319999999998</v>
      </c>
      <c r="CA461">
        <v>0.75984189999999996</v>
      </c>
      <c r="CB461">
        <v>6.5938869999999996</v>
      </c>
      <c r="CC461">
        <v>0.5329971</v>
      </c>
      <c r="CD461">
        <v>-2.2046969999999999</v>
      </c>
      <c r="CE461">
        <v>-5.3851449999999996</v>
      </c>
      <c r="CF461">
        <v>-0.32831379999999999</v>
      </c>
      <c r="CG461">
        <v>-8.8650439999999993</v>
      </c>
      <c r="CH461">
        <v>-16.22195</v>
      </c>
      <c r="CI461">
        <v>-10.33038</v>
      </c>
      <c r="CJ461">
        <v>-9.6809200000000004</v>
      </c>
      <c r="CK461">
        <v>-6.4637219999999997</v>
      </c>
      <c r="CL461">
        <v>-5.0869140000000002</v>
      </c>
      <c r="CM461">
        <v>-2.4728219999999999</v>
      </c>
      <c r="CN461">
        <v>-1.4691240000000001</v>
      </c>
      <c r="CO461">
        <v>-0.3246346</v>
      </c>
      <c r="CP461">
        <v>7.2924160000000002</v>
      </c>
      <c r="CQ461">
        <v>3.3886210000000001</v>
      </c>
      <c r="CR461">
        <v>3.6998880000000001</v>
      </c>
      <c r="CS461">
        <v>3.2741199999999999</v>
      </c>
      <c r="CT461">
        <v>2.5370379999999999</v>
      </c>
      <c r="CU461">
        <v>2.6477330000000001</v>
      </c>
      <c r="CV461">
        <v>2.9386070000000002</v>
      </c>
      <c r="CW461">
        <v>3.351391</v>
      </c>
      <c r="CX461">
        <v>7.0587340000000003</v>
      </c>
      <c r="CY461">
        <v>19.25365</v>
      </c>
      <c r="CZ461">
        <v>8.3814949999999993</v>
      </c>
      <c r="DA461">
        <v>7.1922899999999998</v>
      </c>
      <c r="DB461">
        <v>5.1658489999999997</v>
      </c>
      <c r="DC461">
        <v>9.8186450000000001</v>
      </c>
      <c r="DD461">
        <v>15.981</v>
      </c>
      <c r="DE461">
        <v>21.382400000000001</v>
      </c>
      <c r="DF461">
        <v>24.48668</v>
      </c>
      <c r="DG461">
        <v>46.937359999999998</v>
      </c>
      <c r="DH461">
        <v>47.420090000000002</v>
      </c>
      <c r="DI461">
        <v>31.737030000000001</v>
      </c>
      <c r="DJ461">
        <v>44.6995</v>
      </c>
      <c r="DK461">
        <v>25.242570000000001</v>
      </c>
      <c r="DL461">
        <v>6.2084679999999999</v>
      </c>
      <c r="DM461">
        <v>5.4333229999999997</v>
      </c>
      <c r="DN461">
        <v>18</v>
      </c>
      <c r="DO461">
        <v>19</v>
      </c>
    </row>
    <row r="462" spans="1:119" hidden="1" x14ac:dyDescent="0.35">
      <c r="A462" t="str">
        <f t="shared" si="7"/>
        <v>Industry_Type-5. Offices, Hotels, Finance, Services_All Day Ahead_44396_18-19</v>
      </c>
      <c r="B462" t="s">
        <v>51</v>
      </c>
      <c r="C462" t="s">
        <v>211</v>
      </c>
      <c r="D462" t="s">
        <v>50</v>
      </c>
      <c r="E462" t="s">
        <v>50</v>
      </c>
      <c r="F462" t="s">
        <v>32</v>
      </c>
      <c r="G462" t="s">
        <v>50</v>
      </c>
      <c r="H462" t="s">
        <v>50</v>
      </c>
      <c r="I462" t="s">
        <v>50</v>
      </c>
      <c r="J462" t="s">
        <v>50</v>
      </c>
      <c r="K462" t="s">
        <v>187</v>
      </c>
      <c r="L462" s="22">
        <v>44396</v>
      </c>
      <c r="M462">
        <v>18</v>
      </c>
      <c r="N462">
        <v>19</v>
      </c>
      <c r="O462">
        <v>6</v>
      </c>
      <c r="P462">
        <v>6</v>
      </c>
      <c r="Q462">
        <v>1</v>
      </c>
      <c r="R462">
        <v>0</v>
      </c>
      <c r="S462">
        <v>0</v>
      </c>
      <c r="T462">
        <v>0</v>
      </c>
      <c r="U462">
        <v>0</v>
      </c>
      <c r="V462">
        <v>235.04</v>
      </c>
      <c r="W462">
        <v>231.74</v>
      </c>
      <c r="X462">
        <v>194.46</v>
      </c>
      <c r="Y462">
        <v>202.2</v>
      </c>
      <c r="Z462">
        <v>197.68</v>
      </c>
      <c r="AA462">
        <v>194.3</v>
      </c>
      <c r="AB462">
        <v>187.12</v>
      </c>
      <c r="AC462">
        <v>188.7</v>
      </c>
      <c r="AD462">
        <v>201.18</v>
      </c>
      <c r="AE462">
        <v>348.02</v>
      </c>
      <c r="AF462">
        <v>447.34</v>
      </c>
      <c r="AG462">
        <v>495.06</v>
      </c>
      <c r="AH462">
        <v>504.22</v>
      </c>
      <c r="AI462">
        <v>514.91999999999996</v>
      </c>
      <c r="AJ462">
        <v>524.22</v>
      </c>
      <c r="AK462">
        <v>525.82000000000005</v>
      </c>
      <c r="AL462">
        <v>529.58000000000004</v>
      </c>
      <c r="AM462">
        <v>522</v>
      </c>
      <c r="AN462">
        <v>511</v>
      </c>
      <c r="AO462">
        <v>500.7</v>
      </c>
      <c r="AP462">
        <v>485.68</v>
      </c>
      <c r="AQ462">
        <v>353.98</v>
      </c>
      <c r="AR462">
        <v>258.45999999999998</v>
      </c>
      <c r="AS462">
        <v>236.62</v>
      </c>
      <c r="AT462">
        <v>73</v>
      </c>
      <c r="AU462">
        <v>70</v>
      </c>
      <c r="AV462">
        <v>70</v>
      </c>
      <c r="AW462">
        <v>70</v>
      </c>
      <c r="AX462">
        <v>68</v>
      </c>
      <c r="AY462">
        <v>66</v>
      </c>
      <c r="AZ462">
        <v>66</v>
      </c>
      <c r="BA462">
        <v>68</v>
      </c>
      <c r="BB462">
        <v>72</v>
      </c>
      <c r="BC462">
        <v>77</v>
      </c>
      <c r="BD462">
        <v>81</v>
      </c>
      <c r="BE462">
        <v>84</v>
      </c>
      <c r="BF462">
        <v>90</v>
      </c>
      <c r="BG462">
        <v>90</v>
      </c>
      <c r="BH462">
        <v>90</v>
      </c>
      <c r="BI462">
        <v>90</v>
      </c>
      <c r="BJ462">
        <v>88</v>
      </c>
      <c r="BK462">
        <v>86</v>
      </c>
      <c r="BL462">
        <v>84</v>
      </c>
      <c r="BM462">
        <v>82</v>
      </c>
      <c r="BN462">
        <v>79</v>
      </c>
      <c r="BO462">
        <v>75</v>
      </c>
      <c r="BP462">
        <v>75</v>
      </c>
      <c r="BQ462">
        <v>73</v>
      </c>
      <c r="BR462">
        <v>-1.4932350000000001</v>
      </c>
      <c r="BS462">
        <v>7.9948400000000003E-2</v>
      </c>
      <c r="BT462">
        <v>0.20994760000000001</v>
      </c>
      <c r="BU462">
        <v>-0.7807579</v>
      </c>
      <c r="BV462">
        <v>-4.8015599999999999E-2</v>
      </c>
      <c r="BW462">
        <v>-0.71391870000000002</v>
      </c>
      <c r="BX462">
        <v>-2.0878000000000001</v>
      </c>
      <c r="BY462">
        <v>-0.39446829999999999</v>
      </c>
      <c r="BZ462">
        <v>2.2543299999999999</v>
      </c>
      <c r="CA462">
        <v>0.75984189999999996</v>
      </c>
      <c r="CB462">
        <v>6.5938970000000001</v>
      </c>
      <c r="CC462">
        <v>0.53300860000000005</v>
      </c>
      <c r="CD462">
        <v>-2.2047270000000001</v>
      </c>
      <c r="CE462">
        <v>-5.3851380000000004</v>
      </c>
      <c r="CF462">
        <v>-0.32830619999999999</v>
      </c>
      <c r="CG462">
        <v>-8.8650509999999993</v>
      </c>
      <c r="CH462">
        <v>-16.221959999999999</v>
      </c>
      <c r="CI462">
        <v>-10.33039</v>
      </c>
      <c r="CJ462">
        <v>-9.6809309999999993</v>
      </c>
      <c r="CK462">
        <v>-6.463711</v>
      </c>
      <c r="CL462">
        <v>-5.0869140000000002</v>
      </c>
      <c r="CM462">
        <v>-2.4728159999999999</v>
      </c>
      <c r="CN462">
        <v>-1.4691350000000001</v>
      </c>
      <c r="CO462">
        <v>-0.32463259999999999</v>
      </c>
      <c r="CP462">
        <v>10.394299999999999</v>
      </c>
      <c r="CQ462">
        <v>3.4858349999999998</v>
      </c>
      <c r="CR462">
        <v>3.676574</v>
      </c>
      <c r="CS462">
        <v>3.2647050000000002</v>
      </c>
      <c r="CT462">
        <v>2.5271880000000002</v>
      </c>
      <c r="CU462">
        <v>2.655545</v>
      </c>
      <c r="CV462">
        <v>2.9127860000000001</v>
      </c>
      <c r="CW462">
        <v>3.3336060000000001</v>
      </c>
      <c r="CX462">
        <v>7.1008490000000002</v>
      </c>
      <c r="CY462">
        <v>19.224119999999999</v>
      </c>
      <c r="CZ462">
        <v>8.1500540000000008</v>
      </c>
      <c r="DA462">
        <v>7.5359150000000001</v>
      </c>
      <c r="DB462">
        <v>5.056012</v>
      </c>
      <c r="DC462">
        <v>9.7749590000000008</v>
      </c>
      <c r="DD462">
        <v>15.65841</v>
      </c>
      <c r="DE462">
        <v>21.015630000000002</v>
      </c>
      <c r="DF462">
        <v>24.190259999999999</v>
      </c>
      <c r="DG462">
        <v>46.669899999999998</v>
      </c>
      <c r="DH462">
        <v>47.56944</v>
      </c>
      <c r="DI462">
        <v>31.760750000000002</v>
      </c>
      <c r="DJ462">
        <v>45.368290000000002</v>
      </c>
      <c r="DK462">
        <v>25.429490000000001</v>
      </c>
      <c r="DL462">
        <v>6.2845969999999998</v>
      </c>
      <c r="DM462">
        <v>5.4352</v>
      </c>
      <c r="DN462">
        <v>18</v>
      </c>
      <c r="DO462">
        <v>19</v>
      </c>
    </row>
    <row r="463" spans="1:119" hidden="1" x14ac:dyDescent="0.35">
      <c r="A463" t="str">
        <f t="shared" si="7"/>
        <v>Industry_Type-5. Offices, Hotels, Finance, Services_All Day Ahead_44404_18-19</v>
      </c>
      <c r="B463" t="s">
        <v>51</v>
      </c>
      <c r="C463" t="s">
        <v>211</v>
      </c>
      <c r="D463" t="s">
        <v>50</v>
      </c>
      <c r="E463" t="s">
        <v>50</v>
      </c>
      <c r="F463" t="s">
        <v>32</v>
      </c>
      <c r="G463" t="s">
        <v>50</v>
      </c>
      <c r="H463" t="s">
        <v>50</v>
      </c>
      <c r="I463" t="s">
        <v>50</v>
      </c>
      <c r="J463" t="s">
        <v>50</v>
      </c>
      <c r="K463" t="s">
        <v>187</v>
      </c>
      <c r="L463" s="22">
        <v>44404</v>
      </c>
      <c r="M463">
        <v>18</v>
      </c>
      <c r="N463">
        <v>19</v>
      </c>
      <c r="O463">
        <v>6</v>
      </c>
      <c r="P463">
        <v>6</v>
      </c>
      <c r="Q463">
        <v>1</v>
      </c>
      <c r="R463">
        <v>0</v>
      </c>
      <c r="S463">
        <v>0</v>
      </c>
      <c r="T463">
        <v>0</v>
      </c>
      <c r="U463">
        <v>0</v>
      </c>
      <c r="V463">
        <v>238.88</v>
      </c>
      <c r="W463">
        <v>240.5</v>
      </c>
      <c r="X463">
        <v>204.52</v>
      </c>
      <c r="Y463">
        <v>215.66</v>
      </c>
      <c r="Z463">
        <v>214.64</v>
      </c>
      <c r="AA463">
        <v>214.02</v>
      </c>
      <c r="AB463">
        <v>205.9</v>
      </c>
      <c r="AC463">
        <v>195.5</v>
      </c>
      <c r="AD463">
        <v>222.84</v>
      </c>
      <c r="AE463">
        <v>329.56</v>
      </c>
      <c r="AF463">
        <v>416.1</v>
      </c>
      <c r="AG463">
        <v>449.4</v>
      </c>
      <c r="AH463">
        <v>470.8</v>
      </c>
      <c r="AI463">
        <v>499.88</v>
      </c>
      <c r="AJ463">
        <v>495.32</v>
      </c>
      <c r="AK463">
        <v>513.16</v>
      </c>
      <c r="AL463">
        <v>509.92</v>
      </c>
      <c r="AM463">
        <v>518.04</v>
      </c>
      <c r="AN463">
        <v>496.34</v>
      </c>
      <c r="AO463">
        <v>488.08</v>
      </c>
      <c r="AP463">
        <v>486.36</v>
      </c>
      <c r="AQ463">
        <v>366.7</v>
      </c>
      <c r="AR463">
        <v>268.3</v>
      </c>
      <c r="AS463">
        <v>247.66</v>
      </c>
      <c r="AT463">
        <v>70</v>
      </c>
      <c r="AU463">
        <v>70</v>
      </c>
      <c r="AV463">
        <v>68</v>
      </c>
      <c r="AW463">
        <v>68</v>
      </c>
      <c r="AX463">
        <v>68</v>
      </c>
      <c r="AY463">
        <v>68</v>
      </c>
      <c r="AZ463">
        <v>68</v>
      </c>
      <c r="BA463">
        <v>68</v>
      </c>
      <c r="BB463">
        <v>70</v>
      </c>
      <c r="BC463">
        <v>70</v>
      </c>
      <c r="BD463">
        <v>72</v>
      </c>
      <c r="BE463">
        <v>75</v>
      </c>
      <c r="BF463">
        <v>81</v>
      </c>
      <c r="BG463">
        <v>84</v>
      </c>
      <c r="BH463">
        <v>84</v>
      </c>
      <c r="BI463">
        <v>82</v>
      </c>
      <c r="BJ463">
        <v>84</v>
      </c>
      <c r="BK463">
        <v>82</v>
      </c>
      <c r="BL463">
        <v>81</v>
      </c>
      <c r="BM463">
        <v>77</v>
      </c>
      <c r="BN463">
        <v>75</v>
      </c>
      <c r="BO463">
        <v>72</v>
      </c>
      <c r="BP463">
        <v>72</v>
      </c>
      <c r="BQ463">
        <v>70</v>
      </c>
      <c r="BR463">
        <v>-1.493244</v>
      </c>
      <c r="BS463">
        <v>7.99541E-2</v>
      </c>
      <c r="BT463">
        <v>0.20994570000000001</v>
      </c>
      <c r="BU463">
        <v>-0.7807636</v>
      </c>
      <c r="BV463">
        <v>-4.80118E-2</v>
      </c>
      <c r="BW463">
        <v>-0.71391870000000002</v>
      </c>
      <c r="BX463">
        <v>-2.087799</v>
      </c>
      <c r="BY463">
        <v>-0.39446829999999999</v>
      </c>
      <c r="BZ463">
        <v>2.2543299999999999</v>
      </c>
      <c r="CA463">
        <v>0.75983999999999996</v>
      </c>
      <c r="CB463">
        <v>6.5938949999999998</v>
      </c>
      <c r="CC463">
        <v>0.5329933</v>
      </c>
      <c r="CD463">
        <v>-2.204704</v>
      </c>
      <c r="CE463">
        <v>-5.3851449999999996</v>
      </c>
      <c r="CF463">
        <v>-0.32832339999999999</v>
      </c>
      <c r="CG463">
        <v>-8.8650590000000005</v>
      </c>
      <c r="CH463">
        <v>-16.22195</v>
      </c>
      <c r="CI463">
        <v>-10.33039</v>
      </c>
      <c r="CJ463">
        <v>-9.6809329999999996</v>
      </c>
      <c r="CK463">
        <v>-6.4637149999999997</v>
      </c>
      <c r="CL463">
        <v>-5.0869220000000004</v>
      </c>
      <c r="CM463">
        <v>-2.4728219999999999</v>
      </c>
      <c r="CN463">
        <v>-1.469131</v>
      </c>
      <c r="CO463">
        <v>-0.32463259999999999</v>
      </c>
      <c r="CP463">
        <v>6.6499379999999997</v>
      </c>
      <c r="CQ463">
        <v>3.67801</v>
      </c>
      <c r="CR463">
        <v>3.9510670000000001</v>
      </c>
      <c r="CS463">
        <v>3.4226169999999998</v>
      </c>
      <c r="CT463">
        <v>2.7462800000000001</v>
      </c>
      <c r="CU463">
        <v>2.8257110000000001</v>
      </c>
      <c r="CV463">
        <v>2.9671090000000002</v>
      </c>
      <c r="CW463">
        <v>3.2806670000000002</v>
      </c>
      <c r="CX463">
        <v>6.4456680000000004</v>
      </c>
      <c r="CY463">
        <v>18.88185</v>
      </c>
      <c r="CZ463">
        <v>8.3869579999999999</v>
      </c>
      <c r="DA463">
        <v>7.004759</v>
      </c>
      <c r="DB463">
        <v>5.1091030000000002</v>
      </c>
      <c r="DC463">
        <v>9.8475239999999999</v>
      </c>
      <c r="DD463">
        <v>15.237360000000001</v>
      </c>
      <c r="DE463">
        <v>21.38616</v>
      </c>
      <c r="DF463">
        <v>25.37199</v>
      </c>
      <c r="DG463">
        <v>47.827100000000002</v>
      </c>
      <c r="DH463">
        <v>48.269669999999998</v>
      </c>
      <c r="DI463">
        <v>32.474879999999999</v>
      </c>
      <c r="DJ463">
        <v>44.131520000000002</v>
      </c>
      <c r="DK463">
        <v>28.25142</v>
      </c>
      <c r="DL463">
        <v>7.1280939999999999</v>
      </c>
      <c r="DM463">
        <v>6.2660650000000002</v>
      </c>
      <c r="DN463">
        <v>18</v>
      </c>
      <c r="DO463">
        <v>19</v>
      </c>
    </row>
    <row r="464" spans="1:119" hidden="1" x14ac:dyDescent="0.35">
      <c r="A464" t="str">
        <f t="shared" si="7"/>
        <v>Industry_Type-5. Offices, Hotels, Finance, Services_All Day Ahead_44405_18-19</v>
      </c>
      <c r="B464" t="s">
        <v>51</v>
      </c>
      <c r="C464" t="s">
        <v>211</v>
      </c>
      <c r="D464" t="s">
        <v>50</v>
      </c>
      <c r="E464" t="s">
        <v>50</v>
      </c>
      <c r="F464" t="s">
        <v>32</v>
      </c>
      <c r="G464" t="s">
        <v>50</v>
      </c>
      <c r="H464" t="s">
        <v>50</v>
      </c>
      <c r="I464" t="s">
        <v>50</v>
      </c>
      <c r="J464" t="s">
        <v>50</v>
      </c>
      <c r="K464" t="s">
        <v>187</v>
      </c>
      <c r="L464" s="22">
        <v>44405</v>
      </c>
      <c r="M464">
        <v>18</v>
      </c>
      <c r="N464">
        <v>19</v>
      </c>
      <c r="O464">
        <v>6</v>
      </c>
      <c r="P464">
        <v>6</v>
      </c>
      <c r="Q464">
        <v>1</v>
      </c>
      <c r="R464">
        <v>0</v>
      </c>
      <c r="S464">
        <v>0</v>
      </c>
      <c r="T464">
        <v>0</v>
      </c>
      <c r="U464">
        <v>0</v>
      </c>
      <c r="V464">
        <v>246.06</v>
      </c>
      <c r="W464">
        <v>243</v>
      </c>
      <c r="X464">
        <v>203.54</v>
      </c>
      <c r="Y464">
        <v>207</v>
      </c>
      <c r="Z464">
        <v>207.3</v>
      </c>
      <c r="AA464">
        <v>203.56</v>
      </c>
      <c r="AB464">
        <v>194.54</v>
      </c>
      <c r="AC464">
        <v>194.54</v>
      </c>
      <c r="AD464">
        <v>227.6</v>
      </c>
      <c r="AE464">
        <v>354.04</v>
      </c>
      <c r="AF464">
        <v>441.16</v>
      </c>
      <c r="AG464">
        <v>484.8</v>
      </c>
      <c r="AH464">
        <v>496.06</v>
      </c>
      <c r="AI464">
        <v>500.14</v>
      </c>
      <c r="AJ464">
        <v>507.78</v>
      </c>
      <c r="AK464">
        <v>528.20000000000005</v>
      </c>
      <c r="AL464">
        <v>527.38</v>
      </c>
      <c r="AM464">
        <v>484.06</v>
      </c>
      <c r="AN464">
        <v>472.2</v>
      </c>
      <c r="AO464">
        <v>472.28</v>
      </c>
      <c r="AP464">
        <v>477.28</v>
      </c>
      <c r="AQ464">
        <v>360.82</v>
      </c>
      <c r="AR464">
        <v>268.33999999999997</v>
      </c>
      <c r="AS464">
        <v>248.06</v>
      </c>
      <c r="AT464">
        <v>70</v>
      </c>
      <c r="AU464">
        <v>68</v>
      </c>
      <c r="AV464">
        <v>66</v>
      </c>
      <c r="AW464">
        <v>66</v>
      </c>
      <c r="AX464">
        <v>66</v>
      </c>
      <c r="AY464">
        <v>66</v>
      </c>
      <c r="AZ464">
        <v>66</v>
      </c>
      <c r="BA464">
        <v>64</v>
      </c>
      <c r="BB464">
        <v>68</v>
      </c>
      <c r="BC464">
        <v>72</v>
      </c>
      <c r="BD464">
        <v>79</v>
      </c>
      <c r="BE464">
        <v>86</v>
      </c>
      <c r="BF464">
        <v>88</v>
      </c>
      <c r="BG464">
        <v>88</v>
      </c>
      <c r="BH464">
        <v>88</v>
      </c>
      <c r="BI464">
        <v>88</v>
      </c>
      <c r="BJ464">
        <v>90</v>
      </c>
      <c r="BK464">
        <v>88</v>
      </c>
      <c r="BL464">
        <v>86</v>
      </c>
      <c r="BM464">
        <v>81</v>
      </c>
      <c r="BN464">
        <v>77</v>
      </c>
      <c r="BO464">
        <v>73</v>
      </c>
      <c r="BP464">
        <v>72</v>
      </c>
      <c r="BQ464">
        <v>70</v>
      </c>
      <c r="BR464">
        <v>-1.4932460000000001</v>
      </c>
      <c r="BS464">
        <v>7.9956100000000002E-2</v>
      </c>
      <c r="BT464">
        <v>0.20994760000000001</v>
      </c>
      <c r="BU464">
        <v>-0.7807598</v>
      </c>
      <c r="BV464">
        <v>-4.8013699999999999E-2</v>
      </c>
      <c r="BW464">
        <v>-0.71391680000000002</v>
      </c>
      <c r="BX464">
        <v>-2.087799</v>
      </c>
      <c r="BY464">
        <v>-0.39446829999999999</v>
      </c>
      <c r="BZ464">
        <v>2.2543319999999998</v>
      </c>
      <c r="CA464">
        <v>0.75983999999999996</v>
      </c>
      <c r="CB464">
        <v>6.5939030000000001</v>
      </c>
      <c r="CC464">
        <v>0.5329933</v>
      </c>
      <c r="CD464">
        <v>-2.2047349999999999</v>
      </c>
      <c r="CE464">
        <v>-5.3851529999999999</v>
      </c>
      <c r="CF464">
        <v>-0.32832339999999999</v>
      </c>
      <c r="CG464">
        <v>-8.8650590000000005</v>
      </c>
      <c r="CH464">
        <v>-16.221979999999999</v>
      </c>
      <c r="CI464">
        <v>-10.330399999999999</v>
      </c>
      <c r="CJ464">
        <v>-9.6809349999999998</v>
      </c>
      <c r="CK464">
        <v>-6.463711</v>
      </c>
      <c r="CL464">
        <v>-5.0869140000000002</v>
      </c>
      <c r="CM464">
        <v>-2.4728219999999999</v>
      </c>
      <c r="CN464">
        <v>-1.4691369999999999</v>
      </c>
      <c r="CO464">
        <v>-0.32463069999999999</v>
      </c>
      <c r="CP464">
        <v>6.1976279999999999</v>
      </c>
      <c r="CQ464">
        <v>3.6525889999999999</v>
      </c>
      <c r="CR464">
        <v>3.8410519999999999</v>
      </c>
      <c r="CS464">
        <v>3.2968929999999999</v>
      </c>
      <c r="CT464">
        <v>2.5379260000000001</v>
      </c>
      <c r="CU464">
        <v>2.6727989999999999</v>
      </c>
      <c r="CV464">
        <v>2.9839410000000002</v>
      </c>
      <c r="CW464">
        <v>3.3681040000000002</v>
      </c>
      <c r="CX464">
        <v>6.710896</v>
      </c>
      <c r="CY464">
        <v>18.362100000000002</v>
      </c>
      <c r="CZ464">
        <v>7.98963</v>
      </c>
      <c r="DA464">
        <v>7.0106700000000002</v>
      </c>
      <c r="DB464">
        <v>4.8837580000000003</v>
      </c>
      <c r="DC464">
        <v>9.6956439999999997</v>
      </c>
      <c r="DD464">
        <v>15.982329999999999</v>
      </c>
      <c r="DE464">
        <v>21.815629999999999</v>
      </c>
      <c r="DF464">
        <v>24.3734</v>
      </c>
      <c r="DG464">
        <v>51.521389999999997</v>
      </c>
      <c r="DH464">
        <v>51.62379</v>
      </c>
      <c r="DI464">
        <v>33.026820000000001</v>
      </c>
      <c r="DJ464">
        <v>41.17803</v>
      </c>
      <c r="DK464">
        <v>25.98997</v>
      </c>
      <c r="DL464">
        <v>6.3285929999999997</v>
      </c>
      <c r="DM464">
        <v>6.0071620000000001</v>
      </c>
      <c r="DN464">
        <v>18</v>
      </c>
      <c r="DO464">
        <v>19</v>
      </c>
    </row>
    <row r="465" spans="1:119" hidden="1" x14ac:dyDescent="0.35">
      <c r="A465" t="str">
        <f t="shared" si="7"/>
        <v>Industry_Type-5. Offices, Hotels, Finance, Services_All Day Ahead_44406_18-19</v>
      </c>
      <c r="B465" t="s">
        <v>51</v>
      </c>
      <c r="C465" t="s">
        <v>211</v>
      </c>
      <c r="D465" t="s">
        <v>50</v>
      </c>
      <c r="E465" t="s">
        <v>50</v>
      </c>
      <c r="F465" t="s">
        <v>32</v>
      </c>
      <c r="G465" t="s">
        <v>50</v>
      </c>
      <c r="H465" t="s">
        <v>50</v>
      </c>
      <c r="I465" t="s">
        <v>50</v>
      </c>
      <c r="J465" t="s">
        <v>50</v>
      </c>
      <c r="K465" t="s">
        <v>187</v>
      </c>
      <c r="L465" s="22">
        <v>44406</v>
      </c>
      <c r="M465">
        <v>18</v>
      </c>
      <c r="N465">
        <v>19</v>
      </c>
      <c r="O465">
        <v>6</v>
      </c>
      <c r="P465">
        <v>6</v>
      </c>
      <c r="Q465">
        <v>1</v>
      </c>
      <c r="R465">
        <v>0</v>
      </c>
      <c r="S465">
        <v>0</v>
      </c>
      <c r="T465">
        <v>0</v>
      </c>
      <c r="U465">
        <v>0</v>
      </c>
      <c r="V465">
        <v>243.24</v>
      </c>
      <c r="W465">
        <v>238.96</v>
      </c>
      <c r="X465">
        <v>201.24</v>
      </c>
      <c r="Y465">
        <v>213.48</v>
      </c>
      <c r="Z465">
        <v>210.7</v>
      </c>
      <c r="AA465">
        <v>207.02</v>
      </c>
      <c r="AB465">
        <v>198.78</v>
      </c>
      <c r="AC465">
        <v>200.6</v>
      </c>
      <c r="AD465">
        <v>230.46</v>
      </c>
      <c r="AE465">
        <v>359.08</v>
      </c>
      <c r="AF465">
        <v>429.82</v>
      </c>
      <c r="AG465">
        <v>467.28</v>
      </c>
      <c r="AH465">
        <v>469.04</v>
      </c>
      <c r="AI465">
        <v>462.16</v>
      </c>
      <c r="AJ465">
        <v>475.5</v>
      </c>
      <c r="AK465">
        <v>480.72</v>
      </c>
      <c r="AL465">
        <v>498.44</v>
      </c>
      <c r="AM465">
        <v>471.56</v>
      </c>
      <c r="AN465">
        <v>461.7</v>
      </c>
      <c r="AO465">
        <v>469.4</v>
      </c>
      <c r="AP465">
        <v>461.94</v>
      </c>
      <c r="AQ465">
        <v>343.22</v>
      </c>
      <c r="AR465">
        <v>267.42</v>
      </c>
      <c r="AS465">
        <v>250.04</v>
      </c>
      <c r="AT465">
        <v>70</v>
      </c>
      <c r="AU465">
        <v>68</v>
      </c>
      <c r="AV465">
        <v>68</v>
      </c>
      <c r="AW465">
        <v>66</v>
      </c>
      <c r="AX465">
        <v>66</v>
      </c>
      <c r="AY465">
        <v>66</v>
      </c>
      <c r="AZ465">
        <v>66</v>
      </c>
      <c r="BA465">
        <v>66</v>
      </c>
      <c r="BB465">
        <v>70</v>
      </c>
      <c r="BC465">
        <v>75</v>
      </c>
      <c r="BD465">
        <v>81</v>
      </c>
      <c r="BE465">
        <v>84</v>
      </c>
      <c r="BF465">
        <v>88</v>
      </c>
      <c r="BG465">
        <v>88</v>
      </c>
      <c r="BH465">
        <v>88</v>
      </c>
      <c r="BI465">
        <v>88</v>
      </c>
      <c r="BJ465">
        <v>86</v>
      </c>
      <c r="BK465">
        <v>86</v>
      </c>
      <c r="BL465">
        <v>83</v>
      </c>
      <c r="BM465">
        <v>84</v>
      </c>
      <c r="BN465">
        <v>81</v>
      </c>
      <c r="BO465">
        <v>77</v>
      </c>
      <c r="BP465">
        <v>72</v>
      </c>
      <c r="BQ465">
        <v>68</v>
      </c>
      <c r="BR465">
        <v>-1.4932399999999999</v>
      </c>
      <c r="BS465">
        <v>7.9952200000000001E-2</v>
      </c>
      <c r="BT465">
        <v>0.20994760000000001</v>
      </c>
      <c r="BU465">
        <v>-0.7807636</v>
      </c>
      <c r="BV465">
        <v>-4.8004199999999997E-2</v>
      </c>
      <c r="BW465">
        <v>-0.71390909999999996</v>
      </c>
      <c r="BX465">
        <v>-2.087799</v>
      </c>
      <c r="BY465">
        <v>-0.39447019999999999</v>
      </c>
      <c r="BZ465">
        <v>2.2543299999999999</v>
      </c>
      <c r="CA465">
        <v>0.75984379999999996</v>
      </c>
      <c r="CB465">
        <v>6.5939040000000002</v>
      </c>
      <c r="CC465">
        <v>0.53297810000000001</v>
      </c>
      <c r="CD465">
        <v>-2.2047119999999998</v>
      </c>
      <c r="CE465">
        <v>-5.3851380000000004</v>
      </c>
      <c r="CF465">
        <v>-0.32831569999999999</v>
      </c>
      <c r="CG465">
        <v>-8.8650570000000002</v>
      </c>
      <c r="CH465">
        <v>-16.22195</v>
      </c>
      <c r="CI465">
        <v>-10.33039</v>
      </c>
      <c r="CJ465">
        <v>-9.6809200000000004</v>
      </c>
      <c r="CK465">
        <v>-6.46373</v>
      </c>
      <c r="CL465">
        <v>-5.0869059999999999</v>
      </c>
      <c r="CM465">
        <v>-2.4728219999999999</v>
      </c>
      <c r="CN465">
        <v>-1.469139</v>
      </c>
      <c r="CO465">
        <v>-0.32463069999999999</v>
      </c>
      <c r="CP465">
        <v>7.058236</v>
      </c>
      <c r="CQ465">
        <v>3.468817</v>
      </c>
      <c r="CR465">
        <v>3.751347</v>
      </c>
      <c r="CS465">
        <v>3.1464500000000002</v>
      </c>
      <c r="CT465">
        <v>2.4462329999999999</v>
      </c>
      <c r="CU465">
        <v>2.5619619999999999</v>
      </c>
      <c r="CV465">
        <v>2.9638599999999999</v>
      </c>
      <c r="CW465">
        <v>3.3495029999999999</v>
      </c>
      <c r="CX465">
        <v>5.9740710000000004</v>
      </c>
      <c r="CY465">
        <v>19.24635</v>
      </c>
      <c r="CZ465">
        <v>8.6518820000000005</v>
      </c>
      <c r="DA465">
        <v>7.6645019999999997</v>
      </c>
      <c r="DB465">
        <v>5.1785899999999998</v>
      </c>
      <c r="DC465">
        <v>10.01332</v>
      </c>
      <c r="DD465">
        <v>15.30597</v>
      </c>
      <c r="DE465">
        <v>21.674569999999999</v>
      </c>
      <c r="DF465">
        <v>25.14114</v>
      </c>
      <c r="DG465">
        <v>45.302219999999998</v>
      </c>
      <c r="DH465">
        <v>46.166440000000001</v>
      </c>
      <c r="DI465">
        <v>32.658090000000001</v>
      </c>
      <c r="DJ465">
        <v>42.81944</v>
      </c>
      <c r="DK465">
        <v>26.754180000000002</v>
      </c>
      <c r="DL465">
        <v>6.0511030000000003</v>
      </c>
      <c r="DM465">
        <v>5.3561209999999999</v>
      </c>
      <c r="DN465">
        <v>18</v>
      </c>
      <c r="DO465">
        <v>19</v>
      </c>
    </row>
    <row r="466" spans="1:119" hidden="1" x14ac:dyDescent="0.35">
      <c r="A466" t="str">
        <f t="shared" si="7"/>
        <v>Industry_Type-5. Offices, Hotels, Finance, Services_All Day Ahead_44407_16-19</v>
      </c>
      <c r="B466" t="s">
        <v>51</v>
      </c>
      <c r="C466" t="s">
        <v>211</v>
      </c>
      <c r="D466" t="s">
        <v>50</v>
      </c>
      <c r="E466" t="s">
        <v>50</v>
      </c>
      <c r="F466" t="s">
        <v>32</v>
      </c>
      <c r="G466" t="s">
        <v>50</v>
      </c>
      <c r="H466" t="s">
        <v>50</v>
      </c>
      <c r="I466" t="s">
        <v>50</v>
      </c>
      <c r="J466" t="s">
        <v>50</v>
      </c>
      <c r="K466" t="s">
        <v>187</v>
      </c>
      <c r="L466" s="22">
        <v>44407</v>
      </c>
      <c r="M466">
        <v>16</v>
      </c>
      <c r="N466">
        <v>19</v>
      </c>
      <c r="O466">
        <v>6</v>
      </c>
      <c r="P466">
        <v>6</v>
      </c>
      <c r="Q466">
        <v>1</v>
      </c>
      <c r="R466">
        <v>0</v>
      </c>
      <c r="S466">
        <v>0</v>
      </c>
      <c r="T466">
        <v>0</v>
      </c>
      <c r="U466">
        <v>0</v>
      </c>
      <c r="V466">
        <v>244.98</v>
      </c>
      <c r="W466">
        <v>243.94</v>
      </c>
      <c r="X466">
        <v>206</v>
      </c>
      <c r="Y466">
        <v>210.76</v>
      </c>
      <c r="Z466">
        <v>210.44</v>
      </c>
      <c r="AA466">
        <v>207.22</v>
      </c>
      <c r="AB466">
        <v>197.92</v>
      </c>
      <c r="AC466">
        <v>189.94</v>
      </c>
      <c r="AD466">
        <v>224.56</v>
      </c>
      <c r="AE466">
        <v>334.9</v>
      </c>
      <c r="AF466">
        <v>413.66</v>
      </c>
      <c r="AG466">
        <v>452.8</v>
      </c>
      <c r="AH466">
        <v>477.24</v>
      </c>
      <c r="AI466">
        <v>493.2</v>
      </c>
      <c r="AJ466">
        <v>478.62</v>
      </c>
      <c r="AK466">
        <v>481.06</v>
      </c>
      <c r="AL466">
        <v>482.54</v>
      </c>
      <c r="AM466">
        <v>489.42</v>
      </c>
      <c r="AN466">
        <v>466.22</v>
      </c>
      <c r="AO466">
        <v>475.88</v>
      </c>
      <c r="AP466">
        <v>463.9</v>
      </c>
      <c r="AQ466">
        <v>344.46</v>
      </c>
      <c r="AR466">
        <v>268.74</v>
      </c>
      <c r="AS466">
        <v>249.32</v>
      </c>
      <c r="AT466">
        <v>68</v>
      </c>
      <c r="AU466">
        <v>68</v>
      </c>
      <c r="AV466">
        <v>68</v>
      </c>
      <c r="AW466">
        <v>66</v>
      </c>
      <c r="AX466">
        <v>66</v>
      </c>
      <c r="AY466">
        <v>64</v>
      </c>
      <c r="AZ466">
        <v>64</v>
      </c>
      <c r="BA466">
        <v>64</v>
      </c>
      <c r="BB466">
        <v>66</v>
      </c>
      <c r="BC466">
        <v>70</v>
      </c>
      <c r="BD466">
        <v>77</v>
      </c>
      <c r="BE466">
        <v>84</v>
      </c>
      <c r="BF466">
        <v>88</v>
      </c>
      <c r="BG466">
        <v>90</v>
      </c>
      <c r="BH466">
        <v>88</v>
      </c>
      <c r="BI466">
        <v>88</v>
      </c>
      <c r="BJ466">
        <v>86</v>
      </c>
      <c r="BK466">
        <v>86</v>
      </c>
      <c r="BL466">
        <v>81</v>
      </c>
      <c r="BM466">
        <v>79</v>
      </c>
      <c r="BN466">
        <v>75</v>
      </c>
      <c r="BO466">
        <v>73</v>
      </c>
      <c r="BP466">
        <v>70</v>
      </c>
      <c r="BQ466">
        <v>68</v>
      </c>
      <c r="BR466">
        <v>-2.617931</v>
      </c>
      <c r="BS466">
        <v>-0.98202509999999998</v>
      </c>
      <c r="BT466">
        <v>-0.41339300000000001</v>
      </c>
      <c r="BU466">
        <v>-0.62313839999999998</v>
      </c>
      <c r="BV466">
        <v>0.43595889999999998</v>
      </c>
      <c r="BW466">
        <v>0.44521899999999998</v>
      </c>
      <c r="BX466">
        <v>0.37685200000000002</v>
      </c>
      <c r="BY466">
        <v>2.8572540000000002</v>
      </c>
      <c r="BZ466">
        <v>1.1818200000000001</v>
      </c>
      <c r="CA466">
        <v>-5.4889700000000001</v>
      </c>
      <c r="CB466">
        <v>0.11114880000000001</v>
      </c>
      <c r="CC466">
        <v>-1.3884069999999999</v>
      </c>
      <c r="CD466">
        <v>-0.49770740000000002</v>
      </c>
      <c r="CE466">
        <v>2.152828</v>
      </c>
      <c r="CF466">
        <v>7.6245289999999999</v>
      </c>
      <c r="CG466">
        <v>12.174099999999999</v>
      </c>
      <c r="CH466">
        <v>0.22276879999999999</v>
      </c>
      <c r="CI466">
        <v>1.188288</v>
      </c>
      <c r="CJ466">
        <v>-5.76763E-2</v>
      </c>
      <c r="CK466">
        <v>-7.6526110000000003</v>
      </c>
      <c r="CL466">
        <v>-8.4020499999999991</v>
      </c>
      <c r="CM466">
        <v>-3.8992559999999998</v>
      </c>
      <c r="CN466">
        <v>-3.229536</v>
      </c>
      <c r="CO466">
        <v>0.10649110000000001</v>
      </c>
      <c r="CP466">
        <v>10.46997</v>
      </c>
      <c r="CQ466">
        <v>7.5180819999999997</v>
      </c>
      <c r="CR466">
        <v>8.0032569999999996</v>
      </c>
      <c r="CS466">
        <v>3.4364599999999998</v>
      </c>
      <c r="CT466">
        <v>3.2493720000000001</v>
      </c>
      <c r="CU466">
        <v>3.1475499999999998</v>
      </c>
      <c r="CV466">
        <v>3.4641649999999999</v>
      </c>
      <c r="CW466">
        <v>5.7162829999999998</v>
      </c>
      <c r="CX466">
        <v>9.5121780000000005</v>
      </c>
      <c r="CY466">
        <v>26.72391</v>
      </c>
      <c r="CZ466">
        <v>14.20452</v>
      </c>
      <c r="DA466">
        <v>12.179729999999999</v>
      </c>
      <c r="DB466">
        <v>5.9570270000000001</v>
      </c>
      <c r="DC466">
        <v>18.193999999999999</v>
      </c>
      <c r="DD466">
        <v>22.73611</v>
      </c>
      <c r="DE466">
        <v>48.192340000000002</v>
      </c>
      <c r="DF466">
        <v>38.324420000000003</v>
      </c>
      <c r="DG466">
        <v>84.386480000000006</v>
      </c>
      <c r="DH466">
        <v>80.797409999999999</v>
      </c>
      <c r="DI466">
        <v>45.369799999999998</v>
      </c>
      <c r="DJ466">
        <v>50.396819999999998</v>
      </c>
      <c r="DK466">
        <v>38.402589999999996</v>
      </c>
      <c r="DL466">
        <v>9.8350190000000008</v>
      </c>
      <c r="DM466">
        <v>11.994719999999999</v>
      </c>
      <c r="DN466">
        <v>16</v>
      </c>
      <c r="DO466">
        <v>19</v>
      </c>
    </row>
    <row r="467" spans="1:119" hidden="1" x14ac:dyDescent="0.35">
      <c r="A467" t="str">
        <f t="shared" si="7"/>
        <v>Industry_Type-5. Offices, Hotels, Finance, Services_All Day Ahead_44434_18-19</v>
      </c>
      <c r="B467" t="s">
        <v>51</v>
      </c>
      <c r="C467" t="s">
        <v>211</v>
      </c>
      <c r="D467" t="s">
        <v>50</v>
      </c>
      <c r="E467" t="s">
        <v>50</v>
      </c>
      <c r="F467" t="s">
        <v>32</v>
      </c>
      <c r="G467" t="s">
        <v>50</v>
      </c>
      <c r="H467" t="s">
        <v>50</v>
      </c>
      <c r="I467" t="s">
        <v>50</v>
      </c>
      <c r="J467" t="s">
        <v>50</v>
      </c>
      <c r="K467" t="s">
        <v>187</v>
      </c>
      <c r="L467" s="22">
        <v>44434</v>
      </c>
      <c r="M467">
        <v>18</v>
      </c>
      <c r="N467">
        <v>19</v>
      </c>
      <c r="O467">
        <v>6</v>
      </c>
      <c r="P467">
        <v>6</v>
      </c>
      <c r="Q467">
        <v>1</v>
      </c>
      <c r="R467">
        <v>0</v>
      </c>
      <c r="S467">
        <v>0</v>
      </c>
      <c r="T467">
        <v>0</v>
      </c>
      <c r="U467">
        <v>0</v>
      </c>
      <c r="V467">
        <v>242.82</v>
      </c>
      <c r="W467">
        <v>239.22</v>
      </c>
      <c r="X467">
        <v>204.3</v>
      </c>
      <c r="Y467">
        <v>213.76</v>
      </c>
      <c r="Z467">
        <v>209.72</v>
      </c>
      <c r="AA467">
        <v>209.2</v>
      </c>
      <c r="AB467">
        <v>194.92</v>
      </c>
      <c r="AC467">
        <v>191.18</v>
      </c>
      <c r="AD467">
        <v>211.34</v>
      </c>
      <c r="AE467">
        <v>341.58</v>
      </c>
      <c r="AF467">
        <v>432.62</v>
      </c>
      <c r="AG467">
        <v>489.3</v>
      </c>
      <c r="AH467">
        <v>511.46</v>
      </c>
      <c r="AI467">
        <v>536.16</v>
      </c>
      <c r="AJ467">
        <v>527.9</v>
      </c>
      <c r="AK467">
        <v>518.34</v>
      </c>
      <c r="AL467">
        <v>521.26</v>
      </c>
      <c r="AM467">
        <v>506.32</v>
      </c>
      <c r="AN467">
        <v>489.66</v>
      </c>
      <c r="AO467">
        <v>493.32</v>
      </c>
      <c r="AP467">
        <v>470.24</v>
      </c>
      <c r="AQ467">
        <v>337.42</v>
      </c>
      <c r="AR467">
        <v>267.66000000000003</v>
      </c>
      <c r="AS467">
        <v>248.78</v>
      </c>
      <c r="AT467">
        <v>72</v>
      </c>
      <c r="AU467">
        <v>70</v>
      </c>
      <c r="AV467">
        <v>70</v>
      </c>
      <c r="AW467">
        <v>70</v>
      </c>
      <c r="AX467">
        <v>68</v>
      </c>
      <c r="AY467">
        <v>66</v>
      </c>
      <c r="AZ467">
        <v>66</v>
      </c>
      <c r="BA467">
        <v>66</v>
      </c>
      <c r="BB467">
        <v>70</v>
      </c>
      <c r="BC467">
        <v>77</v>
      </c>
      <c r="BD467">
        <v>82</v>
      </c>
      <c r="BE467">
        <v>91</v>
      </c>
      <c r="BF467">
        <v>95</v>
      </c>
      <c r="BG467">
        <v>97</v>
      </c>
      <c r="BH467">
        <v>97</v>
      </c>
      <c r="BI467">
        <v>93</v>
      </c>
      <c r="BJ467">
        <v>93</v>
      </c>
      <c r="BK467">
        <v>93</v>
      </c>
      <c r="BL467">
        <v>91</v>
      </c>
      <c r="BM467">
        <v>88</v>
      </c>
      <c r="BN467">
        <v>82</v>
      </c>
      <c r="BO467">
        <v>77</v>
      </c>
      <c r="BP467">
        <v>75</v>
      </c>
      <c r="BQ467">
        <v>73</v>
      </c>
      <c r="BR467">
        <v>1.1182460000000001</v>
      </c>
      <c r="BS467">
        <v>3.2884009999999999</v>
      </c>
      <c r="BT467">
        <v>3.0643440000000002</v>
      </c>
      <c r="BU467">
        <v>-1.499708</v>
      </c>
      <c r="BV467">
        <v>-1.3869089999999999</v>
      </c>
      <c r="BW467">
        <v>1.810192</v>
      </c>
      <c r="BX467">
        <v>2.1758090000000001</v>
      </c>
      <c r="BY467">
        <v>-0.54299160000000002</v>
      </c>
      <c r="BZ467">
        <v>-2.6093039999999998</v>
      </c>
      <c r="CA467">
        <v>0.39346120000000001</v>
      </c>
      <c r="CB467">
        <v>10.7021</v>
      </c>
      <c r="CC467">
        <v>5.5390430000000004</v>
      </c>
      <c r="CD467">
        <v>-2.3445320000000001</v>
      </c>
      <c r="CE467">
        <v>-14.01064</v>
      </c>
      <c r="CF467">
        <v>-12.163880000000001</v>
      </c>
      <c r="CG467">
        <v>-11.69415</v>
      </c>
      <c r="CH467">
        <v>-12.63944</v>
      </c>
      <c r="CI467">
        <v>-1.6977040000000001</v>
      </c>
      <c r="CJ467">
        <v>-7.5459019999999999</v>
      </c>
      <c r="CK467">
        <v>5.2130320000000001</v>
      </c>
      <c r="CL467">
        <v>9.9092939999999992</v>
      </c>
      <c r="CM467">
        <v>6.5940110000000001</v>
      </c>
      <c r="CN467">
        <v>6.4530200000000004</v>
      </c>
      <c r="CO467">
        <v>5.4464589999999999</v>
      </c>
      <c r="CP467">
        <v>6.8432250000000003</v>
      </c>
      <c r="CQ467">
        <v>5.2951180000000004</v>
      </c>
      <c r="CR467">
        <v>4.2532389999999998</v>
      </c>
      <c r="CS467">
        <v>3.1007250000000002</v>
      </c>
      <c r="CT467">
        <v>3.0491299999999999</v>
      </c>
      <c r="CU467">
        <v>2.7390279999999998</v>
      </c>
      <c r="CV467">
        <v>3.1915420000000001</v>
      </c>
      <c r="CW467">
        <v>4.74078</v>
      </c>
      <c r="CX467">
        <v>4.8944140000000003</v>
      </c>
      <c r="CY467">
        <v>17.227620000000002</v>
      </c>
      <c r="CZ467">
        <v>12.428890000000001</v>
      </c>
      <c r="DA467">
        <v>7.5628320000000002</v>
      </c>
      <c r="DB467">
        <v>8.8385189999999998</v>
      </c>
      <c r="DC467">
        <v>13.1496</v>
      </c>
      <c r="DD467">
        <v>23.574010000000001</v>
      </c>
      <c r="DE467">
        <v>40.05171</v>
      </c>
      <c r="DF467">
        <v>38.989809999999999</v>
      </c>
      <c r="DG467">
        <v>55.71369</v>
      </c>
      <c r="DH467">
        <v>65.281270000000006</v>
      </c>
      <c r="DI467">
        <v>42.768520000000002</v>
      </c>
      <c r="DJ467">
        <v>61.837069999999997</v>
      </c>
      <c r="DK467">
        <v>48.133400000000002</v>
      </c>
      <c r="DL467">
        <v>30.585619999999999</v>
      </c>
      <c r="DM467">
        <v>24.497789999999998</v>
      </c>
      <c r="DN467">
        <v>18</v>
      </c>
      <c r="DO467">
        <v>19</v>
      </c>
    </row>
    <row r="468" spans="1:119" hidden="1" x14ac:dyDescent="0.35">
      <c r="A468" t="str">
        <f t="shared" si="7"/>
        <v>Industry_Type-5. Offices, Hotels, Finance, Services_All Day Ahead_44435_16-19</v>
      </c>
      <c r="B468" t="s">
        <v>51</v>
      </c>
      <c r="C468" t="s">
        <v>211</v>
      </c>
      <c r="D468" t="s">
        <v>50</v>
      </c>
      <c r="E468" t="s">
        <v>50</v>
      </c>
      <c r="F468" t="s">
        <v>32</v>
      </c>
      <c r="G468" t="s">
        <v>50</v>
      </c>
      <c r="H468" t="s">
        <v>50</v>
      </c>
      <c r="I468" t="s">
        <v>50</v>
      </c>
      <c r="J468" t="s">
        <v>50</v>
      </c>
      <c r="K468" t="s">
        <v>187</v>
      </c>
      <c r="L468" s="22">
        <v>44435</v>
      </c>
      <c r="M468">
        <v>16</v>
      </c>
      <c r="N468">
        <v>19</v>
      </c>
      <c r="O468">
        <v>6</v>
      </c>
      <c r="P468">
        <v>6</v>
      </c>
      <c r="Q468">
        <v>1</v>
      </c>
      <c r="R468">
        <v>0</v>
      </c>
      <c r="S468">
        <v>0</v>
      </c>
      <c r="T468">
        <v>0</v>
      </c>
      <c r="U468">
        <v>0</v>
      </c>
      <c r="V468">
        <v>240.96</v>
      </c>
      <c r="W468">
        <v>239.36</v>
      </c>
      <c r="X468">
        <v>200.16</v>
      </c>
      <c r="Y468">
        <v>211.06</v>
      </c>
      <c r="Z468">
        <v>209.38</v>
      </c>
      <c r="AA468">
        <v>198.34</v>
      </c>
      <c r="AB468">
        <v>188.48</v>
      </c>
      <c r="AC468">
        <v>194.38</v>
      </c>
      <c r="AD468">
        <v>214.14</v>
      </c>
      <c r="AE468">
        <v>336.32</v>
      </c>
      <c r="AF468">
        <v>426.08</v>
      </c>
      <c r="AG468">
        <v>468.76</v>
      </c>
      <c r="AH468">
        <v>496.7</v>
      </c>
      <c r="AI468">
        <v>509.1</v>
      </c>
      <c r="AJ468">
        <v>519.22</v>
      </c>
      <c r="AK468">
        <v>510.24</v>
      </c>
      <c r="AL468">
        <v>506.54</v>
      </c>
      <c r="AM468">
        <v>473.52</v>
      </c>
      <c r="AN468">
        <v>464</v>
      </c>
      <c r="AO468">
        <v>473.84</v>
      </c>
      <c r="AP468">
        <v>462.5</v>
      </c>
      <c r="AQ468">
        <v>342.64</v>
      </c>
      <c r="AR468">
        <v>268.10000000000002</v>
      </c>
      <c r="AS468">
        <v>247.18</v>
      </c>
      <c r="AT468">
        <v>72</v>
      </c>
      <c r="AU468">
        <v>71</v>
      </c>
      <c r="AV468">
        <v>71</v>
      </c>
      <c r="AW468">
        <v>69</v>
      </c>
      <c r="AX468">
        <v>64</v>
      </c>
      <c r="AY468">
        <v>64</v>
      </c>
      <c r="AZ468">
        <v>63</v>
      </c>
      <c r="BA468">
        <v>64</v>
      </c>
      <c r="BB468">
        <v>68</v>
      </c>
      <c r="BC468">
        <v>73</v>
      </c>
      <c r="BD468">
        <v>82</v>
      </c>
      <c r="BE468">
        <v>90</v>
      </c>
      <c r="BF468">
        <v>93</v>
      </c>
      <c r="BG468">
        <v>97</v>
      </c>
      <c r="BH468">
        <v>97</v>
      </c>
      <c r="BI468">
        <v>93</v>
      </c>
      <c r="BJ468">
        <v>93</v>
      </c>
      <c r="BK468">
        <v>91</v>
      </c>
      <c r="BL468">
        <v>90</v>
      </c>
      <c r="BM468">
        <v>84</v>
      </c>
      <c r="BN468">
        <v>77</v>
      </c>
      <c r="BO468">
        <v>73</v>
      </c>
      <c r="BP468">
        <v>72</v>
      </c>
      <c r="BQ468">
        <v>72</v>
      </c>
      <c r="BR468">
        <v>-6.4373E-3</v>
      </c>
      <c r="BS468">
        <v>2.2264309999999998</v>
      </c>
      <c r="BT468">
        <v>2.441004</v>
      </c>
      <c r="BU468">
        <v>-1.3420829999999999</v>
      </c>
      <c r="BV468">
        <v>-0.90293500000000004</v>
      </c>
      <c r="BW468">
        <v>2.9693230000000002</v>
      </c>
      <c r="BX468">
        <v>4.6404680000000003</v>
      </c>
      <c r="BY468">
        <v>2.7087340000000002</v>
      </c>
      <c r="BZ468">
        <v>-3.68181</v>
      </c>
      <c r="CA468">
        <v>-5.8553470000000001</v>
      </c>
      <c r="CB468">
        <v>4.2193639999999997</v>
      </c>
      <c r="CC468">
        <v>3.6176050000000002</v>
      </c>
      <c r="CD468">
        <v>-0.63752560000000003</v>
      </c>
      <c r="CE468">
        <v>-6.472677</v>
      </c>
      <c r="CF468">
        <v>-4.2110459999999996</v>
      </c>
      <c r="CG468">
        <v>9.3449779999999993</v>
      </c>
      <c r="CH468">
        <v>3.8052899999999998</v>
      </c>
      <c r="CI468">
        <v>9.8209610000000005</v>
      </c>
      <c r="CJ468">
        <v>2.077353</v>
      </c>
      <c r="CK468">
        <v>4.0241239999999996</v>
      </c>
      <c r="CL468">
        <v>6.5941580000000002</v>
      </c>
      <c r="CM468">
        <v>5.1675740000000001</v>
      </c>
      <c r="CN468">
        <v>4.6926119999999996</v>
      </c>
      <c r="CO468">
        <v>5.877586</v>
      </c>
      <c r="CP468">
        <v>8.6401160000000008</v>
      </c>
      <c r="CQ468">
        <v>7.1311840000000002</v>
      </c>
      <c r="CR468">
        <v>6.3762429999999997</v>
      </c>
      <c r="CS468">
        <v>3.464553</v>
      </c>
      <c r="CT468">
        <v>3.5429409999999999</v>
      </c>
      <c r="CU468">
        <v>3.6378680000000001</v>
      </c>
      <c r="CV468">
        <v>3.4543539999999999</v>
      </c>
      <c r="CW468">
        <v>8.3891539999999996</v>
      </c>
      <c r="CX468">
        <v>6.2621130000000003</v>
      </c>
      <c r="CY468">
        <v>19.00798</v>
      </c>
      <c r="CZ468">
        <v>13.314489999999999</v>
      </c>
      <c r="DA468">
        <v>10.356249999999999</v>
      </c>
      <c r="DB468">
        <v>7.9721770000000003</v>
      </c>
      <c r="DC468">
        <v>20.222359999999998</v>
      </c>
      <c r="DD468">
        <v>27.98396</v>
      </c>
      <c r="DE468">
        <v>46.715040000000002</v>
      </c>
      <c r="DF468">
        <v>42.750030000000002</v>
      </c>
      <c r="DG468">
        <v>70.346500000000006</v>
      </c>
      <c r="DH468">
        <v>72.695610000000002</v>
      </c>
      <c r="DI468">
        <v>47.72869</v>
      </c>
      <c r="DJ468">
        <v>57.270209999999999</v>
      </c>
      <c r="DK468">
        <v>45.940800000000003</v>
      </c>
      <c r="DL468">
        <v>23.049569999999999</v>
      </c>
      <c r="DM468">
        <v>20.355989999999998</v>
      </c>
      <c r="DN468">
        <v>16</v>
      </c>
      <c r="DO468">
        <v>19</v>
      </c>
    </row>
    <row r="469" spans="1:119" hidden="1" x14ac:dyDescent="0.35">
      <c r="A469" t="str">
        <f t="shared" si="7"/>
        <v>Industry_Type-5. Offices, Hotels, Finance, Services_All Day Ahead_44439_18-19</v>
      </c>
      <c r="B469" t="s">
        <v>51</v>
      </c>
      <c r="C469" t="s">
        <v>211</v>
      </c>
      <c r="D469" t="s">
        <v>50</v>
      </c>
      <c r="E469" t="s">
        <v>50</v>
      </c>
      <c r="F469" t="s">
        <v>32</v>
      </c>
      <c r="G469" t="s">
        <v>50</v>
      </c>
      <c r="H469" t="s">
        <v>50</v>
      </c>
      <c r="I469" t="s">
        <v>50</v>
      </c>
      <c r="J469" t="s">
        <v>50</v>
      </c>
      <c r="K469" t="s">
        <v>187</v>
      </c>
      <c r="L469" s="22">
        <v>44439</v>
      </c>
      <c r="M469">
        <v>18</v>
      </c>
      <c r="N469">
        <v>19</v>
      </c>
      <c r="O469">
        <v>6</v>
      </c>
      <c r="P469">
        <v>6</v>
      </c>
      <c r="Q469">
        <v>1</v>
      </c>
      <c r="R469">
        <v>0</v>
      </c>
      <c r="S469">
        <v>0</v>
      </c>
      <c r="T469">
        <v>0</v>
      </c>
      <c r="U469">
        <v>0</v>
      </c>
      <c r="V469">
        <v>242.9</v>
      </c>
      <c r="W469">
        <v>241.5</v>
      </c>
      <c r="X469">
        <v>202.22</v>
      </c>
      <c r="Y469">
        <v>215.18</v>
      </c>
      <c r="Z469">
        <v>215.14</v>
      </c>
      <c r="AA469">
        <v>212.92</v>
      </c>
      <c r="AB469">
        <v>208.8</v>
      </c>
      <c r="AC469">
        <v>197.48</v>
      </c>
      <c r="AD469">
        <v>209.24</v>
      </c>
      <c r="AE469">
        <v>297.7</v>
      </c>
      <c r="AF469">
        <v>335.46</v>
      </c>
      <c r="AG469">
        <v>358.84</v>
      </c>
      <c r="AH469">
        <v>376.98</v>
      </c>
      <c r="AI469">
        <v>399.3</v>
      </c>
      <c r="AJ469">
        <v>410.2</v>
      </c>
      <c r="AK469">
        <v>419.84</v>
      </c>
      <c r="AL469">
        <v>420.74</v>
      </c>
      <c r="AM469">
        <v>423.04</v>
      </c>
      <c r="AN469">
        <v>410.5</v>
      </c>
      <c r="AO469">
        <v>430.64</v>
      </c>
      <c r="AP469">
        <v>416.02</v>
      </c>
      <c r="AQ469">
        <v>301.66000000000003</v>
      </c>
      <c r="AR469">
        <v>247.16</v>
      </c>
      <c r="AS469">
        <v>228.6</v>
      </c>
      <c r="AT469">
        <v>68</v>
      </c>
      <c r="AU469">
        <v>68</v>
      </c>
      <c r="AV469">
        <v>68</v>
      </c>
      <c r="AW469">
        <v>68</v>
      </c>
      <c r="AX469">
        <v>68</v>
      </c>
      <c r="AY469">
        <v>68</v>
      </c>
      <c r="AZ469">
        <v>68</v>
      </c>
      <c r="BA469">
        <v>68</v>
      </c>
      <c r="BB469">
        <v>68</v>
      </c>
      <c r="BC469">
        <v>68</v>
      </c>
      <c r="BD469">
        <v>68</v>
      </c>
      <c r="BE469">
        <v>70</v>
      </c>
      <c r="BF469">
        <v>70</v>
      </c>
      <c r="BG469">
        <v>72</v>
      </c>
      <c r="BH469">
        <v>73</v>
      </c>
      <c r="BI469">
        <v>75</v>
      </c>
      <c r="BJ469">
        <v>77</v>
      </c>
      <c r="BK469">
        <v>75</v>
      </c>
      <c r="BL469">
        <v>73</v>
      </c>
      <c r="BM469">
        <v>72</v>
      </c>
      <c r="BN469">
        <v>68</v>
      </c>
      <c r="BO469">
        <v>68</v>
      </c>
      <c r="BP469">
        <v>68</v>
      </c>
      <c r="BQ469">
        <v>68</v>
      </c>
      <c r="BR469">
        <v>1.1182460000000001</v>
      </c>
      <c r="BS469">
        <v>3.2884039999999999</v>
      </c>
      <c r="BT469">
        <v>3.0643440000000002</v>
      </c>
      <c r="BU469">
        <v>-1.499716</v>
      </c>
      <c r="BV469">
        <v>-1.386906</v>
      </c>
      <c r="BW469">
        <v>1.8102</v>
      </c>
      <c r="BX469">
        <v>2.175805</v>
      </c>
      <c r="BY469">
        <v>-0.54298970000000002</v>
      </c>
      <c r="BZ469">
        <v>-2.6093039999999998</v>
      </c>
      <c r="CA469">
        <v>0.39346690000000001</v>
      </c>
      <c r="CB469">
        <v>10.7021</v>
      </c>
      <c r="CC469">
        <v>5.5390220000000001</v>
      </c>
      <c r="CD469">
        <v>-2.344519</v>
      </c>
      <c r="CE469">
        <v>-14.01065</v>
      </c>
      <c r="CF469">
        <v>-12.163880000000001</v>
      </c>
      <c r="CG469">
        <v>-11.69417</v>
      </c>
      <c r="CH469">
        <v>-12.63945</v>
      </c>
      <c r="CI469">
        <v>-1.6977100000000001</v>
      </c>
      <c r="CJ469">
        <v>-7.5459059999999996</v>
      </c>
      <c r="CK469">
        <v>5.2130150000000004</v>
      </c>
      <c r="CL469">
        <v>9.9092920000000007</v>
      </c>
      <c r="CM469">
        <v>6.5940000000000003</v>
      </c>
      <c r="CN469">
        <v>6.45303</v>
      </c>
      <c r="CO469">
        <v>5.4464680000000003</v>
      </c>
      <c r="CP469">
        <v>7.9282000000000004</v>
      </c>
      <c r="CQ469">
        <v>6.0556409999999996</v>
      </c>
      <c r="CR469">
        <v>4.7232459999999996</v>
      </c>
      <c r="CS469">
        <v>3.6744620000000001</v>
      </c>
      <c r="CT469">
        <v>3.4839099999999998</v>
      </c>
      <c r="CU469">
        <v>2.976334</v>
      </c>
      <c r="CV469">
        <v>3.6938209999999998</v>
      </c>
      <c r="CW469">
        <v>4.9601759999999997</v>
      </c>
      <c r="CX469">
        <v>5.8415670000000004</v>
      </c>
      <c r="CY469">
        <v>19.311389999999999</v>
      </c>
      <c r="CZ469">
        <v>14.39555</v>
      </c>
      <c r="DA469">
        <v>7.8385619999999996</v>
      </c>
      <c r="DB469">
        <v>9.4367699999999992</v>
      </c>
      <c r="DC469">
        <v>14.32667</v>
      </c>
      <c r="DD469">
        <v>26.322330000000001</v>
      </c>
      <c r="DE469">
        <v>42.654040000000002</v>
      </c>
      <c r="DF469">
        <v>44.751370000000001</v>
      </c>
      <c r="DG469">
        <v>63.036380000000001</v>
      </c>
      <c r="DH469">
        <v>73.22336</v>
      </c>
      <c r="DI469">
        <v>49.390079999999998</v>
      </c>
      <c r="DJ469">
        <v>69.27158</v>
      </c>
      <c r="DK469">
        <v>54.837800000000001</v>
      </c>
      <c r="DL469">
        <v>34.346620000000001</v>
      </c>
      <c r="DM469">
        <v>27.464690000000001</v>
      </c>
      <c r="DN469">
        <v>18</v>
      </c>
      <c r="DO469">
        <v>19</v>
      </c>
    </row>
    <row r="470" spans="1:119" hidden="1" x14ac:dyDescent="0.35">
      <c r="A470" t="str">
        <f t="shared" si="7"/>
        <v>Industry_Type-5. Offices, Hotels, Finance, Services_All Day Ahead_44447_18-19</v>
      </c>
      <c r="B470" t="s">
        <v>51</v>
      </c>
      <c r="C470" t="s">
        <v>211</v>
      </c>
      <c r="D470" t="s">
        <v>50</v>
      </c>
      <c r="E470" t="s">
        <v>50</v>
      </c>
      <c r="F470" t="s">
        <v>32</v>
      </c>
      <c r="G470" t="s">
        <v>50</v>
      </c>
      <c r="H470" t="s">
        <v>50</v>
      </c>
      <c r="I470" t="s">
        <v>50</v>
      </c>
      <c r="J470" t="s">
        <v>50</v>
      </c>
      <c r="K470" t="s">
        <v>187</v>
      </c>
      <c r="L470" s="22">
        <v>44447</v>
      </c>
      <c r="M470">
        <v>18</v>
      </c>
      <c r="N470">
        <v>19</v>
      </c>
      <c r="O470">
        <v>6</v>
      </c>
      <c r="P470">
        <v>6</v>
      </c>
      <c r="Q470">
        <v>1</v>
      </c>
      <c r="R470">
        <v>0</v>
      </c>
      <c r="S470">
        <v>0</v>
      </c>
      <c r="T470">
        <v>0</v>
      </c>
      <c r="U470">
        <v>0</v>
      </c>
      <c r="V470">
        <v>230.36</v>
      </c>
      <c r="W470">
        <v>226.54</v>
      </c>
      <c r="X470">
        <v>188.58</v>
      </c>
      <c r="Y470">
        <v>197.56</v>
      </c>
      <c r="Z470">
        <v>195.88</v>
      </c>
      <c r="AA470">
        <v>194.02</v>
      </c>
      <c r="AB470">
        <v>191.48</v>
      </c>
      <c r="AC470">
        <v>187.9</v>
      </c>
      <c r="AD470">
        <v>198.22</v>
      </c>
      <c r="AE470">
        <v>308.27999999999997</v>
      </c>
      <c r="AF470">
        <v>396.78</v>
      </c>
      <c r="AG470">
        <v>431.56</v>
      </c>
      <c r="AH470">
        <v>452.32</v>
      </c>
      <c r="AI470">
        <v>494.74</v>
      </c>
      <c r="AJ470">
        <v>500.02</v>
      </c>
      <c r="AK470">
        <v>508.08</v>
      </c>
      <c r="AL470">
        <v>516.86</v>
      </c>
      <c r="AM470">
        <v>503.34</v>
      </c>
      <c r="AN470">
        <v>520.84</v>
      </c>
      <c r="AO470">
        <v>490.88</v>
      </c>
      <c r="AP470">
        <v>467.16</v>
      </c>
      <c r="AQ470">
        <v>328.18</v>
      </c>
      <c r="AR470">
        <v>258.26</v>
      </c>
      <c r="AS470">
        <v>239.32</v>
      </c>
      <c r="AT470">
        <v>70</v>
      </c>
      <c r="AU470">
        <v>68</v>
      </c>
      <c r="AV470">
        <v>68</v>
      </c>
      <c r="AW470">
        <v>68</v>
      </c>
      <c r="AX470">
        <v>68</v>
      </c>
      <c r="AY470">
        <v>66</v>
      </c>
      <c r="AZ470">
        <v>64</v>
      </c>
      <c r="BA470">
        <v>66</v>
      </c>
      <c r="BB470">
        <v>66</v>
      </c>
      <c r="BC470">
        <v>72</v>
      </c>
      <c r="BD470">
        <v>75</v>
      </c>
      <c r="BE470">
        <v>77</v>
      </c>
      <c r="BF470">
        <v>82</v>
      </c>
      <c r="BG470">
        <v>88</v>
      </c>
      <c r="BH470">
        <v>91</v>
      </c>
      <c r="BI470">
        <v>91</v>
      </c>
      <c r="BJ470">
        <v>93</v>
      </c>
      <c r="BK470">
        <v>90</v>
      </c>
      <c r="BL470">
        <v>88</v>
      </c>
      <c r="BM470">
        <v>77</v>
      </c>
      <c r="BN470">
        <v>73</v>
      </c>
      <c r="BO470">
        <v>72</v>
      </c>
      <c r="BP470">
        <v>70</v>
      </c>
      <c r="BQ470">
        <v>70</v>
      </c>
      <c r="BR470">
        <v>7.5130500000000003E-2</v>
      </c>
      <c r="BS470">
        <v>2.8725969999999998</v>
      </c>
      <c r="BT470">
        <v>1.7567079999999999</v>
      </c>
      <c r="BU470">
        <v>2.4064749999999999</v>
      </c>
      <c r="BV470">
        <v>1.9428920000000001</v>
      </c>
      <c r="BW470">
        <v>1.5818270000000001</v>
      </c>
      <c r="BX470">
        <v>1.0459689999999999</v>
      </c>
      <c r="BY470">
        <v>-1.589642</v>
      </c>
      <c r="BZ470">
        <v>-1.7294750000000001</v>
      </c>
      <c r="CA470">
        <v>-2.1230030000000002</v>
      </c>
      <c r="CB470">
        <v>2.21043E-2</v>
      </c>
      <c r="CC470">
        <v>7.6390549999999999</v>
      </c>
      <c r="CD470">
        <v>3.7295039999999999</v>
      </c>
      <c r="CE470">
        <v>-11.471259999999999</v>
      </c>
      <c r="CF470">
        <v>-7.9354060000000004</v>
      </c>
      <c r="CG470">
        <v>-8.7063140000000008</v>
      </c>
      <c r="CH470">
        <v>-15.1525</v>
      </c>
      <c r="CI470">
        <v>2.51763</v>
      </c>
      <c r="CJ470">
        <v>5.224297</v>
      </c>
      <c r="CK470">
        <v>15.31222</v>
      </c>
      <c r="CL470">
        <v>14.26553</v>
      </c>
      <c r="CM470">
        <v>-6.8041130000000001</v>
      </c>
      <c r="CN470">
        <v>7.0640599999999998E-2</v>
      </c>
      <c r="CO470">
        <v>-1.289188</v>
      </c>
      <c r="CP470">
        <v>8.3419139999999992</v>
      </c>
      <c r="CQ470">
        <v>6.5672449999999998</v>
      </c>
      <c r="CR470">
        <v>6.7416150000000004</v>
      </c>
      <c r="CS470">
        <v>2.2585280000000001</v>
      </c>
      <c r="CT470">
        <v>1.9490780000000001</v>
      </c>
      <c r="CU470">
        <v>1.819895</v>
      </c>
      <c r="CV470">
        <v>2.5677590000000001</v>
      </c>
      <c r="CW470">
        <v>3.6341260000000002</v>
      </c>
      <c r="CX470">
        <v>5.5242040000000001</v>
      </c>
      <c r="CY470">
        <v>19.76089</v>
      </c>
      <c r="CZ470">
        <v>15.14897</v>
      </c>
      <c r="DA470">
        <v>4.9405789999999996</v>
      </c>
      <c r="DB470">
        <v>7.0372430000000001</v>
      </c>
      <c r="DC470">
        <v>15.601760000000001</v>
      </c>
      <c r="DD470">
        <v>28.795470000000002</v>
      </c>
      <c r="DE470">
        <v>41.423639999999999</v>
      </c>
      <c r="DF470">
        <v>43.04515</v>
      </c>
      <c r="DG470">
        <v>171.15530000000001</v>
      </c>
      <c r="DH470">
        <v>136.60310000000001</v>
      </c>
      <c r="DI470">
        <v>80.63973</v>
      </c>
      <c r="DJ470">
        <v>90.062200000000004</v>
      </c>
      <c r="DK470">
        <v>51.232599999999998</v>
      </c>
      <c r="DL470">
        <v>8.7388940000000002</v>
      </c>
      <c r="DM470">
        <v>4.8134220000000001</v>
      </c>
      <c r="DN470">
        <v>18</v>
      </c>
      <c r="DO470">
        <v>19</v>
      </c>
    </row>
    <row r="471" spans="1:119" hidden="1" x14ac:dyDescent="0.35">
      <c r="A471" t="str">
        <f t="shared" si="7"/>
        <v>Industry_Type-5. Offices, Hotels, Finance, Services_All Day Ahead_44448_18-19</v>
      </c>
      <c r="B471" t="s">
        <v>51</v>
      </c>
      <c r="C471" t="s">
        <v>211</v>
      </c>
      <c r="D471" t="s">
        <v>50</v>
      </c>
      <c r="E471" t="s">
        <v>50</v>
      </c>
      <c r="F471" t="s">
        <v>32</v>
      </c>
      <c r="G471" t="s">
        <v>50</v>
      </c>
      <c r="H471" t="s">
        <v>50</v>
      </c>
      <c r="I471" t="s">
        <v>50</v>
      </c>
      <c r="J471" t="s">
        <v>50</v>
      </c>
      <c r="K471" t="s">
        <v>187</v>
      </c>
      <c r="L471" s="22">
        <v>44448</v>
      </c>
      <c r="M471">
        <v>18</v>
      </c>
      <c r="N471">
        <v>19</v>
      </c>
      <c r="O471">
        <v>6</v>
      </c>
      <c r="P471">
        <v>6</v>
      </c>
      <c r="Q471">
        <v>1</v>
      </c>
      <c r="R471">
        <v>0</v>
      </c>
      <c r="S471">
        <v>0</v>
      </c>
      <c r="T471">
        <v>0</v>
      </c>
      <c r="U471">
        <v>0</v>
      </c>
      <c r="V471">
        <v>235.44</v>
      </c>
      <c r="W471">
        <v>232.02</v>
      </c>
      <c r="X471">
        <v>195.64</v>
      </c>
      <c r="Y471">
        <v>202.58</v>
      </c>
      <c r="Z471">
        <v>202.92</v>
      </c>
      <c r="AA471">
        <v>203.04</v>
      </c>
      <c r="AB471">
        <v>197.26</v>
      </c>
      <c r="AC471">
        <v>199.66</v>
      </c>
      <c r="AD471">
        <v>223.02</v>
      </c>
      <c r="AE471">
        <v>347.46</v>
      </c>
      <c r="AF471">
        <v>425.22</v>
      </c>
      <c r="AG471">
        <v>473.14</v>
      </c>
      <c r="AH471">
        <v>503.68</v>
      </c>
      <c r="AI471">
        <v>518</v>
      </c>
      <c r="AJ471">
        <v>522.78</v>
      </c>
      <c r="AK471">
        <v>520.28</v>
      </c>
      <c r="AL471">
        <v>510.08</v>
      </c>
      <c r="AM471">
        <v>513.91999999999996</v>
      </c>
      <c r="AN471">
        <v>501.64</v>
      </c>
      <c r="AO471">
        <v>485.12</v>
      </c>
      <c r="AP471">
        <v>468.2</v>
      </c>
      <c r="AQ471">
        <v>341.08</v>
      </c>
      <c r="AR471">
        <v>258.8</v>
      </c>
      <c r="AS471">
        <v>238.18</v>
      </c>
      <c r="AT471">
        <v>70</v>
      </c>
      <c r="AU471">
        <v>70</v>
      </c>
      <c r="AV471">
        <v>70</v>
      </c>
      <c r="AW471">
        <v>70</v>
      </c>
      <c r="AX471">
        <v>68</v>
      </c>
      <c r="AY471">
        <v>70</v>
      </c>
      <c r="AZ471">
        <v>68</v>
      </c>
      <c r="BA471">
        <v>68</v>
      </c>
      <c r="BB471">
        <v>70</v>
      </c>
      <c r="BC471">
        <v>75</v>
      </c>
      <c r="BD471">
        <v>82</v>
      </c>
      <c r="BE471">
        <v>86</v>
      </c>
      <c r="BF471">
        <v>90</v>
      </c>
      <c r="BG471">
        <v>91</v>
      </c>
      <c r="BH471">
        <v>91</v>
      </c>
      <c r="BI471">
        <v>93</v>
      </c>
      <c r="BJ471">
        <v>91</v>
      </c>
      <c r="BK471">
        <v>91</v>
      </c>
      <c r="BL471">
        <v>90</v>
      </c>
      <c r="BM471">
        <v>86</v>
      </c>
      <c r="BN471">
        <v>82</v>
      </c>
      <c r="BO471">
        <v>79</v>
      </c>
      <c r="BP471">
        <v>75</v>
      </c>
      <c r="BQ471">
        <v>73</v>
      </c>
      <c r="BR471">
        <v>7.5126600000000002E-2</v>
      </c>
      <c r="BS471">
        <v>2.8726060000000002</v>
      </c>
      <c r="BT471">
        <v>1.75671</v>
      </c>
      <c r="BU471">
        <v>2.4064830000000001</v>
      </c>
      <c r="BV471">
        <v>1.942896</v>
      </c>
      <c r="BW471">
        <v>1.581825</v>
      </c>
      <c r="BX471">
        <v>1.0459590000000001</v>
      </c>
      <c r="BY471">
        <v>-1.5896410000000001</v>
      </c>
      <c r="BZ471">
        <v>-1.729465</v>
      </c>
      <c r="CA471">
        <v>-2.1230009999999999</v>
      </c>
      <c r="CB471">
        <v>2.2102400000000001E-2</v>
      </c>
      <c r="CC471">
        <v>7.6390650000000004</v>
      </c>
      <c r="CD471">
        <v>3.729527</v>
      </c>
      <c r="CE471">
        <v>-11.47124</v>
      </c>
      <c r="CF471">
        <v>-7.9354060000000004</v>
      </c>
      <c r="CG471">
        <v>-8.7063269999999999</v>
      </c>
      <c r="CH471">
        <v>-15.15249</v>
      </c>
      <c r="CI471">
        <v>2.51762</v>
      </c>
      <c r="CJ471">
        <v>5.2242980000000001</v>
      </c>
      <c r="CK471">
        <v>15.31221</v>
      </c>
      <c r="CL471">
        <v>14.26553</v>
      </c>
      <c r="CM471">
        <v>-6.8041099999999997</v>
      </c>
      <c r="CN471">
        <v>7.0642499999999997E-2</v>
      </c>
      <c r="CO471">
        <v>-1.289194</v>
      </c>
      <c r="CP471">
        <v>9.8198790000000002</v>
      </c>
      <c r="CQ471">
        <v>6.8438540000000003</v>
      </c>
      <c r="CR471">
        <v>6.9090600000000002</v>
      </c>
      <c r="CS471">
        <v>2.3928780000000001</v>
      </c>
      <c r="CT471">
        <v>2.1032679999999999</v>
      </c>
      <c r="CU471">
        <v>1.909022</v>
      </c>
      <c r="CV471">
        <v>2.621381</v>
      </c>
      <c r="CW471">
        <v>3.994129</v>
      </c>
      <c r="CX471">
        <v>6.0415789999999996</v>
      </c>
      <c r="CY471">
        <v>21.864989999999999</v>
      </c>
      <c r="CZ471">
        <v>16.884879999999999</v>
      </c>
      <c r="DA471">
        <v>5.3148660000000003</v>
      </c>
      <c r="DB471">
        <v>7.3098830000000001</v>
      </c>
      <c r="DC471">
        <v>15.37499</v>
      </c>
      <c r="DD471">
        <v>27.682690000000001</v>
      </c>
      <c r="DE471">
        <v>40.35078</v>
      </c>
      <c r="DF471">
        <v>42.566209999999998</v>
      </c>
      <c r="DG471">
        <v>176.36269999999999</v>
      </c>
      <c r="DH471">
        <v>133.1823</v>
      </c>
      <c r="DI471">
        <v>81.075869999999995</v>
      </c>
      <c r="DJ471">
        <v>96.662090000000006</v>
      </c>
      <c r="DK471">
        <v>55.214190000000002</v>
      </c>
      <c r="DL471">
        <v>9.4302480000000006</v>
      </c>
      <c r="DM471">
        <v>5.1121100000000004</v>
      </c>
      <c r="DN471">
        <v>18</v>
      </c>
      <c r="DO471">
        <v>19</v>
      </c>
    </row>
    <row r="472" spans="1:119" hidden="1" x14ac:dyDescent="0.35">
      <c r="A472" t="str">
        <f t="shared" si="7"/>
        <v>Industry_Type-5. Offices, Hotels, Finance, Services_All Day Ahead_44449_17-19</v>
      </c>
      <c r="B472" t="s">
        <v>51</v>
      </c>
      <c r="C472" t="s">
        <v>211</v>
      </c>
      <c r="D472" t="s">
        <v>50</v>
      </c>
      <c r="E472" t="s">
        <v>50</v>
      </c>
      <c r="F472" t="s">
        <v>32</v>
      </c>
      <c r="G472" t="s">
        <v>50</v>
      </c>
      <c r="H472" t="s">
        <v>50</v>
      </c>
      <c r="I472" t="s">
        <v>50</v>
      </c>
      <c r="J472" t="s">
        <v>50</v>
      </c>
      <c r="K472" t="s">
        <v>187</v>
      </c>
      <c r="L472" s="22">
        <v>44449</v>
      </c>
      <c r="M472">
        <v>17</v>
      </c>
      <c r="N472">
        <v>19</v>
      </c>
      <c r="O472">
        <v>6</v>
      </c>
      <c r="P472">
        <v>6</v>
      </c>
      <c r="Q472">
        <v>1</v>
      </c>
      <c r="R472">
        <v>0</v>
      </c>
      <c r="S472">
        <v>0</v>
      </c>
      <c r="T472">
        <v>0</v>
      </c>
      <c r="U472">
        <v>0</v>
      </c>
      <c r="V472">
        <v>235.02</v>
      </c>
      <c r="W472">
        <v>235.82</v>
      </c>
      <c r="X472">
        <v>198.66</v>
      </c>
      <c r="Y472">
        <v>212.62</v>
      </c>
      <c r="Z472">
        <v>212.6</v>
      </c>
      <c r="AA472">
        <v>211.02</v>
      </c>
      <c r="AB472">
        <v>206.38</v>
      </c>
      <c r="AC472">
        <v>205.76</v>
      </c>
      <c r="AD472">
        <v>222.5</v>
      </c>
      <c r="AE472">
        <v>354.16</v>
      </c>
      <c r="AF472">
        <v>434.04</v>
      </c>
      <c r="AG472">
        <v>481.02</v>
      </c>
      <c r="AH472">
        <v>509.18</v>
      </c>
      <c r="AI472">
        <v>534.55999999999995</v>
      </c>
      <c r="AJ472">
        <v>533.82000000000005</v>
      </c>
      <c r="AK472">
        <v>538.28</v>
      </c>
      <c r="AL472">
        <v>517.94000000000005</v>
      </c>
      <c r="AM472">
        <v>517.91999999999996</v>
      </c>
      <c r="AN472">
        <v>512.66</v>
      </c>
      <c r="AO472">
        <v>496.12</v>
      </c>
      <c r="AP472">
        <v>467.82</v>
      </c>
      <c r="AQ472">
        <v>329.52</v>
      </c>
      <c r="AR472">
        <v>262.82</v>
      </c>
      <c r="AS472">
        <v>239.3</v>
      </c>
      <c r="AT472">
        <v>73</v>
      </c>
      <c r="AU472">
        <v>72</v>
      </c>
      <c r="AV472">
        <v>72</v>
      </c>
      <c r="AW472">
        <v>72</v>
      </c>
      <c r="AX472">
        <v>72</v>
      </c>
      <c r="AY472">
        <v>70</v>
      </c>
      <c r="AZ472">
        <v>70</v>
      </c>
      <c r="BA472">
        <v>70</v>
      </c>
      <c r="BB472">
        <v>72</v>
      </c>
      <c r="BC472">
        <v>77</v>
      </c>
      <c r="BD472">
        <v>82</v>
      </c>
      <c r="BE472">
        <v>86</v>
      </c>
      <c r="BF472">
        <v>90</v>
      </c>
      <c r="BG472">
        <v>91</v>
      </c>
      <c r="BH472">
        <v>93</v>
      </c>
      <c r="BI472">
        <v>93</v>
      </c>
      <c r="BJ472">
        <v>91</v>
      </c>
      <c r="BK472">
        <v>91</v>
      </c>
      <c r="BL472">
        <v>88</v>
      </c>
      <c r="BM472">
        <v>79</v>
      </c>
      <c r="BN472">
        <v>75</v>
      </c>
      <c r="BO472">
        <v>73</v>
      </c>
      <c r="BP472">
        <v>73</v>
      </c>
      <c r="BQ472">
        <v>73</v>
      </c>
      <c r="BR472">
        <v>3.2910210000000002</v>
      </c>
      <c r="BS472">
        <v>4.7769009999999996</v>
      </c>
      <c r="BT472">
        <v>4.1706960000000004</v>
      </c>
      <c r="BU472">
        <v>-4.2961100000000002E-2</v>
      </c>
      <c r="BV472">
        <v>9.8119700000000004E-2</v>
      </c>
      <c r="BW472">
        <v>-0.24597930000000001</v>
      </c>
      <c r="BX472">
        <v>-0.73016639999999999</v>
      </c>
      <c r="BY472">
        <v>-2.9280189999999999</v>
      </c>
      <c r="BZ472">
        <v>-0.47773739999999998</v>
      </c>
      <c r="CA472">
        <v>3.8320059999999998</v>
      </c>
      <c r="CB472">
        <v>5.0448440000000003</v>
      </c>
      <c r="CC472">
        <v>8.9659770000000005</v>
      </c>
      <c r="CD472">
        <v>-0.95378680000000005</v>
      </c>
      <c r="CE472">
        <v>-13.05669</v>
      </c>
      <c r="CF472">
        <v>-4.0007270000000004</v>
      </c>
      <c r="CG472">
        <v>-6.8291649999999997</v>
      </c>
      <c r="CH472">
        <v>0.87366869999999996</v>
      </c>
      <c r="CI472">
        <v>11.110900000000001</v>
      </c>
      <c r="CJ472">
        <v>24.33268</v>
      </c>
      <c r="CK472">
        <v>27.018609999999999</v>
      </c>
      <c r="CL472">
        <v>28.10351</v>
      </c>
      <c r="CM472">
        <v>-2.9438550000000001</v>
      </c>
      <c r="CN472">
        <v>-2.860573</v>
      </c>
      <c r="CO472">
        <v>-3.090284</v>
      </c>
      <c r="CP472">
        <v>9.9503679999999992</v>
      </c>
      <c r="CQ472">
        <v>7.4862339999999996</v>
      </c>
      <c r="CR472">
        <v>7.3105859999999998</v>
      </c>
      <c r="CS472">
        <v>4.0971729999999997</v>
      </c>
      <c r="CT472">
        <v>3.4250639999999999</v>
      </c>
      <c r="CU472">
        <v>1.9588209999999999</v>
      </c>
      <c r="CV472">
        <v>2.851696</v>
      </c>
      <c r="CW472">
        <v>7.7158660000000001</v>
      </c>
      <c r="CX472">
        <v>6.2317049999999998</v>
      </c>
      <c r="CY472">
        <v>33.453600000000002</v>
      </c>
      <c r="CZ472">
        <v>17.768930000000001</v>
      </c>
      <c r="DA472">
        <v>6.0346739999999999</v>
      </c>
      <c r="DB472">
        <v>15.99507</v>
      </c>
      <c r="DC472">
        <v>19.24277</v>
      </c>
      <c r="DD472">
        <v>42.496740000000003</v>
      </c>
      <c r="DE472">
        <v>99.508899999999997</v>
      </c>
      <c r="DF472">
        <v>122.95489999999999</v>
      </c>
      <c r="DG472">
        <v>166.86449999999999</v>
      </c>
      <c r="DH472">
        <v>142.1627</v>
      </c>
      <c r="DI472">
        <v>80.651409999999998</v>
      </c>
      <c r="DJ472">
        <v>67.047579999999996</v>
      </c>
      <c r="DK472">
        <v>36.611809999999998</v>
      </c>
      <c r="DL472">
        <v>7.9437170000000004</v>
      </c>
      <c r="DM472">
        <v>9.1494509999999991</v>
      </c>
      <c r="DN472">
        <v>17</v>
      </c>
      <c r="DO472">
        <v>19</v>
      </c>
    </row>
    <row r="473" spans="1:119" hidden="1" x14ac:dyDescent="0.35">
      <c r="A473" t="str">
        <f t="shared" si="7"/>
        <v>Industry_Type-5. Offices, Hotels, Finance, Services_All Day Ahead_44460_16-19</v>
      </c>
      <c r="B473" t="s">
        <v>51</v>
      </c>
      <c r="C473" t="s">
        <v>211</v>
      </c>
      <c r="D473" t="s">
        <v>50</v>
      </c>
      <c r="E473" t="s">
        <v>50</v>
      </c>
      <c r="F473" t="s">
        <v>32</v>
      </c>
      <c r="G473" t="s">
        <v>50</v>
      </c>
      <c r="H473" t="s">
        <v>50</v>
      </c>
      <c r="I473" t="s">
        <v>50</v>
      </c>
      <c r="J473" t="s">
        <v>50</v>
      </c>
      <c r="K473" t="s">
        <v>187</v>
      </c>
      <c r="L473" s="22">
        <v>44460</v>
      </c>
      <c r="M473">
        <v>16</v>
      </c>
      <c r="N473">
        <v>19</v>
      </c>
      <c r="O473">
        <v>6</v>
      </c>
      <c r="P473">
        <v>6</v>
      </c>
      <c r="Q473">
        <v>1</v>
      </c>
      <c r="R473">
        <v>0</v>
      </c>
      <c r="S473">
        <v>0</v>
      </c>
      <c r="T473">
        <v>0</v>
      </c>
      <c r="U473">
        <v>0</v>
      </c>
      <c r="V473">
        <v>223.58</v>
      </c>
      <c r="W473">
        <v>220.14</v>
      </c>
      <c r="X473">
        <v>179.36</v>
      </c>
      <c r="Y473">
        <v>192.82</v>
      </c>
      <c r="Z473">
        <v>190.26</v>
      </c>
      <c r="AA473">
        <v>190.22</v>
      </c>
      <c r="AB473">
        <v>185.72</v>
      </c>
      <c r="AC473">
        <v>182.66</v>
      </c>
      <c r="AD473">
        <v>210.18</v>
      </c>
      <c r="AE473">
        <v>346.36</v>
      </c>
      <c r="AF473">
        <v>455.62</v>
      </c>
      <c r="AG473">
        <v>502.32</v>
      </c>
      <c r="AH473">
        <v>522.46</v>
      </c>
      <c r="AI473">
        <v>546.70000000000005</v>
      </c>
      <c r="AJ473">
        <v>554.41999999999996</v>
      </c>
      <c r="AK473">
        <v>537.88</v>
      </c>
      <c r="AL473">
        <v>532.24</v>
      </c>
      <c r="AM473">
        <v>480.7</v>
      </c>
      <c r="AN473">
        <v>492.82</v>
      </c>
      <c r="AO473">
        <v>485.36</v>
      </c>
      <c r="AP473">
        <v>464.06</v>
      </c>
      <c r="AQ473">
        <v>332.52</v>
      </c>
      <c r="AR473">
        <v>249.6</v>
      </c>
      <c r="AS473">
        <v>231.3</v>
      </c>
      <c r="AT473">
        <v>64</v>
      </c>
      <c r="AU473">
        <v>64</v>
      </c>
      <c r="AV473">
        <v>64</v>
      </c>
      <c r="AW473">
        <v>63</v>
      </c>
      <c r="AX473">
        <v>63</v>
      </c>
      <c r="AY473">
        <v>63</v>
      </c>
      <c r="AZ473">
        <v>61</v>
      </c>
      <c r="BA473">
        <v>61</v>
      </c>
      <c r="BB473">
        <v>64</v>
      </c>
      <c r="BC473">
        <v>70</v>
      </c>
      <c r="BD473">
        <v>81</v>
      </c>
      <c r="BE473">
        <v>91</v>
      </c>
      <c r="BF473">
        <v>97</v>
      </c>
      <c r="BG473">
        <v>100</v>
      </c>
      <c r="BH473">
        <v>100</v>
      </c>
      <c r="BI473">
        <v>99</v>
      </c>
      <c r="BJ473">
        <v>95</v>
      </c>
      <c r="BK473">
        <v>93</v>
      </c>
      <c r="BL473">
        <v>88</v>
      </c>
      <c r="BM473">
        <v>84</v>
      </c>
      <c r="BN473">
        <v>82</v>
      </c>
      <c r="BO473">
        <v>79</v>
      </c>
      <c r="BP473">
        <v>77</v>
      </c>
      <c r="BQ473">
        <v>73</v>
      </c>
      <c r="BR473">
        <v>-1.049553</v>
      </c>
      <c r="BS473">
        <v>1.8106249999999999</v>
      </c>
      <c r="BT473">
        <v>1.1333679999999999</v>
      </c>
      <c r="BU473">
        <v>2.5640960000000002</v>
      </c>
      <c r="BV473">
        <v>2.4268550000000002</v>
      </c>
      <c r="BW473">
        <v>2.7409530000000002</v>
      </c>
      <c r="BX473">
        <v>3.5106199999999999</v>
      </c>
      <c r="BY473">
        <v>1.6620870000000001</v>
      </c>
      <c r="BZ473">
        <v>-2.8019850000000002</v>
      </c>
      <c r="CA473">
        <v>-8.3718090000000007</v>
      </c>
      <c r="CB473">
        <v>-6.4606320000000004</v>
      </c>
      <c r="CC473">
        <v>5.7176609999999997</v>
      </c>
      <c r="CD473">
        <v>5.4364949999999999</v>
      </c>
      <c r="CE473">
        <v>-3.9332750000000001</v>
      </c>
      <c r="CF473">
        <v>1.7416000000000001E-2</v>
      </c>
      <c r="CG473">
        <v>12.33281</v>
      </c>
      <c r="CH473">
        <v>1.2922359999999999</v>
      </c>
      <c r="CI473">
        <v>14.036300000000001</v>
      </c>
      <c r="CJ473">
        <v>14.84756</v>
      </c>
      <c r="CK473">
        <v>14.1233</v>
      </c>
      <c r="CL473">
        <v>10.950390000000001</v>
      </c>
      <c r="CM473">
        <v>-8.2305600000000005</v>
      </c>
      <c r="CN473">
        <v>-1.6897660000000001</v>
      </c>
      <c r="CO473">
        <v>-0.85806660000000001</v>
      </c>
      <c r="CP473">
        <v>18.032959999999999</v>
      </c>
      <c r="CQ473">
        <v>16.498349999999999</v>
      </c>
      <c r="CR473">
        <v>18.26606</v>
      </c>
      <c r="CS473">
        <v>3.8806530000000001</v>
      </c>
      <c r="CT473">
        <v>4.4552880000000004</v>
      </c>
      <c r="CU473">
        <v>3.3255620000000001</v>
      </c>
      <c r="CV473">
        <v>4.0870040000000003</v>
      </c>
      <c r="CW473">
        <v>5.5255270000000003</v>
      </c>
      <c r="CX473">
        <v>9.0889699999999998</v>
      </c>
      <c r="CY473">
        <v>35.258629999999997</v>
      </c>
      <c r="CZ473">
        <v>17.990780000000001</v>
      </c>
      <c r="DA473">
        <v>10.07564</v>
      </c>
      <c r="DB473">
        <v>8.3012720000000009</v>
      </c>
      <c r="DC473">
        <v>21.101559999999999</v>
      </c>
      <c r="DD473">
        <v>31.51247</v>
      </c>
      <c r="DE473">
        <v>66.907910000000001</v>
      </c>
      <c r="DF473">
        <v>68.18271</v>
      </c>
      <c r="DG473">
        <v>180.2731</v>
      </c>
      <c r="DH473">
        <v>156.10310000000001</v>
      </c>
      <c r="DI473">
        <v>77.856390000000005</v>
      </c>
      <c r="DJ473">
        <v>82.982510000000005</v>
      </c>
      <c r="DK473">
        <v>49.600670000000001</v>
      </c>
      <c r="DL473">
        <v>13.16072</v>
      </c>
      <c r="DM473">
        <v>9.5726569999999995</v>
      </c>
      <c r="DN473">
        <v>16</v>
      </c>
      <c r="DO473">
        <v>19</v>
      </c>
    </row>
    <row r="474" spans="1:119" hidden="1" x14ac:dyDescent="0.35">
      <c r="A474" t="str">
        <f t="shared" si="7"/>
        <v>Industry_Type-5. Offices, Hotels, Finance, Services_All Day Ahead_44461_17-19</v>
      </c>
      <c r="B474" t="s">
        <v>51</v>
      </c>
      <c r="C474" t="s">
        <v>211</v>
      </c>
      <c r="D474" t="s">
        <v>50</v>
      </c>
      <c r="E474" t="s">
        <v>50</v>
      </c>
      <c r="F474" t="s">
        <v>32</v>
      </c>
      <c r="G474" t="s">
        <v>50</v>
      </c>
      <c r="H474" t="s">
        <v>50</v>
      </c>
      <c r="I474" t="s">
        <v>50</v>
      </c>
      <c r="J474" t="s">
        <v>50</v>
      </c>
      <c r="K474" t="s">
        <v>187</v>
      </c>
      <c r="L474" s="22">
        <v>44461</v>
      </c>
      <c r="M474">
        <v>17</v>
      </c>
      <c r="N474">
        <v>19</v>
      </c>
      <c r="O474">
        <v>6</v>
      </c>
      <c r="P474">
        <v>6</v>
      </c>
      <c r="Q474">
        <v>1</v>
      </c>
      <c r="R474">
        <v>0</v>
      </c>
      <c r="S474">
        <v>0</v>
      </c>
      <c r="T474">
        <v>0</v>
      </c>
      <c r="U474">
        <v>0</v>
      </c>
      <c r="V474">
        <v>229</v>
      </c>
      <c r="W474">
        <v>227.98</v>
      </c>
      <c r="X474">
        <v>190</v>
      </c>
      <c r="Y474">
        <v>199.32</v>
      </c>
      <c r="Z474">
        <v>196.44</v>
      </c>
      <c r="AA474">
        <v>194.78</v>
      </c>
      <c r="AB474">
        <v>191.88</v>
      </c>
      <c r="AC474">
        <v>188.82</v>
      </c>
      <c r="AD474">
        <v>202.86</v>
      </c>
      <c r="AE474">
        <v>341.88</v>
      </c>
      <c r="AF474">
        <v>448.42</v>
      </c>
      <c r="AG474">
        <v>488.6</v>
      </c>
      <c r="AH474">
        <v>514.5</v>
      </c>
      <c r="AI474">
        <v>530.84</v>
      </c>
      <c r="AJ474">
        <v>522.05999999999995</v>
      </c>
      <c r="AK474">
        <v>513</v>
      </c>
      <c r="AL474">
        <v>478.56</v>
      </c>
      <c r="AM474">
        <v>456.82</v>
      </c>
      <c r="AN474">
        <v>466.38</v>
      </c>
      <c r="AO474">
        <v>459.3</v>
      </c>
      <c r="AP474">
        <v>448.02</v>
      </c>
      <c r="AQ474">
        <v>319.56</v>
      </c>
      <c r="AR474">
        <v>256.3</v>
      </c>
      <c r="AS474">
        <v>239.98</v>
      </c>
      <c r="AT474">
        <v>73</v>
      </c>
      <c r="AU474">
        <v>72</v>
      </c>
      <c r="AV474">
        <v>70</v>
      </c>
      <c r="AW474">
        <v>70</v>
      </c>
      <c r="AX474">
        <v>68</v>
      </c>
      <c r="AY474">
        <v>68</v>
      </c>
      <c r="AZ474">
        <v>66</v>
      </c>
      <c r="BA474">
        <v>66</v>
      </c>
      <c r="BB474">
        <v>70</v>
      </c>
      <c r="BC474">
        <v>75</v>
      </c>
      <c r="BD474">
        <v>86</v>
      </c>
      <c r="BE474">
        <v>93</v>
      </c>
      <c r="BF474">
        <v>99</v>
      </c>
      <c r="BG474">
        <v>99</v>
      </c>
      <c r="BH474">
        <v>99</v>
      </c>
      <c r="BI474">
        <v>93</v>
      </c>
      <c r="BJ474">
        <v>90</v>
      </c>
      <c r="BK474">
        <v>90</v>
      </c>
      <c r="BL474">
        <v>86</v>
      </c>
      <c r="BM474">
        <v>81</v>
      </c>
      <c r="BN474">
        <v>81</v>
      </c>
      <c r="BO474">
        <v>77</v>
      </c>
      <c r="BP474">
        <v>77</v>
      </c>
      <c r="BQ474">
        <v>75</v>
      </c>
      <c r="BR474">
        <v>3.2910180000000002</v>
      </c>
      <c r="BS474">
        <v>4.7768940000000004</v>
      </c>
      <c r="BT474">
        <v>4.1707000000000001</v>
      </c>
      <c r="BU474">
        <v>-4.2959200000000003E-2</v>
      </c>
      <c r="BV474">
        <v>9.8121600000000003E-2</v>
      </c>
      <c r="BW474">
        <v>-0.24598880000000001</v>
      </c>
      <c r="BX474">
        <v>-0.73017880000000002</v>
      </c>
      <c r="BY474">
        <v>-2.9280219999999999</v>
      </c>
      <c r="BZ474">
        <v>-0.47773739999999998</v>
      </c>
      <c r="CA474">
        <v>3.8320059999999998</v>
      </c>
      <c r="CB474">
        <v>5.0448230000000001</v>
      </c>
      <c r="CC474">
        <v>8.9659499999999994</v>
      </c>
      <c r="CD474">
        <v>-0.95379639999999999</v>
      </c>
      <c r="CE474">
        <v>-13.056699999999999</v>
      </c>
      <c r="CF474">
        <v>-4.0007289999999998</v>
      </c>
      <c r="CG474">
        <v>-6.8291890000000004</v>
      </c>
      <c r="CH474">
        <v>0.87368389999999996</v>
      </c>
      <c r="CI474">
        <v>11.110900000000001</v>
      </c>
      <c r="CJ474">
        <v>24.33267</v>
      </c>
      <c r="CK474">
        <v>27.018599999999999</v>
      </c>
      <c r="CL474">
        <v>28.10351</v>
      </c>
      <c r="CM474">
        <v>-2.9438650000000002</v>
      </c>
      <c r="CN474">
        <v>-2.860582</v>
      </c>
      <c r="CO474">
        <v>-3.090284</v>
      </c>
      <c r="CP474">
        <v>8.3933689999999999</v>
      </c>
      <c r="CQ474">
        <v>6.5914859999999997</v>
      </c>
      <c r="CR474">
        <v>6.6353859999999996</v>
      </c>
      <c r="CS474">
        <v>3.9743750000000002</v>
      </c>
      <c r="CT474">
        <v>3.1701730000000001</v>
      </c>
      <c r="CU474">
        <v>1.8760810000000001</v>
      </c>
      <c r="CV474">
        <v>2.8424969999999998</v>
      </c>
      <c r="CW474">
        <v>7.2127049999999997</v>
      </c>
      <c r="CX474">
        <v>6.6016139999999996</v>
      </c>
      <c r="CY474">
        <v>31.648689999999998</v>
      </c>
      <c r="CZ474">
        <v>16.874649999999999</v>
      </c>
      <c r="DA474">
        <v>5.8544919999999996</v>
      </c>
      <c r="DB474">
        <v>16.34103</v>
      </c>
      <c r="DC474">
        <v>19.30847</v>
      </c>
      <c r="DD474">
        <v>41.206969999999998</v>
      </c>
      <c r="DE474">
        <v>94.279089999999997</v>
      </c>
      <c r="DF474">
        <v>115.6298</v>
      </c>
      <c r="DG474">
        <v>154.36850000000001</v>
      </c>
      <c r="DH474">
        <v>134.34520000000001</v>
      </c>
      <c r="DI474">
        <v>71.541690000000003</v>
      </c>
      <c r="DJ474">
        <v>58.002699999999997</v>
      </c>
      <c r="DK474">
        <v>33.118429999999996</v>
      </c>
      <c r="DL474">
        <v>6.1313969999999998</v>
      </c>
      <c r="DM474">
        <v>7.1810140000000002</v>
      </c>
      <c r="DN474">
        <v>17</v>
      </c>
      <c r="DO474">
        <v>19</v>
      </c>
    </row>
    <row r="475" spans="1:119" hidden="1" x14ac:dyDescent="0.35">
      <c r="A475" t="str">
        <f t="shared" si="7"/>
        <v>Industry_Type-5. Offices, Hotels, Finance, Services_All Day Ahead_44462_18-19</v>
      </c>
      <c r="B475" t="s">
        <v>51</v>
      </c>
      <c r="C475" t="s">
        <v>211</v>
      </c>
      <c r="D475" t="s">
        <v>50</v>
      </c>
      <c r="E475" t="s">
        <v>50</v>
      </c>
      <c r="F475" t="s">
        <v>32</v>
      </c>
      <c r="G475" t="s">
        <v>50</v>
      </c>
      <c r="H475" t="s">
        <v>50</v>
      </c>
      <c r="I475" t="s">
        <v>50</v>
      </c>
      <c r="J475" t="s">
        <v>50</v>
      </c>
      <c r="K475" t="s">
        <v>187</v>
      </c>
      <c r="L475" s="22">
        <v>44462</v>
      </c>
      <c r="M475">
        <v>18</v>
      </c>
      <c r="N475">
        <v>19</v>
      </c>
      <c r="O475">
        <v>6</v>
      </c>
      <c r="P475">
        <v>6</v>
      </c>
      <c r="Q475">
        <v>1</v>
      </c>
      <c r="R475">
        <v>0</v>
      </c>
      <c r="S475">
        <v>0</v>
      </c>
      <c r="T475">
        <v>0</v>
      </c>
      <c r="U475">
        <v>0</v>
      </c>
      <c r="V475">
        <v>228.82</v>
      </c>
      <c r="W475">
        <v>225.48</v>
      </c>
      <c r="X475">
        <v>190.46</v>
      </c>
      <c r="Y475">
        <v>188.86</v>
      </c>
      <c r="Z475">
        <v>189.78</v>
      </c>
      <c r="AA475">
        <v>188.46</v>
      </c>
      <c r="AB475">
        <v>185.34</v>
      </c>
      <c r="AC475">
        <v>186.1</v>
      </c>
      <c r="AD475">
        <v>203.76</v>
      </c>
      <c r="AE475">
        <v>323.16000000000003</v>
      </c>
      <c r="AF475">
        <v>421.84</v>
      </c>
      <c r="AG475">
        <v>442.02</v>
      </c>
      <c r="AH475">
        <v>462.56</v>
      </c>
      <c r="AI475">
        <v>470.04</v>
      </c>
      <c r="AJ475">
        <v>471.68</v>
      </c>
      <c r="AK475">
        <v>476.1</v>
      </c>
      <c r="AL475">
        <v>471.28</v>
      </c>
      <c r="AM475">
        <v>389.68</v>
      </c>
      <c r="AN475">
        <v>422.28</v>
      </c>
      <c r="AO475">
        <v>419.96</v>
      </c>
      <c r="AP475">
        <v>399.18</v>
      </c>
      <c r="AQ475">
        <v>287.8</v>
      </c>
      <c r="AR475">
        <v>241.88</v>
      </c>
      <c r="AS475">
        <v>232</v>
      </c>
      <c r="AT475">
        <v>72</v>
      </c>
      <c r="AU475">
        <v>72</v>
      </c>
      <c r="AV475">
        <v>70</v>
      </c>
      <c r="AW475">
        <v>70</v>
      </c>
      <c r="AX475">
        <v>68</v>
      </c>
      <c r="AY475">
        <v>68</v>
      </c>
      <c r="AZ475">
        <v>68</v>
      </c>
      <c r="BA475">
        <v>66</v>
      </c>
      <c r="BB475">
        <v>70</v>
      </c>
      <c r="BC475">
        <v>73</v>
      </c>
      <c r="BD475">
        <v>79</v>
      </c>
      <c r="BE475">
        <v>84</v>
      </c>
      <c r="BF475">
        <v>88</v>
      </c>
      <c r="BG475">
        <v>90</v>
      </c>
      <c r="BH475">
        <v>90</v>
      </c>
      <c r="BI475">
        <v>88</v>
      </c>
      <c r="BJ475">
        <v>88</v>
      </c>
      <c r="BK475">
        <v>84</v>
      </c>
      <c r="BL475">
        <v>79</v>
      </c>
      <c r="BM475">
        <v>72</v>
      </c>
      <c r="BN475">
        <v>70</v>
      </c>
      <c r="BO475">
        <v>68</v>
      </c>
      <c r="BP475">
        <v>66</v>
      </c>
      <c r="BQ475">
        <v>66</v>
      </c>
      <c r="BR475">
        <v>7.5126600000000002E-2</v>
      </c>
      <c r="BS475">
        <v>2.8726060000000002</v>
      </c>
      <c r="BT475">
        <v>1.7567060000000001</v>
      </c>
      <c r="BU475">
        <v>2.4064770000000002</v>
      </c>
      <c r="BV475">
        <v>1.9428879999999999</v>
      </c>
      <c r="BW475">
        <v>1.581825</v>
      </c>
      <c r="BX475">
        <v>1.04596</v>
      </c>
      <c r="BY475">
        <v>-1.5896410000000001</v>
      </c>
      <c r="BZ475">
        <v>-1.7294670000000001</v>
      </c>
      <c r="CA475">
        <v>-2.123005</v>
      </c>
      <c r="CB475">
        <v>2.2092799999999999E-2</v>
      </c>
      <c r="CC475">
        <v>7.6390650000000004</v>
      </c>
      <c r="CD475">
        <v>3.729517</v>
      </c>
      <c r="CE475">
        <v>-11.471259999999999</v>
      </c>
      <c r="CF475">
        <v>-7.9354110000000002</v>
      </c>
      <c r="CG475">
        <v>-8.7063260000000007</v>
      </c>
      <c r="CH475">
        <v>-15.1525</v>
      </c>
      <c r="CI475">
        <v>2.5176430000000001</v>
      </c>
      <c r="CJ475">
        <v>5.2242930000000003</v>
      </c>
      <c r="CK475">
        <v>15.31222</v>
      </c>
      <c r="CL475">
        <v>14.26552</v>
      </c>
      <c r="CM475">
        <v>-6.8041210000000003</v>
      </c>
      <c r="CN475">
        <v>7.0640599999999998E-2</v>
      </c>
      <c r="CO475">
        <v>-1.289196</v>
      </c>
      <c r="CP475">
        <v>9.3676680000000001</v>
      </c>
      <c r="CQ475">
        <v>7.2288269999999999</v>
      </c>
      <c r="CR475">
        <v>7.3611779999999998</v>
      </c>
      <c r="CS475">
        <v>2.3766959999999999</v>
      </c>
      <c r="CT475">
        <v>1.9863550000000001</v>
      </c>
      <c r="CU475">
        <v>1.95095</v>
      </c>
      <c r="CV475">
        <v>2.5977570000000001</v>
      </c>
      <c r="CW475">
        <v>3.9804140000000001</v>
      </c>
      <c r="CX475">
        <v>5.5060520000000004</v>
      </c>
      <c r="CY475">
        <v>22.05087</v>
      </c>
      <c r="CZ475">
        <v>16.677579999999999</v>
      </c>
      <c r="DA475">
        <v>5.1955229999999997</v>
      </c>
      <c r="DB475">
        <v>7.4061459999999997</v>
      </c>
      <c r="DC475">
        <v>16.188890000000001</v>
      </c>
      <c r="DD475">
        <v>29.019120000000001</v>
      </c>
      <c r="DE475">
        <v>40.419530000000002</v>
      </c>
      <c r="DF475">
        <v>43.310740000000003</v>
      </c>
      <c r="DG475">
        <v>178.87289999999999</v>
      </c>
      <c r="DH475">
        <v>135.1987</v>
      </c>
      <c r="DI475">
        <v>81.395139999999998</v>
      </c>
      <c r="DJ475">
        <v>94.043229999999994</v>
      </c>
      <c r="DK475">
        <v>58.105499999999999</v>
      </c>
      <c r="DL475">
        <v>10.017950000000001</v>
      </c>
      <c r="DM475">
        <v>5.3976579999999998</v>
      </c>
      <c r="DN475">
        <v>18</v>
      </c>
      <c r="DO475">
        <v>19</v>
      </c>
    </row>
    <row r="476" spans="1:119" hidden="1" x14ac:dyDescent="0.35">
      <c r="A476" t="str">
        <f t="shared" si="7"/>
        <v>Industry_Type-5. Offices, Hotels, Finance, Services_All Day Ahead_44484_18-19</v>
      </c>
      <c r="B476" t="s">
        <v>51</v>
      </c>
      <c r="C476" t="s">
        <v>211</v>
      </c>
      <c r="D476" t="s">
        <v>50</v>
      </c>
      <c r="E476" t="s">
        <v>50</v>
      </c>
      <c r="F476" t="s">
        <v>32</v>
      </c>
      <c r="G476" t="s">
        <v>50</v>
      </c>
      <c r="H476" t="s">
        <v>50</v>
      </c>
      <c r="I476" t="s">
        <v>50</v>
      </c>
      <c r="J476" t="s">
        <v>50</v>
      </c>
      <c r="K476" t="s">
        <v>187</v>
      </c>
      <c r="L476" s="22">
        <v>44484</v>
      </c>
      <c r="M476">
        <v>18</v>
      </c>
      <c r="N476">
        <v>19</v>
      </c>
      <c r="O476">
        <v>6</v>
      </c>
      <c r="P476">
        <v>6</v>
      </c>
      <c r="Q476">
        <v>1</v>
      </c>
      <c r="R476">
        <v>0</v>
      </c>
      <c r="S476">
        <v>0</v>
      </c>
      <c r="T476">
        <v>0</v>
      </c>
      <c r="U476">
        <v>0</v>
      </c>
      <c r="V476">
        <v>0</v>
      </c>
      <c r="W476">
        <v>199.62</v>
      </c>
      <c r="X476">
        <v>155.34</v>
      </c>
      <c r="Y476">
        <v>154.96</v>
      </c>
      <c r="Z476">
        <v>154.1</v>
      </c>
      <c r="AA476">
        <v>155.19999999999999</v>
      </c>
      <c r="AB476">
        <v>153.62</v>
      </c>
      <c r="AC476">
        <v>144.34</v>
      </c>
      <c r="AD476">
        <v>170.02</v>
      </c>
      <c r="AE476">
        <v>235.48</v>
      </c>
      <c r="AF476">
        <v>287.27999999999997</v>
      </c>
      <c r="AG476">
        <v>346.58</v>
      </c>
      <c r="AH476">
        <v>361</v>
      </c>
      <c r="AI476">
        <v>383.56</v>
      </c>
      <c r="AJ476">
        <v>391.36</v>
      </c>
      <c r="AK476">
        <v>399.06</v>
      </c>
      <c r="AL476">
        <v>390.38</v>
      </c>
      <c r="AM476">
        <v>386.98</v>
      </c>
      <c r="AN476">
        <v>400.3</v>
      </c>
      <c r="AO476">
        <v>379.98</v>
      </c>
      <c r="AP476">
        <v>355.1</v>
      </c>
      <c r="AQ476">
        <v>275.38</v>
      </c>
      <c r="AR476">
        <v>230.32</v>
      </c>
      <c r="AS476">
        <v>212.06</v>
      </c>
      <c r="AT476">
        <v>55</v>
      </c>
      <c r="AU476">
        <v>54</v>
      </c>
      <c r="AV476">
        <v>52</v>
      </c>
      <c r="AW476">
        <v>50</v>
      </c>
      <c r="AX476">
        <v>48</v>
      </c>
      <c r="AY476">
        <v>48</v>
      </c>
      <c r="AZ476">
        <v>48</v>
      </c>
      <c r="BA476">
        <v>48</v>
      </c>
      <c r="BB476">
        <v>50</v>
      </c>
      <c r="BC476">
        <v>55</v>
      </c>
      <c r="BD476">
        <v>64</v>
      </c>
      <c r="BE476">
        <v>79</v>
      </c>
      <c r="BF476">
        <v>84</v>
      </c>
      <c r="BG476">
        <v>88</v>
      </c>
      <c r="BH476">
        <v>88</v>
      </c>
      <c r="BI476">
        <v>88</v>
      </c>
      <c r="BJ476">
        <v>82</v>
      </c>
      <c r="BK476">
        <v>82</v>
      </c>
      <c r="BL476">
        <v>79</v>
      </c>
      <c r="BM476">
        <v>77</v>
      </c>
      <c r="BN476">
        <v>72</v>
      </c>
      <c r="BO476">
        <v>66</v>
      </c>
      <c r="BP476">
        <v>61</v>
      </c>
      <c r="BQ476">
        <v>59</v>
      </c>
      <c r="BR476">
        <v>73.019959999999998</v>
      </c>
      <c r="BS476">
        <v>-3.7608799999999998</v>
      </c>
      <c r="BT476">
        <v>-2.5469020000000002</v>
      </c>
      <c r="BU476">
        <v>0.32269759999999997</v>
      </c>
      <c r="BV476">
        <v>0.41253849999999997</v>
      </c>
      <c r="BW476">
        <v>9.9218399999999998E-2</v>
      </c>
      <c r="BX476">
        <v>-1.6261620000000001</v>
      </c>
      <c r="BY476">
        <v>2.610331</v>
      </c>
      <c r="BZ476">
        <v>-3.1263529999999999</v>
      </c>
      <c r="CA476">
        <v>1.6263730000000001</v>
      </c>
      <c r="CB476">
        <v>12.562709999999999</v>
      </c>
      <c r="CC476">
        <v>3.4847830000000002</v>
      </c>
      <c r="CD476">
        <v>-6.1569459999999996</v>
      </c>
      <c r="CE476">
        <v>-10.501720000000001</v>
      </c>
      <c r="CF476">
        <v>-10.868399999999999</v>
      </c>
      <c r="CG476">
        <v>-19.892040000000001</v>
      </c>
      <c r="CH476">
        <v>-21.653949999999998</v>
      </c>
      <c r="CI476">
        <v>-20.579270000000001</v>
      </c>
      <c r="CJ476">
        <v>-15.629619999999999</v>
      </c>
      <c r="CK476">
        <v>-10.81765</v>
      </c>
      <c r="CL476">
        <v>-11.14007</v>
      </c>
      <c r="CM476">
        <v>-11.513439999999999</v>
      </c>
      <c r="CN476">
        <v>-12.38677</v>
      </c>
      <c r="CO476">
        <v>-6.3912269999999998</v>
      </c>
      <c r="CP476">
        <v>432.5367</v>
      </c>
      <c r="CQ476">
        <v>2.2687369999999998</v>
      </c>
      <c r="CR476">
        <v>3.1614849999999999</v>
      </c>
      <c r="CS476">
        <v>1.722151</v>
      </c>
      <c r="CT476">
        <v>1.4143220000000001</v>
      </c>
      <c r="CU476">
        <v>1.0040579999999999</v>
      </c>
      <c r="CV476">
        <v>1.522602</v>
      </c>
      <c r="CW476">
        <v>2.4717929999999999</v>
      </c>
      <c r="CX476">
        <v>4.6249650000000004</v>
      </c>
      <c r="CY476">
        <v>18.156120000000001</v>
      </c>
      <c r="CZ476">
        <v>24.916419999999999</v>
      </c>
      <c r="DA476">
        <v>12.06161</v>
      </c>
      <c r="DB476">
        <v>8.2608300000000003</v>
      </c>
      <c r="DC476">
        <v>16.784980000000001</v>
      </c>
      <c r="DD476">
        <v>29.36684</v>
      </c>
      <c r="DE476">
        <v>37.303629999999998</v>
      </c>
      <c r="DF476">
        <v>56.690669999999997</v>
      </c>
      <c r="DG476">
        <v>55.219900000000003</v>
      </c>
      <c r="DH476">
        <v>25.639040000000001</v>
      </c>
      <c r="DI476">
        <v>21.597519999999999</v>
      </c>
      <c r="DJ476">
        <v>27.247150000000001</v>
      </c>
      <c r="DK476">
        <v>20.458079999999999</v>
      </c>
      <c r="DL476">
        <v>4.7426890000000004</v>
      </c>
      <c r="DM476">
        <v>3.90428</v>
      </c>
      <c r="DN476">
        <v>18</v>
      </c>
      <c r="DO476">
        <v>19</v>
      </c>
    </row>
    <row r="477" spans="1:119" hidden="1" x14ac:dyDescent="0.35">
      <c r="A477" t="str">
        <f t="shared" si="7"/>
        <v>Industry_Type-5. Offices, Hotels, Finance, Services_All Day Ahead_44490_18-19</v>
      </c>
      <c r="B477" t="s">
        <v>51</v>
      </c>
      <c r="C477" t="s">
        <v>211</v>
      </c>
      <c r="D477" t="s">
        <v>50</v>
      </c>
      <c r="E477" t="s">
        <v>50</v>
      </c>
      <c r="F477" t="s">
        <v>32</v>
      </c>
      <c r="G477" t="s">
        <v>50</v>
      </c>
      <c r="H477" t="s">
        <v>50</v>
      </c>
      <c r="I477" t="s">
        <v>50</v>
      </c>
      <c r="J477" t="s">
        <v>50</v>
      </c>
      <c r="K477" t="s">
        <v>187</v>
      </c>
      <c r="L477" s="22">
        <v>44490</v>
      </c>
      <c r="M477">
        <v>18</v>
      </c>
      <c r="N477">
        <v>19</v>
      </c>
      <c r="O477">
        <v>6</v>
      </c>
      <c r="P477">
        <v>6</v>
      </c>
      <c r="Q477">
        <v>1</v>
      </c>
      <c r="R477">
        <v>0</v>
      </c>
      <c r="S477">
        <v>0</v>
      </c>
      <c r="T477">
        <v>0</v>
      </c>
      <c r="U477">
        <v>0</v>
      </c>
      <c r="V477">
        <v>0</v>
      </c>
      <c r="W477">
        <v>200.52</v>
      </c>
      <c r="X477">
        <v>157.5</v>
      </c>
      <c r="Y477">
        <v>156.13999999999999</v>
      </c>
      <c r="Z477">
        <v>154.97999999999999</v>
      </c>
      <c r="AA477">
        <v>156.24</v>
      </c>
      <c r="AB477">
        <v>157.46</v>
      </c>
      <c r="AC477">
        <v>150.74</v>
      </c>
      <c r="AD477">
        <v>169.54</v>
      </c>
      <c r="AE477">
        <v>227.78</v>
      </c>
      <c r="AF477">
        <v>276.64</v>
      </c>
      <c r="AG477">
        <v>308.16000000000003</v>
      </c>
      <c r="AH477">
        <v>354.52</v>
      </c>
      <c r="AI477">
        <v>358.5</v>
      </c>
      <c r="AJ477">
        <v>359.3</v>
      </c>
      <c r="AK477">
        <v>365.76</v>
      </c>
      <c r="AL477">
        <v>374.22</v>
      </c>
      <c r="AM477">
        <v>374.96</v>
      </c>
      <c r="AN477">
        <v>366.52</v>
      </c>
      <c r="AO477">
        <v>368.12</v>
      </c>
      <c r="AP477">
        <v>345.78</v>
      </c>
      <c r="AQ477">
        <v>277.38</v>
      </c>
      <c r="AR477">
        <v>228.9</v>
      </c>
      <c r="AS477">
        <v>205.18</v>
      </c>
      <c r="AT477">
        <v>54</v>
      </c>
      <c r="AU477">
        <v>52</v>
      </c>
      <c r="AV477">
        <v>52</v>
      </c>
      <c r="AW477">
        <v>50</v>
      </c>
      <c r="AX477">
        <v>50</v>
      </c>
      <c r="AY477">
        <v>48</v>
      </c>
      <c r="AZ477">
        <v>48</v>
      </c>
      <c r="BA477">
        <v>46</v>
      </c>
      <c r="BB477">
        <v>48</v>
      </c>
      <c r="BC477">
        <v>54</v>
      </c>
      <c r="BD477">
        <v>63</v>
      </c>
      <c r="BE477">
        <v>70</v>
      </c>
      <c r="BF477">
        <v>77</v>
      </c>
      <c r="BG477">
        <v>81</v>
      </c>
      <c r="BH477">
        <v>79</v>
      </c>
      <c r="BI477">
        <v>79</v>
      </c>
      <c r="BJ477">
        <v>75</v>
      </c>
      <c r="BK477">
        <v>73</v>
      </c>
      <c r="BL477">
        <v>70</v>
      </c>
      <c r="BM477">
        <v>64</v>
      </c>
      <c r="BN477">
        <v>63</v>
      </c>
      <c r="BO477">
        <v>63</v>
      </c>
      <c r="BP477">
        <v>59</v>
      </c>
      <c r="BQ477">
        <v>57</v>
      </c>
      <c r="BR477">
        <v>73.019959999999998</v>
      </c>
      <c r="BS477">
        <v>-3.7608860000000002</v>
      </c>
      <c r="BT477">
        <v>-2.5468959999999998</v>
      </c>
      <c r="BU477">
        <v>0.32269759999999997</v>
      </c>
      <c r="BV477">
        <v>0.41253849999999997</v>
      </c>
      <c r="BW477">
        <v>9.92146E-2</v>
      </c>
      <c r="BX477">
        <v>-1.6261669999999999</v>
      </c>
      <c r="BY477">
        <v>2.6103329999999998</v>
      </c>
      <c r="BZ477">
        <v>-3.126347</v>
      </c>
      <c r="CA477">
        <v>1.626368</v>
      </c>
      <c r="CB477">
        <v>12.562709999999999</v>
      </c>
      <c r="CC477">
        <v>3.4847739999999998</v>
      </c>
      <c r="CD477">
        <v>-6.1569440000000002</v>
      </c>
      <c r="CE477">
        <v>-10.501720000000001</v>
      </c>
      <c r="CF477">
        <v>-10.868399999999999</v>
      </c>
      <c r="CG477">
        <v>-19.892050000000001</v>
      </c>
      <c r="CH477">
        <v>-21.653949999999998</v>
      </c>
      <c r="CI477">
        <v>-20.579270000000001</v>
      </c>
      <c r="CJ477">
        <v>-15.629619999999999</v>
      </c>
      <c r="CK477">
        <v>-10.81766</v>
      </c>
      <c r="CL477">
        <v>-11.140079999999999</v>
      </c>
      <c r="CM477">
        <v>-11.513439999999999</v>
      </c>
      <c r="CN477">
        <v>-12.38678</v>
      </c>
      <c r="CO477">
        <v>-6.3912279999999999</v>
      </c>
      <c r="CP477">
        <v>428.08760000000001</v>
      </c>
      <c r="CQ477">
        <v>1.9208940000000001</v>
      </c>
      <c r="CR477">
        <v>2.9067590000000001</v>
      </c>
      <c r="CS477">
        <v>1.610751</v>
      </c>
      <c r="CT477">
        <v>1.2477780000000001</v>
      </c>
      <c r="CU477">
        <v>0.87524760000000001</v>
      </c>
      <c r="CV477">
        <v>1.369251</v>
      </c>
      <c r="CW477">
        <v>2.3762210000000001</v>
      </c>
      <c r="CX477">
        <v>4.3791950000000002</v>
      </c>
      <c r="CY477">
        <v>16.849499999999999</v>
      </c>
      <c r="CZ477">
        <v>27.741440000000001</v>
      </c>
      <c r="DA477">
        <v>11.30185</v>
      </c>
      <c r="DB477">
        <v>7.7978860000000001</v>
      </c>
      <c r="DC477">
        <v>16.399830000000001</v>
      </c>
      <c r="DD477">
        <v>30.93431</v>
      </c>
      <c r="DE477">
        <v>37.538930000000001</v>
      </c>
      <c r="DF477">
        <v>58.63908</v>
      </c>
      <c r="DG477">
        <v>57.539189999999998</v>
      </c>
      <c r="DH477">
        <v>22.075330000000001</v>
      </c>
      <c r="DI477">
        <v>19.66357</v>
      </c>
      <c r="DJ477">
        <v>27.00638</v>
      </c>
      <c r="DK477">
        <v>16.928809999999999</v>
      </c>
      <c r="DL477">
        <v>4.3189970000000004</v>
      </c>
      <c r="DM477">
        <v>3.4832589999999999</v>
      </c>
      <c r="DN477">
        <v>18</v>
      </c>
      <c r="DO477">
        <v>19</v>
      </c>
    </row>
    <row r="478" spans="1:119" hidden="1" x14ac:dyDescent="0.35">
      <c r="A478" t="str">
        <f t="shared" si="7"/>
        <v>Industry_Type-5. Offices, Hotels, Finance, Services_All Day Ahead_44495_18-19</v>
      </c>
      <c r="B478" t="s">
        <v>51</v>
      </c>
      <c r="C478" t="s">
        <v>211</v>
      </c>
      <c r="D478" t="s">
        <v>50</v>
      </c>
      <c r="E478" t="s">
        <v>50</v>
      </c>
      <c r="F478" t="s">
        <v>32</v>
      </c>
      <c r="G478" t="s">
        <v>50</v>
      </c>
      <c r="H478" t="s">
        <v>50</v>
      </c>
      <c r="I478" t="s">
        <v>50</v>
      </c>
      <c r="J478" t="s">
        <v>50</v>
      </c>
      <c r="K478" t="s">
        <v>187</v>
      </c>
      <c r="L478" s="22">
        <v>44495</v>
      </c>
      <c r="M478">
        <v>18</v>
      </c>
      <c r="N478">
        <v>19</v>
      </c>
      <c r="O478">
        <v>6</v>
      </c>
      <c r="P478">
        <v>6</v>
      </c>
      <c r="Q478">
        <v>1</v>
      </c>
      <c r="R478">
        <v>0</v>
      </c>
      <c r="S478">
        <v>0</v>
      </c>
      <c r="T478">
        <v>0</v>
      </c>
      <c r="U478">
        <v>0</v>
      </c>
      <c r="V478">
        <v>203.7</v>
      </c>
      <c r="W478">
        <v>202.66</v>
      </c>
      <c r="X478">
        <v>167.32</v>
      </c>
      <c r="Y478">
        <v>159.18</v>
      </c>
      <c r="Z478">
        <v>159.74</v>
      </c>
      <c r="AA478">
        <v>157</v>
      </c>
      <c r="AB478">
        <v>160.97999999999999</v>
      </c>
      <c r="AC478">
        <v>148.72</v>
      </c>
      <c r="AD478">
        <v>166.88</v>
      </c>
      <c r="AE478">
        <v>223.94</v>
      </c>
      <c r="AF478">
        <v>246.2</v>
      </c>
      <c r="AG478">
        <v>281.72000000000003</v>
      </c>
      <c r="AH478">
        <v>316.64</v>
      </c>
      <c r="AI478">
        <v>334.46</v>
      </c>
      <c r="AJ478">
        <v>335.22</v>
      </c>
      <c r="AK478">
        <v>358.06</v>
      </c>
      <c r="AL478">
        <v>361.62</v>
      </c>
      <c r="AM478">
        <v>365.54</v>
      </c>
      <c r="AN478">
        <v>368.56</v>
      </c>
      <c r="AO478">
        <v>354.56</v>
      </c>
      <c r="AP478">
        <v>342.16</v>
      </c>
      <c r="AQ478">
        <v>273.38</v>
      </c>
      <c r="AR478">
        <v>225.1</v>
      </c>
      <c r="AS478">
        <v>201.12</v>
      </c>
      <c r="AT478">
        <v>55</v>
      </c>
      <c r="AU478">
        <v>55</v>
      </c>
      <c r="AV478">
        <v>55</v>
      </c>
      <c r="AW478">
        <v>54</v>
      </c>
      <c r="AX478">
        <v>54</v>
      </c>
      <c r="AY478">
        <v>54</v>
      </c>
      <c r="AZ478">
        <v>54</v>
      </c>
      <c r="BA478">
        <v>52</v>
      </c>
      <c r="BB478">
        <v>54</v>
      </c>
      <c r="BC478">
        <v>55</v>
      </c>
      <c r="BD478">
        <v>61</v>
      </c>
      <c r="BE478">
        <v>63</v>
      </c>
      <c r="BF478">
        <v>64</v>
      </c>
      <c r="BG478">
        <v>68</v>
      </c>
      <c r="BH478">
        <v>70</v>
      </c>
      <c r="BI478">
        <v>70</v>
      </c>
      <c r="BJ478">
        <v>68</v>
      </c>
      <c r="BK478">
        <v>66</v>
      </c>
      <c r="BL478">
        <v>63</v>
      </c>
      <c r="BM478">
        <v>61</v>
      </c>
      <c r="BN478">
        <v>59</v>
      </c>
      <c r="BO478">
        <v>57</v>
      </c>
      <c r="BP478">
        <v>55</v>
      </c>
      <c r="BQ478">
        <v>55</v>
      </c>
      <c r="BR478">
        <v>73.019959999999998</v>
      </c>
      <c r="BS478">
        <v>-3.760885</v>
      </c>
      <c r="BT478">
        <v>-2.5468980000000001</v>
      </c>
      <c r="BU478">
        <v>0.32269949999999997</v>
      </c>
      <c r="BV478">
        <v>0.4125395</v>
      </c>
      <c r="BW478">
        <v>9.92146E-2</v>
      </c>
      <c r="BX478">
        <v>-1.6261650000000001</v>
      </c>
      <c r="BY478">
        <v>2.6103320000000001</v>
      </c>
      <c r="BZ478">
        <v>-3.1263510000000001</v>
      </c>
      <c r="CA478">
        <v>1.6263639999999999</v>
      </c>
      <c r="CB478">
        <v>12.562720000000001</v>
      </c>
      <c r="CC478">
        <v>3.4847739999999998</v>
      </c>
      <c r="CD478">
        <v>-6.1569539999999998</v>
      </c>
      <c r="CE478">
        <v>-10.50173</v>
      </c>
      <c r="CF478">
        <v>-10.868399999999999</v>
      </c>
      <c r="CG478">
        <v>-19.892050000000001</v>
      </c>
      <c r="CH478">
        <v>-21.653949999999998</v>
      </c>
      <c r="CI478">
        <v>-20.579280000000001</v>
      </c>
      <c r="CJ478">
        <v>-15.62961</v>
      </c>
      <c r="CK478">
        <v>-10.81765</v>
      </c>
      <c r="CL478">
        <v>-11.14007</v>
      </c>
      <c r="CM478">
        <v>-11.513439999999999</v>
      </c>
      <c r="CN478">
        <v>-12.38677</v>
      </c>
      <c r="CO478">
        <v>-6.3912209999999998</v>
      </c>
      <c r="CP478">
        <v>416.53870000000001</v>
      </c>
      <c r="CQ478">
        <v>2.1490749999999998</v>
      </c>
      <c r="CR478">
        <v>3.1385190000000001</v>
      </c>
      <c r="CS478">
        <v>1.7321820000000001</v>
      </c>
      <c r="CT478">
        <v>1.434436</v>
      </c>
      <c r="CU478">
        <v>1.068641</v>
      </c>
      <c r="CV478">
        <v>1.5218290000000001</v>
      </c>
      <c r="CW478">
        <v>2.3263959999999999</v>
      </c>
      <c r="CX478">
        <v>5.1401950000000003</v>
      </c>
      <c r="CY478">
        <v>16.798760000000001</v>
      </c>
      <c r="CZ478">
        <v>24.962779999999999</v>
      </c>
      <c r="DA478">
        <v>10.76685</v>
      </c>
      <c r="DB478">
        <v>7.8817500000000003</v>
      </c>
      <c r="DC478">
        <v>15.51516</v>
      </c>
      <c r="DD478">
        <v>28.31521</v>
      </c>
      <c r="DE478">
        <v>35.464919999999999</v>
      </c>
      <c r="DF478">
        <v>57.084409999999998</v>
      </c>
      <c r="DG478">
        <v>56.502209999999998</v>
      </c>
      <c r="DH478">
        <v>25.342739999999999</v>
      </c>
      <c r="DI478">
        <v>20.614930000000001</v>
      </c>
      <c r="DJ478">
        <v>29.823340000000002</v>
      </c>
      <c r="DK478">
        <v>17.569759999999999</v>
      </c>
      <c r="DL478">
        <v>5.024178</v>
      </c>
      <c r="DM478">
        <v>4.0312099999999997</v>
      </c>
      <c r="DN478">
        <v>18</v>
      </c>
      <c r="DO478">
        <v>19</v>
      </c>
    </row>
    <row r="479" spans="1:119" hidden="1" x14ac:dyDescent="0.35">
      <c r="A479" t="str">
        <f t="shared" si="7"/>
        <v>Industry_Type-5. Offices, Hotels, Finance, Services_All Day Ahead_44496_18-19</v>
      </c>
      <c r="B479" t="s">
        <v>51</v>
      </c>
      <c r="C479" t="s">
        <v>211</v>
      </c>
      <c r="D479" t="s">
        <v>50</v>
      </c>
      <c r="E479" t="s">
        <v>50</v>
      </c>
      <c r="F479" t="s">
        <v>32</v>
      </c>
      <c r="G479" t="s">
        <v>50</v>
      </c>
      <c r="H479" t="s">
        <v>50</v>
      </c>
      <c r="I479" t="s">
        <v>50</v>
      </c>
      <c r="J479" t="s">
        <v>50</v>
      </c>
      <c r="K479" t="s">
        <v>187</v>
      </c>
      <c r="L479" s="22">
        <v>44496</v>
      </c>
      <c r="M479">
        <v>18</v>
      </c>
      <c r="N479">
        <v>19</v>
      </c>
      <c r="O479">
        <v>6</v>
      </c>
      <c r="P479">
        <v>6</v>
      </c>
      <c r="Q479">
        <v>1</v>
      </c>
      <c r="R479">
        <v>0</v>
      </c>
      <c r="S479">
        <v>0</v>
      </c>
      <c r="T479">
        <v>0</v>
      </c>
      <c r="U479">
        <v>0</v>
      </c>
      <c r="V479">
        <v>197.96</v>
      </c>
      <c r="W479">
        <v>193.96</v>
      </c>
      <c r="X479">
        <v>156.30000000000001</v>
      </c>
      <c r="Y479">
        <v>155.12</v>
      </c>
      <c r="Z479">
        <v>155.68</v>
      </c>
      <c r="AA479">
        <v>156.74</v>
      </c>
      <c r="AB479">
        <v>158.82</v>
      </c>
      <c r="AC479">
        <v>148.80000000000001</v>
      </c>
      <c r="AD479">
        <v>164.46</v>
      </c>
      <c r="AE479">
        <v>219.04</v>
      </c>
      <c r="AF479">
        <v>263.56</v>
      </c>
      <c r="AG479">
        <v>315.95999999999998</v>
      </c>
      <c r="AH479">
        <v>351.52</v>
      </c>
      <c r="AI479">
        <v>367.58</v>
      </c>
      <c r="AJ479">
        <v>374.28</v>
      </c>
      <c r="AK479">
        <v>388.78</v>
      </c>
      <c r="AL479">
        <v>387.88</v>
      </c>
      <c r="AM479">
        <v>387.76</v>
      </c>
      <c r="AN479">
        <v>401.46</v>
      </c>
      <c r="AO479">
        <v>378.86</v>
      </c>
      <c r="AP479">
        <v>352.88</v>
      </c>
      <c r="AQ479">
        <v>282.24</v>
      </c>
      <c r="AR479">
        <v>231.34</v>
      </c>
      <c r="AS479">
        <v>214.44</v>
      </c>
      <c r="AT479">
        <v>54</v>
      </c>
      <c r="AU479">
        <v>54</v>
      </c>
      <c r="AV479">
        <v>52</v>
      </c>
      <c r="AW479">
        <v>50</v>
      </c>
      <c r="AX479">
        <v>50</v>
      </c>
      <c r="AY479">
        <v>48</v>
      </c>
      <c r="AZ479">
        <v>48</v>
      </c>
      <c r="BA479">
        <v>48</v>
      </c>
      <c r="BB479">
        <v>50</v>
      </c>
      <c r="BC479">
        <v>54</v>
      </c>
      <c r="BD479">
        <v>61</v>
      </c>
      <c r="BE479">
        <v>70</v>
      </c>
      <c r="BF479">
        <v>77</v>
      </c>
      <c r="BG479">
        <v>82</v>
      </c>
      <c r="BH479">
        <v>84</v>
      </c>
      <c r="BI479">
        <v>82</v>
      </c>
      <c r="BJ479">
        <v>81</v>
      </c>
      <c r="BK479">
        <v>81</v>
      </c>
      <c r="BL479">
        <v>77</v>
      </c>
      <c r="BM479">
        <v>72</v>
      </c>
      <c r="BN479">
        <v>68</v>
      </c>
      <c r="BO479">
        <v>66</v>
      </c>
      <c r="BP479">
        <v>63</v>
      </c>
      <c r="BQ479">
        <v>59</v>
      </c>
      <c r="BR479">
        <v>73.019959999999998</v>
      </c>
      <c r="BS479">
        <v>-3.7608779999999999</v>
      </c>
      <c r="BT479">
        <v>-2.5468980000000001</v>
      </c>
      <c r="BU479">
        <v>0.3226986</v>
      </c>
      <c r="BV479">
        <v>0.41253469999999998</v>
      </c>
      <c r="BW479">
        <v>9.9213599999999999E-2</v>
      </c>
      <c r="BX479">
        <v>-1.6261650000000001</v>
      </c>
      <c r="BY479">
        <v>2.6103320000000001</v>
      </c>
      <c r="BZ479">
        <v>-3.1263450000000002</v>
      </c>
      <c r="CA479">
        <v>1.626366</v>
      </c>
      <c r="CB479">
        <v>12.562709999999999</v>
      </c>
      <c r="CC479">
        <v>3.4847809999999999</v>
      </c>
      <c r="CD479">
        <v>-6.1569399999999996</v>
      </c>
      <c r="CE479">
        <v>-10.501720000000001</v>
      </c>
      <c r="CF479">
        <v>-10.868399999999999</v>
      </c>
      <c r="CG479">
        <v>-19.892050000000001</v>
      </c>
      <c r="CH479">
        <v>-21.653960000000001</v>
      </c>
      <c r="CI479">
        <v>-20.579270000000001</v>
      </c>
      <c r="CJ479">
        <v>-15.629619999999999</v>
      </c>
      <c r="CK479">
        <v>-10.81765</v>
      </c>
      <c r="CL479">
        <v>-11.14007</v>
      </c>
      <c r="CM479">
        <v>-11.513439999999999</v>
      </c>
      <c r="CN479">
        <v>-12.38677</v>
      </c>
      <c r="CO479">
        <v>-6.3912269999999998</v>
      </c>
      <c r="CP479">
        <v>416.69409999999999</v>
      </c>
      <c r="CQ479">
        <v>2.2509969999999999</v>
      </c>
      <c r="CR479">
        <v>3.0640869999999998</v>
      </c>
      <c r="CS479">
        <v>1.703722</v>
      </c>
      <c r="CT479">
        <v>1.3635969999999999</v>
      </c>
      <c r="CU479">
        <v>1.076886</v>
      </c>
      <c r="CV479">
        <v>1.6211150000000001</v>
      </c>
      <c r="CW479">
        <v>2.374228</v>
      </c>
      <c r="CX479">
        <v>5.4545370000000002</v>
      </c>
      <c r="CY479">
        <v>17.20617</v>
      </c>
      <c r="CZ479">
        <v>24.64489</v>
      </c>
      <c r="DA479">
        <v>10.882669999999999</v>
      </c>
      <c r="DB479">
        <v>7.6802089999999996</v>
      </c>
      <c r="DC479">
        <v>15.497199999999999</v>
      </c>
      <c r="DD479">
        <v>28.598210000000002</v>
      </c>
      <c r="DE479">
        <v>36.12762</v>
      </c>
      <c r="DF479">
        <v>53.394559999999998</v>
      </c>
      <c r="DG479">
        <v>58.56964</v>
      </c>
      <c r="DH479">
        <v>27.183669999999999</v>
      </c>
      <c r="DI479">
        <v>21.173549999999999</v>
      </c>
      <c r="DJ479">
        <v>27.547529999999998</v>
      </c>
      <c r="DK479">
        <v>17.319880000000001</v>
      </c>
      <c r="DL479">
        <v>4.4011529999999999</v>
      </c>
      <c r="DM479">
        <v>3.9833949999999998</v>
      </c>
      <c r="DN479">
        <v>18</v>
      </c>
      <c r="DO479">
        <v>19</v>
      </c>
    </row>
    <row r="480" spans="1:119" hidden="1" x14ac:dyDescent="0.35">
      <c r="A480" t="str">
        <f t="shared" si="7"/>
        <v>Industry_Type-5. Offices, Hotels, Finance, Services_All Day Ahead_44497_18-19</v>
      </c>
      <c r="B480" t="s">
        <v>51</v>
      </c>
      <c r="C480" t="s">
        <v>211</v>
      </c>
      <c r="D480" t="s">
        <v>50</v>
      </c>
      <c r="E480" t="s">
        <v>50</v>
      </c>
      <c r="F480" t="s">
        <v>32</v>
      </c>
      <c r="G480" t="s">
        <v>50</v>
      </c>
      <c r="H480" t="s">
        <v>50</v>
      </c>
      <c r="I480" t="s">
        <v>50</v>
      </c>
      <c r="J480" t="s">
        <v>50</v>
      </c>
      <c r="K480" t="s">
        <v>187</v>
      </c>
      <c r="L480" s="22">
        <v>44497</v>
      </c>
      <c r="M480">
        <v>18</v>
      </c>
      <c r="N480">
        <v>19</v>
      </c>
      <c r="O480">
        <v>6</v>
      </c>
      <c r="P480">
        <v>6</v>
      </c>
      <c r="Q480">
        <v>1</v>
      </c>
      <c r="R480">
        <v>0</v>
      </c>
      <c r="S480">
        <v>0</v>
      </c>
      <c r="T480">
        <v>0</v>
      </c>
      <c r="U480">
        <v>0</v>
      </c>
      <c r="V480">
        <v>211.1</v>
      </c>
      <c r="W480">
        <v>204.12</v>
      </c>
      <c r="X480">
        <v>166.54</v>
      </c>
      <c r="Y480">
        <v>163.6</v>
      </c>
      <c r="Z480">
        <v>161.52000000000001</v>
      </c>
      <c r="AA480">
        <v>160.9</v>
      </c>
      <c r="AB480">
        <v>157.18</v>
      </c>
      <c r="AC480">
        <v>158.78</v>
      </c>
      <c r="AD480">
        <v>178.68</v>
      </c>
      <c r="AE480">
        <v>235.88</v>
      </c>
      <c r="AF480">
        <v>295.68</v>
      </c>
      <c r="AG480">
        <v>362.66</v>
      </c>
      <c r="AH480">
        <v>403.52</v>
      </c>
      <c r="AI480">
        <v>428.98</v>
      </c>
      <c r="AJ480">
        <v>447.52</v>
      </c>
      <c r="AK480">
        <v>450.1</v>
      </c>
      <c r="AL480">
        <v>446.1</v>
      </c>
      <c r="AM480">
        <v>452.68</v>
      </c>
      <c r="AN480">
        <v>427.16</v>
      </c>
      <c r="AO480">
        <v>417.7</v>
      </c>
      <c r="AP480">
        <v>388.42</v>
      </c>
      <c r="AQ480">
        <v>296.48</v>
      </c>
      <c r="AR480">
        <v>237.06</v>
      </c>
      <c r="AS480">
        <v>216.76</v>
      </c>
      <c r="AT480">
        <v>59</v>
      </c>
      <c r="AU480">
        <v>57</v>
      </c>
      <c r="AV480">
        <v>55</v>
      </c>
      <c r="AW480">
        <v>54</v>
      </c>
      <c r="AX480">
        <v>54</v>
      </c>
      <c r="AY480">
        <v>54</v>
      </c>
      <c r="AZ480">
        <v>52</v>
      </c>
      <c r="BA480">
        <v>52</v>
      </c>
      <c r="BB480">
        <v>54</v>
      </c>
      <c r="BC480">
        <v>59</v>
      </c>
      <c r="BD480">
        <v>66</v>
      </c>
      <c r="BE480">
        <v>75</v>
      </c>
      <c r="BF480">
        <v>82</v>
      </c>
      <c r="BG480">
        <v>88</v>
      </c>
      <c r="BH480">
        <v>90</v>
      </c>
      <c r="BI480">
        <v>90</v>
      </c>
      <c r="BJ480">
        <v>88</v>
      </c>
      <c r="BK480">
        <v>86</v>
      </c>
      <c r="BL480">
        <v>81</v>
      </c>
      <c r="BM480">
        <v>75</v>
      </c>
      <c r="BN480">
        <v>73</v>
      </c>
      <c r="BO480">
        <v>68</v>
      </c>
      <c r="BP480">
        <v>66</v>
      </c>
      <c r="BQ480">
        <v>63</v>
      </c>
      <c r="BR480">
        <v>73.019959999999998</v>
      </c>
      <c r="BS480">
        <v>-3.760885</v>
      </c>
      <c r="BT480">
        <v>-2.5469020000000002</v>
      </c>
      <c r="BU480">
        <v>0.32269569999999997</v>
      </c>
      <c r="BV480">
        <v>0.4125395</v>
      </c>
      <c r="BW480">
        <v>9.9213599999999999E-2</v>
      </c>
      <c r="BX480">
        <v>-1.6261650000000001</v>
      </c>
      <c r="BY480">
        <v>2.6103360000000002</v>
      </c>
      <c r="BZ480">
        <v>-3.1263510000000001</v>
      </c>
      <c r="CA480">
        <v>1.626366</v>
      </c>
      <c r="CB480">
        <v>12.562709999999999</v>
      </c>
      <c r="CC480">
        <v>3.484772</v>
      </c>
      <c r="CD480">
        <v>-6.1569459999999996</v>
      </c>
      <c r="CE480">
        <v>-10.50173</v>
      </c>
      <c r="CF480">
        <v>-10.868399999999999</v>
      </c>
      <c r="CG480">
        <v>-19.892050000000001</v>
      </c>
      <c r="CH480">
        <v>-21.653960000000001</v>
      </c>
      <c r="CI480">
        <v>-20.579270000000001</v>
      </c>
      <c r="CJ480">
        <v>-15.62961</v>
      </c>
      <c r="CK480">
        <v>-10.81765</v>
      </c>
      <c r="CL480">
        <v>-11.140079999999999</v>
      </c>
      <c r="CM480">
        <v>-11.513439999999999</v>
      </c>
      <c r="CN480">
        <v>-12.38677</v>
      </c>
      <c r="CO480">
        <v>-6.3912259999999996</v>
      </c>
      <c r="CP480">
        <v>430.13920000000002</v>
      </c>
      <c r="CQ480">
        <v>2.2048649999999999</v>
      </c>
      <c r="CR480">
        <v>3.1062419999999999</v>
      </c>
      <c r="CS480">
        <v>1.8233740000000001</v>
      </c>
      <c r="CT480">
        <v>1.4144699999999999</v>
      </c>
      <c r="CU480">
        <v>1.0313730000000001</v>
      </c>
      <c r="CV480">
        <v>1.554907</v>
      </c>
      <c r="CW480">
        <v>2.5338280000000002</v>
      </c>
      <c r="CX480">
        <v>4.9381159999999999</v>
      </c>
      <c r="CY480">
        <v>19.476040000000001</v>
      </c>
      <c r="CZ480">
        <v>28.810009999999998</v>
      </c>
      <c r="DA480">
        <v>11.6271</v>
      </c>
      <c r="DB480">
        <v>8.0225869999999997</v>
      </c>
      <c r="DC480">
        <v>17.343430000000001</v>
      </c>
      <c r="DD480">
        <v>32.868369999999999</v>
      </c>
      <c r="DE480">
        <v>39.583039999999997</v>
      </c>
      <c r="DF480">
        <v>60.49541</v>
      </c>
      <c r="DG480">
        <v>61.204900000000002</v>
      </c>
      <c r="DH480">
        <v>24.963239999999999</v>
      </c>
      <c r="DI480">
        <v>22.309850000000001</v>
      </c>
      <c r="DJ480">
        <v>29.994219999999999</v>
      </c>
      <c r="DK480">
        <v>20.205079999999999</v>
      </c>
      <c r="DL480">
        <v>4.895111</v>
      </c>
      <c r="DM480">
        <v>3.8682609999999999</v>
      </c>
      <c r="DN480">
        <v>18</v>
      </c>
      <c r="DO480">
        <v>19</v>
      </c>
    </row>
    <row r="481" spans="1:119" hidden="1" x14ac:dyDescent="0.35">
      <c r="A481" t="str">
        <f t="shared" si="7"/>
        <v>Industry_Type-5. Offices, Hotels, Finance, Services_All Day Of_44434_18-19</v>
      </c>
      <c r="B481" t="s">
        <v>51</v>
      </c>
      <c r="C481" t="s">
        <v>211</v>
      </c>
      <c r="D481" t="s">
        <v>50</v>
      </c>
      <c r="E481" t="s">
        <v>50</v>
      </c>
      <c r="F481" t="s">
        <v>32</v>
      </c>
      <c r="G481" t="s">
        <v>50</v>
      </c>
      <c r="H481" t="s">
        <v>50</v>
      </c>
      <c r="I481" t="s">
        <v>50</v>
      </c>
      <c r="J481" t="s">
        <v>50</v>
      </c>
      <c r="K481" t="s">
        <v>189</v>
      </c>
      <c r="L481" s="22">
        <v>44434</v>
      </c>
      <c r="M481">
        <v>18</v>
      </c>
      <c r="N481">
        <v>19</v>
      </c>
      <c r="O481">
        <v>8</v>
      </c>
      <c r="P481">
        <v>8</v>
      </c>
      <c r="Q481">
        <v>1</v>
      </c>
      <c r="R481">
        <v>0</v>
      </c>
      <c r="S481">
        <v>0</v>
      </c>
      <c r="T481">
        <v>0</v>
      </c>
      <c r="U481">
        <v>0</v>
      </c>
      <c r="V481">
        <v>125.27500000000001</v>
      </c>
      <c r="W481">
        <v>124.47499999999999</v>
      </c>
      <c r="X481">
        <v>124.465</v>
      </c>
      <c r="Y481">
        <v>124.91500000000001</v>
      </c>
      <c r="Z481">
        <v>123.85</v>
      </c>
      <c r="AA481">
        <v>128.72999999999999</v>
      </c>
      <c r="AB481">
        <v>112.82</v>
      </c>
      <c r="AC481">
        <v>105.735</v>
      </c>
      <c r="AD481">
        <v>121.23</v>
      </c>
      <c r="AE481">
        <v>164.8</v>
      </c>
      <c r="AF481">
        <v>710.15</v>
      </c>
      <c r="AG481">
        <v>844.02499999999998</v>
      </c>
      <c r="AH481">
        <v>854.30499999999995</v>
      </c>
      <c r="AI481">
        <v>843.11</v>
      </c>
      <c r="AJ481">
        <v>810.02</v>
      </c>
      <c r="AK481">
        <v>802.18</v>
      </c>
      <c r="AL481">
        <v>754.53</v>
      </c>
      <c r="AM481">
        <v>743.23500000000001</v>
      </c>
      <c r="AN481">
        <v>675.56</v>
      </c>
      <c r="AO481">
        <v>619.98</v>
      </c>
      <c r="AP481">
        <v>244.44</v>
      </c>
      <c r="AQ481">
        <v>173.63499999999999</v>
      </c>
      <c r="AR481">
        <v>132.39500000000001</v>
      </c>
      <c r="AS481">
        <v>129.52500000000001</v>
      </c>
      <c r="AT481">
        <v>68</v>
      </c>
      <c r="AU481">
        <v>67</v>
      </c>
      <c r="AV481">
        <v>67</v>
      </c>
      <c r="AW481">
        <v>66</v>
      </c>
      <c r="AX481">
        <v>66</v>
      </c>
      <c r="AY481">
        <v>65</v>
      </c>
      <c r="AZ481">
        <v>65</v>
      </c>
      <c r="BA481">
        <v>64</v>
      </c>
      <c r="BB481">
        <v>71</v>
      </c>
      <c r="BC481">
        <v>76</v>
      </c>
      <c r="BD481">
        <v>81</v>
      </c>
      <c r="BE481">
        <v>83</v>
      </c>
      <c r="BF481">
        <v>86</v>
      </c>
      <c r="BG481">
        <v>84</v>
      </c>
      <c r="BH481">
        <v>86</v>
      </c>
      <c r="BI481">
        <v>85</v>
      </c>
      <c r="BJ481">
        <v>84</v>
      </c>
      <c r="BK481">
        <v>83</v>
      </c>
      <c r="BL481">
        <v>80</v>
      </c>
      <c r="BM481">
        <v>75</v>
      </c>
      <c r="BN481">
        <v>72</v>
      </c>
      <c r="BO481">
        <v>71</v>
      </c>
      <c r="BP481">
        <v>71</v>
      </c>
      <c r="BQ481">
        <v>69</v>
      </c>
      <c r="BR481">
        <v>3.0244209999999998</v>
      </c>
      <c r="BS481">
        <v>4.0774609999999996</v>
      </c>
      <c r="BT481">
        <v>4.7361219999999999</v>
      </c>
      <c r="BU481">
        <v>3.2885260000000001</v>
      </c>
      <c r="BV481">
        <v>3.828268</v>
      </c>
      <c r="BW481">
        <v>-0.11005330000000001</v>
      </c>
      <c r="BX481">
        <v>0.41246650000000001</v>
      </c>
      <c r="BY481">
        <v>3.8459180000000002</v>
      </c>
      <c r="BZ481">
        <v>21.84403</v>
      </c>
      <c r="CA481">
        <v>-32.980499999999999</v>
      </c>
      <c r="CB481">
        <v>55.752719999999997</v>
      </c>
      <c r="CC481">
        <v>-26.75131</v>
      </c>
      <c r="CD481">
        <v>-19.913509999999999</v>
      </c>
      <c r="CE481">
        <v>-16.574560000000002</v>
      </c>
      <c r="CF481">
        <v>-2.0333839999999999</v>
      </c>
      <c r="CG481">
        <v>-25.60202</v>
      </c>
      <c r="CH481">
        <v>-10.42155</v>
      </c>
      <c r="CI481">
        <v>-1.3775919999999999</v>
      </c>
      <c r="CJ481">
        <v>6.9342940000000004</v>
      </c>
      <c r="CK481">
        <v>-182.0034</v>
      </c>
      <c r="CL481">
        <v>35.297130000000003</v>
      </c>
      <c r="CM481">
        <v>24.18844</v>
      </c>
      <c r="CN481">
        <v>7.0739710000000002</v>
      </c>
      <c r="CO481">
        <v>3.5873590000000002</v>
      </c>
      <c r="CP481">
        <v>3.9576310000000001</v>
      </c>
      <c r="CQ481">
        <v>2.850654</v>
      </c>
      <c r="CR481">
        <v>3.2164069999999998</v>
      </c>
      <c r="CS481">
        <v>3.0967579999999999</v>
      </c>
      <c r="CT481">
        <v>3.1524480000000001</v>
      </c>
      <c r="CU481">
        <v>5.1673689999999999</v>
      </c>
      <c r="CV481">
        <v>3.991765</v>
      </c>
      <c r="CW481">
        <v>5.2101810000000004</v>
      </c>
      <c r="CX481">
        <v>182.2731</v>
      </c>
      <c r="CY481">
        <v>397.24369999999999</v>
      </c>
      <c r="CZ481">
        <v>548.7509</v>
      </c>
      <c r="DA481">
        <v>55.05003</v>
      </c>
      <c r="DB481">
        <v>102.5129</v>
      </c>
      <c r="DC481">
        <v>175.29820000000001</v>
      </c>
      <c r="DD481">
        <v>211.66759999999999</v>
      </c>
      <c r="DE481">
        <v>259.47230000000002</v>
      </c>
      <c r="DF481">
        <v>254.04740000000001</v>
      </c>
      <c r="DG481">
        <v>79.639849999999996</v>
      </c>
      <c r="DH481">
        <v>65.722399999999993</v>
      </c>
      <c r="DI481">
        <v>240.00890000000001</v>
      </c>
      <c r="DJ481">
        <v>83.86591</v>
      </c>
      <c r="DK481">
        <v>95.915499999999994</v>
      </c>
      <c r="DL481">
        <v>4.0459899999999998</v>
      </c>
      <c r="DM481">
        <v>3.0821860000000001</v>
      </c>
      <c r="DN481">
        <v>18</v>
      </c>
      <c r="DO481">
        <v>19</v>
      </c>
    </row>
    <row r="482" spans="1:119" hidden="1" x14ac:dyDescent="0.35">
      <c r="A482" t="str">
        <f t="shared" si="7"/>
        <v>Industry_Type-5. Offices, Hotels, Finance, Services_All Day Of_44435_18-19</v>
      </c>
      <c r="B482" t="s">
        <v>51</v>
      </c>
      <c r="C482" t="s">
        <v>211</v>
      </c>
      <c r="D482" t="s">
        <v>50</v>
      </c>
      <c r="E482" t="s">
        <v>50</v>
      </c>
      <c r="F482" t="s">
        <v>32</v>
      </c>
      <c r="G482" t="s">
        <v>50</v>
      </c>
      <c r="H482" t="s">
        <v>50</v>
      </c>
      <c r="I482" t="s">
        <v>50</v>
      </c>
      <c r="J482" t="s">
        <v>50</v>
      </c>
      <c r="K482" t="s">
        <v>189</v>
      </c>
      <c r="L482" s="22">
        <v>44435</v>
      </c>
      <c r="M482">
        <v>18</v>
      </c>
      <c r="N482">
        <v>19</v>
      </c>
      <c r="O482">
        <v>8</v>
      </c>
      <c r="P482">
        <v>8</v>
      </c>
      <c r="Q482">
        <v>1</v>
      </c>
      <c r="R482">
        <v>0</v>
      </c>
      <c r="S482">
        <v>0</v>
      </c>
      <c r="T482">
        <v>0</v>
      </c>
      <c r="U482">
        <v>0</v>
      </c>
      <c r="V482">
        <v>123.53</v>
      </c>
      <c r="W482">
        <v>124.02500000000001</v>
      </c>
      <c r="X482">
        <v>122.95</v>
      </c>
      <c r="Y482">
        <v>122.65</v>
      </c>
      <c r="Z482">
        <v>121.91</v>
      </c>
      <c r="AA482">
        <v>127.22499999999999</v>
      </c>
      <c r="AB482">
        <v>112.09</v>
      </c>
      <c r="AC482">
        <v>100.30500000000001</v>
      </c>
      <c r="AD482">
        <v>116.86499999999999</v>
      </c>
      <c r="AE482">
        <v>540.755</v>
      </c>
      <c r="AF482">
        <v>692.66499999999996</v>
      </c>
      <c r="AG482">
        <v>808.13499999999999</v>
      </c>
      <c r="AH482">
        <v>861.42499999999995</v>
      </c>
      <c r="AI482">
        <v>857.99</v>
      </c>
      <c r="AJ482">
        <v>846.17</v>
      </c>
      <c r="AK482">
        <v>850.08500000000004</v>
      </c>
      <c r="AL482">
        <v>809.53499999999997</v>
      </c>
      <c r="AM482">
        <v>679.94</v>
      </c>
      <c r="AN482">
        <v>632.15499999999997</v>
      </c>
      <c r="AO482">
        <v>599.89</v>
      </c>
      <c r="AP482">
        <v>225.655</v>
      </c>
      <c r="AQ482">
        <v>132.53</v>
      </c>
      <c r="AR482">
        <v>125.01</v>
      </c>
      <c r="AS482">
        <v>122.935</v>
      </c>
      <c r="AT482">
        <v>67</v>
      </c>
      <c r="AU482">
        <v>66</v>
      </c>
      <c r="AV482">
        <v>65</v>
      </c>
      <c r="AW482">
        <v>65</v>
      </c>
      <c r="AX482">
        <v>65</v>
      </c>
      <c r="AY482">
        <v>65</v>
      </c>
      <c r="AZ482">
        <v>64</v>
      </c>
      <c r="BA482">
        <v>63</v>
      </c>
      <c r="BB482">
        <v>64</v>
      </c>
      <c r="BC482">
        <v>70</v>
      </c>
      <c r="BD482">
        <v>76</v>
      </c>
      <c r="BE482">
        <v>82</v>
      </c>
      <c r="BF482">
        <v>84</v>
      </c>
      <c r="BG482">
        <v>83</v>
      </c>
      <c r="BH482">
        <v>83</v>
      </c>
      <c r="BI482">
        <v>82</v>
      </c>
      <c r="BJ482">
        <v>82</v>
      </c>
      <c r="BK482">
        <v>79</v>
      </c>
      <c r="BL482">
        <v>78</v>
      </c>
      <c r="BM482">
        <v>73</v>
      </c>
      <c r="BN482">
        <v>68</v>
      </c>
      <c r="BO482">
        <v>67</v>
      </c>
      <c r="BP482">
        <v>64</v>
      </c>
      <c r="BQ482">
        <v>64</v>
      </c>
      <c r="BR482">
        <v>3.0244219999999999</v>
      </c>
      <c r="BS482">
        <v>4.0774590000000002</v>
      </c>
      <c r="BT482">
        <v>4.7361209999999998</v>
      </c>
      <c r="BU482">
        <v>3.2885249999999999</v>
      </c>
      <c r="BV482">
        <v>3.8282639999999999</v>
      </c>
      <c r="BW482">
        <v>-0.11005429999999999</v>
      </c>
      <c r="BX482">
        <v>0.412466</v>
      </c>
      <c r="BY482">
        <v>3.8459180000000002</v>
      </c>
      <c r="BZ482">
        <v>21.84403</v>
      </c>
      <c r="CA482">
        <v>-32.980510000000002</v>
      </c>
      <c r="CB482">
        <v>55.752740000000003</v>
      </c>
      <c r="CC482">
        <v>-26.751329999999999</v>
      </c>
      <c r="CD482">
        <v>-19.913509999999999</v>
      </c>
      <c r="CE482">
        <v>-16.574539999999999</v>
      </c>
      <c r="CF482">
        <v>-2.0333800000000002</v>
      </c>
      <c r="CG482">
        <v>-25.60202</v>
      </c>
      <c r="CH482">
        <v>-10.421530000000001</v>
      </c>
      <c r="CI482">
        <v>-1.3776109999999999</v>
      </c>
      <c r="CJ482">
        <v>6.9342819999999996</v>
      </c>
      <c r="CK482">
        <v>-182.0034</v>
      </c>
      <c r="CL482">
        <v>35.297130000000003</v>
      </c>
      <c r="CM482">
        <v>24.18844</v>
      </c>
      <c r="CN482">
        <v>7.0739720000000004</v>
      </c>
      <c r="CO482">
        <v>3.5873599999999999</v>
      </c>
      <c r="CP482">
        <v>6.2867009999999999</v>
      </c>
      <c r="CQ482">
        <v>3.2713899999999998</v>
      </c>
      <c r="CR482">
        <v>3.6044839999999998</v>
      </c>
      <c r="CS482">
        <v>3.473398</v>
      </c>
      <c r="CT482">
        <v>3.540438</v>
      </c>
      <c r="CU482">
        <v>5.328659</v>
      </c>
      <c r="CV482">
        <v>4.0947800000000001</v>
      </c>
      <c r="CW482">
        <v>5.6662509999999999</v>
      </c>
      <c r="CX482">
        <v>202.15090000000001</v>
      </c>
      <c r="CY482">
        <v>420.11689999999999</v>
      </c>
      <c r="CZ482">
        <v>567.66030000000001</v>
      </c>
      <c r="DA482">
        <v>56.18759</v>
      </c>
      <c r="DB482">
        <v>102.4796</v>
      </c>
      <c r="DC482">
        <v>176.65639999999999</v>
      </c>
      <c r="DD482">
        <v>210.1756</v>
      </c>
      <c r="DE482">
        <v>258.40629999999999</v>
      </c>
      <c r="DF482">
        <v>254.93709999999999</v>
      </c>
      <c r="DG482">
        <v>85.015590000000003</v>
      </c>
      <c r="DH482">
        <v>70.279690000000002</v>
      </c>
      <c r="DI482">
        <v>245.5273</v>
      </c>
      <c r="DJ482">
        <v>77.35463</v>
      </c>
      <c r="DK482">
        <v>98.796040000000005</v>
      </c>
      <c r="DL482">
        <v>4.4117790000000001</v>
      </c>
      <c r="DM482">
        <v>3.0756999999999999</v>
      </c>
      <c r="DN482">
        <v>18</v>
      </c>
      <c r="DO482">
        <v>19</v>
      </c>
    </row>
    <row r="483" spans="1:119" hidden="1" x14ac:dyDescent="0.35">
      <c r="A483" t="str">
        <f t="shared" si="7"/>
        <v>Industry_Type-5. Offices, Hotels, Finance, Services_All Day Of_44447_18-19</v>
      </c>
      <c r="B483" t="s">
        <v>51</v>
      </c>
      <c r="C483" t="s">
        <v>211</v>
      </c>
      <c r="D483" t="s">
        <v>50</v>
      </c>
      <c r="E483" t="s">
        <v>50</v>
      </c>
      <c r="F483" t="s">
        <v>32</v>
      </c>
      <c r="G483" t="s">
        <v>50</v>
      </c>
      <c r="H483" t="s">
        <v>50</v>
      </c>
      <c r="I483" t="s">
        <v>50</v>
      </c>
      <c r="J483" t="s">
        <v>50</v>
      </c>
      <c r="K483" t="s">
        <v>189</v>
      </c>
      <c r="L483" s="22">
        <v>44447</v>
      </c>
      <c r="M483">
        <v>18</v>
      </c>
      <c r="N483">
        <v>19</v>
      </c>
      <c r="O483">
        <v>8</v>
      </c>
      <c r="P483">
        <v>8</v>
      </c>
      <c r="Q483">
        <v>1</v>
      </c>
      <c r="R483">
        <v>0</v>
      </c>
      <c r="S483">
        <v>0</v>
      </c>
      <c r="T483">
        <v>0</v>
      </c>
      <c r="U483">
        <v>0</v>
      </c>
      <c r="V483">
        <v>134.99</v>
      </c>
      <c r="W483">
        <v>134.185</v>
      </c>
      <c r="X483">
        <v>134.05000000000001</v>
      </c>
      <c r="Y483">
        <v>133.64500000000001</v>
      </c>
      <c r="Z483">
        <v>133.5</v>
      </c>
      <c r="AA483">
        <v>136.41</v>
      </c>
      <c r="AB483">
        <v>134.88999999999999</v>
      </c>
      <c r="AC483">
        <v>130.44999999999999</v>
      </c>
      <c r="AD483">
        <v>147.21</v>
      </c>
      <c r="AE483">
        <v>546.71</v>
      </c>
      <c r="AF483">
        <v>659.27499999999998</v>
      </c>
      <c r="AG483">
        <v>777.495</v>
      </c>
      <c r="AH483">
        <v>847.46500000000003</v>
      </c>
      <c r="AI483">
        <v>869.6</v>
      </c>
      <c r="AJ483">
        <v>912.14</v>
      </c>
      <c r="AK483">
        <v>923.78499999999997</v>
      </c>
      <c r="AL483">
        <v>881.05</v>
      </c>
      <c r="AM483">
        <v>786.255</v>
      </c>
      <c r="AN483">
        <v>717.66</v>
      </c>
      <c r="AO483">
        <v>240.85499999999999</v>
      </c>
      <c r="AP483">
        <v>211.24</v>
      </c>
      <c r="AQ483">
        <v>166.17</v>
      </c>
      <c r="AR483">
        <v>134.57499999999999</v>
      </c>
      <c r="AS483">
        <v>127.435</v>
      </c>
      <c r="AT483">
        <v>65</v>
      </c>
      <c r="AU483">
        <v>67</v>
      </c>
      <c r="AV483">
        <v>66</v>
      </c>
      <c r="AW483">
        <v>64</v>
      </c>
      <c r="AX483">
        <v>66</v>
      </c>
      <c r="AY483">
        <v>64</v>
      </c>
      <c r="AZ483">
        <v>66</v>
      </c>
      <c r="BA483">
        <v>67</v>
      </c>
      <c r="BB483">
        <v>67</v>
      </c>
      <c r="BC483">
        <v>71</v>
      </c>
      <c r="BD483">
        <v>76</v>
      </c>
      <c r="BE483">
        <v>76</v>
      </c>
      <c r="BF483">
        <v>81</v>
      </c>
      <c r="BG483">
        <v>81</v>
      </c>
      <c r="BH483">
        <v>81</v>
      </c>
      <c r="BI483">
        <v>83</v>
      </c>
      <c r="BJ483">
        <v>82</v>
      </c>
      <c r="BK483">
        <v>77</v>
      </c>
      <c r="BL483">
        <v>74</v>
      </c>
      <c r="BM483">
        <v>69</v>
      </c>
      <c r="BN483">
        <v>68</v>
      </c>
      <c r="BO483">
        <v>69</v>
      </c>
      <c r="BP483">
        <v>68</v>
      </c>
      <c r="BQ483">
        <v>67</v>
      </c>
      <c r="BR483">
        <v>1.9743170000000001</v>
      </c>
      <c r="BS483">
        <v>3.2108780000000001</v>
      </c>
      <c r="BT483">
        <v>3.2079469999999999</v>
      </c>
      <c r="BU483">
        <v>2.1942140000000001</v>
      </c>
      <c r="BV483">
        <v>1.8847480000000001</v>
      </c>
      <c r="BW483">
        <v>3.7294309999999999</v>
      </c>
      <c r="BX483">
        <v>3.702153</v>
      </c>
      <c r="BY483">
        <v>-2.122071</v>
      </c>
      <c r="BZ483">
        <v>76.207310000000007</v>
      </c>
      <c r="CA483">
        <v>-84.343199999999996</v>
      </c>
      <c r="CB483">
        <v>-5.6618000000000004</v>
      </c>
      <c r="CC483">
        <v>-4.7040509999999998</v>
      </c>
      <c r="CD483">
        <v>-3.0262829999999998</v>
      </c>
      <c r="CE483">
        <v>1.8640110000000001</v>
      </c>
      <c r="CF483">
        <v>-10.04006</v>
      </c>
      <c r="CG483">
        <v>-15.911670000000001</v>
      </c>
      <c r="CH483">
        <v>-23.43627</v>
      </c>
      <c r="CI483">
        <v>17.684249999999999</v>
      </c>
      <c r="CJ483">
        <v>42.99239</v>
      </c>
      <c r="CK483">
        <v>-4.7555540000000001</v>
      </c>
      <c r="CL483">
        <v>29.482520000000001</v>
      </c>
      <c r="CM483">
        <v>5.2378229999999997</v>
      </c>
      <c r="CN483">
        <v>3.2823690000000001</v>
      </c>
      <c r="CO483">
        <v>3.3177249999999998</v>
      </c>
      <c r="CP483">
        <v>5.0567960000000003</v>
      </c>
      <c r="CQ483">
        <v>5.063561</v>
      </c>
      <c r="CR483">
        <v>4.5149049999999997</v>
      </c>
      <c r="CS483">
        <v>3.61</v>
      </c>
      <c r="CT483">
        <v>3.205568</v>
      </c>
      <c r="CU483">
        <v>5.316846</v>
      </c>
      <c r="CV483">
        <v>12.8087</v>
      </c>
      <c r="CW483">
        <v>8.1778600000000008</v>
      </c>
      <c r="CX483">
        <v>106.72329999999999</v>
      </c>
      <c r="CY483">
        <v>135.2218</v>
      </c>
      <c r="CZ483">
        <v>238.8417</v>
      </c>
      <c r="DA483">
        <v>33.453049999999998</v>
      </c>
      <c r="DB483">
        <v>46.870109999999997</v>
      </c>
      <c r="DC483">
        <v>111.19840000000001</v>
      </c>
      <c r="DD483">
        <v>216.3974</v>
      </c>
      <c r="DE483">
        <v>364.99880000000002</v>
      </c>
      <c r="DF483">
        <v>370.50889999999998</v>
      </c>
      <c r="DG483">
        <v>531.44949999999994</v>
      </c>
      <c r="DH483">
        <v>384.6968</v>
      </c>
      <c r="DI483">
        <v>1247.2840000000001</v>
      </c>
      <c r="DJ483">
        <v>39.348529999999997</v>
      </c>
      <c r="DK483">
        <v>14.99574</v>
      </c>
      <c r="DL483">
        <v>4.1374310000000003</v>
      </c>
      <c r="DM483">
        <v>1.7990699999999999</v>
      </c>
      <c r="DN483">
        <v>18</v>
      </c>
      <c r="DO483">
        <v>19</v>
      </c>
    </row>
    <row r="484" spans="1:119" hidden="1" x14ac:dyDescent="0.35">
      <c r="A484" t="str">
        <f t="shared" si="7"/>
        <v>Industry_Type-5. Offices, Hotels, Finance, Services_All Day Of_44448_18-19</v>
      </c>
      <c r="B484" t="s">
        <v>51</v>
      </c>
      <c r="C484" t="s">
        <v>211</v>
      </c>
      <c r="D484" t="s">
        <v>50</v>
      </c>
      <c r="E484" t="s">
        <v>50</v>
      </c>
      <c r="F484" t="s">
        <v>32</v>
      </c>
      <c r="G484" t="s">
        <v>50</v>
      </c>
      <c r="H484" t="s">
        <v>50</v>
      </c>
      <c r="I484" t="s">
        <v>50</v>
      </c>
      <c r="J484" t="s">
        <v>50</v>
      </c>
      <c r="K484" t="s">
        <v>189</v>
      </c>
      <c r="L484" s="22">
        <v>44448</v>
      </c>
      <c r="M484">
        <v>18</v>
      </c>
      <c r="N484">
        <v>19</v>
      </c>
      <c r="O484">
        <v>8</v>
      </c>
      <c r="P484">
        <v>8</v>
      </c>
      <c r="Q484">
        <v>1</v>
      </c>
      <c r="R484">
        <v>0</v>
      </c>
      <c r="S484">
        <v>0</v>
      </c>
      <c r="T484">
        <v>0</v>
      </c>
      <c r="U484">
        <v>0</v>
      </c>
      <c r="V484">
        <v>122.77500000000001</v>
      </c>
      <c r="W484">
        <v>121.94</v>
      </c>
      <c r="X484">
        <v>120.925</v>
      </c>
      <c r="Y484">
        <v>122.35</v>
      </c>
      <c r="Z484">
        <v>123.77</v>
      </c>
      <c r="AA484">
        <v>122.96</v>
      </c>
      <c r="AB484">
        <v>116.92</v>
      </c>
      <c r="AC484">
        <v>103.535</v>
      </c>
      <c r="AD484">
        <v>125.05500000000001</v>
      </c>
      <c r="AE484">
        <v>619.55499999999995</v>
      </c>
      <c r="AF484">
        <v>766.33</v>
      </c>
      <c r="AG484">
        <v>842.21500000000003</v>
      </c>
      <c r="AH484">
        <v>854.77499999999998</v>
      </c>
      <c r="AI484">
        <v>836.72500000000002</v>
      </c>
      <c r="AJ484">
        <v>835.76</v>
      </c>
      <c r="AK484">
        <v>844.43</v>
      </c>
      <c r="AL484">
        <v>831.375</v>
      </c>
      <c r="AM484">
        <v>766.54499999999996</v>
      </c>
      <c r="AN484">
        <v>682.33500000000004</v>
      </c>
      <c r="AO484">
        <v>639.88499999999999</v>
      </c>
      <c r="AP484">
        <v>238.32</v>
      </c>
      <c r="AQ484">
        <v>170.30500000000001</v>
      </c>
      <c r="AR484">
        <v>128.37</v>
      </c>
      <c r="AS484">
        <v>125.36</v>
      </c>
      <c r="AT484">
        <v>67</v>
      </c>
      <c r="AU484">
        <v>67</v>
      </c>
      <c r="AV484">
        <v>67</v>
      </c>
      <c r="AW484">
        <v>65</v>
      </c>
      <c r="AX484">
        <v>64</v>
      </c>
      <c r="AY484">
        <v>64</v>
      </c>
      <c r="AZ484">
        <v>64</v>
      </c>
      <c r="BA484">
        <v>66</v>
      </c>
      <c r="BB484">
        <v>72</v>
      </c>
      <c r="BC484">
        <v>75</v>
      </c>
      <c r="BD484">
        <v>78</v>
      </c>
      <c r="BE484">
        <v>82</v>
      </c>
      <c r="BF484">
        <v>81</v>
      </c>
      <c r="BG484">
        <v>83</v>
      </c>
      <c r="BH484">
        <v>85</v>
      </c>
      <c r="BI484">
        <v>86</v>
      </c>
      <c r="BJ484">
        <v>86</v>
      </c>
      <c r="BK484">
        <v>84</v>
      </c>
      <c r="BL484">
        <v>83</v>
      </c>
      <c r="BM484">
        <v>78</v>
      </c>
      <c r="BN484">
        <v>73</v>
      </c>
      <c r="BO484">
        <v>70</v>
      </c>
      <c r="BP484">
        <v>69</v>
      </c>
      <c r="BQ484">
        <v>68</v>
      </c>
      <c r="BR484">
        <v>1.9743170000000001</v>
      </c>
      <c r="BS484">
        <v>3.2108759999999998</v>
      </c>
      <c r="BT484">
        <v>3.207945</v>
      </c>
      <c r="BU484">
        <v>2.1942170000000001</v>
      </c>
      <c r="BV484">
        <v>1.884744</v>
      </c>
      <c r="BW484">
        <v>3.7294330000000002</v>
      </c>
      <c r="BX484">
        <v>3.7021470000000001</v>
      </c>
      <c r="BY484">
        <v>-2.1220729999999999</v>
      </c>
      <c r="BZ484">
        <v>76.207310000000007</v>
      </c>
      <c r="CA484">
        <v>-84.343209999999999</v>
      </c>
      <c r="CB484">
        <v>-5.661797</v>
      </c>
      <c r="CC484">
        <v>-4.7040480000000002</v>
      </c>
      <c r="CD484">
        <v>-3.0262910000000001</v>
      </c>
      <c r="CE484">
        <v>1.864023</v>
      </c>
      <c r="CF484">
        <v>-10.040039999999999</v>
      </c>
      <c r="CG484">
        <v>-15.911659999999999</v>
      </c>
      <c r="CH484">
        <v>-23.43629</v>
      </c>
      <c r="CI484">
        <v>17.684259999999998</v>
      </c>
      <c r="CJ484">
        <v>42.992359999999998</v>
      </c>
      <c r="CK484">
        <v>-4.7555389999999997</v>
      </c>
      <c r="CL484">
        <v>29.482530000000001</v>
      </c>
      <c r="CM484">
        <v>5.237819</v>
      </c>
      <c r="CN484">
        <v>3.2823660000000001</v>
      </c>
      <c r="CO484">
        <v>3.3177210000000001</v>
      </c>
      <c r="CP484">
        <v>4.6538259999999996</v>
      </c>
      <c r="CQ484">
        <v>4.6242710000000002</v>
      </c>
      <c r="CR484">
        <v>4.1109929999999997</v>
      </c>
      <c r="CS484">
        <v>3.2665639999999998</v>
      </c>
      <c r="CT484">
        <v>2.96028</v>
      </c>
      <c r="CU484">
        <v>4.7881980000000004</v>
      </c>
      <c r="CV484">
        <v>6.6290380000000004</v>
      </c>
      <c r="CW484">
        <v>6.0857840000000003</v>
      </c>
      <c r="CX484">
        <v>109.65819999999999</v>
      </c>
      <c r="CY484">
        <v>135.44130000000001</v>
      </c>
      <c r="CZ484">
        <v>226.04150000000001</v>
      </c>
      <c r="DA484">
        <v>32.063139999999997</v>
      </c>
      <c r="DB484">
        <v>41.830680000000001</v>
      </c>
      <c r="DC484">
        <v>107.715</v>
      </c>
      <c r="DD484">
        <v>210.57599999999999</v>
      </c>
      <c r="DE484">
        <v>322.16340000000002</v>
      </c>
      <c r="DF484">
        <v>334.97190000000001</v>
      </c>
      <c r="DG484">
        <v>492.88900000000001</v>
      </c>
      <c r="DH484">
        <v>380.65339999999998</v>
      </c>
      <c r="DI484">
        <v>1431.8579999999999</v>
      </c>
      <c r="DJ484">
        <v>105.6759</v>
      </c>
      <c r="DK484">
        <v>22.404170000000001</v>
      </c>
      <c r="DL484">
        <v>4.4492500000000001</v>
      </c>
      <c r="DM484">
        <v>1.9070320000000001</v>
      </c>
      <c r="DN484">
        <v>18</v>
      </c>
      <c r="DO484">
        <v>19</v>
      </c>
    </row>
    <row r="485" spans="1:119" hidden="1" x14ac:dyDescent="0.35">
      <c r="A485" t="str">
        <f t="shared" si="7"/>
        <v>Industry_Type-5. Offices, Hotels, Finance, Services_All Day Of_44449_17-19</v>
      </c>
      <c r="B485" t="s">
        <v>51</v>
      </c>
      <c r="C485" t="s">
        <v>211</v>
      </c>
      <c r="D485" t="s">
        <v>50</v>
      </c>
      <c r="E485" t="s">
        <v>50</v>
      </c>
      <c r="F485" t="s">
        <v>32</v>
      </c>
      <c r="G485" t="s">
        <v>50</v>
      </c>
      <c r="H485" t="s">
        <v>50</v>
      </c>
      <c r="I485" t="s">
        <v>50</v>
      </c>
      <c r="J485" t="s">
        <v>50</v>
      </c>
      <c r="K485" t="s">
        <v>189</v>
      </c>
      <c r="L485" s="22">
        <v>44449</v>
      </c>
      <c r="M485">
        <v>17</v>
      </c>
      <c r="N485">
        <v>19</v>
      </c>
      <c r="O485">
        <v>8</v>
      </c>
      <c r="P485">
        <v>8</v>
      </c>
      <c r="Q485">
        <v>1</v>
      </c>
      <c r="R485">
        <v>0</v>
      </c>
      <c r="S485">
        <v>0</v>
      </c>
      <c r="T485">
        <v>0</v>
      </c>
      <c r="U485">
        <v>0</v>
      </c>
      <c r="V485">
        <v>124.35</v>
      </c>
      <c r="W485">
        <v>124.54</v>
      </c>
      <c r="X485">
        <v>126.11</v>
      </c>
      <c r="Y485">
        <v>124.075</v>
      </c>
      <c r="Z485">
        <v>122.80500000000001</v>
      </c>
      <c r="AA485">
        <v>126.11499999999999</v>
      </c>
      <c r="AB485">
        <v>120.91</v>
      </c>
      <c r="AC485">
        <v>101.745</v>
      </c>
      <c r="AD485">
        <v>537.64</v>
      </c>
      <c r="AE485">
        <v>667.8</v>
      </c>
      <c r="AF485">
        <v>790.78499999999997</v>
      </c>
      <c r="AG485">
        <v>844.07</v>
      </c>
      <c r="AH485">
        <v>868.68499999999995</v>
      </c>
      <c r="AI485">
        <v>923.73500000000001</v>
      </c>
      <c r="AJ485">
        <v>907.76499999999999</v>
      </c>
      <c r="AK485">
        <v>865.16499999999996</v>
      </c>
      <c r="AL485">
        <v>831.04</v>
      </c>
      <c r="AM485">
        <v>773.12</v>
      </c>
      <c r="AN485">
        <v>684.80499999999995</v>
      </c>
      <c r="AO485">
        <v>648.23</v>
      </c>
      <c r="AP485">
        <v>231.965</v>
      </c>
      <c r="AQ485">
        <v>134.94</v>
      </c>
      <c r="AR485">
        <v>127.32</v>
      </c>
      <c r="AS485">
        <v>121.815</v>
      </c>
      <c r="AT485">
        <v>68</v>
      </c>
      <c r="AU485">
        <v>68</v>
      </c>
      <c r="AV485">
        <v>68</v>
      </c>
      <c r="AW485">
        <v>66</v>
      </c>
      <c r="AX485">
        <v>67</v>
      </c>
      <c r="AY485">
        <v>66</v>
      </c>
      <c r="AZ485">
        <v>67</v>
      </c>
      <c r="BA485">
        <v>67</v>
      </c>
      <c r="BB485">
        <v>68</v>
      </c>
      <c r="BC485">
        <v>75</v>
      </c>
      <c r="BD485">
        <v>81</v>
      </c>
      <c r="BE485">
        <v>81</v>
      </c>
      <c r="BF485">
        <v>80</v>
      </c>
      <c r="BG485">
        <v>83</v>
      </c>
      <c r="BH485">
        <v>84</v>
      </c>
      <c r="BI485">
        <v>84</v>
      </c>
      <c r="BJ485">
        <v>82</v>
      </c>
      <c r="BK485">
        <v>80</v>
      </c>
      <c r="BL485">
        <v>74</v>
      </c>
      <c r="BM485">
        <v>71</v>
      </c>
      <c r="BN485">
        <v>69</v>
      </c>
      <c r="BO485">
        <v>69</v>
      </c>
      <c r="BP485">
        <v>67</v>
      </c>
      <c r="BQ485">
        <v>67</v>
      </c>
      <c r="BR485">
        <v>7.6729589999999996</v>
      </c>
      <c r="BS485">
        <v>9.2491450000000004</v>
      </c>
      <c r="BT485">
        <v>7.9241580000000003</v>
      </c>
      <c r="BU485">
        <v>7.8720020000000002</v>
      </c>
      <c r="BV485">
        <v>8.1889249999999993</v>
      </c>
      <c r="BW485">
        <v>8.6450490000000002</v>
      </c>
      <c r="BX485">
        <v>7.517601</v>
      </c>
      <c r="BY485">
        <v>9.9714050000000007</v>
      </c>
      <c r="BZ485">
        <v>-80.275220000000004</v>
      </c>
      <c r="CA485">
        <v>48.400590000000001</v>
      </c>
      <c r="CB485">
        <v>60.137700000000002</v>
      </c>
      <c r="CC485">
        <v>-5.6693949999999997</v>
      </c>
      <c r="CD485">
        <v>-13.853809999999999</v>
      </c>
      <c r="CE485">
        <v>-44.590229999999998</v>
      </c>
      <c r="CF485">
        <v>-35.076079999999997</v>
      </c>
      <c r="CG485">
        <v>-22.650259999999999</v>
      </c>
      <c r="CH485">
        <v>-3.3104209999999998</v>
      </c>
      <c r="CI485">
        <v>-7.4482210000000002</v>
      </c>
      <c r="CJ485">
        <v>21.570789999999999</v>
      </c>
      <c r="CK485">
        <v>8.7591359999999998</v>
      </c>
      <c r="CL485">
        <v>56.956760000000003</v>
      </c>
      <c r="CM485">
        <v>29.35446</v>
      </c>
      <c r="CN485">
        <v>8.3053430000000006</v>
      </c>
      <c r="CO485">
        <v>7.0682179999999999</v>
      </c>
      <c r="CP485">
        <v>24.6662</v>
      </c>
      <c r="CQ485">
        <v>13.15253</v>
      </c>
      <c r="CR485">
        <v>12.24694</v>
      </c>
      <c r="CS485">
        <v>11.92679</v>
      </c>
      <c r="CT485">
        <v>13.001099999999999</v>
      </c>
      <c r="CU485">
        <v>15.790369999999999</v>
      </c>
      <c r="CV485">
        <v>12.798439999999999</v>
      </c>
      <c r="CW485">
        <v>14.82709</v>
      </c>
      <c r="CX485">
        <v>2300.3029999999999</v>
      </c>
      <c r="CY485">
        <v>1613.5329999999999</v>
      </c>
      <c r="CZ485">
        <v>321.82920000000001</v>
      </c>
      <c r="DA485">
        <v>38.528109999999998</v>
      </c>
      <c r="DB485">
        <v>74.577010000000001</v>
      </c>
      <c r="DC485">
        <v>98.498260000000002</v>
      </c>
      <c r="DD485">
        <v>122.0223</v>
      </c>
      <c r="DE485">
        <v>116.13249999999999</v>
      </c>
      <c r="DF485">
        <v>397.80459999999999</v>
      </c>
      <c r="DG485">
        <v>435.99610000000001</v>
      </c>
      <c r="DH485">
        <v>272.07319999999999</v>
      </c>
      <c r="DI485">
        <v>1342.627</v>
      </c>
      <c r="DJ485">
        <v>146.94450000000001</v>
      </c>
      <c r="DK485">
        <v>83.631270000000001</v>
      </c>
      <c r="DL485">
        <v>8.6328999999999994</v>
      </c>
      <c r="DM485">
        <v>8.2798770000000008</v>
      </c>
      <c r="DN485">
        <v>17</v>
      </c>
      <c r="DO485">
        <v>19</v>
      </c>
    </row>
    <row r="486" spans="1:119" hidden="1" x14ac:dyDescent="0.35">
      <c r="A486" t="str">
        <f t="shared" si="7"/>
        <v>Industry_Type-5. Offices, Hotels, Finance, Services_All Day Of_44460_17-19</v>
      </c>
      <c r="B486" t="s">
        <v>51</v>
      </c>
      <c r="C486" t="s">
        <v>211</v>
      </c>
      <c r="D486" t="s">
        <v>50</v>
      </c>
      <c r="E486" t="s">
        <v>50</v>
      </c>
      <c r="F486" t="s">
        <v>32</v>
      </c>
      <c r="G486" t="s">
        <v>50</v>
      </c>
      <c r="H486" t="s">
        <v>50</v>
      </c>
      <c r="I486" t="s">
        <v>50</v>
      </c>
      <c r="J486" t="s">
        <v>50</v>
      </c>
      <c r="K486" t="s">
        <v>189</v>
      </c>
      <c r="L486" s="22">
        <v>44460</v>
      </c>
      <c r="M486">
        <v>17</v>
      </c>
      <c r="N486">
        <v>19</v>
      </c>
      <c r="O486">
        <v>8</v>
      </c>
      <c r="P486">
        <v>8</v>
      </c>
      <c r="Q486">
        <v>1</v>
      </c>
      <c r="R486">
        <v>0</v>
      </c>
      <c r="S486">
        <v>0</v>
      </c>
      <c r="T486">
        <v>0</v>
      </c>
      <c r="U486">
        <v>0</v>
      </c>
      <c r="V486">
        <v>117.88500000000001</v>
      </c>
      <c r="W486">
        <v>117.78</v>
      </c>
      <c r="X486">
        <v>116.82</v>
      </c>
      <c r="Y486">
        <v>117</v>
      </c>
      <c r="Z486">
        <v>118.74</v>
      </c>
      <c r="AA486">
        <v>123.19</v>
      </c>
      <c r="AB486">
        <v>118.84</v>
      </c>
      <c r="AC486">
        <v>103.22499999999999</v>
      </c>
      <c r="AD486">
        <v>113.41500000000001</v>
      </c>
      <c r="AE486">
        <v>460.89499999999998</v>
      </c>
      <c r="AF486">
        <v>662.26499999999999</v>
      </c>
      <c r="AG486">
        <v>841.91</v>
      </c>
      <c r="AH486">
        <v>931.56500000000005</v>
      </c>
      <c r="AI486">
        <v>946.97500000000002</v>
      </c>
      <c r="AJ486">
        <v>906.29499999999996</v>
      </c>
      <c r="AK486">
        <v>844.40499999999997</v>
      </c>
      <c r="AL486">
        <v>752.88</v>
      </c>
      <c r="AM486">
        <v>692.31</v>
      </c>
      <c r="AN486">
        <v>638.80499999999995</v>
      </c>
      <c r="AO486">
        <v>237.685</v>
      </c>
      <c r="AP486">
        <v>205.99</v>
      </c>
      <c r="AQ486">
        <v>159.85499999999999</v>
      </c>
      <c r="AR486">
        <v>124.61499999999999</v>
      </c>
      <c r="AS486">
        <v>124.96</v>
      </c>
      <c r="AT486">
        <v>60</v>
      </c>
      <c r="AU486">
        <v>59</v>
      </c>
      <c r="AV486">
        <v>57</v>
      </c>
      <c r="AW486">
        <v>61</v>
      </c>
      <c r="AX486">
        <v>62</v>
      </c>
      <c r="AY486">
        <v>60</v>
      </c>
      <c r="AZ486">
        <v>58</v>
      </c>
      <c r="BA486">
        <v>59</v>
      </c>
      <c r="BB486">
        <v>69</v>
      </c>
      <c r="BC486">
        <v>75</v>
      </c>
      <c r="BD486">
        <v>82</v>
      </c>
      <c r="BE486">
        <v>89</v>
      </c>
      <c r="BF486">
        <v>92</v>
      </c>
      <c r="BG486">
        <v>93</v>
      </c>
      <c r="BH486">
        <v>91</v>
      </c>
      <c r="BI486">
        <v>86</v>
      </c>
      <c r="BJ486">
        <v>83</v>
      </c>
      <c r="BK486">
        <v>80</v>
      </c>
      <c r="BL486">
        <v>80</v>
      </c>
      <c r="BM486">
        <v>74</v>
      </c>
      <c r="BN486">
        <v>73</v>
      </c>
      <c r="BO486">
        <v>73</v>
      </c>
      <c r="BP486">
        <v>71</v>
      </c>
      <c r="BQ486">
        <v>72</v>
      </c>
      <c r="BR486">
        <v>7.6729589999999996</v>
      </c>
      <c r="BS486">
        <v>9.2491439999999994</v>
      </c>
      <c r="BT486">
        <v>7.924156</v>
      </c>
      <c r="BU486">
        <v>7.8719960000000002</v>
      </c>
      <c r="BV486">
        <v>8.1889210000000006</v>
      </c>
      <c r="BW486">
        <v>8.6450479999999992</v>
      </c>
      <c r="BX486">
        <v>7.5175970000000003</v>
      </c>
      <c r="BY486">
        <v>9.9714010000000002</v>
      </c>
      <c r="BZ486">
        <v>-80.275229999999993</v>
      </c>
      <c r="CA486">
        <v>48.400579999999998</v>
      </c>
      <c r="CB486">
        <v>60.137700000000002</v>
      </c>
      <c r="CC486">
        <v>-5.6693720000000001</v>
      </c>
      <c r="CD486">
        <v>-13.85379</v>
      </c>
      <c r="CE486">
        <v>-44.590209999999999</v>
      </c>
      <c r="CF486">
        <v>-35.076050000000002</v>
      </c>
      <c r="CG486">
        <v>-22.650259999999999</v>
      </c>
      <c r="CH486">
        <v>-3.310425</v>
      </c>
      <c r="CI486">
        <v>-7.4482059999999999</v>
      </c>
      <c r="CJ486">
        <v>21.57077</v>
      </c>
      <c r="CK486">
        <v>8.7591380000000001</v>
      </c>
      <c r="CL486">
        <v>56.956760000000003</v>
      </c>
      <c r="CM486">
        <v>29.35446</v>
      </c>
      <c r="CN486">
        <v>8.3053419999999996</v>
      </c>
      <c r="CO486">
        <v>7.0682150000000004</v>
      </c>
      <c r="CP486">
        <v>13.917719999999999</v>
      </c>
      <c r="CQ486">
        <v>10.29645</v>
      </c>
      <c r="CR486">
        <v>9.5024239999999995</v>
      </c>
      <c r="CS486">
        <v>9.5172609999999995</v>
      </c>
      <c r="CT486">
        <v>10.661720000000001</v>
      </c>
      <c r="CU486">
        <v>13.43768</v>
      </c>
      <c r="CV486">
        <v>10.69868</v>
      </c>
      <c r="CW486">
        <v>12.173120000000001</v>
      </c>
      <c r="CX486">
        <v>2194.5889999999999</v>
      </c>
      <c r="CY486">
        <v>1514.261</v>
      </c>
      <c r="CZ486">
        <v>312.48660000000001</v>
      </c>
      <c r="DA486">
        <v>35.171460000000003</v>
      </c>
      <c r="DB486">
        <v>77.098209999999995</v>
      </c>
      <c r="DC486">
        <v>99.350909999999999</v>
      </c>
      <c r="DD486">
        <v>120.57980000000001</v>
      </c>
      <c r="DE486">
        <v>113.86539999999999</v>
      </c>
      <c r="DF486">
        <v>391.16379999999998</v>
      </c>
      <c r="DG486">
        <v>422.36079999999998</v>
      </c>
      <c r="DH486">
        <v>245.06120000000001</v>
      </c>
      <c r="DI486">
        <v>1235.933</v>
      </c>
      <c r="DJ486">
        <v>147.19489999999999</v>
      </c>
      <c r="DK486">
        <v>97.637420000000006</v>
      </c>
      <c r="DL486">
        <v>6.5415840000000003</v>
      </c>
      <c r="DM486">
        <v>6.160501</v>
      </c>
      <c r="DN486">
        <v>17</v>
      </c>
      <c r="DO486">
        <v>19</v>
      </c>
    </row>
    <row r="487" spans="1:119" hidden="1" x14ac:dyDescent="0.35">
      <c r="A487" t="str">
        <f t="shared" si="7"/>
        <v>Industry_Type-5. Offices, Hotels, Finance, Services_All Day Of_44461_18-19</v>
      </c>
      <c r="B487" t="s">
        <v>51</v>
      </c>
      <c r="C487" t="s">
        <v>211</v>
      </c>
      <c r="D487" t="s">
        <v>50</v>
      </c>
      <c r="E487" t="s">
        <v>50</v>
      </c>
      <c r="F487" t="s">
        <v>32</v>
      </c>
      <c r="G487" t="s">
        <v>50</v>
      </c>
      <c r="H487" t="s">
        <v>50</v>
      </c>
      <c r="I487" t="s">
        <v>50</v>
      </c>
      <c r="J487" t="s">
        <v>50</v>
      </c>
      <c r="K487" t="s">
        <v>189</v>
      </c>
      <c r="L487" s="22">
        <v>44461</v>
      </c>
      <c r="M487">
        <v>18</v>
      </c>
      <c r="N487">
        <v>19</v>
      </c>
      <c r="O487">
        <v>8</v>
      </c>
      <c r="P487">
        <v>8</v>
      </c>
      <c r="Q487">
        <v>1</v>
      </c>
      <c r="R487">
        <v>0</v>
      </c>
      <c r="S487">
        <v>0</v>
      </c>
      <c r="T487">
        <v>0</v>
      </c>
      <c r="U487">
        <v>0</v>
      </c>
      <c r="V487">
        <v>123.59</v>
      </c>
      <c r="W487">
        <v>120.97</v>
      </c>
      <c r="X487">
        <v>120.68</v>
      </c>
      <c r="Y487">
        <v>121.435</v>
      </c>
      <c r="Z487">
        <v>120.715</v>
      </c>
      <c r="AA487">
        <v>124.935</v>
      </c>
      <c r="AB487">
        <v>118.76</v>
      </c>
      <c r="AC487">
        <v>114.01</v>
      </c>
      <c r="AD487">
        <v>132.94999999999999</v>
      </c>
      <c r="AE487">
        <v>519.55999999999995</v>
      </c>
      <c r="AF487">
        <v>679.99</v>
      </c>
      <c r="AG487">
        <v>845.875</v>
      </c>
      <c r="AH487">
        <v>940.59500000000003</v>
      </c>
      <c r="AI487">
        <v>931.23</v>
      </c>
      <c r="AJ487">
        <v>869.7</v>
      </c>
      <c r="AK487">
        <v>766.02499999999998</v>
      </c>
      <c r="AL487">
        <v>730.53</v>
      </c>
      <c r="AM487">
        <v>634.98</v>
      </c>
      <c r="AN487">
        <v>576.39</v>
      </c>
      <c r="AO487">
        <v>239.38499999999999</v>
      </c>
      <c r="AP487">
        <v>211.45</v>
      </c>
      <c r="AQ487">
        <v>163.22499999999999</v>
      </c>
      <c r="AR487">
        <v>128.82</v>
      </c>
      <c r="AS487">
        <v>126.735</v>
      </c>
      <c r="AT487">
        <v>70</v>
      </c>
      <c r="AU487">
        <v>66</v>
      </c>
      <c r="AV487">
        <v>65</v>
      </c>
      <c r="AW487">
        <v>67</v>
      </c>
      <c r="AX487">
        <v>66</v>
      </c>
      <c r="AY487">
        <v>63</v>
      </c>
      <c r="AZ487">
        <v>65</v>
      </c>
      <c r="BA487">
        <v>66</v>
      </c>
      <c r="BB487">
        <v>71</v>
      </c>
      <c r="BC487">
        <v>75</v>
      </c>
      <c r="BD487">
        <v>82</v>
      </c>
      <c r="BE487">
        <v>85</v>
      </c>
      <c r="BF487">
        <v>88</v>
      </c>
      <c r="BG487">
        <v>90</v>
      </c>
      <c r="BH487">
        <v>83</v>
      </c>
      <c r="BI487">
        <v>81</v>
      </c>
      <c r="BJ487">
        <v>79</v>
      </c>
      <c r="BK487">
        <v>79</v>
      </c>
      <c r="BL487">
        <v>76</v>
      </c>
      <c r="BM487">
        <v>74</v>
      </c>
      <c r="BN487">
        <v>73</v>
      </c>
      <c r="BO487">
        <v>70</v>
      </c>
      <c r="BP487">
        <v>69</v>
      </c>
      <c r="BQ487">
        <v>68</v>
      </c>
      <c r="BR487">
        <v>1.974313</v>
      </c>
      <c r="BS487">
        <v>3.210877</v>
      </c>
      <c r="BT487">
        <v>3.2079469999999999</v>
      </c>
      <c r="BU487">
        <v>2.1942170000000001</v>
      </c>
      <c r="BV487">
        <v>1.8847499999999999</v>
      </c>
      <c r="BW487">
        <v>3.7294330000000002</v>
      </c>
      <c r="BX487">
        <v>3.7021480000000002</v>
      </c>
      <c r="BY487">
        <v>-2.1220729999999999</v>
      </c>
      <c r="BZ487">
        <v>76.207310000000007</v>
      </c>
      <c r="CA487">
        <v>-84.343209999999999</v>
      </c>
      <c r="CB487">
        <v>-5.6617620000000004</v>
      </c>
      <c r="CC487">
        <v>-4.7040319999999998</v>
      </c>
      <c r="CD487">
        <v>-3.0262989999999999</v>
      </c>
      <c r="CE487">
        <v>1.864015</v>
      </c>
      <c r="CF487">
        <v>-10.040050000000001</v>
      </c>
      <c r="CG487">
        <v>-15.91168</v>
      </c>
      <c r="CH487">
        <v>-23.43628</v>
      </c>
      <c r="CI487">
        <v>17.684270000000001</v>
      </c>
      <c r="CJ487">
        <v>42.992400000000004</v>
      </c>
      <c r="CK487">
        <v>-4.7555480000000001</v>
      </c>
      <c r="CL487">
        <v>29.482520000000001</v>
      </c>
      <c r="CM487">
        <v>5.2378220000000004</v>
      </c>
      <c r="CN487">
        <v>3.282368</v>
      </c>
      <c r="CO487">
        <v>3.3177210000000001</v>
      </c>
      <c r="CP487">
        <v>4.7780339999999999</v>
      </c>
      <c r="CQ487">
        <v>4.612171</v>
      </c>
      <c r="CR487">
        <v>4.1093060000000001</v>
      </c>
      <c r="CS487">
        <v>3.227481</v>
      </c>
      <c r="CT487">
        <v>2.916569</v>
      </c>
      <c r="CU487">
        <v>4.4864490000000004</v>
      </c>
      <c r="CV487">
        <v>6.5492549999999996</v>
      </c>
      <c r="CW487">
        <v>6.3732499999999996</v>
      </c>
      <c r="CX487">
        <v>96.857780000000005</v>
      </c>
      <c r="CY487">
        <v>126.2004</v>
      </c>
      <c r="CZ487">
        <v>251.70079999999999</v>
      </c>
      <c r="DA487">
        <v>34.305259999999997</v>
      </c>
      <c r="DB487">
        <v>44.69341</v>
      </c>
      <c r="DC487">
        <v>114.1292</v>
      </c>
      <c r="DD487">
        <v>218.6585</v>
      </c>
      <c r="DE487">
        <v>357.55689999999998</v>
      </c>
      <c r="DF487">
        <v>372.90499999999997</v>
      </c>
      <c r="DG487">
        <v>514.74210000000005</v>
      </c>
      <c r="DH487">
        <v>380.86219999999997</v>
      </c>
      <c r="DI487">
        <v>1216.9280000000001</v>
      </c>
      <c r="DJ487">
        <v>75.069299999999998</v>
      </c>
      <c r="DK487">
        <v>19.53706</v>
      </c>
      <c r="DL487">
        <v>4.3110160000000004</v>
      </c>
      <c r="DM487">
        <v>1.801272</v>
      </c>
      <c r="DN487">
        <v>18</v>
      </c>
      <c r="DO487">
        <v>19</v>
      </c>
    </row>
    <row r="488" spans="1:119" hidden="1" x14ac:dyDescent="0.35">
      <c r="A488" t="str">
        <f t="shared" si="7"/>
        <v>Industry_Type-5. Offices, Hotels, Finance, Services_All Day Of_44462_18-19</v>
      </c>
      <c r="B488" t="s">
        <v>51</v>
      </c>
      <c r="C488" t="s">
        <v>211</v>
      </c>
      <c r="D488" t="s">
        <v>50</v>
      </c>
      <c r="E488" t="s">
        <v>50</v>
      </c>
      <c r="F488" t="s">
        <v>32</v>
      </c>
      <c r="G488" t="s">
        <v>50</v>
      </c>
      <c r="H488" t="s">
        <v>50</v>
      </c>
      <c r="I488" t="s">
        <v>50</v>
      </c>
      <c r="J488" t="s">
        <v>50</v>
      </c>
      <c r="K488" t="s">
        <v>189</v>
      </c>
      <c r="L488" s="22">
        <v>44462</v>
      </c>
      <c r="M488">
        <v>18</v>
      </c>
      <c r="N488">
        <v>19</v>
      </c>
      <c r="O488">
        <v>8</v>
      </c>
      <c r="P488">
        <v>8</v>
      </c>
      <c r="Q488">
        <v>1</v>
      </c>
      <c r="R488">
        <v>0</v>
      </c>
      <c r="S488">
        <v>0</v>
      </c>
      <c r="T488">
        <v>0</v>
      </c>
      <c r="U488">
        <v>0</v>
      </c>
      <c r="V488">
        <v>123.94499999999999</v>
      </c>
      <c r="W488">
        <v>121.95</v>
      </c>
      <c r="X488">
        <v>121.155</v>
      </c>
      <c r="Y488">
        <v>121.875</v>
      </c>
      <c r="Z488">
        <v>121.35</v>
      </c>
      <c r="AA488">
        <v>121</v>
      </c>
      <c r="AB488">
        <v>118.39</v>
      </c>
      <c r="AC488">
        <v>101.79</v>
      </c>
      <c r="AD488">
        <v>116.79</v>
      </c>
      <c r="AE488">
        <v>499.315</v>
      </c>
      <c r="AF488">
        <v>629.89</v>
      </c>
      <c r="AG488">
        <v>735.76499999999999</v>
      </c>
      <c r="AH488">
        <v>755.11500000000001</v>
      </c>
      <c r="AI488">
        <v>741.245</v>
      </c>
      <c r="AJ488">
        <v>726.70500000000004</v>
      </c>
      <c r="AK488">
        <v>716.27</v>
      </c>
      <c r="AL488">
        <v>699.495</v>
      </c>
      <c r="AM488">
        <v>560.4</v>
      </c>
      <c r="AN488">
        <v>551.32500000000005</v>
      </c>
      <c r="AO488">
        <v>548.51</v>
      </c>
      <c r="AP488">
        <v>234.41</v>
      </c>
      <c r="AQ488">
        <v>164.12</v>
      </c>
      <c r="AR488">
        <v>125.02</v>
      </c>
      <c r="AS488">
        <v>122.17</v>
      </c>
      <c r="AT488">
        <v>67</v>
      </c>
      <c r="AU488">
        <v>67</v>
      </c>
      <c r="AV488">
        <v>65</v>
      </c>
      <c r="AW488">
        <v>66</v>
      </c>
      <c r="AX488">
        <v>65</v>
      </c>
      <c r="AY488">
        <v>64</v>
      </c>
      <c r="AZ488">
        <v>64</v>
      </c>
      <c r="BA488">
        <v>64</v>
      </c>
      <c r="BB488">
        <v>70</v>
      </c>
      <c r="BC488">
        <v>69</v>
      </c>
      <c r="BD488">
        <v>74</v>
      </c>
      <c r="BE488">
        <v>78</v>
      </c>
      <c r="BF488">
        <v>78</v>
      </c>
      <c r="BG488">
        <v>78</v>
      </c>
      <c r="BH488">
        <v>77</v>
      </c>
      <c r="BI488">
        <v>76</v>
      </c>
      <c r="BJ488">
        <v>75</v>
      </c>
      <c r="BK488">
        <v>73</v>
      </c>
      <c r="BL488">
        <v>67</v>
      </c>
      <c r="BM488">
        <v>64</v>
      </c>
      <c r="BN488">
        <v>64</v>
      </c>
      <c r="BO488">
        <v>64</v>
      </c>
      <c r="BP488">
        <v>63</v>
      </c>
      <c r="BQ488">
        <v>62</v>
      </c>
      <c r="BR488">
        <v>1.974315</v>
      </c>
      <c r="BS488">
        <v>3.2108789999999998</v>
      </c>
      <c r="BT488">
        <v>3.2079430000000002</v>
      </c>
      <c r="BU488">
        <v>2.1942159999999999</v>
      </c>
      <c r="BV488">
        <v>1.884749</v>
      </c>
      <c r="BW488">
        <v>3.7294330000000002</v>
      </c>
      <c r="BX488">
        <v>3.7021489999999999</v>
      </c>
      <c r="BY488">
        <v>-2.122077</v>
      </c>
      <c r="BZ488">
        <v>76.207310000000007</v>
      </c>
      <c r="CA488">
        <v>-84.343199999999996</v>
      </c>
      <c r="CB488">
        <v>-5.6617850000000001</v>
      </c>
      <c r="CC488">
        <v>-4.7040480000000002</v>
      </c>
      <c r="CD488">
        <v>-3.0262869999999999</v>
      </c>
      <c r="CE488">
        <v>1.864015</v>
      </c>
      <c r="CF488">
        <v>-10.040050000000001</v>
      </c>
      <c r="CG488">
        <v>-15.91165</v>
      </c>
      <c r="CH488">
        <v>-23.43628</v>
      </c>
      <c r="CI488">
        <v>17.684249999999999</v>
      </c>
      <c r="CJ488">
        <v>42.992379999999997</v>
      </c>
      <c r="CK488">
        <v>-4.7555540000000001</v>
      </c>
      <c r="CL488">
        <v>29.482520000000001</v>
      </c>
      <c r="CM488">
        <v>5.2378210000000003</v>
      </c>
      <c r="CN488">
        <v>3.282362</v>
      </c>
      <c r="CO488">
        <v>3.3177210000000001</v>
      </c>
      <c r="CP488">
        <v>4.374161</v>
      </c>
      <c r="CQ488">
        <v>4.338616</v>
      </c>
      <c r="CR488">
        <v>3.823448</v>
      </c>
      <c r="CS488">
        <v>3.0319729999999998</v>
      </c>
      <c r="CT488">
        <v>2.7070660000000002</v>
      </c>
      <c r="CU488">
        <v>4.2578889999999996</v>
      </c>
      <c r="CV488">
        <v>6.041722</v>
      </c>
      <c r="CW488">
        <v>5.8120669999999999</v>
      </c>
      <c r="CX488">
        <v>91.824569999999994</v>
      </c>
      <c r="CY488">
        <v>120.9122</v>
      </c>
      <c r="CZ488">
        <v>221.41380000000001</v>
      </c>
      <c r="DA488">
        <v>31.393719999999998</v>
      </c>
      <c r="DB488">
        <v>38.594700000000003</v>
      </c>
      <c r="DC488">
        <v>106.125</v>
      </c>
      <c r="DD488">
        <v>199.2552</v>
      </c>
      <c r="DE488">
        <v>310.99380000000002</v>
      </c>
      <c r="DF488">
        <v>324.53379999999999</v>
      </c>
      <c r="DG488">
        <v>481.59350000000001</v>
      </c>
      <c r="DH488">
        <v>359.61489999999998</v>
      </c>
      <c r="DI488">
        <v>1230.845</v>
      </c>
      <c r="DJ488">
        <v>48.877299999999998</v>
      </c>
      <c r="DK488">
        <v>18.124300000000002</v>
      </c>
      <c r="DL488">
        <v>4.1626539999999999</v>
      </c>
      <c r="DM488">
        <v>1.675138</v>
      </c>
      <c r="DN488">
        <v>18</v>
      </c>
      <c r="DO488">
        <v>19</v>
      </c>
    </row>
    <row r="489" spans="1:119" hidden="1" x14ac:dyDescent="0.35">
      <c r="A489" t="str">
        <f t="shared" si="7"/>
        <v>Industry_Type-5. Offices, Hotels, Finance, Services_All Day Of_44490_18-19</v>
      </c>
      <c r="B489" t="s">
        <v>51</v>
      </c>
      <c r="C489" t="s">
        <v>211</v>
      </c>
      <c r="D489" t="s">
        <v>50</v>
      </c>
      <c r="E489" t="s">
        <v>50</v>
      </c>
      <c r="F489" t="s">
        <v>32</v>
      </c>
      <c r="G489" t="s">
        <v>50</v>
      </c>
      <c r="H489" t="s">
        <v>50</v>
      </c>
      <c r="I489" t="s">
        <v>50</v>
      </c>
      <c r="J489" t="s">
        <v>50</v>
      </c>
      <c r="K489" t="s">
        <v>189</v>
      </c>
      <c r="L489" s="22">
        <v>44490</v>
      </c>
      <c r="M489">
        <v>18</v>
      </c>
      <c r="N489">
        <v>19</v>
      </c>
      <c r="O489">
        <v>8</v>
      </c>
      <c r="P489">
        <v>7</v>
      </c>
      <c r="Q489">
        <v>1</v>
      </c>
      <c r="R489">
        <v>0</v>
      </c>
      <c r="S489">
        <v>0</v>
      </c>
      <c r="T489">
        <v>0</v>
      </c>
      <c r="U489">
        <v>0</v>
      </c>
      <c r="V489">
        <v>0</v>
      </c>
      <c r="W489">
        <v>109.535</v>
      </c>
      <c r="X489">
        <v>109.66500000000001</v>
      </c>
      <c r="Y489">
        <v>107.56</v>
      </c>
      <c r="Z489">
        <v>107.73</v>
      </c>
      <c r="AA489">
        <v>111.045</v>
      </c>
      <c r="AB489">
        <v>110.955</v>
      </c>
      <c r="AC489">
        <v>94.655000000000001</v>
      </c>
      <c r="AD489">
        <v>94.045000000000002</v>
      </c>
      <c r="AE489">
        <v>245.375</v>
      </c>
      <c r="AF489">
        <v>383.62</v>
      </c>
      <c r="AG489">
        <v>466.13499999999999</v>
      </c>
      <c r="AH489">
        <v>496.93</v>
      </c>
      <c r="AI489">
        <v>519.47500000000002</v>
      </c>
      <c r="AJ489">
        <v>514.80499999999995</v>
      </c>
      <c r="AK489">
        <v>481.815</v>
      </c>
      <c r="AL489">
        <v>465.3</v>
      </c>
      <c r="AM489">
        <v>429.65</v>
      </c>
      <c r="AN489">
        <v>413.31</v>
      </c>
      <c r="AO489">
        <v>350.21499999999997</v>
      </c>
      <c r="AP489">
        <v>168.345</v>
      </c>
      <c r="AQ489">
        <v>117.68</v>
      </c>
      <c r="AR489">
        <v>114.05</v>
      </c>
      <c r="AS489">
        <v>111.88500000000001</v>
      </c>
      <c r="AT489">
        <v>49</v>
      </c>
      <c r="AU489">
        <v>50</v>
      </c>
      <c r="AV489">
        <v>49</v>
      </c>
      <c r="AW489">
        <v>49</v>
      </c>
      <c r="AX489">
        <v>49</v>
      </c>
      <c r="AY489">
        <v>48</v>
      </c>
      <c r="AZ489">
        <v>49</v>
      </c>
      <c r="BA489">
        <v>48</v>
      </c>
      <c r="BB489">
        <v>54</v>
      </c>
      <c r="BC489">
        <v>61</v>
      </c>
      <c r="BD489">
        <v>67</v>
      </c>
      <c r="BE489">
        <v>70</v>
      </c>
      <c r="BF489">
        <v>73</v>
      </c>
      <c r="BG489">
        <v>70</v>
      </c>
      <c r="BH489">
        <v>70</v>
      </c>
      <c r="BI489">
        <v>70</v>
      </c>
      <c r="BJ489">
        <v>69</v>
      </c>
      <c r="BK489">
        <v>68</v>
      </c>
      <c r="BL489">
        <v>61</v>
      </c>
      <c r="BM489">
        <v>59</v>
      </c>
      <c r="BN489">
        <v>58</v>
      </c>
      <c r="BO489">
        <v>54</v>
      </c>
      <c r="BP489">
        <v>57</v>
      </c>
      <c r="BQ489">
        <v>51</v>
      </c>
      <c r="BR489">
        <v>32.549390000000002</v>
      </c>
      <c r="BS489">
        <v>8.7176259999999992</v>
      </c>
      <c r="BT489">
        <v>8.0588949999999997</v>
      </c>
      <c r="BU489">
        <v>7.6351990000000001</v>
      </c>
      <c r="BV489">
        <v>6.5581560000000003</v>
      </c>
      <c r="BW489">
        <v>6.7510250000000003</v>
      </c>
      <c r="BX489">
        <v>5.0099390000000001</v>
      </c>
      <c r="BY489">
        <v>4.481115</v>
      </c>
      <c r="BZ489">
        <v>15.297929999999999</v>
      </c>
      <c r="CA489">
        <v>-41.853380000000001</v>
      </c>
      <c r="CB489">
        <v>-35.353540000000002</v>
      </c>
      <c r="CC489">
        <v>12.43937</v>
      </c>
      <c r="CD489">
        <v>18.910550000000001</v>
      </c>
      <c r="CE489">
        <v>-0.2779567</v>
      </c>
      <c r="CF489">
        <v>-17.624980000000001</v>
      </c>
      <c r="CG489">
        <v>-15.11828</v>
      </c>
      <c r="CH489">
        <v>-25.70316</v>
      </c>
      <c r="CI489">
        <v>-29.654430000000001</v>
      </c>
      <c r="CJ489">
        <v>-24.711870000000001</v>
      </c>
      <c r="CK489">
        <v>16.725549999999998</v>
      </c>
      <c r="CL489">
        <v>32.619100000000003</v>
      </c>
      <c r="CM489">
        <v>22.195689999999999</v>
      </c>
      <c r="CN489">
        <v>9.9987030000000008</v>
      </c>
      <c r="CO489">
        <v>6.1570169999999997</v>
      </c>
      <c r="CP489">
        <v>178.4862</v>
      </c>
      <c r="CQ489">
        <v>1.341299</v>
      </c>
      <c r="CR489">
        <v>1.04955</v>
      </c>
      <c r="CS489">
        <v>0.97446379999999999</v>
      </c>
      <c r="CT489">
        <v>0.74718090000000004</v>
      </c>
      <c r="CU489">
        <v>1.122687</v>
      </c>
      <c r="CV489">
        <v>1.4054930000000001</v>
      </c>
      <c r="CW489">
        <v>1.5166329999999999</v>
      </c>
      <c r="CX489">
        <v>70.939639999999997</v>
      </c>
      <c r="CY489">
        <v>78.190960000000004</v>
      </c>
      <c r="CZ489">
        <v>64.24821</v>
      </c>
      <c r="DA489">
        <v>23.018439999999998</v>
      </c>
      <c r="DB489">
        <v>14.52399</v>
      </c>
      <c r="DC489">
        <v>45.81662</v>
      </c>
      <c r="DD489">
        <v>60.481819999999999</v>
      </c>
      <c r="DE489">
        <v>41.983289999999997</v>
      </c>
      <c r="DF489">
        <v>48.531230000000001</v>
      </c>
      <c r="DG489">
        <v>50.165889999999997</v>
      </c>
      <c r="DH489">
        <v>86.251919999999998</v>
      </c>
      <c r="DI489">
        <v>278.61369999999999</v>
      </c>
      <c r="DJ489">
        <v>307.12389999999999</v>
      </c>
      <c r="DK489">
        <v>17.572669999999999</v>
      </c>
      <c r="DL489">
        <v>2.836284</v>
      </c>
      <c r="DM489">
        <v>1.2469209999999999</v>
      </c>
      <c r="DN489">
        <v>18</v>
      </c>
      <c r="DO489">
        <v>19</v>
      </c>
    </row>
    <row r="490" spans="1:119" hidden="1" x14ac:dyDescent="0.35">
      <c r="A490" t="str">
        <f t="shared" si="7"/>
        <v>Industry_Type-5. Offices, Hotels, Finance, Services_All Day Of_44496_18-19</v>
      </c>
      <c r="B490" t="s">
        <v>51</v>
      </c>
      <c r="C490" t="s">
        <v>211</v>
      </c>
      <c r="D490" t="s">
        <v>50</v>
      </c>
      <c r="E490" t="s">
        <v>50</v>
      </c>
      <c r="F490" t="s">
        <v>32</v>
      </c>
      <c r="G490" t="s">
        <v>50</v>
      </c>
      <c r="H490" t="s">
        <v>50</v>
      </c>
      <c r="I490" t="s">
        <v>50</v>
      </c>
      <c r="J490" t="s">
        <v>50</v>
      </c>
      <c r="K490" t="s">
        <v>189</v>
      </c>
      <c r="L490" s="22">
        <v>44496</v>
      </c>
      <c r="M490">
        <v>18</v>
      </c>
      <c r="N490">
        <v>19</v>
      </c>
      <c r="O490">
        <v>8</v>
      </c>
      <c r="P490">
        <v>7</v>
      </c>
      <c r="Q490">
        <v>1</v>
      </c>
      <c r="R490">
        <v>0</v>
      </c>
      <c r="S490">
        <v>0</v>
      </c>
      <c r="T490">
        <v>0</v>
      </c>
      <c r="U490">
        <v>0</v>
      </c>
      <c r="V490">
        <v>110.845</v>
      </c>
      <c r="W490">
        <v>111.155</v>
      </c>
      <c r="X490">
        <v>108.88500000000001</v>
      </c>
      <c r="Y490">
        <v>109.49</v>
      </c>
      <c r="Z490">
        <v>108.74</v>
      </c>
      <c r="AA490">
        <v>109.045</v>
      </c>
      <c r="AB490">
        <v>111.215</v>
      </c>
      <c r="AC490">
        <v>96.82</v>
      </c>
      <c r="AD490">
        <v>96.51</v>
      </c>
      <c r="AE490">
        <v>231.64</v>
      </c>
      <c r="AF490">
        <v>378.245</v>
      </c>
      <c r="AG490">
        <v>462.17500000000001</v>
      </c>
      <c r="AH490">
        <v>532.5</v>
      </c>
      <c r="AI490">
        <v>564.27499999999998</v>
      </c>
      <c r="AJ490">
        <v>565.57000000000005</v>
      </c>
      <c r="AK490">
        <v>529.03</v>
      </c>
      <c r="AL490">
        <v>507.08499999999998</v>
      </c>
      <c r="AM490">
        <v>457.47</v>
      </c>
      <c r="AN490">
        <v>439.185</v>
      </c>
      <c r="AO490">
        <v>368.78</v>
      </c>
      <c r="AP490">
        <v>168.065</v>
      </c>
      <c r="AQ490">
        <v>117.27</v>
      </c>
      <c r="AR490">
        <v>113.11499999999999</v>
      </c>
      <c r="AS490">
        <v>112.52500000000001</v>
      </c>
      <c r="AT490">
        <v>51</v>
      </c>
      <c r="AU490">
        <v>50</v>
      </c>
      <c r="AV490">
        <v>50</v>
      </c>
      <c r="AW490">
        <v>50</v>
      </c>
      <c r="AX490">
        <v>49</v>
      </c>
      <c r="AY490">
        <v>50</v>
      </c>
      <c r="AZ490">
        <v>49</v>
      </c>
      <c r="BA490">
        <v>48</v>
      </c>
      <c r="BB490">
        <v>54</v>
      </c>
      <c r="BC490">
        <v>64</v>
      </c>
      <c r="BD490">
        <v>71</v>
      </c>
      <c r="BE490">
        <v>73</v>
      </c>
      <c r="BF490">
        <v>77</v>
      </c>
      <c r="BG490">
        <v>78</v>
      </c>
      <c r="BH490">
        <v>76</v>
      </c>
      <c r="BI490">
        <v>74</v>
      </c>
      <c r="BJ490">
        <v>74</v>
      </c>
      <c r="BK490">
        <v>73</v>
      </c>
      <c r="BL490">
        <v>67</v>
      </c>
      <c r="BM490">
        <v>65</v>
      </c>
      <c r="BN490">
        <v>64</v>
      </c>
      <c r="BO490">
        <v>58</v>
      </c>
      <c r="BP490">
        <v>57</v>
      </c>
      <c r="BQ490">
        <v>55</v>
      </c>
      <c r="BR490">
        <v>32.549390000000002</v>
      </c>
      <c r="BS490">
        <v>8.7176240000000007</v>
      </c>
      <c r="BT490">
        <v>8.0588949999999997</v>
      </c>
      <c r="BU490">
        <v>7.6351940000000003</v>
      </c>
      <c r="BV490">
        <v>6.5581560000000003</v>
      </c>
      <c r="BW490">
        <v>6.7510260000000004</v>
      </c>
      <c r="BX490">
        <v>5.0099410000000004</v>
      </c>
      <c r="BY490">
        <v>4.4811180000000004</v>
      </c>
      <c r="BZ490">
        <v>15.297929999999999</v>
      </c>
      <c r="CA490">
        <v>-41.853380000000001</v>
      </c>
      <c r="CB490">
        <v>-35.353529999999999</v>
      </c>
      <c r="CC490">
        <v>12.43938</v>
      </c>
      <c r="CD490">
        <v>18.91057</v>
      </c>
      <c r="CE490">
        <v>-0.2779568</v>
      </c>
      <c r="CF490">
        <v>-17.62501</v>
      </c>
      <c r="CG490">
        <v>-15.118270000000001</v>
      </c>
      <c r="CH490">
        <v>-25.70316</v>
      </c>
      <c r="CI490">
        <v>-29.654419999999998</v>
      </c>
      <c r="CJ490">
        <v>-24.711860000000001</v>
      </c>
      <c r="CK490">
        <v>16.725560000000002</v>
      </c>
      <c r="CL490">
        <v>32.619100000000003</v>
      </c>
      <c r="CM490">
        <v>22.195699999999999</v>
      </c>
      <c r="CN490">
        <v>9.9987010000000005</v>
      </c>
      <c r="CO490">
        <v>6.1570119999999999</v>
      </c>
      <c r="CP490">
        <v>162.92449999999999</v>
      </c>
      <c r="CQ490">
        <v>1.552025</v>
      </c>
      <c r="CR490">
        <v>1.223857</v>
      </c>
      <c r="CS490">
        <v>1.147165</v>
      </c>
      <c r="CT490">
        <v>0.82366249999999996</v>
      </c>
      <c r="CU490">
        <v>1.1000110000000001</v>
      </c>
      <c r="CV490">
        <v>1.4335979999999999</v>
      </c>
      <c r="CW490">
        <v>1.6250420000000001</v>
      </c>
      <c r="CX490">
        <v>70.655619999999999</v>
      </c>
      <c r="CY490">
        <v>78.325119999999998</v>
      </c>
      <c r="CZ490">
        <v>64.771609999999995</v>
      </c>
      <c r="DA490">
        <v>25.125109999999999</v>
      </c>
      <c r="DB490">
        <v>13.88382</v>
      </c>
      <c r="DC490">
        <v>41.482190000000003</v>
      </c>
      <c r="DD490">
        <v>61.289290000000001</v>
      </c>
      <c r="DE490">
        <v>41.79063</v>
      </c>
      <c r="DF490">
        <v>48.4754</v>
      </c>
      <c r="DG490">
        <v>49.830599999999997</v>
      </c>
      <c r="DH490">
        <v>83.439099999999996</v>
      </c>
      <c r="DI490">
        <v>265.68790000000001</v>
      </c>
      <c r="DJ490">
        <v>289.56950000000001</v>
      </c>
      <c r="DK490">
        <v>9.3646910000000005</v>
      </c>
      <c r="DL490">
        <v>1.7416</v>
      </c>
      <c r="DM490">
        <v>1.1394770000000001</v>
      </c>
      <c r="DN490">
        <v>18</v>
      </c>
      <c r="DO490">
        <v>19</v>
      </c>
    </row>
    <row r="491" spans="1:119" hidden="1" x14ac:dyDescent="0.35">
      <c r="A491" t="str">
        <f t="shared" si="7"/>
        <v>Industry_Type-5. Offices, Hotels, Finance, Services_All Day Of_44497_18-19</v>
      </c>
      <c r="B491" t="s">
        <v>51</v>
      </c>
      <c r="C491" t="s">
        <v>211</v>
      </c>
      <c r="D491" t="s">
        <v>50</v>
      </c>
      <c r="E491" t="s">
        <v>50</v>
      </c>
      <c r="F491" t="s">
        <v>32</v>
      </c>
      <c r="G491" t="s">
        <v>50</v>
      </c>
      <c r="H491" t="s">
        <v>50</v>
      </c>
      <c r="I491" t="s">
        <v>50</v>
      </c>
      <c r="J491" t="s">
        <v>50</v>
      </c>
      <c r="K491" t="s">
        <v>189</v>
      </c>
      <c r="L491" s="22">
        <v>44497</v>
      </c>
      <c r="M491">
        <v>18</v>
      </c>
      <c r="N491">
        <v>19</v>
      </c>
      <c r="O491">
        <v>8</v>
      </c>
      <c r="P491">
        <v>7</v>
      </c>
      <c r="Q491">
        <v>1</v>
      </c>
      <c r="R491">
        <v>0</v>
      </c>
      <c r="S491">
        <v>0</v>
      </c>
      <c r="T491">
        <v>0</v>
      </c>
      <c r="U491">
        <v>0</v>
      </c>
      <c r="V491">
        <v>110.565</v>
      </c>
      <c r="W491">
        <v>109.05</v>
      </c>
      <c r="X491">
        <v>107.9</v>
      </c>
      <c r="Y491">
        <v>108.38500000000001</v>
      </c>
      <c r="Z491">
        <v>109.005</v>
      </c>
      <c r="AA491">
        <v>111.58</v>
      </c>
      <c r="AB491">
        <v>110.52</v>
      </c>
      <c r="AC491">
        <v>95.504999999999995</v>
      </c>
      <c r="AD491">
        <v>96.424999999999997</v>
      </c>
      <c r="AE491">
        <v>297.33499999999998</v>
      </c>
      <c r="AF491">
        <v>434.88</v>
      </c>
      <c r="AG491">
        <v>561.875</v>
      </c>
      <c r="AH491">
        <v>602.07500000000005</v>
      </c>
      <c r="AI491">
        <v>604.10500000000002</v>
      </c>
      <c r="AJ491">
        <v>603.40499999999997</v>
      </c>
      <c r="AK491">
        <v>585.76</v>
      </c>
      <c r="AL491">
        <v>560.20000000000005</v>
      </c>
      <c r="AM491">
        <v>510.96499999999997</v>
      </c>
      <c r="AN491">
        <v>462.40499999999997</v>
      </c>
      <c r="AO491">
        <v>409.28500000000003</v>
      </c>
      <c r="AP491">
        <v>174.31</v>
      </c>
      <c r="AQ491">
        <v>114.05500000000001</v>
      </c>
      <c r="AR491">
        <v>110.53</v>
      </c>
      <c r="AS491">
        <v>110.09</v>
      </c>
      <c r="AT491">
        <v>55</v>
      </c>
      <c r="AU491">
        <v>56</v>
      </c>
      <c r="AV491">
        <v>55</v>
      </c>
      <c r="AW491">
        <v>55</v>
      </c>
      <c r="AX491">
        <v>54</v>
      </c>
      <c r="AY491">
        <v>55</v>
      </c>
      <c r="AZ491">
        <v>57</v>
      </c>
      <c r="BA491">
        <v>56</v>
      </c>
      <c r="BB491">
        <v>63</v>
      </c>
      <c r="BC491">
        <v>72</v>
      </c>
      <c r="BD491">
        <v>77</v>
      </c>
      <c r="BE491">
        <v>80</v>
      </c>
      <c r="BF491">
        <v>84</v>
      </c>
      <c r="BG491">
        <v>87</v>
      </c>
      <c r="BH491">
        <v>85</v>
      </c>
      <c r="BI491">
        <v>82</v>
      </c>
      <c r="BJ491">
        <v>81</v>
      </c>
      <c r="BK491">
        <v>78</v>
      </c>
      <c r="BL491">
        <v>73</v>
      </c>
      <c r="BM491">
        <v>65</v>
      </c>
      <c r="BN491">
        <v>66</v>
      </c>
      <c r="BO491">
        <v>61</v>
      </c>
      <c r="BP491">
        <v>60</v>
      </c>
      <c r="BQ491">
        <v>58</v>
      </c>
      <c r="BR491">
        <v>32.549390000000002</v>
      </c>
      <c r="BS491">
        <v>8.717625</v>
      </c>
      <c r="BT491">
        <v>8.0588949999999997</v>
      </c>
      <c r="BU491">
        <v>7.6352010000000003</v>
      </c>
      <c r="BV491">
        <v>6.5581560000000003</v>
      </c>
      <c r="BW491">
        <v>6.7510279999999998</v>
      </c>
      <c r="BX491">
        <v>5.0099340000000003</v>
      </c>
      <c r="BY491">
        <v>4.4811189999999996</v>
      </c>
      <c r="BZ491">
        <v>15.297929999999999</v>
      </c>
      <c r="CA491">
        <v>-41.853389999999997</v>
      </c>
      <c r="CB491">
        <v>-35.353540000000002</v>
      </c>
      <c r="CC491">
        <v>12.43938</v>
      </c>
      <c r="CD491">
        <v>18.910550000000001</v>
      </c>
      <c r="CE491">
        <v>-0.27794150000000001</v>
      </c>
      <c r="CF491">
        <v>-17.625</v>
      </c>
      <c r="CG491">
        <v>-15.11828</v>
      </c>
      <c r="CH491">
        <v>-25.703150000000001</v>
      </c>
      <c r="CI491">
        <v>-29.654440000000001</v>
      </c>
      <c r="CJ491">
        <v>-24.711870000000001</v>
      </c>
      <c r="CK491">
        <v>16.725570000000001</v>
      </c>
      <c r="CL491">
        <v>32.61909</v>
      </c>
      <c r="CM491">
        <v>22.195699999999999</v>
      </c>
      <c r="CN491">
        <v>9.9987010000000005</v>
      </c>
      <c r="CO491">
        <v>6.1570140000000002</v>
      </c>
      <c r="CP491">
        <v>172.6978</v>
      </c>
      <c r="CQ491">
        <v>1.321094</v>
      </c>
      <c r="CR491">
        <v>1.0342709999999999</v>
      </c>
      <c r="CS491">
        <v>0.97878160000000003</v>
      </c>
      <c r="CT491">
        <v>0.74956719999999999</v>
      </c>
      <c r="CU491">
        <v>1.073426</v>
      </c>
      <c r="CV491">
        <v>1.486756</v>
      </c>
      <c r="CW491">
        <v>1.5658069999999999</v>
      </c>
      <c r="CX491">
        <v>75.524240000000006</v>
      </c>
      <c r="CY491">
        <v>80.716329999999999</v>
      </c>
      <c r="CZ491">
        <v>75.101309999999998</v>
      </c>
      <c r="DA491">
        <v>23.53772</v>
      </c>
      <c r="DB491">
        <v>15.156739999999999</v>
      </c>
      <c r="DC491">
        <v>48.715359999999997</v>
      </c>
      <c r="DD491">
        <v>63.716560000000001</v>
      </c>
      <c r="DE491">
        <v>44.564030000000002</v>
      </c>
      <c r="DF491">
        <v>50.358339999999998</v>
      </c>
      <c r="DG491">
        <v>52.319569999999999</v>
      </c>
      <c r="DH491">
        <v>93.983289999999997</v>
      </c>
      <c r="DI491">
        <v>299.65949999999998</v>
      </c>
      <c r="DJ491">
        <v>341.58170000000001</v>
      </c>
      <c r="DK491">
        <v>14.285539999999999</v>
      </c>
      <c r="DL491">
        <v>2.307763</v>
      </c>
      <c r="DM491">
        <v>1.212081</v>
      </c>
      <c r="DN491">
        <v>18</v>
      </c>
      <c r="DO491">
        <v>19</v>
      </c>
    </row>
    <row r="492" spans="1:119" hidden="1" x14ac:dyDescent="0.35">
      <c r="A492" t="str">
        <f t="shared" si="7"/>
        <v>Industry_Type-5. Offices, Hotels, Finance, Services_All Day Of_44498_18-19</v>
      </c>
      <c r="B492" t="s">
        <v>51</v>
      </c>
      <c r="C492" t="s">
        <v>211</v>
      </c>
      <c r="D492" t="s">
        <v>50</v>
      </c>
      <c r="E492" t="s">
        <v>50</v>
      </c>
      <c r="F492" t="s">
        <v>32</v>
      </c>
      <c r="G492" t="s">
        <v>50</v>
      </c>
      <c r="H492" t="s">
        <v>50</v>
      </c>
      <c r="I492" t="s">
        <v>50</v>
      </c>
      <c r="J492" t="s">
        <v>50</v>
      </c>
      <c r="K492" t="s">
        <v>189</v>
      </c>
      <c r="L492" s="22">
        <v>44498</v>
      </c>
      <c r="M492">
        <v>18</v>
      </c>
      <c r="N492">
        <v>19</v>
      </c>
      <c r="O492">
        <v>8</v>
      </c>
      <c r="P492">
        <v>7</v>
      </c>
      <c r="Q492">
        <v>1</v>
      </c>
      <c r="R492">
        <v>0</v>
      </c>
      <c r="S492">
        <v>0</v>
      </c>
      <c r="T492">
        <v>0</v>
      </c>
      <c r="U492">
        <v>0</v>
      </c>
      <c r="V492">
        <v>110.33499999999999</v>
      </c>
      <c r="W492">
        <v>108.015</v>
      </c>
      <c r="X492">
        <v>107.23</v>
      </c>
      <c r="Y492">
        <v>107.22</v>
      </c>
      <c r="Z492">
        <v>108.97</v>
      </c>
      <c r="AA492">
        <v>112.795</v>
      </c>
      <c r="AB492">
        <v>113.55500000000001</v>
      </c>
      <c r="AC492">
        <v>93.144999999999996</v>
      </c>
      <c r="AD492">
        <v>207.49</v>
      </c>
      <c r="AE492">
        <v>365.63499999999999</v>
      </c>
      <c r="AF492">
        <v>474.77499999999998</v>
      </c>
      <c r="AG492">
        <v>558.86500000000001</v>
      </c>
      <c r="AH492">
        <v>579.27499999999998</v>
      </c>
      <c r="AI492">
        <v>586.32000000000005</v>
      </c>
      <c r="AJ492">
        <v>589.94000000000005</v>
      </c>
      <c r="AK492">
        <v>577.70500000000004</v>
      </c>
      <c r="AL492">
        <v>540.28499999999997</v>
      </c>
      <c r="AM492">
        <v>486.22</v>
      </c>
      <c r="AN492">
        <v>467.48</v>
      </c>
      <c r="AO492">
        <v>452.88</v>
      </c>
      <c r="AP492">
        <v>353.35</v>
      </c>
      <c r="AQ492">
        <v>134.11000000000001</v>
      </c>
      <c r="AR492">
        <v>112.965</v>
      </c>
      <c r="AS492">
        <v>111.44499999999999</v>
      </c>
      <c r="AT492">
        <v>57</v>
      </c>
      <c r="AU492">
        <v>57</v>
      </c>
      <c r="AV492">
        <v>60</v>
      </c>
      <c r="AW492">
        <v>57</v>
      </c>
      <c r="AX492">
        <v>58</v>
      </c>
      <c r="AY492">
        <v>57</v>
      </c>
      <c r="AZ492">
        <v>57</v>
      </c>
      <c r="BA492">
        <v>58</v>
      </c>
      <c r="BB492">
        <v>63</v>
      </c>
      <c r="BC492">
        <v>74</v>
      </c>
      <c r="BD492">
        <v>77</v>
      </c>
      <c r="BE492">
        <v>78</v>
      </c>
      <c r="BF492">
        <v>78</v>
      </c>
      <c r="BG492">
        <v>78</v>
      </c>
      <c r="BH492">
        <v>77</v>
      </c>
      <c r="BI492">
        <v>80</v>
      </c>
      <c r="BJ492">
        <v>79</v>
      </c>
      <c r="BK492">
        <v>75</v>
      </c>
      <c r="BL492">
        <v>66</v>
      </c>
      <c r="BM492">
        <v>60</v>
      </c>
      <c r="BN492">
        <v>60</v>
      </c>
      <c r="BO492">
        <v>57</v>
      </c>
      <c r="BP492">
        <v>58</v>
      </c>
      <c r="BQ492">
        <v>60</v>
      </c>
      <c r="BR492">
        <v>32.549390000000002</v>
      </c>
      <c r="BS492">
        <v>8.7176279999999995</v>
      </c>
      <c r="BT492">
        <v>8.058897</v>
      </c>
      <c r="BU492">
        <v>7.6352000000000002</v>
      </c>
      <c r="BV492">
        <v>6.5581579999999997</v>
      </c>
      <c r="BW492">
        <v>6.7510260000000004</v>
      </c>
      <c r="BX492">
        <v>5.009938</v>
      </c>
      <c r="BY492">
        <v>4.481115</v>
      </c>
      <c r="BZ492">
        <v>15.297929999999999</v>
      </c>
      <c r="CA492">
        <v>-41.853380000000001</v>
      </c>
      <c r="CB492">
        <v>-35.353529999999999</v>
      </c>
      <c r="CC492">
        <v>12.43938</v>
      </c>
      <c r="CD492">
        <v>18.910550000000001</v>
      </c>
      <c r="CE492">
        <v>-0.2779491</v>
      </c>
      <c r="CF492">
        <v>-17.62499</v>
      </c>
      <c r="CG492">
        <v>-15.11828</v>
      </c>
      <c r="CH492">
        <v>-25.70316</v>
      </c>
      <c r="CI492">
        <v>-29.654440000000001</v>
      </c>
      <c r="CJ492">
        <v>-24.711870000000001</v>
      </c>
      <c r="CK492">
        <v>16.725560000000002</v>
      </c>
      <c r="CL492">
        <v>32.619100000000003</v>
      </c>
      <c r="CM492">
        <v>22.195699999999999</v>
      </c>
      <c r="CN492">
        <v>9.9987010000000005</v>
      </c>
      <c r="CO492">
        <v>6.1570130000000001</v>
      </c>
      <c r="CP492">
        <v>165.38829999999999</v>
      </c>
      <c r="CQ492">
        <v>1.7839499999999999</v>
      </c>
      <c r="CR492">
        <v>1.4456230000000001</v>
      </c>
      <c r="CS492">
        <v>1.3542829999999999</v>
      </c>
      <c r="CT492">
        <v>1.1307119999999999</v>
      </c>
      <c r="CU492">
        <v>1.424939</v>
      </c>
      <c r="CV492">
        <v>1.792629</v>
      </c>
      <c r="CW492">
        <v>1.9315180000000001</v>
      </c>
      <c r="CX492">
        <v>104.4345</v>
      </c>
      <c r="CY492">
        <v>111.4761</v>
      </c>
      <c r="CZ492">
        <v>76.659030000000001</v>
      </c>
      <c r="DA492">
        <v>26.584350000000001</v>
      </c>
      <c r="DB492">
        <v>18.160789999999999</v>
      </c>
      <c r="DC492">
        <v>44.167459999999998</v>
      </c>
      <c r="DD492">
        <v>65.476029999999994</v>
      </c>
      <c r="DE492">
        <v>54.309370000000001</v>
      </c>
      <c r="DF492">
        <v>53.991979999999998</v>
      </c>
      <c r="DG492">
        <v>66.788150000000002</v>
      </c>
      <c r="DH492">
        <v>110.8605</v>
      </c>
      <c r="DI492">
        <v>326.96199999999999</v>
      </c>
      <c r="DJ492">
        <v>376.8621</v>
      </c>
      <c r="DK492">
        <v>13.439209999999999</v>
      </c>
      <c r="DL492">
        <v>2.7195469999999999</v>
      </c>
      <c r="DM492">
        <v>1.5789660000000001</v>
      </c>
      <c r="DN492">
        <v>18</v>
      </c>
      <c r="DO492">
        <v>19</v>
      </c>
    </row>
    <row r="493" spans="1:119" hidden="1" x14ac:dyDescent="0.35">
      <c r="A493" t="str">
        <f t="shared" si="7"/>
        <v>Industry_Type-6. Schools_All Day Ahead_44484_18-19</v>
      </c>
      <c r="B493" t="s">
        <v>51</v>
      </c>
      <c r="C493" t="s">
        <v>246</v>
      </c>
      <c r="D493" t="s">
        <v>50</v>
      </c>
      <c r="E493" t="s">
        <v>50</v>
      </c>
      <c r="F493" t="s">
        <v>247</v>
      </c>
      <c r="G493" t="s">
        <v>50</v>
      </c>
      <c r="H493" t="s">
        <v>50</v>
      </c>
      <c r="I493" t="s">
        <v>50</v>
      </c>
      <c r="J493" t="s">
        <v>50</v>
      </c>
      <c r="K493" t="s">
        <v>187</v>
      </c>
      <c r="L493" s="22">
        <v>44484</v>
      </c>
      <c r="M493">
        <v>18</v>
      </c>
      <c r="N493">
        <v>19</v>
      </c>
      <c r="O493">
        <v>1</v>
      </c>
      <c r="P493">
        <v>1</v>
      </c>
      <c r="Q493">
        <v>1</v>
      </c>
      <c r="R493">
        <v>0</v>
      </c>
      <c r="S493">
        <v>0</v>
      </c>
      <c r="T493">
        <v>0</v>
      </c>
      <c r="U493">
        <v>0</v>
      </c>
      <c r="V493">
        <v>0</v>
      </c>
      <c r="W493">
        <v>23.4</v>
      </c>
      <c r="X493">
        <v>23.7</v>
      </c>
      <c r="Y493">
        <v>24.3</v>
      </c>
      <c r="Z493">
        <v>22.2</v>
      </c>
      <c r="AA493">
        <v>23.4</v>
      </c>
      <c r="AB493">
        <v>23.4</v>
      </c>
      <c r="AC493">
        <v>23.1</v>
      </c>
      <c r="AD493">
        <v>24.3</v>
      </c>
      <c r="AE493">
        <v>24.6</v>
      </c>
      <c r="AF493">
        <v>26.4</v>
      </c>
      <c r="AG493">
        <v>89.4</v>
      </c>
      <c r="AH493">
        <v>137.4</v>
      </c>
      <c r="AI493">
        <v>266.10000000000002</v>
      </c>
      <c r="AJ493">
        <v>285.89999999999998</v>
      </c>
      <c r="AK493">
        <v>189</v>
      </c>
      <c r="AL493">
        <v>289.5</v>
      </c>
      <c r="AM493">
        <v>37.200000000000003</v>
      </c>
      <c r="AN493">
        <v>33.299999999999997</v>
      </c>
      <c r="AO493">
        <v>30</v>
      </c>
      <c r="AP493">
        <v>28.5</v>
      </c>
      <c r="AQ493">
        <v>27</v>
      </c>
      <c r="AR493">
        <v>25.8</v>
      </c>
      <c r="AS493">
        <v>24.6</v>
      </c>
      <c r="AT493">
        <v>59</v>
      </c>
      <c r="AU493">
        <v>57</v>
      </c>
      <c r="AV493">
        <v>55</v>
      </c>
      <c r="AW493">
        <v>54</v>
      </c>
      <c r="AX493">
        <v>55</v>
      </c>
      <c r="AY493">
        <v>55</v>
      </c>
      <c r="AZ493">
        <v>53</v>
      </c>
      <c r="BA493">
        <v>56</v>
      </c>
      <c r="BB493">
        <v>61</v>
      </c>
      <c r="BC493">
        <v>73</v>
      </c>
      <c r="BD493">
        <v>80</v>
      </c>
      <c r="BE493">
        <v>83</v>
      </c>
      <c r="BF493">
        <v>86</v>
      </c>
      <c r="BG493">
        <v>84</v>
      </c>
      <c r="BH493">
        <v>87</v>
      </c>
      <c r="BI493">
        <v>86</v>
      </c>
      <c r="BJ493">
        <v>81</v>
      </c>
      <c r="BK493">
        <v>81</v>
      </c>
      <c r="BL493">
        <v>78</v>
      </c>
      <c r="BM493">
        <v>73</v>
      </c>
      <c r="BN493">
        <v>71</v>
      </c>
      <c r="BO493">
        <v>68</v>
      </c>
      <c r="BP493">
        <v>68</v>
      </c>
      <c r="BQ493">
        <v>63</v>
      </c>
      <c r="BR493">
        <v>9.7757299999999994</v>
      </c>
      <c r="BS493">
        <v>-5.7466530000000002</v>
      </c>
      <c r="BT493">
        <v>-5.8287389999999997</v>
      </c>
      <c r="BU493">
        <v>-11.3477</v>
      </c>
      <c r="BV493">
        <v>-9.018694</v>
      </c>
      <c r="BW493">
        <v>-24.785350000000001</v>
      </c>
      <c r="BX493">
        <v>-38.755690000000001</v>
      </c>
      <c r="BY493">
        <v>-17.250859999999999</v>
      </c>
      <c r="BZ493">
        <v>11.38888</v>
      </c>
      <c r="CA493">
        <v>98.140299999999996</v>
      </c>
      <c r="CB493">
        <v>99.330780000000004</v>
      </c>
      <c r="CC493">
        <v>52.377369999999999</v>
      </c>
      <c r="CD493">
        <v>-23.223009999999999</v>
      </c>
      <c r="CE493">
        <v>-129.46619999999999</v>
      </c>
      <c r="CF493">
        <v>-93.101529999999997</v>
      </c>
      <c r="CG493">
        <v>29.564209999999999</v>
      </c>
      <c r="CH493">
        <v>-161.62370000000001</v>
      </c>
      <c r="CI493">
        <v>55.20964</v>
      </c>
      <c r="CJ493">
        <v>42.426670000000001</v>
      </c>
      <c r="CK493">
        <v>5.5695059999999996</v>
      </c>
      <c r="CL493">
        <v>-5.9244019999999997</v>
      </c>
      <c r="CM493">
        <v>-5.9946520000000003</v>
      </c>
      <c r="CN493">
        <v>-4.8847620000000003</v>
      </c>
      <c r="CO493">
        <v>-6.2839070000000001</v>
      </c>
      <c r="CP493">
        <v>52.086030000000001</v>
      </c>
      <c r="CQ493">
        <v>0.76973769999999997</v>
      </c>
      <c r="CR493">
        <v>1.1046240000000001</v>
      </c>
      <c r="CS493">
        <v>55.187579999999997</v>
      </c>
      <c r="CT493">
        <v>11.234400000000001</v>
      </c>
      <c r="CU493">
        <v>226.70939999999999</v>
      </c>
      <c r="CV493">
        <v>444.2079</v>
      </c>
      <c r="CW493">
        <v>400.77510000000001</v>
      </c>
      <c r="CX493">
        <v>564.81380000000001</v>
      </c>
      <c r="CY493">
        <v>597.35580000000004</v>
      </c>
      <c r="CZ493">
        <v>631.69399999999996</v>
      </c>
      <c r="DA493">
        <v>716.51459999999997</v>
      </c>
      <c r="DB493">
        <v>836.48820000000001</v>
      </c>
      <c r="DC493">
        <v>615.83519999999999</v>
      </c>
      <c r="DD493">
        <v>1065.329</v>
      </c>
      <c r="DE493">
        <v>1617.415</v>
      </c>
      <c r="DF493">
        <v>1849.8679999999999</v>
      </c>
      <c r="DG493">
        <v>520.01959999999997</v>
      </c>
      <c r="DH493">
        <v>333.11290000000002</v>
      </c>
      <c r="DI493">
        <v>45.821570000000001</v>
      </c>
      <c r="DJ493">
        <v>3.3563399999999999</v>
      </c>
      <c r="DK493">
        <v>3.434447</v>
      </c>
      <c r="DL493">
        <v>0.79037829999999998</v>
      </c>
      <c r="DM493">
        <v>2.432617</v>
      </c>
      <c r="DN493">
        <v>18</v>
      </c>
      <c r="DO493">
        <v>19</v>
      </c>
    </row>
    <row r="494" spans="1:119" hidden="1" x14ac:dyDescent="0.35">
      <c r="A494" t="str">
        <f t="shared" si="7"/>
        <v>Industry_Type-6. Schools_All Day Ahead_44490_18-19</v>
      </c>
      <c r="B494" t="s">
        <v>51</v>
      </c>
      <c r="C494" t="s">
        <v>246</v>
      </c>
      <c r="D494" t="s">
        <v>50</v>
      </c>
      <c r="E494" t="s">
        <v>50</v>
      </c>
      <c r="F494" t="s">
        <v>247</v>
      </c>
      <c r="G494" t="s">
        <v>50</v>
      </c>
      <c r="H494" t="s">
        <v>50</v>
      </c>
      <c r="I494" t="s">
        <v>50</v>
      </c>
      <c r="J494" t="s">
        <v>50</v>
      </c>
      <c r="K494" t="s">
        <v>187</v>
      </c>
      <c r="L494" s="22">
        <v>44490</v>
      </c>
      <c r="M494">
        <v>18</v>
      </c>
      <c r="N494">
        <v>19</v>
      </c>
      <c r="O494">
        <v>1</v>
      </c>
      <c r="P494">
        <v>1</v>
      </c>
      <c r="Q494">
        <v>1</v>
      </c>
      <c r="R494">
        <v>0</v>
      </c>
      <c r="S494">
        <v>0</v>
      </c>
      <c r="T494">
        <v>0</v>
      </c>
      <c r="U494">
        <v>0</v>
      </c>
      <c r="V494">
        <v>0</v>
      </c>
      <c r="W494">
        <v>24</v>
      </c>
      <c r="X494">
        <v>23.1</v>
      </c>
      <c r="Y494">
        <v>22.5</v>
      </c>
      <c r="Z494">
        <v>24.6</v>
      </c>
      <c r="AA494">
        <v>23.4</v>
      </c>
      <c r="AB494">
        <v>93.9</v>
      </c>
      <c r="AC494">
        <v>25.8</v>
      </c>
      <c r="AD494">
        <v>27.9</v>
      </c>
      <c r="AE494">
        <v>78.599999999999994</v>
      </c>
      <c r="AF494">
        <v>127.8</v>
      </c>
      <c r="AG494">
        <v>180</v>
      </c>
      <c r="AH494">
        <v>345.3</v>
      </c>
      <c r="AI494">
        <v>462.9</v>
      </c>
      <c r="AJ494">
        <v>420</v>
      </c>
      <c r="AK494">
        <v>156.9</v>
      </c>
      <c r="AL494">
        <v>187.8</v>
      </c>
      <c r="AM494">
        <v>34.200000000000003</v>
      </c>
      <c r="AN494">
        <v>29.4</v>
      </c>
      <c r="AO494">
        <v>27.3</v>
      </c>
      <c r="AP494">
        <v>25.5</v>
      </c>
      <c r="AQ494">
        <v>27.6</v>
      </c>
      <c r="AR494">
        <v>26.1</v>
      </c>
      <c r="AS494">
        <v>24.3</v>
      </c>
      <c r="AT494">
        <v>57</v>
      </c>
      <c r="AU494">
        <v>56</v>
      </c>
      <c r="AV494">
        <v>56</v>
      </c>
      <c r="AW494">
        <v>54</v>
      </c>
      <c r="AX494">
        <v>53</v>
      </c>
      <c r="AY494">
        <v>54</v>
      </c>
      <c r="AZ494">
        <v>53</v>
      </c>
      <c r="BA494">
        <v>53</v>
      </c>
      <c r="BB494">
        <v>57</v>
      </c>
      <c r="BC494">
        <v>64</v>
      </c>
      <c r="BD494">
        <v>69</v>
      </c>
      <c r="BE494">
        <v>73</v>
      </c>
      <c r="BF494">
        <v>75</v>
      </c>
      <c r="BG494">
        <v>73</v>
      </c>
      <c r="BH494">
        <v>74</v>
      </c>
      <c r="BI494">
        <v>72</v>
      </c>
      <c r="BJ494">
        <v>72</v>
      </c>
      <c r="BK494">
        <v>71</v>
      </c>
      <c r="BL494">
        <v>65</v>
      </c>
      <c r="BM494">
        <v>63</v>
      </c>
      <c r="BN494">
        <v>62</v>
      </c>
      <c r="BO494">
        <v>62</v>
      </c>
      <c r="BP494">
        <v>61</v>
      </c>
      <c r="BQ494">
        <v>60</v>
      </c>
      <c r="BR494">
        <v>9.7757299999999994</v>
      </c>
      <c r="BS494">
        <v>-5.746651</v>
      </c>
      <c r="BT494">
        <v>-5.8287370000000003</v>
      </c>
      <c r="BU494">
        <v>-11.3477</v>
      </c>
      <c r="BV494">
        <v>-9.018694</v>
      </c>
      <c r="BW494">
        <v>-24.785350000000001</v>
      </c>
      <c r="BX494">
        <v>-38.755690000000001</v>
      </c>
      <c r="BY494">
        <v>-17.250859999999999</v>
      </c>
      <c r="BZ494">
        <v>11.38888</v>
      </c>
      <c r="CA494">
        <v>98.140299999999996</v>
      </c>
      <c r="CB494">
        <v>99.330799999999996</v>
      </c>
      <c r="CC494">
        <v>52.377369999999999</v>
      </c>
      <c r="CD494">
        <v>-23.222989999999999</v>
      </c>
      <c r="CE494">
        <v>-129.46619999999999</v>
      </c>
      <c r="CF494">
        <v>-93.101529999999997</v>
      </c>
      <c r="CG494">
        <v>29.56419</v>
      </c>
      <c r="CH494">
        <v>-161.62370000000001</v>
      </c>
      <c r="CI494">
        <v>55.20964</v>
      </c>
      <c r="CJ494">
        <v>42.426659999999998</v>
      </c>
      <c r="CK494">
        <v>5.5695079999999999</v>
      </c>
      <c r="CL494">
        <v>-5.9244019999999997</v>
      </c>
      <c r="CM494">
        <v>-5.9946520000000003</v>
      </c>
      <c r="CN494">
        <v>-4.8847620000000003</v>
      </c>
      <c r="CO494">
        <v>-6.2839090000000004</v>
      </c>
      <c r="CP494">
        <v>54.054560000000002</v>
      </c>
      <c r="CQ494">
        <v>0.54363689999999998</v>
      </c>
      <c r="CR494">
        <v>0.99275899999999995</v>
      </c>
      <c r="CS494">
        <v>36.513269999999999</v>
      </c>
      <c r="CT494">
        <v>12.755409999999999</v>
      </c>
      <c r="CU494">
        <v>173.04759999999999</v>
      </c>
      <c r="CV494">
        <v>428.14479999999998</v>
      </c>
      <c r="CW494">
        <v>315.04300000000001</v>
      </c>
      <c r="CX494">
        <v>482.02890000000002</v>
      </c>
      <c r="CY494">
        <v>552.11030000000005</v>
      </c>
      <c r="CZ494">
        <v>643.27530000000002</v>
      </c>
      <c r="DA494">
        <v>720.51940000000002</v>
      </c>
      <c r="DB494">
        <v>799.63710000000003</v>
      </c>
      <c r="DC494">
        <v>465.43180000000001</v>
      </c>
      <c r="DD494">
        <v>769.0598</v>
      </c>
      <c r="DE494">
        <v>1510.348</v>
      </c>
      <c r="DF494">
        <v>1730.0360000000001</v>
      </c>
      <c r="DG494">
        <v>258.48649999999998</v>
      </c>
      <c r="DH494">
        <v>250.31649999999999</v>
      </c>
      <c r="DI494">
        <v>67.411360000000002</v>
      </c>
      <c r="DJ494">
        <v>3.1144989999999999</v>
      </c>
      <c r="DK494">
        <v>2.467781</v>
      </c>
      <c r="DL494">
        <v>0.55853090000000005</v>
      </c>
      <c r="DM494">
        <v>1.8559429999999999</v>
      </c>
      <c r="DN494">
        <v>18</v>
      </c>
      <c r="DO494">
        <v>19</v>
      </c>
    </row>
    <row r="495" spans="1:119" hidden="1" x14ac:dyDescent="0.35">
      <c r="A495" t="str">
        <f t="shared" si="7"/>
        <v>Industry_Type-6. Schools_All Day Ahead_44495_18-19</v>
      </c>
      <c r="B495" t="s">
        <v>51</v>
      </c>
      <c r="C495" t="s">
        <v>246</v>
      </c>
      <c r="D495" t="s">
        <v>50</v>
      </c>
      <c r="E495" t="s">
        <v>50</v>
      </c>
      <c r="F495" t="s">
        <v>247</v>
      </c>
      <c r="G495" t="s">
        <v>50</v>
      </c>
      <c r="H495" t="s">
        <v>50</v>
      </c>
      <c r="I495" t="s">
        <v>50</v>
      </c>
      <c r="J495" t="s">
        <v>50</v>
      </c>
      <c r="K495" t="s">
        <v>187</v>
      </c>
      <c r="L495" s="22">
        <v>44495</v>
      </c>
      <c r="M495">
        <v>18</v>
      </c>
      <c r="N495">
        <v>19</v>
      </c>
      <c r="O495">
        <v>1</v>
      </c>
      <c r="P495">
        <v>1</v>
      </c>
      <c r="Q495">
        <v>1</v>
      </c>
      <c r="R495">
        <v>0</v>
      </c>
      <c r="S495">
        <v>0</v>
      </c>
      <c r="T495">
        <v>0</v>
      </c>
      <c r="U495">
        <v>0</v>
      </c>
      <c r="V495">
        <v>24.3</v>
      </c>
      <c r="W495">
        <v>21.9</v>
      </c>
      <c r="X495">
        <v>23.4</v>
      </c>
      <c r="Y495">
        <v>24.9</v>
      </c>
      <c r="Z495">
        <v>23.7</v>
      </c>
      <c r="AA495">
        <v>23.7</v>
      </c>
      <c r="AB495">
        <v>24.3</v>
      </c>
      <c r="AC495">
        <v>22.5</v>
      </c>
      <c r="AD495">
        <v>24</v>
      </c>
      <c r="AE495">
        <v>24</v>
      </c>
      <c r="AF495">
        <v>25.2</v>
      </c>
      <c r="AG495">
        <v>24.6</v>
      </c>
      <c r="AH495">
        <v>24</v>
      </c>
      <c r="AI495">
        <v>24.6</v>
      </c>
      <c r="AJ495">
        <v>24.9</v>
      </c>
      <c r="AK495">
        <v>25.2</v>
      </c>
      <c r="AL495">
        <v>24.9</v>
      </c>
      <c r="AM495">
        <v>25.5</v>
      </c>
      <c r="AN495">
        <v>25.5</v>
      </c>
      <c r="AO495">
        <v>27</v>
      </c>
      <c r="AP495">
        <v>27</v>
      </c>
      <c r="AQ495">
        <v>26.4</v>
      </c>
      <c r="AR495">
        <v>25.5</v>
      </c>
      <c r="AS495">
        <v>22.8</v>
      </c>
      <c r="AT495">
        <v>56</v>
      </c>
      <c r="AU495">
        <v>54</v>
      </c>
      <c r="AV495">
        <v>56</v>
      </c>
      <c r="AW495">
        <v>55</v>
      </c>
      <c r="AX495">
        <v>54</v>
      </c>
      <c r="AY495">
        <v>55</v>
      </c>
      <c r="AZ495">
        <v>54</v>
      </c>
      <c r="BA495">
        <v>52</v>
      </c>
      <c r="BB495">
        <v>55</v>
      </c>
      <c r="BC495">
        <v>59</v>
      </c>
      <c r="BD495">
        <v>61</v>
      </c>
      <c r="BE495">
        <v>64</v>
      </c>
      <c r="BF495">
        <v>67</v>
      </c>
      <c r="BG495">
        <v>68</v>
      </c>
      <c r="BH495">
        <v>67</v>
      </c>
      <c r="BI495">
        <v>67</v>
      </c>
      <c r="BJ495">
        <v>66</v>
      </c>
      <c r="BK495">
        <v>65</v>
      </c>
      <c r="BL495">
        <v>62</v>
      </c>
      <c r="BM495">
        <v>61</v>
      </c>
      <c r="BN495">
        <v>60</v>
      </c>
      <c r="BO495">
        <v>60</v>
      </c>
      <c r="BP495">
        <v>59</v>
      </c>
      <c r="BQ495">
        <v>58</v>
      </c>
      <c r="BR495">
        <v>-4.6125319999999999</v>
      </c>
      <c r="BS495">
        <v>-2.3552019999999998</v>
      </c>
      <c r="BT495">
        <v>-2.6503640000000002</v>
      </c>
      <c r="BU495">
        <v>-6.6946009999999996</v>
      </c>
      <c r="BV495">
        <v>1.067205</v>
      </c>
      <c r="BW495">
        <v>-0.68219949999999996</v>
      </c>
      <c r="BX495">
        <v>-1.5589869999999999</v>
      </c>
      <c r="BY495">
        <v>-2.8525659999999999</v>
      </c>
      <c r="BZ495">
        <v>1.696285</v>
      </c>
      <c r="CA495">
        <v>5.1802729999999997</v>
      </c>
      <c r="CB495">
        <v>-19.254349999999999</v>
      </c>
      <c r="CC495">
        <v>15.138389999999999</v>
      </c>
      <c r="CD495">
        <v>13.778040000000001</v>
      </c>
      <c r="CE495">
        <v>-9.9144400000000008</v>
      </c>
      <c r="CF495">
        <v>21.263400000000001</v>
      </c>
      <c r="CG495">
        <v>6.4112150000000003</v>
      </c>
      <c r="CH495">
        <v>48.927520000000001</v>
      </c>
      <c r="CI495">
        <v>46.309510000000003</v>
      </c>
      <c r="CJ495">
        <v>36.546300000000002</v>
      </c>
      <c r="CK495">
        <v>0.37567139999999999</v>
      </c>
      <c r="CL495">
        <v>-3.9363160000000001</v>
      </c>
      <c r="CM495">
        <v>-3.1275369999999998</v>
      </c>
      <c r="CN495">
        <v>-3.2352750000000001</v>
      </c>
      <c r="CO495">
        <v>-2.08786</v>
      </c>
      <c r="CP495">
        <v>0.34440419999999999</v>
      </c>
      <c r="CQ495">
        <v>0.33042310000000003</v>
      </c>
      <c r="CR495">
        <v>1.099467</v>
      </c>
      <c r="CS495">
        <v>2.9648810000000001</v>
      </c>
      <c r="CT495" s="23">
        <v>22.311060000000001</v>
      </c>
      <c r="CU495" s="23">
        <v>41.626330000000003</v>
      </c>
      <c r="CV495" s="23">
        <v>23.429649999999999</v>
      </c>
      <c r="CW495">
        <v>56.094720000000002</v>
      </c>
      <c r="CX495">
        <v>83.061109999999999</v>
      </c>
      <c r="CY495">
        <v>112.4224</v>
      </c>
      <c r="CZ495">
        <v>123.7465</v>
      </c>
      <c r="DA495" s="23">
        <v>86.114620000000002</v>
      </c>
      <c r="DB495" s="23">
        <v>71.002110000000002</v>
      </c>
      <c r="DC495">
        <v>102.80889999999999</v>
      </c>
      <c r="DD495">
        <v>317.60289999999998</v>
      </c>
      <c r="DE495" s="23">
        <v>117.941</v>
      </c>
      <c r="DF495">
        <v>134.14179999999999</v>
      </c>
      <c r="DG495">
        <v>177.38470000000001</v>
      </c>
      <c r="DH495">
        <v>134.0635</v>
      </c>
      <c r="DI495">
        <v>2.440798</v>
      </c>
      <c r="DJ495">
        <v>0.31351699999999999</v>
      </c>
      <c r="DK495" s="23">
        <v>0.29220580000000002</v>
      </c>
      <c r="DL495">
        <v>0.27321240000000002</v>
      </c>
      <c r="DM495">
        <v>0.30717299999999997</v>
      </c>
      <c r="DN495">
        <v>18</v>
      </c>
      <c r="DO495">
        <v>19</v>
      </c>
    </row>
    <row r="496" spans="1:119" hidden="1" x14ac:dyDescent="0.35">
      <c r="A496" t="str">
        <f t="shared" si="7"/>
        <v>Industry_Type-6. Schools_All Day Ahead_44496_18-19</v>
      </c>
      <c r="B496" t="s">
        <v>51</v>
      </c>
      <c r="C496" t="s">
        <v>246</v>
      </c>
      <c r="D496" t="s">
        <v>50</v>
      </c>
      <c r="E496" t="s">
        <v>50</v>
      </c>
      <c r="F496" t="s">
        <v>247</v>
      </c>
      <c r="G496" t="s">
        <v>50</v>
      </c>
      <c r="H496" t="s">
        <v>50</v>
      </c>
      <c r="I496" t="s">
        <v>50</v>
      </c>
      <c r="J496" t="s">
        <v>50</v>
      </c>
      <c r="K496" t="s">
        <v>187</v>
      </c>
      <c r="L496" s="22">
        <v>44496</v>
      </c>
      <c r="M496">
        <v>18</v>
      </c>
      <c r="N496">
        <v>19</v>
      </c>
      <c r="O496">
        <v>1</v>
      </c>
      <c r="P496">
        <v>1</v>
      </c>
      <c r="Q496">
        <v>1</v>
      </c>
      <c r="R496">
        <v>0</v>
      </c>
      <c r="S496">
        <v>0</v>
      </c>
      <c r="T496">
        <v>0</v>
      </c>
      <c r="U496">
        <v>0</v>
      </c>
      <c r="V496">
        <v>24.9</v>
      </c>
      <c r="W496">
        <v>23.7</v>
      </c>
      <c r="X496">
        <v>23.7</v>
      </c>
      <c r="Y496">
        <v>24.3</v>
      </c>
      <c r="Z496">
        <v>23.7</v>
      </c>
      <c r="AA496">
        <v>22.2</v>
      </c>
      <c r="AB496">
        <v>24.9</v>
      </c>
      <c r="AC496">
        <v>27.6</v>
      </c>
      <c r="AD496">
        <v>27</v>
      </c>
      <c r="AE496">
        <v>84.6</v>
      </c>
      <c r="AF496">
        <v>67.2</v>
      </c>
      <c r="AG496">
        <v>472.5</v>
      </c>
      <c r="AH496">
        <v>728.7</v>
      </c>
      <c r="AI496">
        <v>715.5</v>
      </c>
      <c r="AJ496">
        <v>511.5</v>
      </c>
      <c r="AK496">
        <v>340.2</v>
      </c>
      <c r="AL496">
        <v>181.2</v>
      </c>
      <c r="AM496">
        <v>183.6</v>
      </c>
      <c r="AN496">
        <v>514.79999999999995</v>
      </c>
      <c r="AO496">
        <v>251.4</v>
      </c>
      <c r="AP496">
        <v>30.3</v>
      </c>
      <c r="AQ496">
        <v>27</v>
      </c>
      <c r="AR496">
        <v>26.1</v>
      </c>
      <c r="AS496">
        <v>24.6</v>
      </c>
      <c r="AT496">
        <v>57</v>
      </c>
      <c r="AU496">
        <v>55</v>
      </c>
      <c r="AV496">
        <v>54</v>
      </c>
      <c r="AW496">
        <v>54</v>
      </c>
      <c r="AX496">
        <v>55</v>
      </c>
      <c r="AY496">
        <v>54</v>
      </c>
      <c r="AZ496">
        <v>53</v>
      </c>
      <c r="BA496">
        <v>54</v>
      </c>
      <c r="BB496">
        <v>57</v>
      </c>
      <c r="BC496">
        <v>66</v>
      </c>
      <c r="BD496">
        <v>72</v>
      </c>
      <c r="BE496">
        <v>76</v>
      </c>
      <c r="BF496">
        <v>79</v>
      </c>
      <c r="BG496">
        <v>80</v>
      </c>
      <c r="BH496">
        <v>80</v>
      </c>
      <c r="BI496">
        <v>78</v>
      </c>
      <c r="BJ496">
        <v>78</v>
      </c>
      <c r="BK496">
        <v>76</v>
      </c>
      <c r="BL496">
        <v>71</v>
      </c>
      <c r="BM496">
        <v>69</v>
      </c>
      <c r="BN496">
        <v>67</v>
      </c>
      <c r="BO496">
        <v>66</v>
      </c>
      <c r="BP496">
        <v>65</v>
      </c>
      <c r="BQ496">
        <v>64</v>
      </c>
      <c r="BR496">
        <v>-5.8000600000000002</v>
      </c>
      <c r="BS496">
        <v>-5.2287710000000001</v>
      </c>
      <c r="BT496">
        <v>-6.0852870000000001</v>
      </c>
      <c r="BU496">
        <v>-16.838950000000001</v>
      </c>
      <c r="BV496">
        <v>-10.56148</v>
      </c>
      <c r="BW496">
        <v>-45.115119999999997</v>
      </c>
      <c r="BX496">
        <v>-27.906020000000002</v>
      </c>
      <c r="BY496">
        <v>-71.070830000000001</v>
      </c>
      <c r="BZ496">
        <v>0.57971950000000005</v>
      </c>
      <c r="CA496">
        <v>183.1754</v>
      </c>
      <c r="CB496">
        <v>363.2801</v>
      </c>
      <c r="CC496">
        <v>41.429319999999997</v>
      </c>
      <c r="CD496">
        <v>-196.76840000000001</v>
      </c>
      <c r="CE496">
        <v>-211.30760000000001</v>
      </c>
      <c r="CF496">
        <v>-49.229950000000002</v>
      </c>
      <c r="CG496">
        <v>45.936100000000003</v>
      </c>
      <c r="CH496">
        <v>-74.042910000000006</v>
      </c>
      <c r="CI496">
        <v>-95.604960000000005</v>
      </c>
      <c r="CJ496">
        <v>-448.14069999999998</v>
      </c>
      <c r="CK496">
        <v>-220.81319999999999</v>
      </c>
      <c r="CL496">
        <v>-7.1820110000000001</v>
      </c>
      <c r="CM496">
        <v>-3.8067440000000001</v>
      </c>
      <c r="CN496">
        <v>-4.4402679999999997</v>
      </c>
      <c r="CO496">
        <v>-5.083221</v>
      </c>
      <c r="CP496">
        <v>0.84887699999999999</v>
      </c>
      <c r="CQ496">
        <v>0.83736089999999996</v>
      </c>
      <c r="CR496">
        <v>1.239463</v>
      </c>
      <c r="CS496">
        <v>97.585610000000003</v>
      </c>
      <c r="CT496">
        <v>19.214939999999999</v>
      </c>
      <c r="CU496">
        <v>382.09559999999999</v>
      </c>
      <c r="CV496">
        <v>148.2568</v>
      </c>
      <c r="CW496" s="23">
        <v>357.23779999999999</v>
      </c>
      <c r="CX496">
        <v>390.06720000000001</v>
      </c>
      <c r="CY496">
        <v>682.47940000000006</v>
      </c>
      <c r="CZ496" s="23">
        <v>751.47119999999995</v>
      </c>
      <c r="DA496">
        <v>396.91489999999999</v>
      </c>
      <c r="DB496">
        <v>470.49529999999999</v>
      </c>
      <c r="DC496">
        <v>481.48439999999999</v>
      </c>
      <c r="DD496" s="23">
        <v>892.21469999999999</v>
      </c>
      <c r="DE496">
        <v>808.22739999999999</v>
      </c>
      <c r="DF496" s="23">
        <v>349.41050000000001</v>
      </c>
      <c r="DG496">
        <v>289.86259999999999</v>
      </c>
      <c r="DH496" s="23">
        <v>168.52080000000001</v>
      </c>
      <c r="DI496" s="23">
        <v>12.07418</v>
      </c>
      <c r="DJ496" s="23">
        <v>0.67218979999999995</v>
      </c>
      <c r="DK496">
        <v>0.69878359999999995</v>
      </c>
      <c r="DL496">
        <v>0.60780420000000002</v>
      </c>
      <c r="DM496" s="23">
        <v>0.69421310000000003</v>
      </c>
      <c r="DN496">
        <v>18</v>
      </c>
      <c r="DO496">
        <v>19</v>
      </c>
    </row>
    <row r="497" spans="1:119" hidden="1" x14ac:dyDescent="0.35">
      <c r="A497" t="str">
        <f t="shared" si="7"/>
        <v>Industry_Type-6. Schools_All Day Ahead_44497_18-19</v>
      </c>
      <c r="B497" t="s">
        <v>51</v>
      </c>
      <c r="C497" t="s">
        <v>246</v>
      </c>
      <c r="D497" t="s">
        <v>50</v>
      </c>
      <c r="E497" t="s">
        <v>50</v>
      </c>
      <c r="F497" t="s">
        <v>247</v>
      </c>
      <c r="G497" t="s">
        <v>50</v>
      </c>
      <c r="H497" t="s">
        <v>50</v>
      </c>
      <c r="I497" t="s">
        <v>50</v>
      </c>
      <c r="J497" t="s">
        <v>50</v>
      </c>
      <c r="K497" t="s">
        <v>187</v>
      </c>
      <c r="L497" s="22">
        <v>44497</v>
      </c>
      <c r="M497">
        <v>18</v>
      </c>
      <c r="N497">
        <v>19</v>
      </c>
      <c r="O497">
        <v>1</v>
      </c>
      <c r="P497">
        <v>1</v>
      </c>
      <c r="Q497">
        <v>1</v>
      </c>
      <c r="R497">
        <v>0</v>
      </c>
      <c r="S497">
        <v>0</v>
      </c>
      <c r="T497">
        <v>0</v>
      </c>
      <c r="U497">
        <v>0</v>
      </c>
      <c r="V497">
        <v>25.5</v>
      </c>
      <c r="W497">
        <v>23.7</v>
      </c>
      <c r="X497">
        <v>22.2</v>
      </c>
      <c r="Y497">
        <v>24.3</v>
      </c>
      <c r="Z497">
        <v>24.6</v>
      </c>
      <c r="AA497">
        <v>24.3</v>
      </c>
      <c r="AB497">
        <v>23.7</v>
      </c>
      <c r="AC497">
        <v>25.2</v>
      </c>
      <c r="AD497">
        <v>82.8</v>
      </c>
      <c r="AE497">
        <v>72</v>
      </c>
      <c r="AF497">
        <v>197.4</v>
      </c>
      <c r="AG497">
        <v>255.9</v>
      </c>
      <c r="AH497">
        <v>231.3</v>
      </c>
      <c r="AI497">
        <v>388.5</v>
      </c>
      <c r="AJ497">
        <v>339.3</v>
      </c>
      <c r="AK497">
        <v>254.7</v>
      </c>
      <c r="AL497">
        <v>332.7</v>
      </c>
      <c r="AM497">
        <v>36.9</v>
      </c>
      <c r="AN497">
        <v>32.700000000000003</v>
      </c>
      <c r="AO497">
        <v>32.1</v>
      </c>
      <c r="AP497">
        <v>32.1</v>
      </c>
      <c r="AQ497">
        <v>31.8</v>
      </c>
      <c r="AR497">
        <v>26.7</v>
      </c>
      <c r="AS497">
        <v>27.6</v>
      </c>
      <c r="AT497">
        <v>62</v>
      </c>
      <c r="AU497">
        <v>62</v>
      </c>
      <c r="AV497">
        <v>62</v>
      </c>
      <c r="AW497">
        <v>61</v>
      </c>
      <c r="AX497">
        <v>58</v>
      </c>
      <c r="AY497">
        <v>60</v>
      </c>
      <c r="AZ497">
        <v>58</v>
      </c>
      <c r="BA497">
        <v>58</v>
      </c>
      <c r="BB497">
        <v>63</v>
      </c>
      <c r="BC497">
        <v>73</v>
      </c>
      <c r="BD497">
        <v>78</v>
      </c>
      <c r="BE497">
        <v>83</v>
      </c>
      <c r="BF497">
        <v>85</v>
      </c>
      <c r="BG497">
        <v>87</v>
      </c>
      <c r="BH497">
        <v>88</v>
      </c>
      <c r="BI497">
        <v>87</v>
      </c>
      <c r="BJ497">
        <v>85</v>
      </c>
      <c r="BK497">
        <v>83</v>
      </c>
      <c r="BL497">
        <v>77</v>
      </c>
      <c r="BM497">
        <v>77</v>
      </c>
      <c r="BN497">
        <v>72</v>
      </c>
      <c r="BO497">
        <v>70</v>
      </c>
      <c r="BP497">
        <v>69</v>
      </c>
      <c r="BQ497">
        <v>66</v>
      </c>
      <c r="BR497">
        <v>9.7757310000000004</v>
      </c>
      <c r="BS497">
        <v>-5.7466530000000002</v>
      </c>
      <c r="BT497">
        <v>-5.8287389999999997</v>
      </c>
      <c r="BU497">
        <v>-11.34769</v>
      </c>
      <c r="BV497">
        <v>-9.0186930000000007</v>
      </c>
      <c r="BW497">
        <v>-24.785350000000001</v>
      </c>
      <c r="BX497">
        <v>-38.755690000000001</v>
      </c>
      <c r="BY497">
        <v>-17.250859999999999</v>
      </c>
      <c r="BZ497">
        <v>11.38888</v>
      </c>
      <c r="CA497">
        <v>98.140299999999996</v>
      </c>
      <c r="CB497">
        <v>99.330799999999996</v>
      </c>
      <c r="CC497">
        <v>52.377369999999999</v>
      </c>
      <c r="CD497">
        <v>-23.223009999999999</v>
      </c>
      <c r="CE497">
        <v>-129.46619999999999</v>
      </c>
      <c r="CF497">
        <v>-93.101529999999997</v>
      </c>
      <c r="CG497">
        <v>29.564209999999999</v>
      </c>
      <c r="CH497">
        <v>-161.62370000000001</v>
      </c>
      <c r="CI497">
        <v>55.209650000000003</v>
      </c>
      <c r="CJ497">
        <v>42.426670000000001</v>
      </c>
      <c r="CK497">
        <v>5.5695079999999999</v>
      </c>
      <c r="CL497">
        <v>-5.9244019999999997</v>
      </c>
      <c r="CM497">
        <v>-5.9946520000000003</v>
      </c>
      <c r="CN497">
        <v>-4.8847620000000003</v>
      </c>
      <c r="CO497">
        <v>-6.2839070000000001</v>
      </c>
      <c r="CP497">
        <v>54.57338</v>
      </c>
      <c r="CQ497">
        <v>0.66637409999999997</v>
      </c>
      <c r="CR497">
        <v>1.209649</v>
      </c>
      <c r="CS497">
        <v>38.755429999999997</v>
      </c>
      <c r="CT497">
        <v>13.60759</v>
      </c>
      <c r="CU497">
        <v>195.4599</v>
      </c>
      <c r="CV497">
        <v>419.52600000000001</v>
      </c>
      <c r="CW497">
        <v>332.68979999999999</v>
      </c>
      <c r="CX497">
        <v>512.85440000000006</v>
      </c>
      <c r="CY497">
        <v>662.22860000000003</v>
      </c>
      <c r="CZ497">
        <v>774.78629999999998</v>
      </c>
      <c r="DA497">
        <v>735.34159999999997</v>
      </c>
      <c r="DB497">
        <v>837.33109999999999</v>
      </c>
      <c r="DC497">
        <v>517.428</v>
      </c>
      <c r="DD497">
        <v>862.51279999999997</v>
      </c>
      <c r="DE497">
        <v>1501.5029999999999</v>
      </c>
      <c r="DF497">
        <v>1705.027</v>
      </c>
      <c r="DG497">
        <v>245.91159999999999</v>
      </c>
      <c r="DH497">
        <v>259.67129999999997</v>
      </c>
      <c r="DI497">
        <v>72.364580000000004</v>
      </c>
      <c r="DJ497">
        <v>3.2669950000000001</v>
      </c>
      <c r="DK497">
        <v>2.7424400000000002</v>
      </c>
      <c r="DL497">
        <v>0.69556209999999996</v>
      </c>
      <c r="DM497">
        <v>1.998891</v>
      </c>
      <c r="DN497">
        <v>18</v>
      </c>
      <c r="DO497">
        <v>19</v>
      </c>
    </row>
    <row r="498" spans="1:119" hidden="1" x14ac:dyDescent="0.35">
      <c r="A498" t="str">
        <f t="shared" si="7"/>
        <v>Industry_Type-7. Institutional/Government_All Day Ahead_44362_19-20</v>
      </c>
      <c r="B498" t="s">
        <v>51</v>
      </c>
      <c r="C498" t="s">
        <v>212</v>
      </c>
      <c r="D498" t="s">
        <v>50</v>
      </c>
      <c r="E498" t="s">
        <v>50</v>
      </c>
      <c r="F498" t="s">
        <v>31</v>
      </c>
      <c r="G498" t="s">
        <v>50</v>
      </c>
      <c r="H498" t="s">
        <v>50</v>
      </c>
      <c r="I498" t="s">
        <v>50</v>
      </c>
      <c r="J498" t="s">
        <v>50</v>
      </c>
      <c r="K498" t="s">
        <v>187</v>
      </c>
      <c r="L498" s="22">
        <v>44362</v>
      </c>
      <c r="M498">
        <v>19</v>
      </c>
      <c r="N498">
        <v>20</v>
      </c>
      <c r="O498">
        <v>12</v>
      </c>
      <c r="P498">
        <v>12</v>
      </c>
      <c r="Q498">
        <v>1</v>
      </c>
      <c r="R498">
        <v>0</v>
      </c>
      <c r="S498">
        <v>0</v>
      </c>
      <c r="T498">
        <v>0</v>
      </c>
      <c r="U498">
        <v>0</v>
      </c>
      <c r="V498">
        <v>98.211600000000004</v>
      </c>
      <c r="W498">
        <v>97.931600000000003</v>
      </c>
      <c r="X498">
        <v>98.011600000000001</v>
      </c>
      <c r="Y498">
        <v>97.7316</v>
      </c>
      <c r="Z498">
        <v>97.531599999999997</v>
      </c>
      <c r="AA498">
        <v>102.3516</v>
      </c>
      <c r="AB498">
        <v>147.55160000000001</v>
      </c>
      <c r="AC498">
        <v>256.77159999999998</v>
      </c>
      <c r="AD498">
        <v>297.53160000000003</v>
      </c>
      <c r="AE498">
        <v>381.59160000000003</v>
      </c>
      <c r="AF498">
        <v>501.85160000000002</v>
      </c>
      <c r="AG498">
        <v>517.53160000000003</v>
      </c>
      <c r="AH498">
        <v>533.55160000000001</v>
      </c>
      <c r="AI498">
        <v>545.79160000000002</v>
      </c>
      <c r="AJ498">
        <v>552.01160000000004</v>
      </c>
      <c r="AK498">
        <v>562.51160000000004</v>
      </c>
      <c r="AL498">
        <v>573.03160000000003</v>
      </c>
      <c r="AM498">
        <v>554.51520000000005</v>
      </c>
      <c r="AN498">
        <v>478.6352</v>
      </c>
      <c r="AO498">
        <v>462.0752</v>
      </c>
      <c r="AP498">
        <v>401.17520000000002</v>
      </c>
      <c r="AQ498">
        <v>185.89519999999999</v>
      </c>
      <c r="AR498">
        <v>108.7752</v>
      </c>
      <c r="AS498">
        <v>98.255200000000002</v>
      </c>
      <c r="AT498">
        <v>64.416667000000004</v>
      </c>
      <c r="AU498">
        <v>63.666666999999997</v>
      </c>
      <c r="AV498">
        <v>63.25</v>
      </c>
      <c r="AW498">
        <v>62.833333000000003</v>
      </c>
      <c r="AX498">
        <v>62.916666999999997</v>
      </c>
      <c r="AY498">
        <v>62.416666999999997</v>
      </c>
      <c r="AZ498">
        <v>62.583333000000003</v>
      </c>
      <c r="BA498">
        <v>64.833332999999996</v>
      </c>
      <c r="BB498">
        <v>69.333332999999996</v>
      </c>
      <c r="BC498">
        <v>73.75</v>
      </c>
      <c r="BD498">
        <v>78.5</v>
      </c>
      <c r="BE498">
        <v>79.583332999999996</v>
      </c>
      <c r="BF498">
        <v>81.25</v>
      </c>
      <c r="BG498">
        <v>82.166667000000004</v>
      </c>
      <c r="BH498">
        <v>84</v>
      </c>
      <c r="BI498">
        <v>86.166667000000004</v>
      </c>
      <c r="BJ498">
        <v>86.666667000000004</v>
      </c>
      <c r="BK498">
        <v>88.333332999999996</v>
      </c>
      <c r="BL498">
        <v>85.083332999999996</v>
      </c>
      <c r="BM498">
        <v>77.5</v>
      </c>
      <c r="BN498">
        <v>72.5</v>
      </c>
      <c r="BO498">
        <v>69.833332999999996</v>
      </c>
      <c r="BP498">
        <v>68</v>
      </c>
      <c r="BQ498">
        <v>66.083332999999996</v>
      </c>
      <c r="BR498">
        <v>-1.2710429999999999</v>
      </c>
      <c r="BS498">
        <v>-1.23126</v>
      </c>
      <c r="BT498">
        <v>-1.040092</v>
      </c>
      <c r="BU498">
        <v>1.1307320000000001</v>
      </c>
      <c r="BV498">
        <v>2.3615910000000002</v>
      </c>
      <c r="BW498">
        <v>3.4610989999999999</v>
      </c>
      <c r="BX498">
        <v>-2.4281779999999999</v>
      </c>
      <c r="BY498">
        <v>-15.680910000000001</v>
      </c>
      <c r="BZ498">
        <v>2.2375210000000001</v>
      </c>
      <c r="CA498">
        <v>-2.283995</v>
      </c>
      <c r="CB498">
        <v>-1.372555</v>
      </c>
      <c r="CC498">
        <v>1.796764</v>
      </c>
      <c r="CD498">
        <v>-2.1151279999999999</v>
      </c>
      <c r="CE498">
        <v>2.3025760000000002</v>
      </c>
      <c r="CF498">
        <v>-2.0990220000000002</v>
      </c>
      <c r="CG498">
        <v>-10.97091</v>
      </c>
      <c r="CH498">
        <v>2.6763880000000002</v>
      </c>
      <c r="CI498">
        <v>-10.24221</v>
      </c>
      <c r="CJ498">
        <v>18.141290000000001</v>
      </c>
      <c r="CK498">
        <v>7.588419</v>
      </c>
      <c r="CL498">
        <v>-22.372990000000001</v>
      </c>
      <c r="CM498">
        <v>-30.07518</v>
      </c>
      <c r="CN498">
        <v>-22.094539999999999</v>
      </c>
      <c r="CO498">
        <v>-9.1390840000000004</v>
      </c>
      <c r="CP498">
        <v>3.041722</v>
      </c>
      <c r="CQ498">
        <v>2.631615</v>
      </c>
      <c r="CR498">
        <v>2.7552029999999998</v>
      </c>
      <c r="CS498">
        <v>4.3042429999999996</v>
      </c>
      <c r="CT498">
        <v>8.0172930000000004</v>
      </c>
      <c r="CU498">
        <v>99.265309999999999</v>
      </c>
      <c r="CV498">
        <v>96.508960000000002</v>
      </c>
      <c r="CW498">
        <v>106.4314</v>
      </c>
      <c r="CX498">
        <v>155.96559999999999</v>
      </c>
      <c r="CY498">
        <v>49.996720000000003</v>
      </c>
      <c r="CZ498">
        <v>20.573789999999999</v>
      </c>
      <c r="DA498">
        <v>5.8396660000000002</v>
      </c>
      <c r="DB498">
        <v>9.1854650000000007</v>
      </c>
      <c r="DC498">
        <v>9.1161530000000006</v>
      </c>
      <c r="DD498">
        <v>6.7791119999999996</v>
      </c>
      <c r="DE498">
        <v>9.4025999999999996</v>
      </c>
      <c r="DF498">
        <v>238.5455</v>
      </c>
      <c r="DG498">
        <v>52.427689999999998</v>
      </c>
      <c r="DH498">
        <v>68.850120000000004</v>
      </c>
      <c r="DI498">
        <v>109.67489999999999</v>
      </c>
      <c r="DJ498">
        <v>197.09829999999999</v>
      </c>
      <c r="DK498">
        <v>219.26730000000001</v>
      </c>
      <c r="DL498">
        <v>127.85429999999999</v>
      </c>
      <c r="DM498">
        <v>21.9072</v>
      </c>
      <c r="DN498">
        <v>19</v>
      </c>
      <c r="DO498">
        <v>20</v>
      </c>
    </row>
    <row r="499" spans="1:119" hidden="1" x14ac:dyDescent="0.35">
      <c r="A499" t="str">
        <f t="shared" si="7"/>
        <v>Industry_Type-7. Institutional/Government_All Day Ahead_44363_19-20</v>
      </c>
      <c r="B499" t="s">
        <v>51</v>
      </c>
      <c r="C499" t="s">
        <v>212</v>
      </c>
      <c r="D499" t="s">
        <v>50</v>
      </c>
      <c r="E499" t="s">
        <v>50</v>
      </c>
      <c r="F499" t="s">
        <v>31</v>
      </c>
      <c r="G499" t="s">
        <v>50</v>
      </c>
      <c r="H499" t="s">
        <v>50</v>
      </c>
      <c r="I499" t="s">
        <v>50</v>
      </c>
      <c r="J499" t="s">
        <v>50</v>
      </c>
      <c r="K499" t="s">
        <v>187</v>
      </c>
      <c r="L499" s="22">
        <v>44363</v>
      </c>
      <c r="M499">
        <v>19</v>
      </c>
      <c r="N499">
        <v>20</v>
      </c>
      <c r="O499">
        <v>12</v>
      </c>
      <c r="P499">
        <v>12</v>
      </c>
      <c r="Q499">
        <v>1</v>
      </c>
      <c r="R499">
        <v>0</v>
      </c>
      <c r="S499">
        <v>0</v>
      </c>
      <c r="T499">
        <v>0</v>
      </c>
      <c r="U499">
        <v>0</v>
      </c>
      <c r="V499">
        <v>98.715199999999996</v>
      </c>
      <c r="W499">
        <v>98.8352</v>
      </c>
      <c r="X499">
        <v>99.115200000000002</v>
      </c>
      <c r="Y499">
        <v>98.775199999999998</v>
      </c>
      <c r="Z499">
        <v>105.0552</v>
      </c>
      <c r="AA499">
        <v>128.29519999999999</v>
      </c>
      <c r="AB499">
        <v>192.8552</v>
      </c>
      <c r="AC499">
        <v>301.97519999999997</v>
      </c>
      <c r="AD499">
        <v>357.65519999999998</v>
      </c>
      <c r="AE499">
        <v>357.1952</v>
      </c>
      <c r="AF499">
        <v>482.73520000000002</v>
      </c>
      <c r="AG499">
        <v>512.17520000000002</v>
      </c>
      <c r="AH499">
        <v>525.05520000000001</v>
      </c>
      <c r="AI499">
        <v>516.71519999999998</v>
      </c>
      <c r="AJ499">
        <v>520.39520000000005</v>
      </c>
      <c r="AK499">
        <v>527.91520000000003</v>
      </c>
      <c r="AL499">
        <v>516.91520000000003</v>
      </c>
      <c r="AM499">
        <v>514.28319999999997</v>
      </c>
      <c r="AN499">
        <v>500.76319999999998</v>
      </c>
      <c r="AO499">
        <v>479.40320000000003</v>
      </c>
      <c r="AP499">
        <v>472.50319999999999</v>
      </c>
      <c r="AQ499">
        <v>379.98320000000001</v>
      </c>
      <c r="AR499">
        <v>188.9632</v>
      </c>
      <c r="AS499">
        <v>119.7632</v>
      </c>
      <c r="AT499">
        <v>65.333332999999996</v>
      </c>
      <c r="AU499">
        <v>65.583332999999996</v>
      </c>
      <c r="AV499">
        <v>64.75</v>
      </c>
      <c r="AW499">
        <v>65.333332999999996</v>
      </c>
      <c r="AX499">
        <v>65.083332999999996</v>
      </c>
      <c r="AY499">
        <v>63.333333000000003</v>
      </c>
      <c r="AZ499">
        <v>64.083332999999996</v>
      </c>
      <c r="BA499">
        <v>65.166667000000004</v>
      </c>
      <c r="BB499">
        <v>66.75</v>
      </c>
      <c r="BC499">
        <v>68.083332999999996</v>
      </c>
      <c r="BD499">
        <v>69.166667000000004</v>
      </c>
      <c r="BE499">
        <v>73.25</v>
      </c>
      <c r="BF499">
        <v>77.166667000000004</v>
      </c>
      <c r="BG499">
        <v>78.25</v>
      </c>
      <c r="BH499">
        <v>76.083332999999996</v>
      </c>
      <c r="BI499">
        <v>76.916667000000004</v>
      </c>
      <c r="BJ499">
        <v>77.166667000000004</v>
      </c>
      <c r="BK499">
        <v>75.666667000000004</v>
      </c>
      <c r="BL499">
        <v>73.5</v>
      </c>
      <c r="BM499">
        <v>71</v>
      </c>
      <c r="BN499">
        <v>67.916667000000004</v>
      </c>
      <c r="BO499">
        <v>65.666667000000004</v>
      </c>
      <c r="BP499">
        <v>64.666667000000004</v>
      </c>
      <c r="BQ499">
        <v>64.083332999999996</v>
      </c>
      <c r="BR499">
        <v>-1.2710440000000001</v>
      </c>
      <c r="BS499">
        <v>-1.2312620000000001</v>
      </c>
      <c r="BT499">
        <v>-1.04009</v>
      </c>
      <c r="BU499">
        <v>1.1307309999999999</v>
      </c>
      <c r="BV499">
        <v>2.3615919999999999</v>
      </c>
      <c r="BW499">
        <v>3.4611010000000002</v>
      </c>
      <c r="BX499">
        <v>-2.4281809999999999</v>
      </c>
      <c r="BY499">
        <v>-15.680899999999999</v>
      </c>
      <c r="BZ499">
        <v>2.237527</v>
      </c>
      <c r="CA499">
        <v>-2.2839849999999999</v>
      </c>
      <c r="CB499">
        <v>-1.3725430000000001</v>
      </c>
      <c r="CC499">
        <v>1.7967759999999999</v>
      </c>
      <c r="CD499">
        <v>-2.1151200000000001</v>
      </c>
      <c r="CE499">
        <v>2.302578</v>
      </c>
      <c r="CF499">
        <v>-2.09903</v>
      </c>
      <c r="CG499">
        <v>-10.9709</v>
      </c>
      <c r="CH499">
        <v>2.676399</v>
      </c>
      <c r="CI499">
        <v>-10.24221</v>
      </c>
      <c r="CJ499">
        <v>18.141290000000001</v>
      </c>
      <c r="CK499">
        <v>7.588425</v>
      </c>
      <c r="CL499">
        <v>-22.372990000000001</v>
      </c>
      <c r="CM499">
        <v>-30.07518</v>
      </c>
      <c r="CN499">
        <v>-22.094539999999999</v>
      </c>
      <c r="CO499">
        <v>-9.1390849999999997</v>
      </c>
      <c r="CP499">
        <v>2.9337260000000001</v>
      </c>
      <c r="CQ499">
        <v>2.44774</v>
      </c>
      <c r="CR499">
        <v>2.579666</v>
      </c>
      <c r="CS499">
        <v>4.7748670000000004</v>
      </c>
      <c r="CT499">
        <v>10.10416</v>
      </c>
      <c r="CU499">
        <v>101.3373</v>
      </c>
      <c r="CV499">
        <v>96.872450000000001</v>
      </c>
      <c r="CW499">
        <v>106.5252</v>
      </c>
      <c r="CX499">
        <v>157.28630000000001</v>
      </c>
      <c r="CY499">
        <v>50.899610000000003</v>
      </c>
      <c r="CZ499">
        <v>20.400320000000001</v>
      </c>
      <c r="DA499">
        <v>5.8545670000000003</v>
      </c>
      <c r="DB499">
        <v>9.2030279999999998</v>
      </c>
      <c r="DC499">
        <v>9.1558980000000005</v>
      </c>
      <c r="DD499">
        <v>6.8583109999999996</v>
      </c>
      <c r="DE499">
        <v>9.0647979999999997</v>
      </c>
      <c r="DF499">
        <v>640.41449999999998</v>
      </c>
      <c r="DG499">
        <v>49.5899</v>
      </c>
      <c r="DH499">
        <v>59.330060000000003</v>
      </c>
      <c r="DI499">
        <v>80.772580000000005</v>
      </c>
      <c r="DJ499">
        <v>148.4127</v>
      </c>
      <c r="DK499">
        <v>204.376</v>
      </c>
      <c r="DL499">
        <v>123.7026</v>
      </c>
      <c r="DM499">
        <v>21.90943</v>
      </c>
      <c r="DN499">
        <v>19</v>
      </c>
      <c r="DO499">
        <v>20</v>
      </c>
    </row>
    <row r="500" spans="1:119" hidden="1" x14ac:dyDescent="0.35">
      <c r="A500" t="str">
        <f t="shared" si="7"/>
        <v>Industry_Type-7. Institutional/Government_All Day Ahead_44364_19-21</v>
      </c>
      <c r="B500" t="s">
        <v>51</v>
      </c>
      <c r="C500" t="s">
        <v>212</v>
      </c>
      <c r="D500" t="s">
        <v>50</v>
      </c>
      <c r="E500" t="s">
        <v>50</v>
      </c>
      <c r="F500" t="s">
        <v>31</v>
      </c>
      <c r="G500" t="s">
        <v>50</v>
      </c>
      <c r="H500" t="s">
        <v>50</v>
      </c>
      <c r="I500" t="s">
        <v>50</v>
      </c>
      <c r="J500" t="s">
        <v>50</v>
      </c>
      <c r="K500" t="s">
        <v>187</v>
      </c>
      <c r="L500" s="22">
        <v>44364</v>
      </c>
      <c r="M500">
        <v>19</v>
      </c>
      <c r="N500">
        <v>21</v>
      </c>
      <c r="O500">
        <v>12</v>
      </c>
      <c r="P500">
        <v>12</v>
      </c>
      <c r="Q500">
        <v>1</v>
      </c>
      <c r="R500">
        <v>0</v>
      </c>
      <c r="S500">
        <v>0</v>
      </c>
      <c r="T500">
        <v>0</v>
      </c>
      <c r="U500">
        <v>0</v>
      </c>
      <c r="V500">
        <v>97.843199999999996</v>
      </c>
      <c r="W500">
        <v>98.543199999999999</v>
      </c>
      <c r="X500">
        <v>97.943200000000004</v>
      </c>
      <c r="Y500">
        <v>97.783199999999994</v>
      </c>
      <c r="Z500">
        <v>97.703199999999995</v>
      </c>
      <c r="AA500">
        <v>98.263199999999998</v>
      </c>
      <c r="AB500">
        <v>120.9832</v>
      </c>
      <c r="AC500">
        <v>257.02319999999997</v>
      </c>
      <c r="AD500">
        <v>342.04320000000001</v>
      </c>
      <c r="AE500">
        <v>376.1832</v>
      </c>
      <c r="AF500">
        <v>490.00319999999999</v>
      </c>
      <c r="AG500">
        <v>515.14319999999998</v>
      </c>
      <c r="AH500">
        <v>515.16319999999996</v>
      </c>
      <c r="AI500">
        <v>528.78319999999997</v>
      </c>
      <c r="AJ500">
        <v>533.26319999999998</v>
      </c>
      <c r="AK500">
        <v>531.10320000000002</v>
      </c>
      <c r="AL500">
        <v>526.56320000000005</v>
      </c>
      <c r="AM500">
        <v>548.01239999999996</v>
      </c>
      <c r="AN500">
        <v>472.0924</v>
      </c>
      <c r="AO500">
        <v>446.11239999999998</v>
      </c>
      <c r="AP500">
        <v>464.83240000000001</v>
      </c>
      <c r="AQ500">
        <v>389.5324</v>
      </c>
      <c r="AR500">
        <v>142.73240000000001</v>
      </c>
      <c r="AS500">
        <v>100.7124</v>
      </c>
      <c r="AT500">
        <v>63.666666999999997</v>
      </c>
      <c r="AU500">
        <v>63</v>
      </c>
      <c r="AV500">
        <v>62.5</v>
      </c>
      <c r="AW500">
        <v>62.166666999999997</v>
      </c>
      <c r="AX500">
        <v>62.583333000000003</v>
      </c>
      <c r="AY500">
        <v>62.5</v>
      </c>
      <c r="AZ500">
        <v>62.25</v>
      </c>
      <c r="BA500">
        <v>63.166666999999997</v>
      </c>
      <c r="BB500">
        <v>64.5</v>
      </c>
      <c r="BC500">
        <v>66.25</v>
      </c>
      <c r="BD500">
        <v>70.666667000000004</v>
      </c>
      <c r="BE500">
        <v>75.25</v>
      </c>
      <c r="BF500">
        <v>77.166667000000004</v>
      </c>
      <c r="BG500">
        <v>76.5</v>
      </c>
      <c r="BH500">
        <v>76.5</v>
      </c>
      <c r="BI500">
        <v>77.166667000000004</v>
      </c>
      <c r="BJ500">
        <v>77.083332999999996</v>
      </c>
      <c r="BK500">
        <v>75.333332999999996</v>
      </c>
      <c r="BL500">
        <v>72.083332999999996</v>
      </c>
      <c r="BM500">
        <v>68.666667000000004</v>
      </c>
      <c r="BN500">
        <v>65.916667000000004</v>
      </c>
      <c r="BO500">
        <v>65.083332999999996</v>
      </c>
      <c r="BP500">
        <v>64.25</v>
      </c>
      <c r="BQ500">
        <v>64.583332999999996</v>
      </c>
      <c r="BR500">
        <v>2.5910679999999999</v>
      </c>
      <c r="BS500">
        <v>2.0273599999999998</v>
      </c>
      <c r="BT500">
        <v>2.279509</v>
      </c>
      <c r="BU500">
        <v>6.0994359999999999</v>
      </c>
      <c r="BV500">
        <v>9.4326810000000005</v>
      </c>
      <c r="BW500">
        <v>7.9910860000000001</v>
      </c>
      <c r="BX500">
        <v>8.4218270000000004</v>
      </c>
      <c r="BY500">
        <v>-16.763470000000002</v>
      </c>
      <c r="BZ500">
        <v>-18.011479999999999</v>
      </c>
      <c r="CA500">
        <v>2.0348809999999999</v>
      </c>
      <c r="CB500">
        <v>7.5625879999999999</v>
      </c>
      <c r="CC500">
        <v>-4.1379809999999999</v>
      </c>
      <c r="CD500">
        <v>3.4282590000000002</v>
      </c>
      <c r="CE500">
        <v>-5.7210939999999999</v>
      </c>
      <c r="CF500">
        <v>-9.7204510000000006</v>
      </c>
      <c r="CG500">
        <v>-9.7245010000000001</v>
      </c>
      <c r="CH500">
        <v>-17.107600000000001</v>
      </c>
      <c r="CI500">
        <v>-37.610469999999999</v>
      </c>
      <c r="CJ500">
        <v>22.027149999999999</v>
      </c>
      <c r="CK500">
        <v>19.295010000000001</v>
      </c>
      <c r="CL500">
        <v>-20.966560000000001</v>
      </c>
      <c r="CM500">
        <v>-54.620069999999998</v>
      </c>
      <c r="CN500">
        <v>-0.12906599999999999</v>
      </c>
      <c r="CO500">
        <v>2.9761549999999999</v>
      </c>
      <c r="CP500">
        <v>1.115988</v>
      </c>
      <c r="CQ500">
        <v>0.88480689999999995</v>
      </c>
      <c r="CR500">
        <v>0.87462660000000003</v>
      </c>
      <c r="CS500">
        <v>3.3699750000000002</v>
      </c>
      <c r="CT500">
        <v>4.0881309999999997</v>
      </c>
      <c r="CU500">
        <v>9.3981700000000004</v>
      </c>
      <c r="CV500">
        <v>12.61617</v>
      </c>
      <c r="CW500">
        <v>16.795559999999998</v>
      </c>
      <c r="CX500">
        <v>18.04571</v>
      </c>
      <c r="CY500">
        <v>13.2094</v>
      </c>
      <c r="CZ500">
        <v>3.3123969999999998</v>
      </c>
      <c r="DA500">
        <v>1.0670809999999999</v>
      </c>
      <c r="DB500">
        <v>1.1185</v>
      </c>
      <c r="DC500">
        <v>1.3313109999999999</v>
      </c>
      <c r="DD500">
        <v>1.8388009999999999</v>
      </c>
      <c r="DE500">
        <v>1.797768</v>
      </c>
      <c r="DF500">
        <v>191.9</v>
      </c>
      <c r="DG500">
        <v>5.7448990000000002</v>
      </c>
      <c r="DH500">
        <v>7.6517999999999997</v>
      </c>
      <c r="DI500">
        <v>39.846620000000001</v>
      </c>
      <c r="DJ500">
        <v>60.956200000000003</v>
      </c>
      <c r="DK500">
        <v>48.65408</v>
      </c>
      <c r="DL500">
        <v>10.5402</v>
      </c>
      <c r="DM500">
        <v>2.6505350000000001</v>
      </c>
      <c r="DN500">
        <v>19</v>
      </c>
      <c r="DO500">
        <v>21</v>
      </c>
    </row>
    <row r="501" spans="1:119" hidden="1" x14ac:dyDescent="0.35">
      <c r="A501" t="str">
        <f t="shared" si="7"/>
        <v>Industry_Type-7. Institutional/Government_All Day Ahead_44375_18-21</v>
      </c>
      <c r="B501" t="s">
        <v>51</v>
      </c>
      <c r="C501" t="s">
        <v>212</v>
      </c>
      <c r="D501" t="s">
        <v>50</v>
      </c>
      <c r="E501" t="s">
        <v>50</v>
      </c>
      <c r="F501" t="s">
        <v>31</v>
      </c>
      <c r="G501" t="s">
        <v>50</v>
      </c>
      <c r="H501" t="s">
        <v>50</v>
      </c>
      <c r="I501" t="s">
        <v>50</v>
      </c>
      <c r="J501" t="s">
        <v>50</v>
      </c>
      <c r="K501" t="s">
        <v>187</v>
      </c>
      <c r="L501" s="22">
        <v>44375</v>
      </c>
      <c r="M501">
        <v>18</v>
      </c>
      <c r="N501">
        <v>21</v>
      </c>
      <c r="O501">
        <v>12</v>
      </c>
      <c r="P501">
        <v>12</v>
      </c>
      <c r="Q501">
        <v>1</v>
      </c>
      <c r="R501">
        <v>0</v>
      </c>
      <c r="S501">
        <v>0</v>
      </c>
      <c r="T501">
        <v>0</v>
      </c>
      <c r="U501">
        <v>0</v>
      </c>
      <c r="V501">
        <v>100.53919999999999</v>
      </c>
      <c r="W501">
        <v>99.599199999999996</v>
      </c>
      <c r="X501">
        <v>99.779200000000003</v>
      </c>
      <c r="Y501">
        <v>99.659199999999998</v>
      </c>
      <c r="Z501">
        <v>100.1392</v>
      </c>
      <c r="AA501">
        <v>155.13919999999999</v>
      </c>
      <c r="AB501">
        <v>220.8792</v>
      </c>
      <c r="AC501">
        <v>295.1592</v>
      </c>
      <c r="AD501">
        <v>322.0992</v>
      </c>
      <c r="AE501">
        <v>352.45920000000001</v>
      </c>
      <c r="AF501">
        <v>490.41919999999999</v>
      </c>
      <c r="AG501">
        <v>502.6592</v>
      </c>
      <c r="AH501">
        <v>511.25920000000002</v>
      </c>
      <c r="AI501">
        <v>521.77919999999995</v>
      </c>
      <c r="AJ501">
        <v>516.75919999999996</v>
      </c>
      <c r="AK501">
        <v>533.91920000000005</v>
      </c>
      <c r="AL501">
        <v>565.83920000000001</v>
      </c>
      <c r="AM501">
        <v>490.42039999999997</v>
      </c>
      <c r="AN501">
        <v>462.30040000000002</v>
      </c>
      <c r="AO501">
        <v>480.0204</v>
      </c>
      <c r="AP501">
        <v>405.54039999999998</v>
      </c>
      <c r="AQ501">
        <v>169.90039999999999</v>
      </c>
      <c r="AR501">
        <v>97.680400000000006</v>
      </c>
      <c r="AS501">
        <v>97.960400000000007</v>
      </c>
      <c r="AT501">
        <v>63.666666999999997</v>
      </c>
      <c r="AU501">
        <v>63.083333000000003</v>
      </c>
      <c r="AV501">
        <v>63.583333000000003</v>
      </c>
      <c r="AW501">
        <v>63.833333000000003</v>
      </c>
      <c r="AX501">
        <v>63.75</v>
      </c>
      <c r="AY501">
        <v>63.583333000000003</v>
      </c>
      <c r="AZ501">
        <v>63.75</v>
      </c>
      <c r="BA501">
        <v>64.666667000000004</v>
      </c>
      <c r="BB501">
        <v>67</v>
      </c>
      <c r="BC501">
        <v>72.083332999999996</v>
      </c>
      <c r="BD501">
        <v>73.166667000000004</v>
      </c>
      <c r="BE501">
        <v>73.916667000000004</v>
      </c>
      <c r="BF501">
        <v>74.166667000000004</v>
      </c>
      <c r="BG501">
        <v>74.333332999999996</v>
      </c>
      <c r="BH501">
        <v>74.166667000000004</v>
      </c>
      <c r="BI501">
        <v>73.333332999999996</v>
      </c>
      <c r="BJ501">
        <v>71.916667000000004</v>
      </c>
      <c r="BK501">
        <v>71.25</v>
      </c>
      <c r="BL501">
        <v>69.666667000000004</v>
      </c>
      <c r="BM501">
        <v>67.416667000000004</v>
      </c>
      <c r="BN501">
        <v>65.833332999999996</v>
      </c>
      <c r="BO501">
        <v>65.166667000000004</v>
      </c>
      <c r="BP501">
        <v>64.333332999999996</v>
      </c>
      <c r="BQ501">
        <v>64.25</v>
      </c>
      <c r="BR501">
        <v>1.011884</v>
      </c>
      <c r="BS501">
        <v>1.9146860000000001</v>
      </c>
      <c r="BT501">
        <v>1.3989990000000001</v>
      </c>
      <c r="BU501">
        <v>3.2285940000000002</v>
      </c>
      <c r="BV501">
        <v>-1.75078</v>
      </c>
      <c r="BW501">
        <v>-13.093780000000001</v>
      </c>
      <c r="BX501">
        <v>-4.7165840000000001</v>
      </c>
      <c r="BY501">
        <v>15.21123</v>
      </c>
      <c r="BZ501">
        <v>-5.2033060000000004</v>
      </c>
      <c r="CA501">
        <v>3.3426520000000002</v>
      </c>
      <c r="CB501">
        <v>7.8137629999999998</v>
      </c>
      <c r="CC501">
        <v>-1.885599</v>
      </c>
      <c r="CD501">
        <v>-3.0269740000000001</v>
      </c>
      <c r="CE501">
        <v>-2.9751780000000001</v>
      </c>
      <c r="CF501">
        <v>-4.7286720000000004</v>
      </c>
      <c r="CG501">
        <v>-15.25234</v>
      </c>
      <c r="CH501">
        <v>-48.310139999999997</v>
      </c>
      <c r="CI501">
        <v>6.3482839999999996</v>
      </c>
      <c r="CJ501">
        <v>12.71377</v>
      </c>
      <c r="CK501">
        <v>-11.18003</v>
      </c>
      <c r="CL501">
        <v>-10.898020000000001</v>
      </c>
      <c r="CM501">
        <v>42.406730000000003</v>
      </c>
      <c r="CN501">
        <v>17.354089999999999</v>
      </c>
      <c r="CO501">
        <v>3.5935169999999999</v>
      </c>
      <c r="CP501">
        <v>3.6162559999999999</v>
      </c>
      <c r="CQ501">
        <v>3.1165289999999999</v>
      </c>
      <c r="CR501">
        <v>3.2017540000000002</v>
      </c>
      <c r="CS501">
        <v>4.4751880000000002</v>
      </c>
      <c r="CT501">
        <v>23.053170000000001</v>
      </c>
      <c r="CU501">
        <v>25.141570000000002</v>
      </c>
      <c r="CV501">
        <v>67.244330000000005</v>
      </c>
      <c r="CW501">
        <v>64.277439999999999</v>
      </c>
      <c r="CX501">
        <v>42.060589999999998</v>
      </c>
      <c r="CY501">
        <v>40.749839999999999</v>
      </c>
      <c r="CZ501">
        <v>14.21449</v>
      </c>
      <c r="DA501">
        <v>3.5937730000000001</v>
      </c>
      <c r="DB501">
        <v>4.197343</v>
      </c>
      <c r="DC501">
        <v>4.2600749999999996</v>
      </c>
      <c r="DD501">
        <v>9.1290250000000004</v>
      </c>
      <c r="DE501">
        <v>14.21984</v>
      </c>
      <c r="DF501">
        <v>108.51819999999999</v>
      </c>
      <c r="DG501">
        <v>45.275770000000001</v>
      </c>
      <c r="DH501">
        <v>38.22092</v>
      </c>
      <c r="DI501">
        <v>60.051720000000003</v>
      </c>
      <c r="DJ501">
        <v>76.734700000000004</v>
      </c>
      <c r="DK501">
        <v>56.02328</v>
      </c>
      <c r="DL501">
        <v>10.437670000000001</v>
      </c>
      <c r="DM501">
        <v>3.8188059999999999</v>
      </c>
      <c r="DN501">
        <v>18</v>
      </c>
      <c r="DO501">
        <v>21</v>
      </c>
    </row>
    <row r="502" spans="1:119" hidden="1" x14ac:dyDescent="0.35">
      <c r="A502" t="str">
        <f t="shared" si="7"/>
        <v>Industry_Type-7. Institutional/Government_All Day Ahead_44376_18-21</v>
      </c>
      <c r="B502" t="s">
        <v>51</v>
      </c>
      <c r="C502" t="s">
        <v>212</v>
      </c>
      <c r="D502" t="s">
        <v>50</v>
      </c>
      <c r="E502" t="s">
        <v>50</v>
      </c>
      <c r="F502" t="s">
        <v>31</v>
      </c>
      <c r="G502" t="s">
        <v>50</v>
      </c>
      <c r="H502" t="s">
        <v>50</v>
      </c>
      <c r="I502" t="s">
        <v>50</v>
      </c>
      <c r="J502" t="s">
        <v>50</v>
      </c>
      <c r="K502" t="s">
        <v>187</v>
      </c>
      <c r="L502" s="22">
        <v>44376</v>
      </c>
      <c r="M502">
        <v>18</v>
      </c>
      <c r="N502">
        <v>21</v>
      </c>
      <c r="O502">
        <v>12</v>
      </c>
      <c r="P502">
        <v>12</v>
      </c>
      <c r="Q502">
        <v>1</v>
      </c>
      <c r="R502">
        <v>0</v>
      </c>
      <c r="S502">
        <v>0</v>
      </c>
      <c r="T502">
        <v>0</v>
      </c>
      <c r="U502">
        <v>0</v>
      </c>
      <c r="V502">
        <v>97.380399999999995</v>
      </c>
      <c r="W502">
        <v>97.320400000000006</v>
      </c>
      <c r="X502">
        <v>97.820400000000006</v>
      </c>
      <c r="Y502">
        <v>96.940399999999997</v>
      </c>
      <c r="Z502">
        <v>110.04040000000001</v>
      </c>
      <c r="AA502">
        <v>141.4204</v>
      </c>
      <c r="AB502">
        <v>160.3604</v>
      </c>
      <c r="AC502">
        <v>205.96039999999999</v>
      </c>
      <c r="AD502">
        <v>322.50040000000001</v>
      </c>
      <c r="AE502">
        <v>355.18040000000002</v>
      </c>
      <c r="AF502">
        <v>461.90039999999999</v>
      </c>
      <c r="AG502">
        <v>498.78039999999999</v>
      </c>
      <c r="AH502">
        <v>509.62040000000002</v>
      </c>
      <c r="AI502">
        <v>508.7604</v>
      </c>
      <c r="AJ502">
        <v>516.04039999999998</v>
      </c>
      <c r="AK502">
        <v>516.58040000000005</v>
      </c>
      <c r="AL502">
        <v>564.46040000000005</v>
      </c>
      <c r="AM502">
        <v>504.39920000000001</v>
      </c>
      <c r="AN502">
        <v>494.31920000000002</v>
      </c>
      <c r="AO502">
        <v>476.39920000000001</v>
      </c>
      <c r="AP502">
        <v>407.79919999999998</v>
      </c>
      <c r="AQ502">
        <v>155.29920000000001</v>
      </c>
      <c r="AR502">
        <v>101.39919999999999</v>
      </c>
      <c r="AS502">
        <v>100.3592</v>
      </c>
      <c r="AT502">
        <v>64.166667000000004</v>
      </c>
      <c r="AU502">
        <v>64.166667000000004</v>
      </c>
      <c r="AV502">
        <v>64.25</v>
      </c>
      <c r="AW502">
        <v>64.5</v>
      </c>
      <c r="AX502">
        <v>64.416667000000004</v>
      </c>
      <c r="AY502">
        <v>64.166667000000004</v>
      </c>
      <c r="AZ502">
        <v>64</v>
      </c>
      <c r="BA502">
        <v>64.083332999999996</v>
      </c>
      <c r="BB502">
        <v>65.083332999999996</v>
      </c>
      <c r="BC502">
        <v>66.75</v>
      </c>
      <c r="BD502">
        <v>67.583332999999996</v>
      </c>
      <c r="BE502">
        <v>69.583332999999996</v>
      </c>
      <c r="BF502">
        <v>70.083332999999996</v>
      </c>
      <c r="BG502">
        <v>72.166667000000004</v>
      </c>
      <c r="BH502">
        <v>72.833332999999996</v>
      </c>
      <c r="BI502">
        <v>73.5</v>
      </c>
      <c r="BJ502">
        <v>71.916667000000004</v>
      </c>
      <c r="BK502">
        <v>71.833332999999996</v>
      </c>
      <c r="BL502">
        <v>69.833332999999996</v>
      </c>
      <c r="BM502">
        <v>67.666667000000004</v>
      </c>
      <c r="BN502">
        <v>65.666667000000004</v>
      </c>
      <c r="BO502">
        <v>64.75</v>
      </c>
      <c r="BP502">
        <v>64.833332999999996</v>
      </c>
      <c r="BQ502">
        <v>65.083332999999996</v>
      </c>
      <c r="BR502">
        <v>1.011884</v>
      </c>
      <c r="BS502">
        <v>1.914685</v>
      </c>
      <c r="BT502">
        <v>1.3990009999999999</v>
      </c>
      <c r="BU502">
        <v>3.2285970000000002</v>
      </c>
      <c r="BV502">
        <v>-1.7507809999999999</v>
      </c>
      <c r="BW502">
        <v>-13.093780000000001</v>
      </c>
      <c r="BX502">
        <v>-4.7165819999999998</v>
      </c>
      <c r="BY502">
        <v>15.21124</v>
      </c>
      <c r="BZ502">
        <v>-5.203303</v>
      </c>
      <c r="CA502">
        <v>3.3426550000000002</v>
      </c>
      <c r="CB502">
        <v>7.8137740000000004</v>
      </c>
      <c r="CC502">
        <v>-1.885605</v>
      </c>
      <c r="CD502">
        <v>-3.0269780000000002</v>
      </c>
      <c r="CE502">
        <v>-2.9751780000000001</v>
      </c>
      <c r="CF502">
        <v>-4.7286659999999996</v>
      </c>
      <c r="CG502">
        <v>-15.25235</v>
      </c>
      <c r="CH502">
        <v>-48.310139999999997</v>
      </c>
      <c r="CI502">
        <v>6.3482820000000002</v>
      </c>
      <c r="CJ502">
        <v>12.713760000000001</v>
      </c>
      <c r="CK502">
        <v>-11.18004</v>
      </c>
      <c r="CL502">
        <v>-10.898020000000001</v>
      </c>
      <c r="CM502">
        <v>42.406730000000003</v>
      </c>
      <c r="CN502">
        <v>17.354089999999999</v>
      </c>
      <c r="CO502">
        <v>3.5935190000000001</v>
      </c>
      <c r="CP502">
        <v>3.2780499999999999</v>
      </c>
      <c r="CQ502">
        <v>3.1426210000000001</v>
      </c>
      <c r="CR502">
        <v>3.2175470000000002</v>
      </c>
      <c r="CS502">
        <v>4.3063149999999997</v>
      </c>
      <c r="CT502">
        <v>22.192609999999998</v>
      </c>
      <c r="CU502">
        <v>24.389299999999999</v>
      </c>
      <c r="CV502">
        <v>67.036990000000003</v>
      </c>
      <c r="CW502">
        <v>65.042190000000005</v>
      </c>
      <c r="CX502">
        <v>41.38082</v>
      </c>
      <c r="CY502">
        <v>39.750140000000002</v>
      </c>
      <c r="CZ502">
        <v>13.58046</v>
      </c>
      <c r="DA502">
        <v>3.4853510000000001</v>
      </c>
      <c r="DB502">
        <v>4.1909789999999996</v>
      </c>
      <c r="DC502">
        <v>4.2291809999999996</v>
      </c>
      <c r="DD502">
        <v>8.8718179999999993</v>
      </c>
      <c r="DE502">
        <v>14.2157</v>
      </c>
      <c r="DF502">
        <v>213.0034</v>
      </c>
      <c r="DG502">
        <v>44.749560000000002</v>
      </c>
      <c r="DH502">
        <v>38.260509999999996</v>
      </c>
      <c r="DI502">
        <v>56.438969999999998</v>
      </c>
      <c r="DJ502">
        <v>76.490930000000006</v>
      </c>
      <c r="DK502">
        <v>56.662779999999998</v>
      </c>
      <c r="DL502">
        <v>10.564579999999999</v>
      </c>
      <c r="DM502">
        <v>3.69495</v>
      </c>
      <c r="DN502">
        <v>18</v>
      </c>
      <c r="DO502">
        <v>21</v>
      </c>
    </row>
    <row r="503" spans="1:119" hidden="1" x14ac:dyDescent="0.35">
      <c r="A503" t="str">
        <f t="shared" si="7"/>
        <v>Industry_Type-7. Institutional/Government_All Day Ahead_44377_20-21</v>
      </c>
      <c r="B503" t="s">
        <v>51</v>
      </c>
      <c r="C503" t="s">
        <v>212</v>
      </c>
      <c r="D503" t="s">
        <v>50</v>
      </c>
      <c r="E503" t="s">
        <v>50</v>
      </c>
      <c r="F503" t="s">
        <v>31</v>
      </c>
      <c r="G503" t="s">
        <v>50</v>
      </c>
      <c r="H503" t="s">
        <v>50</v>
      </c>
      <c r="I503" t="s">
        <v>50</v>
      </c>
      <c r="J503" t="s">
        <v>50</v>
      </c>
      <c r="K503" t="s">
        <v>187</v>
      </c>
      <c r="L503" s="22">
        <v>44377</v>
      </c>
      <c r="M503">
        <v>20</v>
      </c>
      <c r="N503">
        <v>21</v>
      </c>
      <c r="O503">
        <v>12</v>
      </c>
      <c r="P503">
        <v>12</v>
      </c>
      <c r="Q503">
        <v>1</v>
      </c>
      <c r="R503">
        <v>0</v>
      </c>
      <c r="S503">
        <v>0</v>
      </c>
      <c r="T503">
        <v>0</v>
      </c>
      <c r="U503">
        <v>0</v>
      </c>
      <c r="V503">
        <v>100.89919999999999</v>
      </c>
      <c r="W503">
        <v>101.1592</v>
      </c>
      <c r="X503">
        <v>101.5792</v>
      </c>
      <c r="Y503">
        <v>101.0792</v>
      </c>
      <c r="Z503">
        <v>101.1592</v>
      </c>
      <c r="AA503">
        <v>101.61920000000001</v>
      </c>
      <c r="AB503">
        <v>141.83920000000001</v>
      </c>
      <c r="AC503">
        <v>242.95920000000001</v>
      </c>
      <c r="AD503">
        <v>306.85919999999999</v>
      </c>
      <c r="AE503">
        <v>353.91919999999999</v>
      </c>
      <c r="AF503">
        <v>481.01920000000001</v>
      </c>
      <c r="AG503">
        <v>504.31920000000002</v>
      </c>
      <c r="AH503">
        <v>515.13919999999996</v>
      </c>
      <c r="AI503">
        <v>521.37919999999997</v>
      </c>
      <c r="AJ503">
        <v>521.67920000000004</v>
      </c>
      <c r="AK503">
        <v>516.61919999999998</v>
      </c>
      <c r="AL503">
        <v>513.29920000000004</v>
      </c>
      <c r="AM503">
        <v>520.4348</v>
      </c>
      <c r="AN503">
        <v>511.6148</v>
      </c>
      <c r="AO503">
        <v>498.21480000000003</v>
      </c>
      <c r="AP503">
        <v>487.27480000000003</v>
      </c>
      <c r="AQ503">
        <v>395.31479999999999</v>
      </c>
      <c r="AR503">
        <v>179.75479999999999</v>
      </c>
      <c r="AS503">
        <v>103.6748</v>
      </c>
      <c r="AT503">
        <v>65.083332999999996</v>
      </c>
      <c r="AU503">
        <v>64.666667000000004</v>
      </c>
      <c r="AV503">
        <v>64.75</v>
      </c>
      <c r="AW503">
        <v>64.833332999999996</v>
      </c>
      <c r="AX503">
        <v>64.416667000000004</v>
      </c>
      <c r="AY503">
        <v>64.5</v>
      </c>
      <c r="AZ503">
        <v>64.666667000000004</v>
      </c>
      <c r="BA503">
        <v>65</v>
      </c>
      <c r="BB503">
        <v>66.75</v>
      </c>
      <c r="BC503">
        <v>69.166667000000004</v>
      </c>
      <c r="BD503">
        <v>71.75</v>
      </c>
      <c r="BE503">
        <v>72.833332999999996</v>
      </c>
      <c r="BF503">
        <v>73.583332999999996</v>
      </c>
      <c r="BG503">
        <v>74.75</v>
      </c>
      <c r="BH503">
        <v>75</v>
      </c>
      <c r="BI503">
        <v>74.833332999999996</v>
      </c>
      <c r="BJ503">
        <v>73.25</v>
      </c>
      <c r="BK503">
        <v>71.833332999999996</v>
      </c>
      <c r="BL503">
        <v>69.833332999999996</v>
      </c>
      <c r="BM503">
        <v>67.916667000000004</v>
      </c>
      <c r="BN503">
        <v>65.916667000000004</v>
      </c>
      <c r="BO503">
        <v>65.083332999999996</v>
      </c>
      <c r="BP503">
        <v>64.916667000000004</v>
      </c>
      <c r="BQ503">
        <v>64.583332999999996</v>
      </c>
      <c r="BR503">
        <v>0.97155199999999997</v>
      </c>
      <c r="BS503">
        <v>-4.3963700000000001E-2</v>
      </c>
      <c r="BT503">
        <v>-0.20769660000000001</v>
      </c>
      <c r="BU503">
        <v>0.27735729999999997</v>
      </c>
      <c r="BV503">
        <v>-1.1781299999999999</v>
      </c>
      <c r="BW503">
        <v>2.3833760000000002</v>
      </c>
      <c r="BX503">
        <v>8.1350020000000001</v>
      </c>
      <c r="BY503">
        <v>2.039987</v>
      </c>
      <c r="BZ503">
        <v>-2.7656640000000001</v>
      </c>
      <c r="CA503">
        <v>-11.09498</v>
      </c>
      <c r="CB503">
        <v>7.0544929999999999</v>
      </c>
      <c r="CC503">
        <v>-1.264248</v>
      </c>
      <c r="CD503">
        <v>-2.9943119999999999</v>
      </c>
      <c r="CE503">
        <v>-3.7293319999999999</v>
      </c>
      <c r="CF503">
        <v>-3.4751829999999999</v>
      </c>
      <c r="CG503">
        <v>1.3445469999999999</v>
      </c>
      <c r="CH503">
        <v>38.6982</v>
      </c>
      <c r="CI503">
        <v>-11.799189999999999</v>
      </c>
      <c r="CJ503">
        <v>-15.166370000000001</v>
      </c>
      <c r="CK503">
        <v>-31.425509999999999</v>
      </c>
      <c r="CL503">
        <v>-60.341659999999997</v>
      </c>
      <c r="CM503">
        <v>-84.328450000000004</v>
      </c>
      <c r="CN503">
        <v>-33.317700000000002</v>
      </c>
      <c r="CO503">
        <v>2.1862330000000001</v>
      </c>
      <c r="CP503">
        <v>0.87927219999999995</v>
      </c>
      <c r="CQ503">
        <v>0.7541194</v>
      </c>
      <c r="CR503">
        <v>0.86736069999999998</v>
      </c>
      <c r="CS503">
        <v>1.128649</v>
      </c>
      <c r="CT503">
        <v>1.80298</v>
      </c>
      <c r="CU503">
        <v>9.0255170000000007</v>
      </c>
      <c r="CV503">
        <v>13.679119999999999</v>
      </c>
      <c r="CW503">
        <v>16.06297</v>
      </c>
      <c r="CX503">
        <v>13.739089999999999</v>
      </c>
      <c r="CY503">
        <v>11.56719</v>
      </c>
      <c r="CZ503">
        <v>3.3213170000000001</v>
      </c>
      <c r="DA503">
        <v>1.000232</v>
      </c>
      <c r="DB503">
        <v>1.08182</v>
      </c>
      <c r="DC503">
        <v>1.143594</v>
      </c>
      <c r="DD503">
        <v>1.6631929999999999</v>
      </c>
      <c r="DE503">
        <v>1.65798</v>
      </c>
      <c r="DF503">
        <v>934.19100000000003</v>
      </c>
      <c r="DG503">
        <v>4.6924340000000004</v>
      </c>
      <c r="DH503">
        <v>6.2281490000000002</v>
      </c>
      <c r="DI503">
        <v>33.8429</v>
      </c>
      <c r="DJ503">
        <v>50.134729999999998</v>
      </c>
      <c r="DK503">
        <v>40.45776</v>
      </c>
      <c r="DL503">
        <v>11.6846</v>
      </c>
      <c r="DM503">
        <v>2.0938029999999999</v>
      </c>
      <c r="DN503">
        <v>20</v>
      </c>
      <c r="DO503">
        <v>21</v>
      </c>
    </row>
    <row r="504" spans="1:119" hidden="1" x14ac:dyDescent="0.35">
      <c r="A504" t="str">
        <f t="shared" si="7"/>
        <v>Industry_Type-7. Institutional/Government_All Day Ahead_44434_18-19</v>
      </c>
      <c r="B504" t="s">
        <v>51</v>
      </c>
      <c r="C504" t="s">
        <v>212</v>
      </c>
      <c r="D504" t="s">
        <v>50</v>
      </c>
      <c r="E504" t="s">
        <v>50</v>
      </c>
      <c r="F504" t="s">
        <v>31</v>
      </c>
      <c r="G504" t="s">
        <v>50</v>
      </c>
      <c r="H504" t="s">
        <v>50</v>
      </c>
      <c r="I504" t="s">
        <v>50</v>
      </c>
      <c r="J504" t="s">
        <v>50</v>
      </c>
      <c r="K504" t="s">
        <v>187</v>
      </c>
      <c r="L504" s="22">
        <v>44434</v>
      </c>
      <c r="M504">
        <v>18</v>
      </c>
      <c r="N504">
        <v>19</v>
      </c>
      <c r="O504">
        <v>12</v>
      </c>
      <c r="P504">
        <v>12</v>
      </c>
      <c r="Q504">
        <v>1</v>
      </c>
      <c r="R504">
        <v>0</v>
      </c>
      <c r="S504">
        <v>0</v>
      </c>
      <c r="T504">
        <v>0</v>
      </c>
      <c r="U504">
        <v>0</v>
      </c>
      <c r="V504">
        <v>89.3</v>
      </c>
      <c r="W504">
        <v>88.84</v>
      </c>
      <c r="X504">
        <v>89.56</v>
      </c>
      <c r="Y504">
        <v>88.98</v>
      </c>
      <c r="Z504">
        <v>88.34</v>
      </c>
      <c r="AA504">
        <v>88.32</v>
      </c>
      <c r="AB504">
        <v>150.4</v>
      </c>
      <c r="AC504">
        <v>272.56</v>
      </c>
      <c r="AD504">
        <v>376.04</v>
      </c>
      <c r="AE504">
        <v>425.48</v>
      </c>
      <c r="AF504">
        <v>547.08000000000004</v>
      </c>
      <c r="AG504">
        <v>560.74</v>
      </c>
      <c r="AH504">
        <v>577.04</v>
      </c>
      <c r="AI504">
        <v>577.70000000000005</v>
      </c>
      <c r="AJ504">
        <v>591.48</v>
      </c>
      <c r="AK504">
        <v>590.12</v>
      </c>
      <c r="AL504">
        <v>663.04</v>
      </c>
      <c r="AM504">
        <v>596.79999999999995</v>
      </c>
      <c r="AN504">
        <v>549.12</v>
      </c>
      <c r="AO504">
        <v>529.72</v>
      </c>
      <c r="AP504">
        <v>480.8</v>
      </c>
      <c r="AQ504">
        <v>376.94</v>
      </c>
      <c r="AR504">
        <v>153.19999999999999</v>
      </c>
      <c r="AS504">
        <v>90.06</v>
      </c>
      <c r="AT504">
        <v>68.916667000000004</v>
      </c>
      <c r="AU504">
        <v>68.083332999999996</v>
      </c>
      <c r="AV504">
        <v>67.416667000000004</v>
      </c>
      <c r="AW504">
        <v>66.75</v>
      </c>
      <c r="AX504">
        <v>66.5</v>
      </c>
      <c r="AY504">
        <v>65.833332999999996</v>
      </c>
      <c r="AZ504">
        <v>65.583332999999996</v>
      </c>
      <c r="BA504">
        <v>65.75</v>
      </c>
      <c r="BB504">
        <v>71.25</v>
      </c>
      <c r="BC504">
        <v>76.833332999999996</v>
      </c>
      <c r="BD504">
        <v>81.416667000000004</v>
      </c>
      <c r="BE504">
        <v>83.833332999999996</v>
      </c>
      <c r="BF504">
        <v>85.666667000000004</v>
      </c>
      <c r="BG504">
        <v>85.583332999999996</v>
      </c>
      <c r="BH504">
        <v>85.75</v>
      </c>
      <c r="BI504">
        <v>85.416667000000004</v>
      </c>
      <c r="BJ504">
        <v>83.833332999999996</v>
      </c>
      <c r="BK504">
        <v>82.916667000000004</v>
      </c>
      <c r="BL504">
        <v>80.583332999999996</v>
      </c>
      <c r="BM504">
        <v>76.916667000000004</v>
      </c>
      <c r="BN504">
        <v>72.916667000000004</v>
      </c>
      <c r="BO504">
        <v>71.416667000000004</v>
      </c>
      <c r="BP504">
        <v>70.25</v>
      </c>
      <c r="BQ504">
        <v>68.666667000000004</v>
      </c>
      <c r="BR504">
        <v>2.1534589999999998</v>
      </c>
      <c r="BS504">
        <v>2.0776240000000001</v>
      </c>
      <c r="BT504">
        <v>1.0584579999999999</v>
      </c>
      <c r="BU504">
        <v>1.5674060000000001</v>
      </c>
      <c r="BV504">
        <v>6.4971759999999996</v>
      </c>
      <c r="BW504">
        <v>23.664439999999999</v>
      </c>
      <c r="BX504">
        <v>15.07131</v>
      </c>
      <c r="BY504">
        <v>-10.201029999999999</v>
      </c>
      <c r="BZ504">
        <v>-19.605509999999999</v>
      </c>
      <c r="CA504">
        <v>-14.78922</v>
      </c>
      <c r="CB504">
        <v>-14.90451</v>
      </c>
      <c r="CC504">
        <v>1.8632299999999999</v>
      </c>
      <c r="CD504">
        <v>3.698645</v>
      </c>
      <c r="CE504">
        <v>9.1586300000000005</v>
      </c>
      <c r="CF504">
        <v>5.6738619999999997</v>
      </c>
      <c r="CG504">
        <v>4.3268469999999999</v>
      </c>
      <c r="CH504">
        <v>-75.382999999999996</v>
      </c>
      <c r="CI504">
        <v>-11.484540000000001</v>
      </c>
      <c r="CJ504">
        <v>0.59413910000000003</v>
      </c>
      <c r="CK504">
        <v>-2.7581060000000002</v>
      </c>
      <c r="CL504">
        <v>-15.733549999999999</v>
      </c>
      <c r="CM504">
        <v>-22.059139999999999</v>
      </c>
      <c r="CN504">
        <v>-5.6039729999999999</v>
      </c>
      <c r="CO504">
        <v>1.758901</v>
      </c>
      <c r="CP504">
        <v>6.5061159999999996</v>
      </c>
      <c r="CQ504">
        <v>5.6730609999999997</v>
      </c>
      <c r="CR504">
        <v>6.4894860000000003</v>
      </c>
      <c r="CS504">
        <v>7.800211</v>
      </c>
      <c r="CT504">
        <v>10.106680000000001</v>
      </c>
      <c r="CU504">
        <v>43.338180000000001</v>
      </c>
      <c r="CV504">
        <v>83.170590000000004</v>
      </c>
      <c r="CW504">
        <v>89.332210000000003</v>
      </c>
      <c r="CX504">
        <v>83.192139999999995</v>
      </c>
      <c r="CY504">
        <v>22.358609999999999</v>
      </c>
      <c r="CZ504">
        <v>8.3289039999999996</v>
      </c>
      <c r="DA504">
        <v>2.2745549999999999</v>
      </c>
      <c r="DB504">
        <v>4.6299760000000001</v>
      </c>
      <c r="DC504">
        <v>6.2535270000000001</v>
      </c>
      <c r="DD504">
        <v>15.658239999999999</v>
      </c>
      <c r="DE504">
        <v>8.9640039999999992</v>
      </c>
      <c r="DF504">
        <v>1220.1980000000001</v>
      </c>
      <c r="DG504">
        <v>51.511830000000003</v>
      </c>
      <c r="DH504">
        <v>36.380549999999999</v>
      </c>
      <c r="DI504">
        <v>73.816969999999998</v>
      </c>
      <c r="DJ504">
        <v>269.95729999999998</v>
      </c>
      <c r="DK504">
        <v>206.84530000000001</v>
      </c>
      <c r="DL504">
        <v>84.994039999999998</v>
      </c>
      <c r="DM504">
        <v>14.042730000000001</v>
      </c>
      <c r="DN504">
        <v>18</v>
      </c>
      <c r="DO504">
        <v>19</v>
      </c>
    </row>
    <row r="505" spans="1:119" hidden="1" x14ac:dyDescent="0.35">
      <c r="A505" t="str">
        <f t="shared" si="7"/>
        <v>Industry_Type-7. Institutional/Government_All Day Ahead_44435_16-19</v>
      </c>
      <c r="B505" t="s">
        <v>51</v>
      </c>
      <c r="C505" t="s">
        <v>212</v>
      </c>
      <c r="D505" t="s">
        <v>50</v>
      </c>
      <c r="E505" t="s">
        <v>50</v>
      </c>
      <c r="F505" t="s">
        <v>31</v>
      </c>
      <c r="G505" t="s">
        <v>50</v>
      </c>
      <c r="H505" t="s">
        <v>50</v>
      </c>
      <c r="I505" t="s">
        <v>50</v>
      </c>
      <c r="J505" t="s">
        <v>50</v>
      </c>
      <c r="K505" t="s">
        <v>187</v>
      </c>
      <c r="L505" s="22">
        <v>44435</v>
      </c>
      <c r="M505">
        <v>16</v>
      </c>
      <c r="N505">
        <v>19</v>
      </c>
      <c r="O505">
        <v>12</v>
      </c>
      <c r="P505">
        <v>12</v>
      </c>
      <c r="Q505">
        <v>1</v>
      </c>
      <c r="R505">
        <v>0</v>
      </c>
      <c r="S505">
        <v>0</v>
      </c>
      <c r="T505">
        <v>0</v>
      </c>
      <c r="U505">
        <v>0</v>
      </c>
      <c r="V505">
        <v>89.4</v>
      </c>
      <c r="W505">
        <v>89.38</v>
      </c>
      <c r="X505">
        <v>89.44</v>
      </c>
      <c r="Y505">
        <v>89.84</v>
      </c>
      <c r="Z505">
        <v>94.24</v>
      </c>
      <c r="AA505">
        <v>163.13999999999999</v>
      </c>
      <c r="AB505">
        <v>377.92</v>
      </c>
      <c r="AC505">
        <v>369.8</v>
      </c>
      <c r="AD505">
        <v>395.4</v>
      </c>
      <c r="AE505">
        <v>429.28</v>
      </c>
      <c r="AF505">
        <v>540.14</v>
      </c>
      <c r="AG505">
        <v>560.70000000000005</v>
      </c>
      <c r="AH505">
        <v>571.29999999999995</v>
      </c>
      <c r="AI505">
        <v>585.05999999999995</v>
      </c>
      <c r="AJ505">
        <v>655.74</v>
      </c>
      <c r="AK505">
        <v>503.54</v>
      </c>
      <c r="AL505">
        <v>565.70000000000005</v>
      </c>
      <c r="AM505">
        <v>569.17999999999995</v>
      </c>
      <c r="AN505">
        <v>546.62</v>
      </c>
      <c r="AO505">
        <v>531.02</v>
      </c>
      <c r="AP505">
        <v>482.28</v>
      </c>
      <c r="AQ505">
        <v>391.68</v>
      </c>
      <c r="AR505">
        <v>187.3</v>
      </c>
      <c r="AS505">
        <v>100.98</v>
      </c>
      <c r="AT505">
        <v>68</v>
      </c>
      <c r="AU505">
        <v>66.5</v>
      </c>
      <c r="AV505">
        <v>66</v>
      </c>
      <c r="AW505">
        <v>65.333332999999996</v>
      </c>
      <c r="AX505">
        <v>64.75</v>
      </c>
      <c r="AY505">
        <v>64.583332999999996</v>
      </c>
      <c r="AZ505">
        <v>63.833333000000003</v>
      </c>
      <c r="BA505">
        <v>63.833333000000003</v>
      </c>
      <c r="BB505">
        <v>67.083332999999996</v>
      </c>
      <c r="BC505">
        <v>72.833332999999996</v>
      </c>
      <c r="BD505">
        <v>78.416667000000004</v>
      </c>
      <c r="BE505">
        <v>82.75</v>
      </c>
      <c r="BF505">
        <v>84.333332999999996</v>
      </c>
      <c r="BG505">
        <v>84.083332999999996</v>
      </c>
      <c r="BH505">
        <v>84.083332999999996</v>
      </c>
      <c r="BI505">
        <v>82.666667000000004</v>
      </c>
      <c r="BJ505">
        <v>81.916667000000004</v>
      </c>
      <c r="BK505">
        <v>80.75</v>
      </c>
      <c r="BL505">
        <v>78.166667000000004</v>
      </c>
      <c r="BM505">
        <v>74.416667000000004</v>
      </c>
      <c r="BN505">
        <v>69.833332999999996</v>
      </c>
      <c r="BO505">
        <v>68.666667000000004</v>
      </c>
      <c r="BP505">
        <v>67.083332999999996</v>
      </c>
      <c r="BQ505">
        <v>66.166667000000004</v>
      </c>
      <c r="BR505">
        <v>2.1907770000000002</v>
      </c>
      <c r="BS505">
        <v>3.3796010000000001</v>
      </c>
      <c r="BT505">
        <v>3.7650009999999998</v>
      </c>
      <c r="BU505">
        <v>4.5139389999999997</v>
      </c>
      <c r="BV505">
        <v>9.1106920000000002</v>
      </c>
      <c r="BW505">
        <v>12.381030000000001</v>
      </c>
      <c r="BX505">
        <v>-55.728349999999999</v>
      </c>
      <c r="BY505">
        <v>8.1088400000000007</v>
      </c>
      <c r="BZ505">
        <v>8.0866779999999991</v>
      </c>
      <c r="CA505">
        <v>4.2478769999999999</v>
      </c>
      <c r="CB505">
        <v>-3.290813</v>
      </c>
      <c r="CC505">
        <v>1.9583839999999999</v>
      </c>
      <c r="CD505">
        <v>4.7960719999999997</v>
      </c>
      <c r="CE505">
        <v>-2.40733</v>
      </c>
      <c r="CF505">
        <v>-71.311400000000006</v>
      </c>
      <c r="CG505">
        <v>79.371229999999997</v>
      </c>
      <c r="CH505">
        <v>-22.666360000000001</v>
      </c>
      <c r="CI505">
        <v>-9.7815689999999993</v>
      </c>
      <c r="CJ505">
        <v>-12.41752</v>
      </c>
      <c r="CK505">
        <v>-19.64414</v>
      </c>
      <c r="CL505">
        <v>-16.951039999999999</v>
      </c>
      <c r="CM505">
        <v>-51.1999</v>
      </c>
      <c r="CN505">
        <v>-52.273359999999997</v>
      </c>
      <c r="CO505">
        <v>-6.0243140000000004</v>
      </c>
      <c r="CP505">
        <v>1.1993039999999999</v>
      </c>
      <c r="CQ505">
        <v>0.93024859999999998</v>
      </c>
      <c r="CR505">
        <v>1.0407580000000001</v>
      </c>
      <c r="CS505">
        <v>1.4396770000000001</v>
      </c>
      <c r="CT505">
        <v>3.7014149999999999</v>
      </c>
      <c r="CU505">
        <v>14.07629</v>
      </c>
      <c r="CV505">
        <v>17.837309999999999</v>
      </c>
      <c r="CW505">
        <v>13.942030000000001</v>
      </c>
      <c r="CX505">
        <v>11.6989</v>
      </c>
      <c r="CY505">
        <v>11.214499999999999</v>
      </c>
      <c r="CZ505">
        <v>3.5669149999999998</v>
      </c>
      <c r="DA505">
        <v>1.0323640000000001</v>
      </c>
      <c r="DB505">
        <v>1.239282</v>
      </c>
      <c r="DC505">
        <v>1.524931</v>
      </c>
      <c r="DD505">
        <v>1.986839</v>
      </c>
      <c r="DE505">
        <v>2.4108170000000002</v>
      </c>
      <c r="DF505">
        <v>1082.155</v>
      </c>
      <c r="DG505">
        <v>5.5468120000000001</v>
      </c>
      <c r="DH505">
        <v>8.4592639999999992</v>
      </c>
      <c r="DI505">
        <v>34.216239999999999</v>
      </c>
      <c r="DJ505">
        <v>60.517710000000001</v>
      </c>
      <c r="DK505">
        <v>40.881189999999997</v>
      </c>
      <c r="DL505">
        <v>8.6970880000000008</v>
      </c>
      <c r="DM505">
        <v>1.76685</v>
      </c>
      <c r="DN505">
        <v>16</v>
      </c>
      <c r="DO505">
        <v>19</v>
      </c>
    </row>
    <row r="506" spans="1:119" hidden="1" x14ac:dyDescent="0.35">
      <c r="A506" t="str">
        <f t="shared" si="7"/>
        <v>Industry_Type-7. Institutional/Government_All Day Ahead_44439_18-19</v>
      </c>
      <c r="B506" t="s">
        <v>51</v>
      </c>
      <c r="C506" t="s">
        <v>212</v>
      </c>
      <c r="D506" t="s">
        <v>50</v>
      </c>
      <c r="E506" t="s">
        <v>50</v>
      </c>
      <c r="F506" t="s">
        <v>31</v>
      </c>
      <c r="G506" t="s">
        <v>50</v>
      </c>
      <c r="H506" t="s">
        <v>50</v>
      </c>
      <c r="I506" t="s">
        <v>50</v>
      </c>
      <c r="J506" t="s">
        <v>50</v>
      </c>
      <c r="K506" t="s">
        <v>187</v>
      </c>
      <c r="L506" s="22">
        <v>44439</v>
      </c>
      <c r="M506">
        <v>18</v>
      </c>
      <c r="N506">
        <v>19</v>
      </c>
      <c r="O506">
        <v>12</v>
      </c>
      <c r="P506">
        <v>12</v>
      </c>
      <c r="Q506">
        <v>1</v>
      </c>
      <c r="R506">
        <v>0</v>
      </c>
      <c r="S506">
        <v>0</v>
      </c>
      <c r="T506">
        <v>0</v>
      </c>
      <c r="U506">
        <v>0</v>
      </c>
      <c r="V506">
        <v>88.38</v>
      </c>
      <c r="W506">
        <v>88.4</v>
      </c>
      <c r="X506">
        <v>88.9</v>
      </c>
      <c r="Y506">
        <v>89.38</v>
      </c>
      <c r="Z506">
        <v>88.78</v>
      </c>
      <c r="AA506">
        <v>121.46</v>
      </c>
      <c r="AB506">
        <v>170.58</v>
      </c>
      <c r="AC506">
        <v>284.33999999999997</v>
      </c>
      <c r="AD506">
        <v>347.16</v>
      </c>
      <c r="AE506">
        <v>373.76</v>
      </c>
      <c r="AF506">
        <v>493.26</v>
      </c>
      <c r="AG506">
        <v>509.74</v>
      </c>
      <c r="AH506">
        <v>515.9</v>
      </c>
      <c r="AI506">
        <v>520.32000000000005</v>
      </c>
      <c r="AJ506">
        <v>518.36</v>
      </c>
      <c r="AK506">
        <v>525.76</v>
      </c>
      <c r="AL506">
        <v>527.28</v>
      </c>
      <c r="AM506">
        <v>519.84</v>
      </c>
      <c r="AN506">
        <v>508.24</v>
      </c>
      <c r="AO506">
        <v>497.18</v>
      </c>
      <c r="AP506">
        <v>402.3</v>
      </c>
      <c r="AQ506">
        <v>181.18</v>
      </c>
      <c r="AR506">
        <v>93.48</v>
      </c>
      <c r="AS506">
        <v>89.06</v>
      </c>
      <c r="AT506">
        <v>67.166667000000004</v>
      </c>
      <c r="AU506">
        <v>67.166667000000004</v>
      </c>
      <c r="AV506">
        <v>66.916667000000004</v>
      </c>
      <c r="AW506">
        <v>66.75</v>
      </c>
      <c r="AX506">
        <v>67</v>
      </c>
      <c r="AY506">
        <v>66.833332999999996</v>
      </c>
      <c r="AZ506">
        <v>66.416667000000004</v>
      </c>
      <c r="BA506">
        <v>66.166667000000004</v>
      </c>
      <c r="BB506">
        <v>66.583332999999996</v>
      </c>
      <c r="BC506">
        <v>67.083332999999996</v>
      </c>
      <c r="BD506">
        <v>67.916667000000004</v>
      </c>
      <c r="BE506">
        <v>68.75</v>
      </c>
      <c r="BF506">
        <v>69.166667000000004</v>
      </c>
      <c r="BG506">
        <v>71.5</v>
      </c>
      <c r="BH506">
        <v>72.333332999999996</v>
      </c>
      <c r="BI506">
        <v>72.25</v>
      </c>
      <c r="BJ506">
        <v>71.833332999999996</v>
      </c>
      <c r="BK506">
        <v>71.833332999999996</v>
      </c>
      <c r="BL506">
        <v>71.666667000000004</v>
      </c>
      <c r="BM506">
        <v>68.916667000000004</v>
      </c>
      <c r="BN506">
        <v>67.5</v>
      </c>
      <c r="BO506">
        <v>67.333332999999996</v>
      </c>
      <c r="BP506">
        <v>67.333332999999996</v>
      </c>
      <c r="BQ506">
        <v>67.416667000000004</v>
      </c>
      <c r="BR506">
        <v>2.1534559999999998</v>
      </c>
      <c r="BS506">
        <v>2.0776249999999998</v>
      </c>
      <c r="BT506">
        <v>1.058457</v>
      </c>
      <c r="BU506">
        <v>1.567404</v>
      </c>
      <c r="BV506">
        <v>6.4971740000000002</v>
      </c>
      <c r="BW506">
        <v>23.664439999999999</v>
      </c>
      <c r="BX506">
        <v>15.07132</v>
      </c>
      <c r="BY506">
        <v>-10.20102</v>
      </c>
      <c r="BZ506">
        <v>-19.605499999999999</v>
      </c>
      <c r="CA506">
        <v>-14.78923</v>
      </c>
      <c r="CB506">
        <v>-14.904500000000001</v>
      </c>
      <c r="CC506">
        <v>1.8632280000000001</v>
      </c>
      <c r="CD506">
        <v>3.6986479999999999</v>
      </c>
      <c r="CE506">
        <v>9.1586250000000007</v>
      </c>
      <c r="CF506">
        <v>5.6738619999999997</v>
      </c>
      <c r="CG506">
        <v>4.3268589999999998</v>
      </c>
      <c r="CH506">
        <v>-75.382980000000003</v>
      </c>
      <c r="CI506">
        <v>-11.48455</v>
      </c>
      <c r="CJ506">
        <v>0.59413720000000003</v>
      </c>
      <c r="CK506">
        <v>-2.7581060000000002</v>
      </c>
      <c r="CL506">
        <v>-15.73354</v>
      </c>
      <c r="CM506">
        <v>-22.059139999999999</v>
      </c>
      <c r="CN506">
        <v>-5.603974</v>
      </c>
      <c r="CO506">
        <v>1.7588999999999999</v>
      </c>
      <c r="CP506">
        <v>6.4447910000000004</v>
      </c>
      <c r="CQ506">
        <v>5.6694440000000004</v>
      </c>
      <c r="CR506">
        <v>6.6166720000000003</v>
      </c>
      <c r="CS506">
        <v>8.1402750000000008</v>
      </c>
      <c r="CT506">
        <v>10.55599</v>
      </c>
      <c r="CU506">
        <v>43.857410000000002</v>
      </c>
      <c r="CV506">
        <v>85.853669999999994</v>
      </c>
      <c r="CW506">
        <v>90.883480000000006</v>
      </c>
      <c r="CX506">
        <v>82.275679999999994</v>
      </c>
      <c r="CY506">
        <v>21.80341</v>
      </c>
      <c r="CZ506">
        <v>8.5342909999999996</v>
      </c>
      <c r="DA506">
        <v>2.2673610000000002</v>
      </c>
      <c r="DB506">
        <v>4.6057930000000002</v>
      </c>
      <c r="DC506">
        <v>6.2784469999999999</v>
      </c>
      <c r="DD506">
        <v>15.475250000000001</v>
      </c>
      <c r="DE506">
        <v>9.2459900000000008</v>
      </c>
      <c r="DF506">
        <v>1574.559</v>
      </c>
      <c r="DG506">
        <v>51.142989999999998</v>
      </c>
      <c r="DH506">
        <v>35.864829999999998</v>
      </c>
      <c r="DI506">
        <v>76.973299999999995</v>
      </c>
      <c r="DJ506">
        <v>264.60410000000002</v>
      </c>
      <c r="DK506">
        <v>198.59479999999999</v>
      </c>
      <c r="DL506">
        <v>82.407660000000007</v>
      </c>
      <c r="DM506">
        <v>7.1490809999999998</v>
      </c>
      <c r="DN506">
        <v>18</v>
      </c>
      <c r="DO506">
        <v>19</v>
      </c>
    </row>
    <row r="507" spans="1:119" hidden="1" x14ac:dyDescent="0.35">
      <c r="A507" t="str">
        <f t="shared" si="7"/>
        <v>Industry_Type-7. Institutional/Government_All Day Ahead_44484_18-19</v>
      </c>
      <c r="B507" t="s">
        <v>51</v>
      </c>
      <c r="C507" t="s">
        <v>212</v>
      </c>
      <c r="D507" t="s">
        <v>50</v>
      </c>
      <c r="E507" t="s">
        <v>50</v>
      </c>
      <c r="F507" t="s">
        <v>31</v>
      </c>
      <c r="G507" t="s">
        <v>50</v>
      </c>
      <c r="H507" t="s">
        <v>50</v>
      </c>
      <c r="I507" t="s">
        <v>50</v>
      </c>
      <c r="J507" t="s">
        <v>50</v>
      </c>
      <c r="K507" t="s">
        <v>187</v>
      </c>
      <c r="L507" s="22">
        <v>44484</v>
      </c>
      <c r="M507">
        <v>18</v>
      </c>
      <c r="N507">
        <v>19</v>
      </c>
      <c r="O507">
        <v>12</v>
      </c>
      <c r="P507">
        <v>12</v>
      </c>
      <c r="Q507">
        <v>1</v>
      </c>
      <c r="R507">
        <v>0</v>
      </c>
      <c r="S507">
        <v>0</v>
      </c>
      <c r="T507">
        <v>0</v>
      </c>
      <c r="U507">
        <v>0</v>
      </c>
      <c r="V507">
        <v>0</v>
      </c>
      <c r="W507">
        <v>81.12</v>
      </c>
      <c r="X507">
        <v>80.92</v>
      </c>
      <c r="Y507">
        <v>81.44</v>
      </c>
      <c r="Z507">
        <v>83.08</v>
      </c>
      <c r="AA507">
        <v>115.16</v>
      </c>
      <c r="AB507">
        <v>243.02</v>
      </c>
      <c r="AC507">
        <v>295.83999999999997</v>
      </c>
      <c r="AD507">
        <v>330.64</v>
      </c>
      <c r="AE507">
        <v>383.12</v>
      </c>
      <c r="AF507">
        <v>492.28</v>
      </c>
      <c r="AG507">
        <v>514.52</v>
      </c>
      <c r="AH507">
        <v>533.64</v>
      </c>
      <c r="AI507">
        <v>541.26</v>
      </c>
      <c r="AJ507">
        <v>548.64</v>
      </c>
      <c r="AK507">
        <v>538.38</v>
      </c>
      <c r="AL507">
        <v>624.17999999999995</v>
      </c>
      <c r="AM507">
        <v>440.98</v>
      </c>
      <c r="AN507">
        <v>463.74</v>
      </c>
      <c r="AO507">
        <v>508.26</v>
      </c>
      <c r="AP507">
        <v>472.7</v>
      </c>
      <c r="AQ507">
        <v>384.84</v>
      </c>
      <c r="AR507">
        <v>152.96</v>
      </c>
      <c r="AS507">
        <v>91.5</v>
      </c>
      <c r="AT507">
        <v>55.416666999999997</v>
      </c>
      <c r="AU507">
        <v>53.75</v>
      </c>
      <c r="AV507">
        <v>52.25</v>
      </c>
      <c r="AW507">
        <v>51</v>
      </c>
      <c r="AX507">
        <v>53.083333000000003</v>
      </c>
      <c r="AY507">
        <v>54.083333000000003</v>
      </c>
      <c r="AZ507">
        <v>54.166666999999997</v>
      </c>
      <c r="BA507">
        <v>55.25</v>
      </c>
      <c r="BB507">
        <v>61.333333000000003</v>
      </c>
      <c r="BC507">
        <v>71.75</v>
      </c>
      <c r="BD507">
        <v>78.333332999999996</v>
      </c>
      <c r="BE507">
        <v>83.333332999999996</v>
      </c>
      <c r="BF507">
        <v>85.083332999999996</v>
      </c>
      <c r="BG507">
        <v>84.916667000000004</v>
      </c>
      <c r="BH507">
        <v>84.083332999999996</v>
      </c>
      <c r="BI507">
        <v>83.166667000000004</v>
      </c>
      <c r="BJ507">
        <v>82.166667000000004</v>
      </c>
      <c r="BK507">
        <v>80.916667000000004</v>
      </c>
      <c r="BL507">
        <v>76.5</v>
      </c>
      <c r="BM507">
        <v>71.75</v>
      </c>
      <c r="BN507">
        <v>68.583332999999996</v>
      </c>
      <c r="BO507">
        <v>63.916666999999997</v>
      </c>
      <c r="BP507">
        <v>62.833333000000003</v>
      </c>
      <c r="BQ507">
        <v>60.166666999999997</v>
      </c>
      <c r="BR507">
        <v>6.7433199999999998</v>
      </c>
      <c r="BS507">
        <v>-1.2410239999999999</v>
      </c>
      <c r="BT507">
        <v>3.4976759999999998</v>
      </c>
      <c r="BU507">
        <v>2.1137959999999998</v>
      </c>
      <c r="BV507">
        <v>-1.416723</v>
      </c>
      <c r="BW507">
        <v>-12.893969999999999</v>
      </c>
      <c r="BX507">
        <v>0.1031046</v>
      </c>
      <c r="BY507">
        <v>-17.669599999999999</v>
      </c>
      <c r="BZ507">
        <v>-3.1452010000000001</v>
      </c>
      <c r="CA507">
        <v>-16.02505</v>
      </c>
      <c r="CB507">
        <v>-6.7347159999999997</v>
      </c>
      <c r="CC507">
        <v>-0.80207629999999996</v>
      </c>
      <c r="CD507">
        <v>-0.59244920000000001</v>
      </c>
      <c r="CE507">
        <v>7.4953079999999996</v>
      </c>
      <c r="CF507">
        <v>24.077729999999999</v>
      </c>
      <c r="CG507">
        <v>-44.707079999999998</v>
      </c>
      <c r="CH507">
        <v>-49.107379999999999</v>
      </c>
      <c r="CI507">
        <v>14.86876</v>
      </c>
      <c r="CJ507">
        <v>23.028359999999999</v>
      </c>
      <c r="CK507">
        <v>-37.210990000000002</v>
      </c>
      <c r="CL507">
        <v>-62.150500000000001</v>
      </c>
      <c r="CM507">
        <v>2.3236949999999998</v>
      </c>
      <c r="CN507">
        <v>33.011049999999997</v>
      </c>
      <c r="CO507">
        <v>-4.8474909999999998</v>
      </c>
      <c r="CP507">
        <v>72.596199999999996</v>
      </c>
      <c r="CQ507">
        <v>2.7287469999999998</v>
      </c>
      <c r="CR507">
        <v>2.158919</v>
      </c>
      <c r="CS507">
        <v>3.801863</v>
      </c>
      <c r="CT507">
        <v>11.033709999999999</v>
      </c>
      <c r="CU507">
        <v>41.146369999999997</v>
      </c>
      <c r="CV507">
        <v>63.310090000000002</v>
      </c>
      <c r="CW507">
        <v>70.727400000000003</v>
      </c>
      <c r="CX507">
        <v>79.421459999999996</v>
      </c>
      <c r="CY507">
        <v>42.726950000000002</v>
      </c>
      <c r="CZ507">
        <v>12.72523</v>
      </c>
      <c r="DA507">
        <v>4.7295730000000002</v>
      </c>
      <c r="DB507">
        <v>8.7288879999999995</v>
      </c>
      <c r="DC507">
        <v>7.8176290000000002</v>
      </c>
      <c r="DD507">
        <v>12.21475</v>
      </c>
      <c r="DE507">
        <v>13.0555</v>
      </c>
      <c r="DF507">
        <v>214.40010000000001</v>
      </c>
      <c r="DG507">
        <v>68.307400000000001</v>
      </c>
      <c r="DH507">
        <v>33.216920000000002</v>
      </c>
      <c r="DI507">
        <v>63.80791</v>
      </c>
      <c r="DJ507">
        <v>300.72199999999998</v>
      </c>
      <c r="DK507">
        <v>304.82929999999999</v>
      </c>
      <c r="DL507">
        <v>84.034869999999998</v>
      </c>
      <c r="DM507">
        <v>12.16296</v>
      </c>
      <c r="DN507">
        <v>18</v>
      </c>
      <c r="DO507">
        <v>19</v>
      </c>
    </row>
    <row r="508" spans="1:119" hidden="1" x14ac:dyDescent="0.35">
      <c r="A508" t="str">
        <f t="shared" si="7"/>
        <v>Industry_Type-7. Institutional/Government_All Day Ahead_44490_18-19</v>
      </c>
      <c r="B508" t="s">
        <v>51</v>
      </c>
      <c r="C508" t="s">
        <v>212</v>
      </c>
      <c r="D508" t="s">
        <v>50</v>
      </c>
      <c r="E508" t="s">
        <v>50</v>
      </c>
      <c r="F508" t="s">
        <v>31</v>
      </c>
      <c r="G508" t="s">
        <v>50</v>
      </c>
      <c r="H508" t="s">
        <v>50</v>
      </c>
      <c r="I508" t="s">
        <v>50</v>
      </c>
      <c r="J508" t="s">
        <v>50</v>
      </c>
      <c r="K508" t="s">
        <v>187</v>
      </c>
      <c r="L508" s="22">
        <v>44490</v>
      </c>
      <c r="M508">
        <v>18</v>
      </c>
      <c r="N508">
        <v>19</v>
      </c>
      <c r="O508">
        <v>12</v>
      </c>
      <c r="P508">
        <v>12</v>
      </c>
      <c r="Q508">
        <v>1</v>
      </c>
      <c r="R508">
        <v>0</v>
      </c>
      <c r="S508">
        <v>0</v>
      </c>
      <c r="T508">
        <v>0</v>
      </c>
      <c r="U508">
        <v>0</v>
      </c>
      <c r="V508">
        <v>0</v>
      </c>
      <c r="W508">
        <v>81.58</v>
      </c>
      <c r="X508">
        <v>81.36</v>
      </c>
      <c r="Y508">
        <v>81.540000000000006</v>
      </c>
      <c r="Z508">
        <v>80.760000000000005</v>
      </c>
      <c r="AA508">
        <v>81.760000000000005</v>
      </c>
      <c r="AB508">
        <v>90.44</v>
      </c>
      <c r="AC508">
        <v>157.02000000000001</v>
      </c>
      <c r="AD508">
        <v>205.86</v>
      </c>
      <c r="AE508">
        <v>300.7</v>
      </c>
      <c r="AF508">
        <v>452.64</v>
      </c>
      <c r="AG508">
        <v>470.16</v>
      </c>
      <c r="AH508">
        <v>479.1</v>
      </c>
      <c r="AI508">
        <v>494.34</v>
      </c>
      <c r="AJ508">
        <v>502.88</v>
      </c>
      <c r="AK508">
        <v>503.58</v>
      </c>
      <c r="AL508">
        <v>581.16</v>
      </c>
      <c r="AM508">
        <v>413.34</v>
      </c>
      <c r="AN508">
        <v>421.3</v>
      </c>
      <c r="AO508">
        <v>474.6</v>
      </c>
      <c r="AP508">
        <v>438.92</v>
      </c>
      <c r="AQ508">
        <v>353.94</v>
      </c>
      <c r="AR508">
        <v>143.34</v>
      </c>
      <c r="AS508">
        <v>94</v>
      </c>
      <c r="AT508">
        <v>53.416666999999997</v>
      </c>
      <c r="AU508">
        <v>53</v>
      </c>
      <c r="AV508">
        <v>52.333333000000003</v>
      </c>
      <c r="AW508">
        <v>51.75</v>
      </c>
      <c r="AX508">
        <v>50.833333000000003</v>
      </c>
      <c r="AY508">
        <v>50.166666999999997</v>
      </c>
      <c r="AZ508">
        <v>49.666666999999997</v>
      </c>
      <c r="BA508">
        <v>49.416666999999997</v>
      </c>
      <c r="BB508">
        <v>54</v>
      </c>
      <c r="BC508">
        <v>60.833333000000003</v>
      </c>
      <c r="BD508">
        <v>67</v>
      </c>
      <c r="BE508">
        <v>71.083332999999996</v>
      </c>
      <c r="BF508">
        <v>73.083332999999996</v>
      </c>
      <c r="BG508">
        <v>71.5</v>
      </c>
      <c r="BH508">
        <v>71.75</v>
      </c>
      <c r="BI508">
        <v>71.25</v>
      </c>
      <c r="BJ508">
        <v>69.916667000000004</v>
      </c>
      <c r="BK508">
        <v>68.5</v>
      </c>
      <c r="BL508">
        <v>63.75</v>
      </c>
      <c r="BM508">
        <v>61.416666999999997</v>
      </c>
      <c r="BN508">
        <v>59.75</v>
      </c>
      <c r="BO508">
        <v>57.75</v>
      </c>
      <c r="BP508">
        <v>57.833333000000003</v>
      </c>
      <c r="BQ508">
        <v>56.25</v>
      </c>
      <c r="BR508">
        <v>6.7433209999999999</v>
      </c>
      <c r="BS508">
        <v>-1.241026</v>
      </c>
      <c r="BT508">
        <v>3.4976739999999999</v>
      </c>
      <c r="BU508">
        <v>2.1137929999999998</v>
      </c>
      <c r="BV508">
        <v>-1.4167240000000001</v>
      </c>
      <c r="BW508">
        <v>-12.893969999999999</v>
      </c>
      <c r="BX508">
        <v>0.10310130000000001</v>
      </c>
      <c r="BY508">
        <v>-17.669599999999999</v>
      </c>
      <c r="BZ508">
        <v>-3.1452010000000001</v>
      </c>
      <c r="CA508">
        <v>-16.025040000000001</v>
      </c>
      <c r="CB508">
        <v>-6.7347010000000003</v>
      </c>
      <c r="CC508">
        <v>-0.80207249999999997</v>
      </c>
      <c r="CD508">
        <v>-0.5924644</v>
      </c>
      <c r="CE508">
        <v>7.4953019999999997</v>
      </c>
      <c r="CF508">
        <v>24.077729999999999</v>
      </c>
      <c r="CG508">
        <v>-44.707079999999998</v>
      </c>
      <c r="CH508">
        <v>-49.107370000000003</v>
      </c>
      <c r="CI508">
        <v>14.86876</v>
      </c>
      <c r="CJ508">
        <v>23.02835</v>
      </c>
      <c r="CK508">
        <v>-37.210990000000002</v>
      </c>
      <c r="CL508">
        <v>-62.150509999999997</v>
      </c>
      <c r="CM508">
        <v>2.323696</v>
      </c>
      <c r="CN508">
        <v>33.011049999999997</v>
      </c>
      <c r="CO508">
        <v>-4.8474890000000004</v>
      </c>
      <c r="CP508">
        <v>74.154240000000001</v>
      </c>
      <c r="CQ508">
        <v>3.3237760000000001</v>
      </c>
      <c r="CR508">
        <v>1.6565829999999999</v>
      </c>
      <c r="CS508">
        <v>3.0314489999999998</v>
      </c>
      <c r="CT508">
        <v>11.614369999999999</v>
      </c>
      <c r="CU508">
        <v>39.634180000000001</v>
      </c>
      <c r="CV508">
        <v>61.355350000000001</v>
      </c>
      <c r="CW508">
        <v>76.586910000000003</v>
      </c>
      <c r="CX508">
        <v>90.141220000000004</v>
      </c>
      <c r="CY508">
        <v>43.552549999999997</v>
      </c>
      <c r="CZ508">
        <v>12.861510000000001</v>
      </c>
      <c r="DA508">
        <v>5.2206289999999997</v>
      </c>
      <c r="DB508">
        <v>8.9360689999999998</v>
      </c>
      <c r="DC508">
        <v>8.2271599999999996</v>
      </c>
      <c r="DD508">
        <v>12.854950000000001</v>
      </c>
      <c r="DE508">
        <v>13.954739999999999</v>
      </c>
      <c r="DF508">
        <v>302.45510000000002</v>
      </c>
      <c r="DG508">
        <v>66.016639999999995</v>
      </c>
      <c r="DH508">
        <v>30.928599999999999</v>
      </c>
      <c r="DI508">
        <v>64.395790000000005</v>
      </c>
      <c r="DJ508">
        <v>322.53750000000002</v>
      </c>
      <c r="DK508">
        <v>317.33100000000002</v>
      </c>
      <c r="DL508">
        <v>88.008930000000007</v>
      </c>
      <c r="DM508">
        <v>14.298310000000001</v>
      </c>
      <c r="DN508">
        <v>18</v>
      </c>
      <c r="DO508">
        <v>19</v>
      </c>
    </row>
    <row r="509" spans="1:119" hidden="1" x14ac:dyDescent="0.35">
      <c r="A509" t="str">
        <f t="shared" si="7"/>
        <v>Industry_Type-7. Institutional/Government_All Day Ahead_44495_18-19</v>
      </c>
      <c r="B509" t="s">
        <v>51</v>
      </c>
      <c r="C509" t="s">
        <v>212</v>
      </c>
      <c r="D509" t="s">
        <v>50</v>
      </c>
      <c r="E509" t="s">
        <v>50</v>
      </c>
      <c r="F509" t="s">
        <v>31</v>
      </c>
      <c r="G509" t="s">
        <v>50</v>
      </c>
      <c r="H509" t="s">
        <v>50</v>
      </c>
      <c r="I509" t="s">
        <v>50</v>
      </c>
      <c r="J509" t="s">
        <v>50</v>
      </c>
      <c r="K509" t="s">
        <v>187</v>
      </c>
      <c r="L509" s="22">
        <v>44495</v>
      </c>
      <c r="M509">
        <v>18</v>
      </c>
      <c r="N509">
        <v>19</v>
      </c>
      <c r="O509">
        <v>12</v>
      </c>
      <c r="P509">
        <v>12</v>
      </c>
      <c r="Q509">
        <v>1</v>
      </c>
      <c r="R509">
        <v>0</v>
      </c>
      <c r="S509">
        <v>0</v>
      </c>
      <c r="T509">
        <v>0</v>
      </c>
      <c r="U509">
        <v>0</v>
      </c>
      <c r="V509">
        <v>81.42</v>
      </c>
      <c r="W509">
        <v>80.72</v>
      </c>
      <c r="X509">
        <v>80.86</v>
      </c>
      <c r="Y509">
        <v>81.319999999999993</v>
      </c>
      <c r="Z509">
        <v>99.6</v>
      </c>
      <c r="AA509">
        <v>138.04</v>
      </c>
      <c r="AB509">
        <v>209.78</v>
      </c>
      <c r="AC509">
        <v>267.06</v>
      </c>
      <c r="AD509">
        <v>288.12</v>
      </c>
      <c r="AE509">
        <v>340.08</v>
      </c>
      <c r="AF509">
        <v>440.64</v>
      </c>
      <c r="AG509">
        <v>463.52</v>
      </c>
      <c r="AH509">
        <v>464.18</v>
      </c>
      <c r="AI509">
        <v>482.8</v>
      </c>
      <c r="AJ509">
        <v>481.9</v>
      </c>
      <c r="AK509">
        <v>469.74</v>
      </c>
      <c r="AL509">
        <v>461.14</v>
      </c>
      <c r="AM509">
        <v>449.14</v>
      </c>
      <c r="AN509">
        <v>438.86</v>
      </c>
      <c r="AO509">
        <v>428.94</v>
      </c>
      <c r="AP509">
        <v>321.58</v>
      </c>
      <c r="AQ509">
        <v>128.30000000000001</v>
      </c>
      <c r="AR509">
        <v>94.38</v>
      </c>
      <c r="AS509">
        <v>80.84</v>
      </c>
      <c r="AT509">
        <v>53.75</v>
      </c>
      <c r="AU509">
        <v>53.166666999999997</v>
      </c>
      <c r="AV509">
        <v>54.333333000000003</v>
      </c>
      <c r="AW509">
        <v>53.5</v>
      </c>
      <c r="AX509">
        <v>53.25</v>
      </c>
      <c r="AY509">
        <v>52.75</v>
      </c>
      <c r="AZ509">
        <v>51.583333000000003</v>
      </c>
      <c r="BA509">
        <v>51.416666999999997</v>
      </c>
      <c r="BB509">
        <v>53.083333000000003</v>
      </c>
      <c r="BC509">
        <v>57.833333000000003</v>
      </c>
      <c r="BD509">
        <v>60.583333000000003</v>
      </c>
      <c r="BE509">
        <v>62.666666999999997</v>
      </c>
      <c r="BF509">
        <v>65.166667000000004</v>
      </c>
      <c r="BG509">
        <v>65.083332999999996</v>
      </c>
      <c r="BH509">
        <v>66.416667000000004</v>
      </c>
      <c r="BI509">
        <v>66</v>
      </c>
      <c r="BJ509">
        <v>64.833332999999996</v>
      </c>
      <c r="BK509">
        <v>63.583333000000003</v>
      </c>
      <c r="BL509">
        <v>61.083333000000003</v>
      </c>
      <c r="BM509">
        <v>59.833333000000003</v>
      </c>
      <c r="BN509">
        <v>58.25</v>
      </c>
      <c r="BO509">
        <v>57.25</v>
      </c>
      <c r="BP509">
        <v>56.583333000000003</v>
      </c>
      <c r="BQ509">
        <v>54.666666999999997</v>
      </c>
      <c r="BR509">
        <v>6.7433209999999999</v>
      </c>
      <c r="BS509">
        <v>-1.241025</v>
      </c>
      <c r="BT509">
        <v>3.4976750000000001</v>
      </c>
      <c r="BU509">
        <v>2.1137950000000001</v>
      </c>
      <c r="BV509">
        <v>-1.416723</v>
      </c>
      <c r="BW509">
        <v>-12.893980000000001</v>
      </c>
      <c r="BX509">
        <v>0.1031072</v>
      </c>
      <c r="BY509">
        <v>-17.669599999999999</v>
      </c>
      <c r="BZ509">
        <v>-3.1451959999999999</v>
      </c>
      <c r="CA509">
        <v>-16.025040000000001</v>
      </c>
      <c r="CB509">
        <v>-6.7347010000000003</v>
      </c>
      <c r="CC509">
        <v>-0.80208020000000002</v>
      </c>
      <c r="CD509">
        <v>-0.59245300000000001</v>
      </c>
      <c r="CE509">
        <v>7.4953060000000002</v>
      </c>
      <c r="CF509">
        <v>24.077729999999999</v>
      </c>
      <c r="CG509">
        <v>-44.707079999999998</v>
      </c>
      <c r="CH509">
        <v>-49.107379999999999</v>
      </c>
      <c r="CI509">
        <v>14.86877</v>
      </c>
      <c r="CJ509">
        <v>23.02835</v>
      </c>
      <c r="CK509">
        <v>-37.210990000000002</v>
      </c>
      <c r="CL509">
        <v>-62.150500000000001</v>
      </c>
      <c r="CM509">
        <v>2.32369</v>
      </c>
      <c r="CN509">
        <v>33.011049999999997</v>
      </c>
      <c r="CO509">
        <v>-4.8474919999999999</v>
      </c>
      <c r="CP509">
        <v>71.121570000000006</v>
      </c>
      <c r="CQ509">
        <v>3.3529040000000001</v>
      </c>
      <c r="CR509">
        <v>1.599912</v>
      </c>
      <c r="CS509">
        <v>3.1543939999999999</v>
      </c>
      <c r="CT509">
        <v>20.183309999999999</v>
      </c>
      <c r="CU509">
        <v>60.52608</v>
      </c>
      <c r="CV509">
        <v>69.42671</v>
      </c>
      <c r="CW509">
        <v>81.942070000000001</v>
      </c>
      <c r="CX509">
        <v>93.295850000000002</v>
      </c>
      <c r="CY509">
        <v>46.361919999999998</v>
      </c>
      <c r="CZ509">
        <v>13.1493</v>
      </c>
      <c r="DA509">
        <v>5.3143700000000003</v>
      </c>
      <c r="DB509">
        <v>8.9479729999999993</v>
      </c>
      <c r="DC509">
        <v>8.3418679999999998</v>
      </c>
      <c r="DD509">
        <v>12.95651</v>
      </c>
      <c r="DE509">
        <v>13.902810000000001</v>
      </c>
      <c r="DF509">
        <v>704.65359999999998</v>
      </c>
      <c r="DG509">
        <v>68.269649999999999</v>
      </c>
      <c r="DH509">
        <v>31.540179999999999</v>
      </c>
      <c r="DI509">
        <v>66.560299999999998</v>
      </c>
      <c r="DJ509">
        <v>336.40120000000002</v>
      </c>
      <c r="DK509">
        <v>313.83859999999999</v>
      </c>
      <c r="DL509">
        <v>87.202129999999997</v>
      </c>
      <c r="DM509">
        <v>15.33666</v>
      </c>
      <c r="DN509">
        <v>18</v>
      </c>
      <c r="DO509">
        <v>19</v>
      </c>
    </row>
    <row r="510" spans="1:119" hidden="1" x14ac:dyDescent="0.35">
      <c r="A510" t="str">
        <f t="shared" si="7"/>
        <v>Industry_Type-7. Institutional/Government_All Day Ahead_44496_18-19</v>
      </c>
      <c r="B510" t="s">
        <v>51</v>
      </c>
      <c r="C510" t="s">
        <v>212</v>
      </c>
      <c r="D510" t="s">
        <v>50</v>
      </c>
      <c r="E510" t="s">
        <v>50</v>
      </c>
      <c r="F510" t="s">
        <v>31</v>
      </c>
      <c r="G510" t="s">
        <v>50</v>
      </c>
      <c r="H510" t="s">
        <v>50</v>
      </c>
      <c r="I510" t="s">
        <v>50</v>
      </c>
      <c r="J510" t="s">
        <v>50</v>
      </c>
      <c r="K510" t="s">
        <v>187</v>
      </c>
      <c r="L510" s="22">
        <v>44496</v>
      </c>
      <c r="M510">
        <v>18</v>
      </c>
      <c r="N510">
        <v>19</v>
      </c>
      <c r="O510">
        <v>12</v>
      </c>
      <c r="P510">
        <v>12</v>
      </c>
      <c r="Q510">
        <v>1</v>
      </c>
      <c r="R510">
        <v>0</v>
      </c>
      <c r="S510">
        <v>0</v>
      </c>
      <c r="T510">
        <v>0</v>
      </c>
      <c r="U510">
        <v>0</v>
      </c>
      <c r="V510">
        <v>81.16</v>
      </c>
      <c r="W510">
        <v>81.52</v>
      </c>
      <c r="X510">
        <v>81.040000000000006</v>
      </c>
      <c r="Y510">
        <v>80.5</v>
      </c>
      <c r="Z510">
        <v>82.46</v>
      </c>
      <c r="AA510">
        <v>101.1</v>
      </c>
      <c r="AB510">
        <v>143.56</v>
      </c>
      <c r="AC510">
        <v>201.12</v>
      </c>
      <c r="AD510">
        <v>276.3</v>
      </c>
      <c r="AE510">
        <v>331.9</v>
      </c>
      <c r="AF510">
        <v>462.2</v>
      </c>
      <c r="AG510">
        <v>486.4</v>
      </c>
      <c r="AH510">
        <v>497.94</v>
      </c>
      <c r="AI510">
        <v>505.4</v>
      </c>
      <c r="AJ510">
        <v>510.04</v>
      </c>
      <c r="AK510">
        <v>505.12</v>
      </c>
      <c r="AL510">
        <v>510.82</v>
      </c>
      <c r="AM510">
        <v>490.78</v>
      </c>
      <c r="AN510">
        <v>469.58</v>
      </c>
      <c r="AO510">
        <v>459.24</v>
      </c>
      <c r="AP510">
        <v>369.54</v>
      </c>
      <c r="AQ510">
        <v>156.63999999999999</v>
      </c>
      <c r="AR510">
        <v>87.5</v>
      </c>
      <c r="AS510">
        <v>79.8</v>
      </c>
      <c r="AT510">
        <v>53.75</v>
      </c>
      <c r="AU510">
        <v>52.083333000000003</v>
      </c>
      <c r="AV510">
        <v>51.416666999999997</v>
      </c>
      <c r="AW510">
        <v>51.166666999999997</v>
      </c>
      <c r="AX510">
        <v>50.166666999999997</v>
      </c>
      <c r="AY510">
        <v>50.583333000000003</v>
      </c>
      <c r="AZ510">
        <v>49.583333000000003</v>
      </c>
      <c r="BA510">
        <v>49.75</v>
      </c>
      <c r="BB510">
        <v>54.833333000000003</v>
      </c>
      <c r="BC510">
        <v>63.166666999999997</v>
      </c>
      <c r="BD510">
        <v>70.166667000000004</v>
      </c>
      <c r="BE510">
        <v>74.916667000000004</v>
      </c>
      <c r="BF510">
        <v>76.916667000000004</v>
      </c>
      <c r="BG510">
        <v>77.416667000000004</v>
      </c>
      <c r="BH510">
        <v>77.166667000000004</v>
      </c>
      <c r="BI510">
        <v>76.25</v>
      </c>
      <c r="BJ510">
        <v>75.666667000000004</v>
      </c>
      <c r="BK510">
        <v>74.166667000000004</v>
      </c>
      <c r="BL510">
        <v>68.583332999999996</v>
      </c>
      <c r="BM510">
        <v>66.25</v>
      </c>
      <c r="BN510">
        <v>63.75</v>
      </c>
      <c r="BO510">
        <v>61.25</v>
      </c>
      <c r="BP510">
        <v>60.666666999999997</v>
      </c>
      <c r="BQ510">
        <v>59.75</v>
      </c>
      <c r="BR510">
        <v>6.7433209999999999</v>
      </c>
      <c r="BS510">
        <v>-1.241025</v>
      </c>
      <c r="BT510">
        <v>3.4976739999999999</v>
      </c>
      <c r="BU510">
        <v>2.1137959999999998</v>
      </c>
      <c r="BV510">
        <v>-1.416723</v>
      </c>
      <c r="BW510">
        <v>-12.893980000000001</v>
      </c>
      <c r="BX510">
        <v>0.1031029</v>
      </c>
      <c r="BY510">
        <v>-17.669599999999999</v>
      </c>
      <c r="BZ510">
        <v>-3.1451980000000002</v>
      </c>
      <c r="CA510">
        <v>-16.02505</v>
      </c>
      <c r="CB510">
        <v>-6.7347010000000003</v>
      </c>
      <c r="CC510">
        <v>-0.80207439999999997</v>
      </c>
      <c r="CD510">
        <v>-0.59245300000000001</v>
      </c>
      <c r="CE510">
        <v>7.495298</v>
      </c>
      <c r="CF510">
        <v>24.077729999999999</v>
      </c>
      <c r="CG510">
        <v>-44.707079999999998</v>
      </c>
      <c r="CH510">
        <v>-49.107379999999999</v>
      </c>
      <c r="CI510">
        <v>14.86877</v>
      </c>
      <c r="CJ510">
        <v>23.028359999999999</v>
      </c>
      <c r="CK510">
        <v>-37.210979999999999</v>
      </c>
      <c r="CL510">
        <v>-62.150500000000001</v>
      </c>
      <c r="CM510">
        <v>2.323696</v>
      </c>
      <c r="CN510">
        <v>33.011049999999997</v>
      </c>
      <c r="CO510">
        <v>-4.8474899999999996</v>
      </c>
      <c r="CP510">
        <v>70.781909999999996</v>
      </c>
      <c r="CQ510">
        <v>3.0655250000000001</v>
      </c>
      <c r="CR510">
        <v>1.8960440000000001</v>
      </c>
      <c r="CS510">
        <v>2.993881</v>
      </c>
      <c r="CT510">
        <v>10.806749999999999</v>
      </c>
      <c r="CU510">
        <v>41.108150000000002</v>
      </c>
      <c r="CV510">
        <v>66.662570000000002</v>
      </c>
      <c r="CW510">
        <v>78.209500000000006</v>
      </c>
      <c r="CX510">
        <v>89.779210000000006</v>
      </c>
      <c r="CY510">
        <v>47.147869999999998</v>
      </c>
      <c r="CZ510">
        <v>13.01735</v>
      </c>
      <c r="DA510">
        <v>4.9609610000000002</v>
      </c>
      <c r="DB510">
        <v>9.3061039999999995</v>
      </c>
      <c r="DC510">
        <v>7.9537319999999996</v>
      </c>
      <c r="DD510">
        <v>12.4145</v>
      </c>
      <c r="DE510">
        <v>13.26628</v>
      </c>
      <c r="DF510">
        <v>1042.348</v>
      </c>
      <c r="DG510">
        <v>68.358400000000003</v>
      </c>
      <c r="DH510">
        <v>29.423380000000002</v>
      </c>
      <c r="DI510">
        <v>65.049430000000001</v>
      </c>
      <c r="DJ510">
        <v>324.40899999999999</v>
      </c>
      <c r="DK510">
        <v>333.38479999999998</v>
      </c>
      <c r="DL510">
        <v>90.745909999999995</v>
      </c>
      <c r="DM510">
        <v>13.47583</v>
      </c>
      <c r="DN510">
        <v>18</v>
      </c>
      <c r="DO510">
        <v>19</v>
      </c>
    </row>
    <row r="511" spans="1:119" hidden="1" x14ac:dyDescent="0.35">
      <c r="A511" t="str">
        <f t="shared" si="7"/>
        <v>Industry_Type-7. Institutional/Government_All Day Ahead_44497_18-19</v>
      </c>
      <c r="B511" t="s">
        <v>51</v>
      </c>
      <c r="C511" t="s">
        <v>212</v>
      </c>
      <c r="D511" t="s">
        <v>50</v>
      </c>
      <c r="E511" t="s">
        <v>50</v>
      </c>
      <c r="F511" t="s">
        <v>31</v>
      </c>
      <c r="G511" t="s">
        <v>50</v>
      </c>
      <c r="H511" t="s">
        <v>50</v>
      </c>
      <c r="I511" t="s">
        <v>50</v>
      </c>
      <c r="J511" t="s">
        <v>50</v>
      </c>
      <c r="K511" t="s">
        <v>187</v>
      </c>
      <c r="L511" s="22">
        <v>44497</v>
      </c>
      <c r="M511">
        <v>18</v>
      </c>
      <c r="N511">
        <v>19</v>
      </c>
      <c r="O511">
        <v>12</v>
      </c>
      <c r="P511">
        <v>12</v>
      </c>
      <c r="Q511">
        <v>1</v>
      </c>
      <c r="R511">
        <v>0</v>
      </c>
      <c r="S511">
        <v>0</v>
      </c>
      <c r="T511">
        <v>0</v>
      </c>
      <c r="U511">
        <v>0</v>
      </c>
      <c r="V511">
        <v>81.02</v>
      </c>
      <c r="W511">
        <v>80.16</v>
      </c>
      <c r="X511">
        <v>80.88</v>
      </c>
      <c r="Y511">
        <v>81.14</v>
      </c>
      <c r="Z511">
        <v>80.62</v>
      </c>
      <c r="AA511">
        <v>80.58</v>
      </c>
      <c r="AB511">
        <v>109.4</v>
      </c>
      <c r="AC511">
        <v>177.9</v>
      </c>
      <c r="AD511">
        <v>255.94</v>
      </c>
      <c r="AE511">
        <v>359.72</v>
      </c>
      <c r="AF511">
        <v>481.68</v>
      </c>
      <c r="AG511">
        <v>516.04</v>
      </c>
      <c r="AH511">
        <v>538.26</v>
      </c>
      <c r="AI511">
        <v>541.66</v>
      </c>
      <c r="AJ511">
        <v>533.54</v>
      </c>
      <c r="AK511">
        <v>541.24</v>
      </c>
      <c r="AL511">
        <v>586.96</v>
      </c>
      <c r="AM511">
        <v>460</v>
      </c>
      <c r="AN511">
        <v>487.22</v>
      </c>
      <c r="AO511">
        <v>493.6</v>
      </c>
      <c r="AP511">
        <v>468.78</v>
      </c>
      <c r="AQ511">
        <v>347.36</v>
      </c>
      <c r="AR511">
        <v>150.1</v>
      </c>
      <c r="AS511">
        <v>98.68</v>
      </c>
      <c r="AT511">
        <v>58.416666999999997</v>
      </c>
      <c r="AU511">
        <v>59.166666999999997</v>
      </c>
      <c r="AV511">
        <v>57.666666999999997</v>
      </c>
      <c r="AW511">
        <v>57.083333000000003</v>
      </c>
      <c r="AX511">
        <v>57.25</v>
      </c>
      <c r="AY511">
        <v>57.166666999999997</v>
      </c>
      <c r="AZ511">
        <v>56.833333000000003</v>
      </c>
      <c r="BA511">
        <v>55.916666999999997</v>
      </c>
      <c r="BB511">
        <v>61.75</v>
      </c>
      <c r="BC511">
        <v>70.666667000000004</v>
      </c>
      <c r="BD511">
        <v>77.416667000000004</v>
      </c>
      <c r="BE511">
        <v>81.333332999999996</v>
      </c>
      <c r="BF511">
        <v>83.416667000000004</v>
      </c>
      <c r="BG511">
        <v>84.666667000000004</v>
      </c>
      <c r="BH511">
        <v>84.583332999999996</v>
      </c>
      <c r="BI511">
        <v>82.75</v>
      </c>
      <c r="BJ511">
        <v>81.583332999999996</v>
      </c>
      <c r="BK511">
        <v>79.5</v>
      </c>
      <c r="BL511">
        <v>74.5</v>
      </c>
      <c r="BM511">
        <v>70.166667000000004</v>
      </c>
      <c r="BN511">
        <v>67.416667000000004</v>
      </c>
      <c r="BO511">
        <v>65.083332999999996</v>
      </c>
      <c r="BP511">
        <v>63.583333000000003</v>
      </c>
      <c r="BQ511">
        <v>62.166666999999997</v>
      </c>
      <c r="BR511">
        <v>6.7433199999999998</v>
      </c>
      <c r="BS511">
        <v>-1.2410239999999999</v>
      </c>
      <c r="BT511">
        <v>3.4976769999999999</v>
      </c>
      <c r="BU511">
        <v>2.1137959999999998</v>
      </c>
      <c r="BV511">
        <v>-1.416723</v>
      </c>
      <c r="BW511">
        <v>-12.893969999999999</v>
      </c>
      <c r="BX511">
        <v>0.10310469999999999</v>
      </c>
      <c r="BY511">
        <v>-17.669599999999999</v>
      </c>
      <c r="BZ511">
        <v>-3.1451980000000002</v>
      </c>
      <c r="CA511">
        <v>-16.025040000000001</v>
      </c>
      <c r="CB511">
        <v>-6.7347159999999997</v>
      </c>
      <c r="CC511">
        <v>-0.80207439999999997</v>
      </c>
      <c r="CD511">
        <v>-0.5924606</v>
      </c>
      <c r="CE511">
        <v>7.4953060000000002</v>
      </c>
      <c r="CF511">
        <v>24.077719999999999</v>
      </c>
      <c r="CG511">
        <v>-44.707070000000002</v>
      </c>
      <c r="CH511">
        <v>-49.107370000000003</v>
      </c>
      <c r="CI511">
        <v>14.86876</v>
      </c>
      <c r="CJ511">
        <v>23.028359999999999</v>
      </c>
      <c r="CK511">
        <v>-37.210979999999999</v>
      </c>
      <c r="CL511">
        <v>-62.150509999999997</v>
      </c>
      <c r="CM511">
        <v>2.3236889999999999</v>
      </c>
      <c r="CN511">
        <v>33.011049999999997</v>
      </c>
      <c r="CO511">
        <v>-4.8474919999999999</v>
      </c>
      <c r="CP511">
        <v>73.761150000000001</v>
      </c>
      <c r="CQ511">
        <v>3.3561990000000002</v>
      </c>
      <c r="CR511">
        <v>1.605386</v>
      </c>
      <c r="CS511">
        <v>2.9482360000000001</v>
      </c>
      <c r="CT511">
        <v>10.498139999999999</v>
      </c>
      <c r="CU511">
        <v>39.634250000000002</v>
      </c>
      <c r="CV511">
        <v>62.531509999999997</v>
      </c>
      <c r="CW511">
        <v>77.113720000000001</v>
      </c>
      <c r="CX511">
        <v>89.868930000000006</v>
      </c>
      <c r="CY511">
        <v>44.148299999999999</v>
      </c>
      <c r="CZ511">
        <v>12.85141</v>
      </c>
      <c r="DA511">
        <v>5.0912119999999996</v>
      </c>
      <c r="DB511">
        <v>8.9055999999999997</v>
      </c>
      <c r="DC511">
        <v>8.146274</v>
      </c>
      <c r="DD511">
        <v>12.74539</v>
      </c>
      <c r="DE511">
        <v>13.74469</v>
      </c>
      <c r="DF511">
        <v>427.30189999999999</v>
      </c>
      <c r="DG511">
        <v>67.311899999999994</v>
      </c>
      <c r="DH511">
        <v>32.121519999999997</v>
      </c>
      <c r="DI511">
        <v>65.66628</v>
      </c>
      <c r="DJ511">
        <v>333.3</v>
      </c>
      <c r="DK511">
        <v>321.97710000000001</v>
      </c>
      <c r="DL511">
        <v>88.641919999999999</v>
      </c>
      <c r="DM511">
        <v>14.063700000000001</v>
      </c>
      <c r="DN511">
        <v>18</v>
      </c>
      <c r="DO511">
        <v>19</v>
      </c>
    </row>
    <row r="512" spans="1:119" hidden="1" x14ac:dyDescent="0.35">
      <c r="A512" t="str">
        <f t="shared" si="7"/>
        <v>Industry_Type-7. Institutional/Government_All Day Of_44362_19-20</v>
      </c>
      <c r="B512" t="s">
        <v>51</v>
      </c>
      <c r="C512" t="s">
        <v>212</v>
      </c>
      <c r="D512" t="s">
        <v>50</v>
      </c>
      <c r="E512" t="s">
        <v>50</v>
      </c>
      <c r="F512" t="s">
        <v>31</v>
      </c>
      <c r="G512" t="s">
        <v>50</v>
      </c>
      <c r="H512" t="s">
        <v>50</v>
      </c>
      <c r="I512" t="s">
        <v>50</v>
      </c>
      <c r="J512" t="s">
        <v>50</v>
      </c>
      <c r="K512" t="s">
        <v>189</v>
      </c>
      <c r="L512" s="22">
        <v>44362</v>
      </c>
      <c r="M512">
        <v>19</v>
      </c>
      <c r="N512">
        <v>20</v>
      </c>
      <c r="O512">
        <v>1</v>
      </c>
      <c r="P512">
        <v>1</v>
      </c>
      <c r="Q512">
        <v>1</v>
      </c>
      <c r="R512">
        <v>0</v>
      </c>
      <c r="S512">
        <v>0</v>
      </c>
      <c r="T512">
        <v>0</v>
      </c>
      <c r="U512">
        <v>0</v>
      </c>
      <c r="V512">
        <v>324.60000000000002</v>
      </c>
      <c r="W512">
        <v>330.9</v>
      </c>
      <c r="X512">
        <v>436.8</v>
      </c>
      <c r="Y512">
        <v>643.20000000000005</v>
      </c>
      <c r="Z512">
        <v>644.70000000000005</v>
      </c>
      <c r="AA512">
        <v>732.3</v>
      </c>
      <c r="AB512">
        <v>749.4</v>
      </c>
      <c r="AC512">
        <v>678.9</v>
      </c>
      <c r="AD512">
        <v>661.2</v>
      </c>
      <c r="AE512">
        <v>681.9</v>
      </c>
      <c r="AF512">
        <v>828.9</v>
      </c>
      <c r="AG512">
        <v>656.7</v>
      </c>
      <c r="AH512">
        <v>374.7</v>
      </c>
      <c r="AI512">
        <v>545.4</v>
      </c>
      <c r="AJ512">
        <v>549.9</v>
      </c>
      <c r="AK512">
        <v>476.1</v>
      </c>
      <c r="AL512">
        <v>529.5</v>
      </c>
      <c r="AM512">
        <v>571.20000000000005</v>
      </c>
      <c r="AN512">
        <v>439.5</v>
      </c>
      <c r="AO512">
        <v>443.7</v>
      </c>
      <c r="AP512">
        <v>436.8</v>
      </c>
      <c r="AQ512">
        <v>504.9</v>
      </c>
      <c r="AR512">
        <v>501.6</v>
      </c>
      <c r="AS512">
        <v>665.1</v>
      </c>
      <c r="AT512">
        <v>63</v>
      </c>
      <c r="AU512">
        <v>63</v>
      </c>
      <c r="AV512">
        <v>63</v>
      </c>
      <c r="AW512">
        <v>61</v>
      </c>
      <c r="AX512">
        <v>61</v>
      </c>
      <c r="AY512">
        <v>62</v>
      </c>
      <c r="AZ512">
        <v>63</v>
      </c>
      <c r="BA512">
        <v>66</v>
      </c>
      <c r="BB512">
        <v>71</v>
      </c>
      <c r="BC512">
        <v>73</v>
      </c>
      <c r="BD512">
        <v>79</v>
      </c>
      <c r="BE512">
        <v>83</v>
      </c>
      <c r="BF512">
        <v>85</v>
      </c>
      <c r="BG512">
        <v>84</v>
      </c>
      <c r="BH512">
        <v>87</v>
      </c>
      <c r="BI512">
        <v>90</v>
      </c>
      <c r="BJ512">
        <v>89</v>
      </c>
      <c r="BK512">
        <v>90</v>
      </c>
      <c r="BL512">
        <v>88</v>
      </c>
      <c r="BM512">
        <v>78</v>
      </c>
      <c r="BN512">
        <v>71</v>
      </c>
      <c r="BO512">
        <v>68</v>
      </c>
      <c r="BP512">
        <v>66</v>
      </c>
      <c r="BQ512">
        <v>64</v>
      </c>
      <c r="BR512">
        <v>178.6943</v>
      </c>
      <c r="BS512">
        <v>233.64750000000001</v>
      </c>
      <c r="BT512">
        <v>185.357</v>
      </c>
      <c r="BU512">
        <v>24.28107</v>
      </c>
      <c r="BV512">
        <v>27.87201</v>
      </c>
      <c r="BW512">
        <v>-21.53284</v>
      </c>
      <c r="BX512">
        <v>-19.04523</v>
      </c>
      <c r="BY512">
        <v>4.2865599999999997</v>
      </c>
      <c r="BZ512">
        <v>-6.4111940000000001</v>
      </c>
      <c r="CA512">
        <v>19.911069999999999</v>
      </c>
      <c r="CB512">
        <v>-2.275452</v>
      </c>
      <c r="CC512">
        <v>-5.9576419999999999</v>
      </c>
      <c r="CD512">
        <v>47.964599999999997</v>
      </c>
      <c r="CE512">
        <v>-41.338200000000001</v>
      </c>
      <c r="CF512">
        <v>-87.216430000000003</v>
      </c>
      <c r="CG512">
        <v>-33.263550000000002</v>
      </c>
      <c r="CH512">
        <v>-109.4649</v>
      </c>
      <c r="CI512">
        <v>102.90730000000001</v>
      </c>
      <c r="CJ512">
        <v>181.17740000000001</v>
      </c>
      <c r="CK512">
        <v>180.87360000000001</v>
      </c>
      <c r="CL512">
        <v>235.42259999999999</v>
      </c>
      <c r="CM512">
        <v>223.3503</v>
      </c>
      <c r="CN512">
        <v>205.0147</v>
      </c>
      <c r="CO512">
        <v>-52.810420000000001</v>
      </c>
      <c r="CP512">
        <v>4975.2150000000001</v>
      </c>
      <c r="CQ512">
        <v>5587.5889999999999</v>
      </c>
      <c r="CR512">
        <v>6687.1239999999998</v>
      </c>
      <c r="CS512">
        <v>3509.5810000000001</v>
      </c>
      <c r="CT512">
        <v>1411.9839999999999</v>
      </c>
      <c r="CU512">
        <v>924.65970000000004</v>
      </c>
      <c r="CV512">
        <v>666.32299999999998</v>
      </c>
      <c r="CW512">
        <v>717.01729999999998</v>
      </c>
      <c r="CX512">
        <v>645.58690000000001</v>
      </c>
      <c r="CY512">
        <v>1688.471</v>
      </c>
      <c r="CZ512">
        <v>8556.4560000000001</v>
      </c>
      <c r="DA512">
        <v>972.19920000000002</v>
      </c>
      <c r="DB512">
        <v>8123.8130000000001</v>
      </c>
      <c r="DC512">
        <v>1908.375</v>
      </c>
      <c r="DD512">
        <v>2759.7379999999998</v>
      </c>
      <c r="DE512">
        <v>2852.7020000000002</v>
      </c>
      <c r="DF512">
        <v>2692.473</v>
      </c>
      <c r="DG512">
        <v>12153.67</v>
      </c>
      <c r="DH512">
        <v>8080.0619999999999</v>
      </c>
      <c r="DI512">
        <v>6816.7160000000003</v>
      </c>
      <c r="DJ512">
        <v>5526.1459999999997</v>
      </c>
      <c r="DK512">
        <v>8664.5529999999999</v>
      </c>
      <c r="DL512">
        <v>5082.933</v>
      </c>
      <c r="DM512">
        <v>6536.875</v>
      </c>
      <c r="DN512">
        <v>19</v>
      </c>
      <c r="DO512">
        <v>20</v>
      </c>
    </row>
    <row r="513" spans="1:119" hidden="1" x14ac:dyDescent="0.35">
      <c r="A513" t="str">
        <f t="shared" si="7"/>
        <v>Industry_Type-7. Institutional/Government_All Day Of_44363_19-20</v>
      </c>
      <c r="B513" t="s">
        <v>51</v>
      </c>
      <c r="C513" t="s">
        <v>212</v>
      </c>
      <c r="D513" t="s">
        <v>50</v>
      </c>
      <c r="E513" t="s">
        <v>50</v>
      </c>
      <c r="F513" t="s">
        <v>31</v>
      </c>
      <c r="G513" t="s">
        <v>50</v>
      </c>
      <c r="H513" t="s">
        <v>50</v>
      </c>
      <c r="I513" t="s">
        <v>50</v>
      </c>
      <c r="J513" t="s">
        <v>50</v>
      </c>
      <c r="K513" t="s">
        <v>189</v>
      </c>
      <c r="L513" s="22">
        <v>44363</v>
      </c>
      <c r="M513">
        <v>19</v>
      </c>
      <c r="N513">
        <v>20</v>
      </c>
      <c r="O513">
        <v>1</v>
      </c>
      <c r="P513">
        <v>1</v>
      </c>
      <c r="Q513">
        <v>1</v>
      </c>
      <c r="R513">
        <v>0</v>
      </c>
      <c r="S513">
        <v>0</v>
      </c>
      <c r="T513">
        <v>0</v>
      </c>
      <c r="U513">
        <v>0</v>
      </c>
      <c r="V513">
        <v>282.3</v>
      </c>
      <c r="W513">
        <v>299.10000000000002</v>
      </c>
      <c r="X513">
        <v>294.89999999999998</v>
      </c>
      <c r="Y513">
        <v>557.70000000000005</v>
      </c>
      <c r="Z513">
        <v>642.9</v>
      </c>
      <c r="AA513">
        <v>758.7</v>
      </c>
      <c r="AB513">
        <v>756.3</v>
      </c>
      <c r="AC513">
        <v>715.5</v>
      </c>
      <c r="AD513">
        <v>699</v>
      </c>
      <c r="AE513">
        <v>712.5</v>
      </c>
      <c r="AF513">
        <v>506.4</v>
      </c>
      <c r="AG513">
        <v>540.9</v>
      </c>
      <c r="AH513">
        <v>618</v>
      </c>
      <c r="AI513">
        <v>591.9</v>
      </c>
      <c r="AJ513">
        <v>507</v>
      </c>
      <c r="AK513">
        <v>496.8</v>
      </c>
      <c r="AL513">
        <v>523.5</v>
      </c>
      <c r="AM513">
        <v>303.60000000000002</v>
      </c>
      <c r="AN513">
        <v>252.3</v>
      </c>
      <c r="AO513">
        <v>258.89999999999998</v>
      </c>
      <c r="AP513">
        <v>250.2</v>
      </c>
      <c r="AQ513">
        <v>264</v>
      </c>
      <c r="AR513">
        <v>358.2</v>
      </c>
      <c r="AS513">
        <v>660.9</v>
      </c>
      <c r="AT513">
        <v>63</v>
      </c>
      <c r="AU513">
        <v>64</v>
      </c>
      <c r="AV513">
        <v>62</v>
      </c>
      <c r="AW513">
        <v>65</v>
      </c>
      <c r="AX513">
        <v>65</v>
      </c>
      <c r="AY513">
        <v>61</v>
      </c>
      <c r="AZ513">
        <v>64</v>
      </c>
      <c r="BA513">
        <v>65</v>
      </c>
      <c r="BB513">
        <v>65</v>
      </c>
      <c r="BC513">
        <v>69</v>
      </c>
      <c r="BD513">
        <v>69</v>
      </c>
      <c r="BE513">
        <v>74</v>
      </c>
      <c r="BF513">
        <v>79</v>
      </c>
      <c r="BG513">
        <v>81</v>
      </c>
      <c r="BH513">
        <v>77</v>
      </c>
      <c r="BI513">
        <v>79</v>
      </c>
      <c r="BJ513">
        <v>79</v>
      </c>
      <c r="BK513">
        <v>76</v>
      </c>
      <c r="BL513">
        <v>74</v>
      </c>
      <c r="BM513">
        <v>72</v>
      </c>
      <c r="BN513">
        <v>69</v>
      </c>
      <c r="BO513">
        <v>66</v>
      </c>
      <c r="BP513">
        <v>64</v>
      </c>
      <c r="BQ513">
        <v>63</v>
      </c>
      <c r="BR513">
        <v>178.6943</v>
      </c>
      <c r="BS513">
        <v>233.64750000000001</v>
      </c>
      <c r="BT513">
        <v>185.357</v>
      </c>
      <c r="BU513">
        <v>24.28107</v>
      </c>
      <c r="BV513">
        <v>27.871949999999998</v>
      </c>
      <c r="BW513">
        <v>-21.532779999999999</v>
      </c>
      <c r="BX513">
        <v>-19.04523</v>
      </c>
      <c r="BY513">
        <v>4.2866210000000002</v>
      </c>
      <c r="BZ513">
        <v>-6.4112549999999997</v>
      </c>
      <c r="CA513">
        <v>19.911069999999999</v>
      </c>
      <c r="CB513">
        <v>-2.2753909999999999</v>
      </c>
      <c r="CC513">
        <v>-5.9576419999999999</v>
      </c>
      <c r="CD513">
        <v>47.96454</v>
      </c>
      <c r="CE513">
        <v>-41.338200000000001</v>
      </c>
      <c r="CF513">
        <v>-87.216399999999993</v>
      </c>
      <c r="CG513">
        <v>-33.263550000000002</v>
      </c>
      <c r="CH513">
        <v>-109.4649</v>
      </c>
      <c r="CI513">
        <v>102.9072</v>
      </c>
      <c r="CJ513">
        <v>181.17740000000001</v>
      </c>
      <c r="CK513">
        <v>180.87350000000001</v>
      </c>
      <c r="CL513">
        <v>235.42259999999999</v>
      </c>
      <c r="CM513">
        <v>223.3503</v>
      </c>
      <c r="CN513">
        <v>205.01480000000001</v>
      </c>
      <c r="CO513">
        <v>-52.810360000000003</v>
      </c>
      <c r="CP513">
        <v>4777.848</v>
      </c>
      <c r="CQ513">
        <v>5555.6819999999998</v>
      </c>
      <c r="CR513">
        <v>7173.21</v>
      </c>
      <c r="CS513">
        <v>3605.279</v>
      </c>
      <c r="CT513">
        <v>1686.8879999999999</v>
      </c>
      <c r="CU513">
        <v>861.11249999999995</v>
      </c>
      <c r="CV513">
        <v>626.57429999999999</v>
      </c>
      <c r="CW513">
        <v>660.88959999999997</v>
      </c>
      <c r="CX513">
        <v>540.50549999999998</v>
      </c>
      <c r="CY513">
        <v>1458.9380000000001</v>
      </c>
      <c r="CZ513">
        <v>8242.6139999999996</v>
      </c>
      <c r="DA513">
        <v>959.7491</v>
      </c>
      <c r="DB513">
        <v>7836.6530000000002</v>
      </c>
      <c r="DC513">
        <v>1952.463</v>
      </c>
      <c r="DD513">
        <v>2814.357</v>
      </c>
      <c r="DE513">
        <v>3237.143</v>
      </c>
      <c r="DF513">
        <v>2926.1170000000002</v>
      </c>
      <c r="DG513">
        <v>11963.17</v>
      </c>
      <c r="DH513">
        <v>7967.2089999999998</v>
      </c>
      <c r="DI513">
        <v>6668.2969999999996</v>
      </c>
      <c r="DJ513">
        <v>5546.7969999999996</v>
      </c>
      <c r="DK513">
        <v>8453.26</v>
      </c>
      <c r="DL513">
        <v>4912.72</v>
      </c>
      <c r="DM513">
        <v>6169.0820000000003</v>
      </c>
      <c r="DN513">
        <v>19</v>
      </c>
      <c r="DO513">
        <v>20</v>
      </c>
    </row>
    <row r="514" spans="1:119" hidden="1" x14ac:dyDescent="0.35">
      <c r="A514" t="str">
        <f t="shared" si="7"/>
        <v>Industry_Type-7. Institutional/Government_All Day Of_44364_19-21</v>
      </c>
      <c r="B514" t="s">
        <v>51</v>
      </c>
      <c r="C514" t="s">
        <v>212</v>
      </c>
      <c r="D514" t="s">
        <v>50</v>
      </c>
      <c r="E514" t="s">
        <v>50</v>
      </c>
      <c r="F514" t="s">
        <v>31</v>
      </c>
      <c r="G514" t="s">
        <v>50</v>
      </c>
      <c r="H514" t="s">
        <v>50</v>
      </c>
      <c r="I514" t="s">
        <v>50</v>
      </c>
      <c r="J514" t="s">
        <v>50</v>
      </c>
      <c r="K514" t="s">
        <v>189</v>
      </c>
      <c r="L514" s="22">
        <v>44364</v>
      </c>
      <c r="M514">
        <v>19</v>
      </c>
      <c r="N514">
        <v>21</v>
      </c>
      <c r="O514">
        <v>1</v>
      </c>
      <c r="P514">
        <v>1</v>
      </c>
      <c r="Q514">
        <v>1</v>
      </c>
      <c r="R514">
        <v>0</v>
      </c>
      <c r="S514">
        <v>0</v>
      </c>
      <c r="T514">
        <v>0</v>
      </c>
      <c r="U514">
        <v>0</v>
      </c>
      <c r="V514">
        <v>528</v>
      </c>
      <c r="W514">
        <v>467.1</v>
      </c>
      <c r="X514">
        <v>503.4</v>
      </c>
      <c r="Y514">
        <v>524.4</v>
      </c>
      <c r="Z514">
        <v>507.6</v>
      </c>
      <c r="AA514">
        <v>589.5</v>
      </c>
      <c r="AB514">
        <v>579.9</v>
      </c>
      <c r="AC514">
        <v>665.7</v>
      </c>
      <c r="AD514">
        <v>650.1</v>
      </c>
      <c r="AE514">
        <v>640.5</v>
      </c>
      <c r="AF514">
        <v>289.5</v>
      </c>
      <c r="AG514">
        <v>312.60000000000002</v>
      </c>
      <c r="AH514">
        <v>329.7</v>
      </c>
      <c r="AI514">
        <v>379.2</v>
      </c>
      <c r="AJ514">
        <v>502.2</v>
      </c>
      <c r="AK514">
        <v>350.1</v>
      </c>
      <c r="AL514">
        <v>330.3</v>
      </c>
      <c r="AM514">
        <v>623.70000000000005</v>
      </c>
      <c r="AN514">
        <v>615</v>
      </c>
      <c r="AO514">
        <v>495</v>
      </c>
      <c r="AP514">
        <v>297.89999999999998</v>
      </c>
      <c r="AQ514">
        <v>339.3</v>
      </c>
      <c r="AR514">
        <v>452.1</v>
      </c>
      <c r="AS514">
        <v>311.7</v>
      </c>
      <c r="AT514">
        <v>62</v>
      </c>
      <c r="AU514">
        <v>61</v>
      </c>
      <c r="AV514">
        <v>60</v>
      </c>
      <c r="AW514">
        <v>61</v>
      </c>
      <c r="AX514">
        <v>63</v>
      </c>
      <c r="AY514">
        <v>62</v>
      </c>
      <c r="AZ514">
        <v>62</v>
      </c>
      <c r="BA514">
        <v>63</v>
      </c>
      <c r="BB514">
        <v>63</v>
      </c>
      <c r="BC514">
        <v>65</v>
      </c>
      <c r="BD514">
        <v>71</v>
      </c>
      <c r="BE514">
        <v>76</v>
      </c>
      <c r="BF514">
        <v>80</v>
      </c>
      <c r="BG514">
        <v>78</v>
      </c>
      <c r="BH514">
        <v>78</v>
      </c>
      <c r="BI514">
        <v>81</v>
      </c>
      <c r="BJ514">
        <v>80</v>
      </c>
      <c r="BK514">
        <v>78</v>
      </c>
      <c r="BL514">
        <v>73</v>
      </c>
      <c r="BM514">
        <v>69</v>
      </c>
      <c r="BN514">
        <v>66</v>
      </c>
      <c r="BO514">
        <v>65</v>
      </c>
      <c r="BP514">
        <v>64</v>
      </c>
      <c r="BQ514">
        <v>65</v>
      </c>
      <c r="BR514">
        <v>0</v>
      </c>
      <c r="BS514">
        <v>0</v>
      </c>
      <c r="BT514">
        <v>0</v>
      </c>
      <c r="BU514">
        <v>0</v>
      </c>
      <c r="BV514">
        <v>0</v>
      </c>
      <c r="BW514">
        <v>0</v>
      </c>
      <c r="BX514">
        <v>0</v>
      </c>
      <c r="BY514">
        <v>0</v>
      </c>
      <c r="BZ514">
        <v>0</v>
      </c>
      <c r="CA514">
        <v>0</v>
      </c>
      <c r="CB514">
        <v>0</v>
      </c>
      <c r="CC514">
        <v>0</v>
      </c>
      <c r="CD514">
        <v>0</v>
      </c>
      <c r="CE514">
        <v>0</v>
      </c>
      <c r="CF514">
        <v>0</v>
      </c>
      <c r="CG514">
        <v>0</v>
      </c>
      <c r="CH514">
        <v>0</v>
      </c>
      <c r="CI514">
        <v>0</v>
      </c>
      <c r="CJ514">
        <v>0</v>
      </c>
      <c r="CK514">
        <v>0</v>
      </c>
      <c r="CL514">
        <v>0</v>
      </c>
      <c r="CM514">
        <v>0</v>
      </c>
      <c r="CN514">
        <v>0</v>
      </c>
      <c r="CO514">
        <v>0</v>
      </c>
      <c r="CP514">
        <v>4220.5510000000004</v>
      </c>
      <c r="CQ514">
        <v>3826.4479999999999</v>
      </c>
      <c r="CR514">
        <v>3815.4009999999998</v>
      </c>
      <c r="CS514">
        <v>3530.8690000000001</v>
      </c>
      <c r="CT514">
        <v>2239.9650000000001</v>
      </c>
      <c r="CU514">
        <v>966.1096</v>
      </c>
      <c r="CV514">
        <v>768.45010000000002</v>
      </c>
      <c r="CW514">
        <v>999.30319999999995</v>
      </c>
      <c r="CX514">
        <v>773.62350000000004</v>
      </c>
      <c r="CY514">
        <v>1466.35</v>
      </c>
      <c r="CZ514">
        <v>1596.4480000000001</v>
      </c>
      <c r="DA514">
        <v>581.15200000000004</v>
      </c>
      <c r="DB514">
        <v>680.43230000000005</v>
      </c>
      <c r="DC514">
        <v>1568.077</v>
      </c>
      <c r="DD514">
        <v>2440.6129999999998</v>
      </c>
      <c r="DE514">
        <v>3778.576</v>
      </c>
      <c r="DF514">
        <v>3552.62</v>
      </c>
      <c r="DG514">
        <v>2538.5210000000002</v>
      </c>
      <c r="DH514">
        <v>2627.4780000000001</v>
      </c>
      <c r="DI514">
        <v>2961.5720000000001</v>
      </c>
      <c r="DJ514">
        <v>3256.2379999999998</v>
      </c>
      <c r="DK514">
        <v>3455.9270000000001</v>
      </c>
      <c r="DL514">
        <v>3272.8159999999998</v>
      </c>
      <c r="DM514">
        <v>4029.3240000000001</v>
      </c>
      <c r="DN514">
        <v>19</v>
      </c>
      <c r="DO514">
        <v>21</v>
      </c>
    </row>
    <row r="515" spans="1:119" hidden="1" x14ac:dyDescent="0.35">
      <c r="A515" t="str">
        <f t="shared" ref="A515:A578" si="8">C515&amp;"_"&amp;K515&amp;"_"&amp;IF(L515="","Average Event Day",L515&amp;"_"&amp;M515&amp;"-"&amp;N515)</f>
        <v>Industry_Type-7. Institutional/Government_All Day Of_44375_19-21</v>
      </c>
      <c r="B515" t="s">
        <v>51</v>
      </c>
      <c r="C515" t="s">
        <v>212</v>
      </c>
      <c r="D515" t="s">
        <v>50</v>
      </c>
      <c r="E515" t="s">
        <v>50</v>
      </c>
      <c r="F515" t="s">
        <v>31</v>
      </c>
      <c r="G515" t="s">
        <v>50</v>
      </c>
      <c r="H515" t="s">
        <v>50</v>
      </c>
      <c r="I515" t="s">
        <v>50</v>
      </c>
      <c r="J515" t="s">
        <v>50</v>
      </c>
      <c r="K515" t="s">
        <v>189</v>
      </c>
      <c r="L515" s="22">
        <v>44375</v>
      </c>
      <c r="M515">
        <v>19</v>
      </c>
      <c r="N515">
        <v>21</v>
      </c>
      <c r="O515">
        <v>1</v>
      </c>
      <c r="P515">
        <v>1</v>
      </c>
      <c r="Q515">
        <v>1</v>
      </c>
      <c r="R515">
        <v>0</v>
      </c>
      <c r="S515">
        <v>0</v>
      </c>
      <c r="T515">
        <v>0</v>
      </c>
      <c r="U515">
        <v>0</v>
      </c>
      <c r="V515">
        <v>487.8</v>
      </c>
      <c r="W515">
        <v>308.10000000000002</v>
      </c>
      <c r="X515">
        <v>293.10000000000002</v>
      </c>
      <c r="Y515">
        <v>279</v>
      </c>
      <c r="Z515">
        <v>270.60000000000002</v>
      </c>
      <c r="AA515">
        <v>363</v>
      </c>
      <c r="AB515">
        <v>404.4</v>
      </c>
      <c r="AC515">
        <v>317.39999999999998</v>
      </c>
      <c r="AD515">
        <v>306.89999999999998</v>
      </c>
      <c r="AE515">
        <v>300.60000000000002</v>
      </c>
      <c r="AF515">
        <v>357.9</v>
      </c>
      <c r="AG515">
        <v>572.4</v>
      </c>
      <c r="AH515">
        <v>607.5</v>
      </c>
      <c r="AI515">
        <v>593.1</v>
      </c>
      <c r="AJ515">
        <v>630.6</v>
      </c>
      <c r="AK515">
        <v>626.4</v>
      </c>
      <c r="AL515">
        <v>548.70000000000005</v>
      </c>
      <c r="AM515">
        <v>363.9</v>
      </c>
      <c r="AN515">
        <v>104.4</v>
      </c>
      <c r="AO515">
        <v>121.2</v>
      </c>
      <c r="AP515">
        <v>103.8</v>
      </c>
      <c r="AQ515">
        <v>168.3</v>
      </c>
      <c r="AR515">
        <v>227.4</v>
      </c>
      <c r="AS515">
        <v>339.6</v>
      </c>
      <c r="AT515">
        <v>63</v>
      </c>
      <c r="AU515">
        <v>61</v>
      </c>
      <c r="AV515">
        <v>64</v>
      </c>
      <c r="AW515">
        <v>64</v>
      </c>
      <c r="AX515">
        <v>64</v>
      </c>
      <c r="AY515">
        <v>63</v>
      </c>
      <c r="AZ515">
        <v>64</v>
      </c>
      <c r="BA515">
        <v>64</v>
      </c>
      <c r="BB515">
        <v>67</v>
      </c>
      <c r="BC515">
        <v>73</v>
      </c>
      <c r="BD515">
        <v>75</v>
      </c>
      <c r="BE515">
        <v>75</v>
      </c>
      <c r="BF515">
        <v>75</v>
      </c>
      <c r="BG515">
        <v>76</v>
      </c>
      <c r="BH515">
        <v>74</v>
      </c>
      <c r="BI515">
        <v>73</v>
      </c>
      <c r="BJ515">
        <v>72</v>
      </c>
      <c r="BK515">
        <v>71</v>
      </c>
      <c r="BL515">
        <v>68</v>
      </c>
      <c r="BM515">
        <v>66</v>
      </c>
      <c r="BN515">
        <v>65</v>
      </c>
      <c r="BO515">
        <v>64</v>
      </c>
      <c r="BP515">
        <v>64</v>
      </c>
      <c r="BQ515">
        <v>63</v>
      </c>
      <c r="BR515">
        <v>21.693149999999999</v>
      </c>
      <c r="BS515">
        <v>60.393009999999997</v>
      </c>
      <c r="BT515">
        <v>25.20627</v>
      </c>
      <c r="BU515">
        <v>47.561680000000003</v>
      </c>
      <c r="BV515">
        <v>8.9466859999999997</v>
      </c>
      <c r="BW515">
        <v>-74.511989999999997</v>
      </c>
      <c r="BX515">
        <v>-53.282319999999999</v>
      </c>
      <c r="BY515">
        <v>19.55414</v>
      </c>
      <c r="BZ515">
        <v>13.65424</v>
      </c>
      <c r="CA515">
        <v>85.376589999999993</v>
      </c>
      <c r="CB515">
        <v>70.179779999999994</v>
      </c>
      <c r="CC515">
        <v>-23.431339999999999</v>
      </c>
      <c r="CD515">
        <v>-37.52704</v>
      </c>
      <c r="CE515">
        <v>-10.571289999999999</v>
      </c>
      <c r="CF515">
        <v>-20.208369999999999</v>
      </c>
      <c r="CG515">
        <v>-9.5773930000000007</v>
      </c>
      <c r="CH515">
        <v>-86.876279999999994</v>
      </c>
      <c r="CI515">
        <v>149.77119999999999</v>
      </c>
      <c r="CJ515">
        <v>305.41359999999997</v>
      </c>
      <c r="CK515">
        <v>296.71449999999999</v>
      </c>
      <c r="CL515">
        <v>331.79259999999999</v>
      </c>
      <c r="CM515">
        <v>300.57459999999998</v>
      </c>
      <c r="CN515">
        <v>284.73039999999997</v>
      </c>
      <c r="CO515">
        <v>181.6088</v>
      </c>
      <c r="CP515">
        <v>4954.3289999999997</v>
      </c>
      <c r="CQ515">
        <v>11196.75</v>
      </c>
      <c r="CR515">
        <v>7322.0910000000003</v>
      </c>
      <c r="CS515">
        <v>1337.3789999999999</v>
      </c>
      <c r="CT515">
        <v>471.40980000000002</v>
      </c>
      <c r="CU515">
        <v>673.80520000000001</v>
      </c>
      <c r="CV515">
        <v>343.01490000000001</v>
      </c>
      <c r="CW515">
        <v>453.25099999999998</v>
      </c>
      <c r="CX515">
        <v>217.12649999999999</v>
      </c>
      <c r="CY515">
        <v>840.35969999999998</v>
      </c>
      <c r="CZ515">
        <v>1485.568</v>
      </c>
      <c r="DA515">
        <v>446.75920000000002</v>
      </c>
      <c r="DB515">
        <v>1717.4359999999999</v>
      </c>
      <c r="DC515">
        <v>1767.7249999999999</v>
      </c>
      <c r="DD515">
        <v>2185.2359999999999</v>
      </c>
      <c r="DE515">
        <v>2728.5830000000001</v>
      </c>
      <c r="DF515">
        <v>1827.319</v>
      </c>
      <c r="DG515">
        <v>2623.9369999999999</v>
      </c>
      <c r="DH515">
        <v>3148.0219999999999</v>
      </c>
      <c r="DI515">
        <v>2566.0259999999998</v>
      </c>
      <c r="DJ515">
        <v>2883.248</v>
      </c>
      <c r="DK515">
        <v>3273.491</v>
      </c>
      <c r="DL515">
        <v>2224.6970000000001</v>
      </c>
      <c r="DM515">
        <v>7523.45</v>
      </c>
      <c r="DN515">
        <v>19</v>
      </c>
      <c r="DO515">
        <v>21</v>
      </c>
    </row>
    <row r="516" spans="1:119" hidden="1" x14ac:dyDescent="0.35">
      <c r="A516" t="str">
        <f t="shared" si="8"/>
        <v>Industry_Type-7. Institutional/Government_All Day Of_44376_19-21</v>
      </c>
      <c r="B516" t="s">
        <v>51</v>
      </c>
      <c r="C516" t="s">
        <v>212</v>
      </c>
      <c r="D516" t="s">
        <v>50</v>
      </c>
      <c r="E516" t="s">
        <v>50</v>
      </c>
      <c r="F516" t="s">
        <v>31</v>
      </c>
      <c r="G516" t="s">
        <v>50</v>
      </c>
      <c r="H516" t="s">
        <v>50</v>
      </c>
      <c r="I516" t="s">
        <v>50</v>
      </c>
      <c r="J516" t="s">
        <v>50</v>
      </c>
      <c r="K516" t="s">
        <v>189</v>
      </c>
      <c r="L516" s="22">
        <v>44376</v>
      </c>
      <c r="M516">
        <v>19</v>
      </c>
      <c r="N516">
        <v>21</v>
      </c>
      <c r="O516">
        <v>1</v>
      </c>
      <c r="P516">
        <v>1</v>
      </c>
      <c r="Q516">
        <v>1</v>
      </c>
      <c r="R516">
        <v>0</v>
      </c>
      <c r="S516">
        <v>0</v>
      </c>
      <c r="T516">
        <v>0</v>
      </c>
      <c r="U516">
        <v>0</v>
      </c>
      <c r="V516">
        <v>574.79999999999995</v>
      </c>
      <c r="W516">
        <v>564</v>
      </c>
      <c r="X516">
        <v>469.8</v>
      </c>
      <c r="Y516">
        <v>167.1</v>
      </c>
      <c r="Z516">
        <v>170.7</v>
      </c>
      <c r="AA516">
        <v>296.7</v>
      </c>
      <c r="AB516">
        <v>271.5</v>
      </c>
      <c r="AC516">
        <v>202.8</v>
      </c>
      <c r="AD516">
        <v>197.4</v>
      </c>
      <c r="AE516">
        <v>194.7</v>
      </c>
      <c r="AF516">
        <v>350.4</v>
      </c>
      <c r="AG516">
        <v>576.9</v>
      </c>
      <c r="AH516">
        <v>690</v>
      </c>
      <c r="AI516">
        <v>563.1</v>
      </c>
      <c r="AJ516">
        <v>564.6</v>
      </c>
      <c r="AK516">
        <v>559.79999999999995</v>
      </c>
      <c r="AL516">
        <v>634.20000000000005</v>
      </c>
      <c r="AM516">
        <v>385.5</v>
      </c>
      <c r="AN516">
        <v>177.9</v>
      </c>
      <c r="AO516">
        <v>163.19999999999999</v>
      </c>
      <c r="AP516">
        <v>171.3</v>
      </c>
      <c r="AQ516">
        <v>154.5</v>
      </c>
      <c r="AR516">
        <v>279.3</v>
      </c>
      <c r="AS516">
        <v>255.3</v>
      </c>
      <c r="AT516">
        <v>64</v>
      </c>
      <c r="AU516">
        <v>64</v>
      </c>
      <c r="AV516">
        <v>65</v>
      </c>
      <c r="AW516">
        <v>65</v>
      </c>
      <c r="AX516">
        <v>65</v>
      </c>
      <c r="AY516">
        <v>65</v>
      </c>
      <c r="AZ516">
        <v>64</v>
      </c>
      <c r="BA516">
        <v>64</v>
      </c>
      <c r="BB516">
        <v>65</v>
      </c>
      <c r="BC516">
        <v>66</v>
      </c>
      <c r="BD516">
        <v>67</v>
      </c>
      <c r="BE516">
        <v>69</v>
      </c>
      <c r="BF516">
        <v>69</v>
      </c>
      <c r="BG516">
        <v>73</v>
      </c>
      <c r="BH516">
        <v>73</v>
      </c>
      <c r="BI516">
        <v>75</v>
      </c>
      <c r="BJ516">
        <v>73</v>
      </c>
      <c r="BK516">
        <v>73</v>
      </c>
      <c r="BL516">
        <v>69</v>
      </c>
      <c r="BM516">
        <v>67</v>
      </c>
      <c r="BN516">
        <v>66</v>
      </c>
      <c r="BO516">
        <v>65</v>
      </c>
      <c r="BP516">
        <v>65</v>
      </c>
      <c r="BQ516">
        <v>66</v>
      </c>
      <c r="BR516">
        <v>21.693149999999999</v>
      </c>
      <c r="BS516">
        <v>60.393009999999997</v>
      </c>
      <c r="BT516">
        <v>25.20627</v>
      </c>
      <c r="BU516">
        <v>47.561689999999999</v>
      </c>
      <c r="BV516">
        <v>8.9466859999999997</v>
      </c>
      <c r="BW516">
        <v>-74.512010000000004</v>
      </c>
      <c r="BX516">
        <v>-53.282319999999999</v>
      </c>
      <c r="BY516">
        <v>19.554120000000001</v>
      </c>
      <c r="BZ516">
        <v>13.65424</v>
      </c>
      <c r="CA516">
        <v>85.376620000000003</v>
      </c>
      <c r="CB516">
        <v>70.179779999999994</v>
      </c>
      <c r="CC516">
        <v>-23.431270000000001</v>
      </c>
      <c r="CD516">
        <v>-37.52704</v>
      </c>
      <c r="CE516">
        <v>-10.571289999999999</v>
      </c>
      <c r="CF516">
        <v>-20.208369999999999</v>
      </c>
      <c r="CG516">
        <v>-9.5774539999999995</v>
      </c>
      <c r="CH516">
        <v>-86.876279999999994</v>
      </c>
      <c r="CI516">
        <v>149.77119999999999</v>
      </c>
      <c r="CJ516">
        <v>305.41359999999997</v>
      </c>
      <c r="CK516">
        <v>296.71449999999999</v>
      </c>
      <c r="CL516">
        <v>331.79259999999999</v>
      </c>
      <c r="CM516">
        <v>300.57459999999998</v>
      </c>
      <c r="CN516">
        <v>284.7303</v>
      </c>
      <c r="CO516">
        <v>181.60890000000001</v>
      </c>
      <c r="CP516">
        <v>5959.7420000000002</v>
      </c>
      <c r="CQ516">
        <v>12696.41</v>
      </c>
      <c r="CR516">
        <v>8343.375</v>
      </c>
      <c r="CS516">
        <v>1743.617</v>
      </c>
      <c r="CT516">
        <v>476.73259999999999</v>
      </c>
      <c r="CU516">
        <v>833.80939999999998</v>
      </c>
      <c r="CV516">
        <v>394.57580000000002</v>
      </c>
      <c r="CW516">
        <v>594.55690000000004</v>
      </c>
      <c r="CX516">
        <v>348.76870000000002</v>
      </c>
      <c r="CY516">
        <v>1085.1769999999999</v>
      </c>
      <c r="CZ516">
        <v>1741.8510000000001</v>
      </c>
      <c r="DA516">
        <v>595.33140000000003</v>
      </c>
      <c r="DB516">
        <v>1906.337</v>
      </c>
      <c r="DC516">
        <v>2178.6869999999999</v>
      </c>
      <c r="DD516">
        <v>2786.1660000000002</v>
      </c>
      <c r="DE516">
        <v>2952.0590000000002</v>
      </c>
      <c r="DF516">
        <v>2303.2049999999999</v>
      </c>
      <c r="DG516">
        <v>3370.3029999999999</v>
      </c>
      <c r="DH516">
        <v>3866.8420000000001</v>
      </c>
      <c r="DI516">
        <v>3447.145</v>
      </c>
      <c r="DJ516">
        <v>3401.35</v>
      </c>
      <c r="DK516">
        <v>3873.9380000000001</v>
      </c>
      <c r="DL516">
        <v>2654.5039999999999</v>
      </c>
      <c r="DM516">
        <v>8996.884</v>
      </c>
      <c r="DN516">
        <v>19</v>
      </c>
      <c r="DO516">
        <v>21</v>
      </c>
    </row>
    <row r="517" spans="1:119" hidden="1" x14ac:dyDescent="0.35">
      <c r="A517" t="str">
        <f t="shared" si="8"/>
        <v>Industry_Type-7. Institutional/Government_All Day Of_44386_19-20</v>
      </c>
      <c r="B517" t="s">
        <v>51</v>
      </c>
      <c r="C517" t="s">
        <v>212</v>
      </c>
      <c r="D517" t="s">
        <v>50</v>
      </c>
      <c r="E517" t="s">
        <v>50</v>
      </c>
      <c r="F517" t="s">
        <v>31</v>
      </c>
      <c r="G517" t="s">
        <v>50</v>
      </c>
      <c r="H517" t="s">
        <v>50</v>
      </c>
      <c r="I517" t="s">
        <v>50</v>
      </c>
      <c r="J517" t="s">
        <v>50</v>
      </c>
      <c r="K517" t="s">
        <v>189</v>
      </c>
      <c r="L517" s="22">
        <v>44386</v>
      </c>
      <c r="M517">
        <v>19</v>
      </c>
      <c r="N517">
        <v>20</v>
      </c>
      <c r="O517">
        <v>1</v>
      </c>
      <c r="P517">
        <v>1</v>
      </c>
      <c r="Q517">
        <v>1</v>
      </c>
      <c r="R517">
        <v>0</v>
      </c>
      <c r="S517">
        <v>0</v>
      </c>
      <c r="T517">
        <v>0</v>
      </c>
      <c r="U517">
        <v>0</v>
      </c>
      <c r="V517">
        <v>539.1</v>
      </c>
      <c r="W517">
        <v>513.9</v>
      </c>
      <c r="X517">
        <v>487.6</v>
      </c>
      <c r="Y517">
        <v>375.1</v>
      </c>
      <c r="Z517">
        <v>483.6</v>
      </c>
      <c r="AA517">
        <v>549.70000000000005</v>
      </c>
      <c r="AB517">
        <v>590.70000000000005</v>
      </c>
      <c r="AC517">
        <v>513.1</v>
      </c>
      <c r="AD517">
        <v>498</v>
      </c>
      <c r="AE517">
        <v>410.5</v>
      </c>
      <c r="AF517">
        <v>325.7</v>
      </c>
      <c r="AG517">
        <v>284.10000000000002</v>
      </c>
      <c r="AH517">
        <v>344.2</v>
      </c>
      <c r="AI517">
        <v>393.9</v>
      </c>
      <c r="AJ517">
        <v>396.5</v>
      </c>
      <c r="AK517">
        <v>492</v>
      </c>
      <c r="AL517">
        <v>507.7</v>
      </c>
      <c r="AM517">
        <v>374.5</v>
      </c>
      <c r="AN517">
        <v>529.4</v>
      </c>
      <c r="AO517">
        <v>501.5</v>
      </c>
      <c r="AP517">
        <v>564.6</v>
      </c>
      <c r="AQ517">
        <v>608</v>
      </c>
      <c r="AR517">
        <v>673.8</v>
      </c>
      <c r="AS517">
        <v>681</v>
      </c>
      <c r="AT517">
        <v>65</v>
      </c>
      <c r="AU517">
        <v>65</v>
      </c>
      <c r="AV517">
        <v>66</v>
      </c>
      <c r="AW517">
        <v>65</v>
      </c>
      <c r="AX517">
        <v>66</v>
      </c>
      <c r="AY517">
        <v>65</v>
      </c>
      <c r="AZ517">
        <v>65</v>
      </c>
      <c r="BA517">
        <v>67</v>
      </c>
      <c r="BB517">
        <v>70</v>
      </c>
      <c r="BC517">
        <v>76</v>
      </c>
      <c r="BD517">
        <v>79</v>
      </c>
      <c r="BE517">
        <v>81</v>
      </c>
      <c r="BF517">
        <v>83</v>
      </c>
      <c r="BG517">
        <v>82</v>
      </c>
      <c r="BH517">
        <v>82</v>
      </c>
      <c r="BI517">
        <v>84</v>
      </c>
      <c r="BJ517">
        <v>82</v>
      </c>
      <c r="BK517">
        <v>82</v>
      </c>
      <c r="BL517">
        <v>80</v>
      </c>
      <c r="BM517">
        <v>77</v>
      </c>
      <c r="BN517">
        <v>73</v>
      </c>
      <c r="BO517">
        <v>70</v>
      </c>
      <c r="BP517">
        <v>69</v>
      </c>
      <c r="BQ517">
        <v>68</v>
      </c>
      <c r="BR517">
        <v>15.801450000000001</v>
      </c>
      <c r="BS517">
        <v>85.735290000000006</v>
      </c>
      <c r="BT517">
        <v>74.286379999999994</v>
      </c>
      <c r="BU517">
        <v>17.724150000000002</v>
      </c>
      <c r="BV517">
        <v>4.3596190000000004</v>
      </c>
      <c r="BW517">
        <v>19.182130000000001</v>
      </c>
      <c r="BX517">
        <v>-18.655519999999999</v>
      </c>
      <c r="BY517">
        <v>17.064879999999999</v>
      </c>
      <c r="BZ517">
        <v>5.1927190000000003</v>
      </c>
      <c r="CA517">
        <v>-24.079219999999999</v>
      </c>
      <c r="CB517">
        <v>-11.90991</v>
      </c>
      <c r="CC517">
        <v>14.60214</v>
      </c>
      <c r="CD517">
        <v>41.717680000000001</v>
      </c>
      <c r="CE517">
        <v>-45.215299999999999</v>
      </c>
      <c r="CF517">
        <v>-4.8319400000000003</v>
      </c>
      <c r="CG517">
        <v>28.570530000000002</v>
      </c>
      <c r="CH517">
        <v>-44.08475</v>
      </c>
      <c r="CI517">
        <v>36.77637</v>
      </c>
      <c r="CJ517">
        <v>-1.7357180000000001</v>
      </c>
      <c r="CK517">
        <v>55.334899999999998</v>
      </c>
      <c r="CL517">
        <v>-25.987120000000001</v>
      </c>
      <c r="CM517">
        <v>-44.349879999999999</v>
      </c>
      <c r="CN517">
        <v>-90.495419999999996</v>
      </c>
      <c r="CO517">
        <v>-162.07419999999999</v>
      </c>
      <c r="CP517">
        <v>2581.9940000000001</v>
      </c>
      <c r="CQ517">
        <v>3120.7350000000001</v>
      </c>
      <c r="CR517">
        <v>2581.567</v>
      </c>
      <c r="CS517">
        <v>1073.874</v>
      </c>
      <c r="CT517">
        <v>296.76069999999999</v>
      </c>
      <c r="CU517">
        <v>302.25490000000002</v>
      </c>
      <c r="CV517">
        <v>630.84910000000002</v>
      </c>
      <c r="CW517">
        <v>498.3775</v>
      </c>
      <c r="CX517">
        <v>188.0121</v>
      </c>
      <c r="CY517">
        <v>836.10339999999997</v>
      </c>
      <c r="CZ517">
        <v>1312.3879999999999</v>
      </c>
      <c r="DA517">
        <v>426.11290000000002</v>
      </c>
      <c r="DB517">
        <v>851.6</v>
      </c>
      <c r="DC517">
        <v>1119.48</v>
      </c>
      <c r="DD517">
        <v>1739.2139999999999</v>
      </c>
      <c r="DE517">
        <v>1995.37</v>
      </c>
      <c r="DF517">
        <v>1596.0139999999999</v>
      </c>
      <c r="DG517">
        <v>2736</v>
      </c>
      <c r="DH517">
        <v>1732.615</v>
      </c>
      <c r="DI517">
        <v>2004.597</v>
      </c>
      <c r="DJ517">
        <v>3105.5039999999999</v>
      </c>
      <c r="DK517">
        <v>3585.2829999999999</v>
      </c>
      <c r="DL517">
        <v>1868.894</v>
      </c>
      <c r="DM517">
        <v>2908.7080000000001</v>
      </c>
      <c r="DN517">
        <v>19</v>
      </c>
      <c r="DO517">
        <v>20</v>
      </c>
    </row>
    <row r="518" spans="1:119" hidden="1" x14ac:dyDescent="0.35">
      <c r="A518" t="str">
        <f t="shared" si="8"/>
        <v>Industry_Type-7. Institutional/Government_All Day Of_44389_19-21</v>
      </c>
      <c r="B518" t="s">
        <v>51</v>
      </c>
      <c r="C518" t="s">
        <v>212</v>
      </c>
      <c r="D518" t="s">
        <v>50</v>
      </c>
      <c r="E518" t="s">
        <v>50</v>
      </c>
      <c r="F518" t="s">
        <v>31</v>
      </c>
      <c r="G518" t="s">
        <v>50</v>
      </c>
      <c r="H518" t="s">
        <v>50</v>
      </c>
      <c r="I518" t="s">
        <v>50</v>
      </c>
      <c r="J518" t="s">
        <v>50</v>
      </c>
      <c r="K518" t="s">
        <v>189</v>
      </c>
      <c r="L518" s="22">
        <v>44389</v>
      </c>
      <c r="M518">
        <v>19</v>
      </c>
      <c r="N518">
        <v>21</v>
      </c>
      <c r="O518">
        <v>1</v>
      </c>
      <c r="P518">
        <v>1</v>
      </c>
      <c r="Q518">
        <v>1</v>
      </c>
      <c r="R518">
        <v>0</v>
      </c>
      <c r="S518">
        <v>0</v>
      </c>
      <c r="T518">
        <v>0</v>
      </c>
      <c r="U518">
        <v>0</v>
      </c>
      <c r="V518">
        <v>477.1</v>
      </c>
      <c r="W518">
        <v>365.9</v>
      </c>
      <c r="X518">
        <v>292.39999999999998</v>
      </c>
      <c r="Y518">
        <v>275.10000000000002</v>
      </c>
      <c r="Z518">
        <v>269.2</v>
      </c>
      <c r="AA518">
        <v>320.3</v>
      </c>
      <c r="AB518">
        <v>434.9</v>
      </c>
      <c r="AC518">
        <v>312.10000000000002</v>
      </c>
      <c r="AD518">
        <v>304.39999999999998</v>
      </c>
      <c r="AE518">
        <v>369.8</v>
      </c>
      <c r="AF518">
        <v>417.9</v>
      </c>
      <c r="AG518">
        <v>507.3</v>
      </c>
      <c r="AH518">
        <v>521.9</v>
      </c>
      <c r="AI518">
        <v>530.1</v>
      </c>
      <c r="AJ518">
        <v>533.4</v>
      </c>
      <c r="AK518">
        <v>584.70000000000005</v>
      </c>
      <c r="AL518">
        <v>567</v>
      </c>
      <c r="AM518">
        <v>509.8</v>
      </c>
      <c r="AN518">
        <v>402.5</v>
      </c>
      <c r="AO518">
        <v>326.39999999999998</v>
      </c>
      <c r="AP518">
        <v>419.5</v>
      </c>
      <c r="AQ518">
        <v>500.7</v>
      </c>
      <c r="AR518">
        <v>536.6</v>
      </c>
      <c r="AS518">
        <v>505.7</v>
      </c>
      <c r="AT518">
        <v>65</v>
      </c>
      <c r="AU518">
        <v>64</v>
      </c>
      <c r="AV518">
        <v>66</v>
      </c>
      <c r="AW518">
        <v>66</v>
      </c>
      <c r="AX518">
        <v>66</v>
      </c>
      <c r="AY518">
        <v>66</v>
      </c>
      <c r="AZ518">
        <v>66</v>
      </c>
      <c r="BA518">
        <v>67</v>
      </c>
      <c r="BB518">
        <v>69</v>
      </c>
      <c r="BC518">
        <v>69</v>
      </c>
      <c r="BD518">
        <v>70</v>
      </c>
      <c r="BE518">
        <v>73</v>
      </c>
      <c r="BF518">
        <v>77</v>
      </c>
      <c r="BG518">
        <v>78</v>
      </c>
      <c r="BH518">
        <v>78</v>
      </c>
      <c r="BI518">
        <v>77</v>
      </c>
      <c r="BJ518">
        <v>77</v>
      </c>
      <c r="BK518">
        <v>75</v>
      </c>
      <c r="BL518">
        <v>71</v>
      </c>
      <c r="BM518">
        <v>69</v>
      </c>
      <c r="BN518">
        <v>68</v>
      </c>
      <c r="BO518">
        <v>67</v>
      </c>
      <c r="BP518">
        <v>68</v>
      </c>
      <c r="BQ518">
        <v>68</v>
      </c>
      <c r="BR518">
        <v>-141.19970000000001</v>
      </c>
      <c r="BS518">
        <v>-87.519199999999998</v>
      </c>
      <c r="BT518">
        <v>-85.864379999999997</v>
      </c>
      <c r="BU518">
        <v>41.004750000000001</v>
      </c>
      <c r="BV518">
        <v>-14.56564</v>
      </c>
      <c r="BW518">
        <v>-33.797060000000002</v>
      </c>
      <c r="BX518">
        <v>-52.892580000000002</v>
      </c>
      <c r="BY518">
        <v>32.332430000000002</v>
      </c>
      <c r="BZ518">
        <v>25.258150000000001</v>
      </c>
      <c r="CA518">
        <v>41.38635</v>
      </c>
      <c r="CB518">
        <v>60.545290000000001</v>
      </c>
      <c r="CC518">
        <v>-2.871521</v>
      </c>
      <c r="CD518">
        <v>-43.77393</v>
      </c>
      <c r="CE518">
        <v>-14.44843</v>
      </c>
      <c r="CF518">
        <v>62.176090000000002</v>
      </c>
      <c r="CG518">
        <v>52.25665</v>
      </c>
      <c r="CH518">
        <v>-21.49615</v>
      </c>
      <c r="CI518">
        <v>83.640289999999993</v>
      </c>
      <c r="CJ518">
        <v>122.5005</v>
      </c>
      <c r="CK518">
        <v>171.17580000000001</v>
      </c>
      <c r="CL518">
        <v>70.382869999999997</v>
      </c>
      <c r="CM518">
        <v>32.874450000000003</v>
      </c>
      <c r="CN518">
        <v>-10.779820000000001</v>
      </c>
      <c r="CO518">
        <v>72.345089999999999</v>
      </c>
      <c r="CP518">
        <v>6740.6419999999998</v>
      </c>
      <c r="CQ518">
        <v>9876.7810000000009</v>
      </c>
      <c r="CR518">
        <v>8936.4140000000007</v>
      </c>
      <c r="CS518">
        <v>1706.3979999999999</v>
      </c>
      <c r="CT518">
        <v>349.45699999999999</v>
      </c>
      <c r="CU518">
        <v>675.7133</v>
      </c>
      <c r="CV518">
        <v>285.3331</v>
      </c>
      <c r="CW518">
        <v>387.76589999999999</v>
      </c>
      <c r="CX518">
        <v>161.1671</v>
      </c>
      <c r="CY518">
        <v>1085.3499999999999</v>
      </c>
      <c r="CZ518">
        <v>3329.5720000000001</v>
      </c>
      <c r="DA518">
        <v>405.39690000000002</v>
      </c>
      <c r="DB518">
        <v>3776.7719999999999</v>
      </c>
      <c r="DC518">
        <v>1282.7729999999999</v>
      </c>
      <c r="DD518">
        <v>1573.4190000000001</v>
      </c>
      <c r="DE518">
        <v>1659.39</v>
      </c>
      <c r="DF518">
        <v>1752.7270000000001</v>
      </c>
      <c r="DG518">
        <v>5658.8670000000002</v>
      </c>
      <c r="DH518">
        <v>4494.5820000000003</v>
      </c>
      <c r="DI518">
        <v>3511.8850000000002</v>
      </c>
      <c r="DJ518">
        <v>3745.1080000000002</v>
      </c>
      <c r="DK518">
        <v>5523.7179999999998</v>
      </c>
      <c r="DL518">
        <v>2889.6909999999998</v>
      </c>
      <c r="DM518">
        <v>12406.12</v>
      </c>
      <c r="DN518">
        <v>19</v>
      </c>
      <c r="DO518">
        <v>21</v>
      </c>
    </row>
    <row r="519" spans="1:119" hidden="1" x14ac:dyDescent="0.35">
      <c r="A519" t="str">
        <f t="shared" si="8"/>
        <v>Industry_Type-7. Institutional/Government_All Day Of_44396_19-20</v>
      </c>
      <c r="B519" t="s">
        <v>51</v>
      </c>
      <c r="C519" t="s">
        <v>212</v>
      </c>
      <c r="D519" t="s">
        <v>50</v>
      </c>
      <c r="E519" t="s">
        <v>50</v>
      </c>
      <c r="F519" t="s">
        <v>31</v>
      </c>
      <c r="G519" t="s">
        <v>50</v>
      </c>
      <c r="H519" t="s">
        <v>50</v>
      </c>
      <c r="I519" t="s">
        <v>50</v>
      </c>
      <c r="J519" t="s">
        <v>50</v>
      </c>
      <c r="K519" t="s">
        <v>189</v>
      </c>
      <c r="L519" s="22">
        <v>44396</v>
      </c>
      <c r="M519">
        <v>19</v>
      </c>
      <c r="N519">
        <v>20</v>
      </c>
      <c r="O519">
        <v>1</v>
      </c>
      <c r="P519">
        <v>1</v>
      </c>
      <c r="Q519">
        <v>1</v>
      </c>
      <c r="R519">
        <v>0</v>
      </c>
      <c r="S519">
        <v>0</v>
      </c>
      <c r="T519">
        <v>0</v>
      </c>
      <c r="U519">
        <v>0</v>
      </c>
      <c r="V519">
        <v>477.1</v>
      </c>
      <c r="W519">
        <v>365.9</v>
      </c>
      <c r="X519">
        <v>292.39999999999998</v>
      </c>
      <c r="Y519">
        <v>275.10000000000002</v>
      </c>
      <c r="Z519">
        <v>269.2</v>
      </c>
      <c r="AA519">
        <v>320.3</v>
      </c>
      <c r="AB519">
        <v>434.9</v>
      </c>
      <c r="AC519">
        <v>312.10000000000002</v>
      </c>
      <c r="AD519">
        <v>304.39999999999998</v>
      </c>
      <c r="AE519">
        <v>369.8</v>
      </c>
      <c r="AF519">
        <v>417.9</v>
      </c>
      <c r="AG519">
        <v>507.3</v>
      </c>
      <c r="AH519">
        <v>521.9</v>
      </c>
      <c r="AI519">
        <v>530.1</v>
      </c>
      <c r="AJ519">
        <v>533.4</v>
      </c>
      <c r="AK519">
        <v>584.70000000000005</v>
      </c>
      <c r="AL519">
        <v>567</v>
      </c>
      <c r="AM519">
        <v>509.8</v>
      </c>
      <c r="AN519">
        <v>402.5</v>
      </c>
      <c r="AO519">
        <v>326.39999999999998</v>
      </c>
      <c r="AP519">
        <v>419.5</v>
      </c>
      <c r="AQ519">
        <v>500.7</v>
      </c>
      <c r="AR519">
        <v>536.6</v>
      </c>
      <c r="AS519">
        <v>505.7</v>
      </c>
      <c r="AT519">
        <v>68</v>
      </c>
      <c r="AU519">
        <v>69</v>
      </c>
      <c r="AV519">
        <v>66</v>
      </c>
      <c r="AW519">
        <v>65</v>
      </c>
      <c r="AX519">
        <v>65</v>
      </c>
      <c r="AY519">
        <v>64</v>
      </c>
      <c r="AZ519">
        <v>64</v>
      </c>
      <c r="BA519">
        <v>70</v>
      </c>
      <c r="BB519">
        <v>73</v>
      </c>
      <c r="BC519">
        <v>76</v>
      </c>
      <c r="BD519">
        <v>81</v>
      </c>
      <c r="BE519">
        <v>83</v>
      </c>
      <c r="BF519">
        <v>83</v>
      </c>
      <c r="BG519">
        <v>84</v>
      </c>
      <c r="BH519">
        <v>83</v>
      </c>
      <c r="BI519">
        <v>83</v>
      </c>
      <c r="BJ519">
        <v>82</v>
      </c>
      <c r="BK519">
        <v>81</v>
      </c>
      <c r="BL519">
        <v>78</v>
      </c>
      <c r="BM519">
        <v>76</v>
      </c>
      <c r="BN519">
        <v>74</v>
      </c>
      <c r="BO519">
        <v>73</v>
      </c>
      <c r="BP519">
        <v>69</v>
      </c>
      <c r="BQ519">
        <v>67</v>
      </c>
      <c r="BR519">
        <v>15.801450000000001</v>
      </c>
      <c r="BS519">
        <v>85.735259999999997</v>
      </c>
      <c r="BT519">
        <v>74.286349999999999</v>
      </c>
      <c r="BU519">
        <v>17.724119999999999</v>
      </c>
      <c r="BV519">
        <v>4.3596500000000002</v>
      </c>
      <c r="BW519">
        <v>19.18216</v>
      </c>
      <c r="BX519">
        <v>-18.65549</v>
      </c>
      <c r="BY519">
        <v>17.064879999999999</v>
      </c>
      <c r="BZ519">
        <v>5.1927190000000003</v>
      </c>
      <c r="CA519">
        <v>-24.079249999999998</v>
      </c>
      <c r="CB519">
        <v>-11.90991</v>
      </c>
      <c r="CC519">
        <v>14.60214</v>
      </c>
      <c r="CD519">
        <v>41.717649999999999</v>
      </c>
      <c r="CE519">
        <v>-45.215330000000002</v>
      </c>
      <c r="CF519">
        <v>-4.8319700000000001</v>
      </c>
      <c r="CG519">
        <v>28.57056</v>
      </c>
      <c r="CH519">
        <v>-44.084780000000002</v>
      </c>
      <c r="CI519">
        <v>36.77637</v>
      </c>
      <c r="CJ519">
        <v>-1.7357180000000001</v>
      </c>
      <c r="CK519">
        <v>55.334899999999998</v>
      </c>
      <c r="CL519">
        <v>-25.987120000000001</v>
      </c>
      <c r="CM519">
        <v>-44.349879999999999</v>
      </c>
      <c r="CN519">
        <v>-90.495419999999996</v>
      </c>
      <c r="CO519">
        <v>-162.07409999999999</v>
      </c>
      <c r="CP519">
        <v>2433.9119999999998</v>
      </c>
      <c r="CQ519">
        <v>2949.9270000000001</v>
      </c>
      <c r="CR519">
        <v>2226.2809999999999</v>
      </c>
      <c r="CS519">
        <v>887.00699999999995</v>
      </c>
      <c r="CT519">
        <v>338.56290000000001</v>
      </c>
      <c r="CU519">
        <v>278.16539999999998</v>
      </c>
      <c r="CV519">
        <v>645.97019999999998</v>
      </c>
      <c r="CW519">
        <v>525.0711</v>
      </c>
      <c r="CX519">
        <v>165.06469999999999</v>
      </c>
      <c r="CY519">
        <v>703.01279999999997</v>
      </c>
      <c r="CZ519">
        <v>1133.52</v>
      </c>
      <c r="DA519">
        <v>405.44400000000002</v>
      </c>
      <c r="DB519">
        <v>761.2894</v>
      </c>
      <c r="DC519">
        <v>1123.1890000000001</v>
      </c>
      <c r="DD519">
        <v>1690.7170000000001</v>
      </c>
      <c r="DE519">
        <v>2002.203</v>
      </c>
      <c r="DF519">
        <v>1469.0329999999999</v>
      </c>
      <c r="DG519">
        <v>2127.8679999999999</v>
      </c>
      <c r="DH519">
        <v>1726.316</v>
      </c>
      <c r="DI519">
        <v>1935.1559999999999</v>
      </c>
      <c r="DJ519">
        <v>3014.9079999999999</v>
      </c>
      <c r="DK519">
        <v>3675.5659999999998</v>
      </c>
      <c r="DL519">
        <v>1718.8040000000001</v>
      </c>
      <c r="DM519">
        <v>2815.125</v>
      </c>
      <c r="DN519">
        <v>19</v>
      </c>
      <c r="DO519">
        <v>20</v>
      </c>
    </row>
    <row r="520" spans="1:119" hidden="1" x14ac:dyDescent="0.35">
      <c r="A520" t="str">
        <f t="shared" si="8"/>
        <v>Industry_Type-7. Institutional/Government_All Day Of_44405_19-20</v>
      </c>
      <c r="B520" t="s">
        <v>51</v>
      </c>
      <c r="C520" t="s">
        <v>212</v>
      </c>
      <c r="D520" t="s">
        <v>50</v>
      </c>
      <c r="E520" t="s">
        <v>50</v>
      </c>
      <c r="F520" t="s">
        <v>31</v>
      </c>
      <c r="G520" t="s">
        <v>50</v>
      </c>
      <c r="H520" t="s">
        <v>50</v>
      </c>
      <c r="I520" t="s">
        <v>50</v>
      </c>
      <c r="J520" t="s">
        <v>50</v>
      </c>
      <c r="K520" t="s">
        <v>189</v>
      </c>
      <c r="L520" s="22">
        <v>44405</v>
      </c>
      <c r="M520">
        <v>19</v>
      </c>
      <c r="N520">
        <v>20</v>
      </c>
      <c r="O520">
        <v>1</v>
      </c>
      <c r="P520">
        <v>1</v>
      </c>
      <c r="Q520">
        <v>1</v>
      </c>
      <c r="R520">
        <v>0</v>
      </c>
      <c r="S520">
        <v>0</v>
      </c>
      <c r="T520">
        <v>0</v>
      </c>
      <c r="U520">
        <v>0</v>
      </c>
      <c r="V520">
        <v>355.7</v>
      </c>
      <c r="W520">
        <v>240.7</v>
      </c>
      <c r="X520">
        <v>238.8</v>
      </c>
      <c r="Y520">
        <v>225.8</v>
      </c>
      <c r="Z520">
        <v>218.7</v>
      </c>
      <c r="AA520">
        <v>254.5</v>
      </c>
      <c r="AB520">
        <v>266.7</v>
      </c>
      <c r="AC520">
        <v>338.2</v>
      </c>
      <c r="AD520">
        <v>290.5</v>
      </c>
      <c r="AE520">
        <v>343.4</v>
      </c>
      <c r="AF520">
        <v>339.1</v>
      </c>
      <c r="AG520">
        <v>330.5</v>
      </c>
      <c r="AH520">
        <v>277.7</v>
      </c>
      <c r="AI520">
        <v>339.7</v>
      </c>
      <c r="AJ520">
        <v>549.20000000000005</v>
      </c>
      <c r="AK520">
        <v>479.7</v>
      </c>
      <c r="AL520">
        <v>519.4</v>
      </c>
      <c r="AM520">
        <v>492.6</v>
      </c>
      <c r="AN520">
        <v>468.1</v>
      </c>
      <c r="AO520">
        <v>388.1</v>
      </c>
      <c r="AP520">
        <v>338.2</v>
      </c>
      <c r="AQ520">
        <v>361.5</v>
      </c>
      <c r="AR520">
        <v>513.4</v>
      </c>
      <c r="AS520">
        <v>578.29999999999995</v>
      </c>
      <c r="AT520">
        <v>66</v>
      </c>
      <c r="AU520">
        <v>66</v>
      </c>
      <c r="AV520">
        <v>66</v>
      </c>
      <c r="AW520">
        <v>65</v>
      </c>
      <c r="AX520">
        <v>65</v>
      </c>
      <c r="AY520">
        <v>65</v>
      </c>
      <c r="AZ520">
        <v>64</v>
      </c>
      <c r="BA520">
        <v>65</v>
      </c>
      <c r="BB520">
        <v>65</v>
      </c>
      <c r="BC520">
        <v>71</v>
      </c>
      <c r="BD520">
        <v>77</v>
      </c>
      <c r="BE520">
        <v>81</v>
      </c>
      <c r="BF520">
        <v>80</v>
      </c>
      <c r="BG520">
        <v>80</v>
      </c>
      <c r="BH520">
        <v>81</v>
      </c>
      <c r="BI520">
        <v>81</v>
      </c>
      <c r="BJ520">
        <v>81</v>
      </c>
      <c r="BK520">
        <v>80</v>
      </c>
      <c r="BL520">
        <v>77</v>
      </c>
      <c r="BM520">
        <v>75</v>
      </c>
      <c r="BN520">
        <v>70</v>
      </c>
      <c r="BO520">
        <v>68</v>
      </c>
      <c r="BP520">
        <v>68</v>
      </c>
      <c r="BQ520">
        <v>68</v>
      </c>
      <c r="BR520">
        <v>15.801450000000001</v>
      </c>
      <c r="BS520">
        <v>85.735290000000006</v>
      </c>
      <c r="BT520">
        <v>74.286360000000002</v>
      </c>
      <c r="BU520">
        <v>17.724150000000002</v>
      </c>
      <c r="BV520">
        <v>4.3596500000000002</v>
      </c>
      <c r="BW520">
        <v>19.18216</v>
      </c>
      <c r="BX520">
        <v>-18.65549</v>
      </c>
      <c r="BY520">
        <v>17.064879999999999</v>
      </c>
      <c r="BZ520">
        <v>5.1926880000000004</v>
      </c>
      <c r="CA520">
        <v>-24.079249999999998</v>
      </c>
      <c r="CB520">
        <v>-11.909940000000001</v>
      </c>
      <c r="CC520">
        <v>14.60214</v>
      </c>
      <c r="CD520">
        <v>41.717680000000001</v>
      </c>
      <c r="CE520">
        <v>-45.215330000000002</v>
      </c>
      <c r="CF520">
        <v>-4.8319400000000003</v>
      </c>
      <c r="CG520">
        <v>28.57056</v>
      </c>
      <c r="CH520">
        <v>-44.084780000000002</v>
      </c>
      <c r="CI520">
        <v>36.77637</v>
      </c>
      <c r="CJ520">
        <v>-1.7357180000000001</v>
      </c>
      <c r="CK520">
        <v>55.334899999999998</v>
      </c>
      <c r="CL520">
        <v>-25.987120000000001</v>
      </c>
      <c r="CM520">
        <v>-44.349879999999999</v>
      </c>
      <c r="CN520">
        <v>-90.495419999999996</v>
      </c>
      <c r="CO520">
        <v>-162.07419999999999</v>
      </c>
      <c r="CP520">
        <v>2319.0659999999998</v>
      </c>
      <c r="CQ520">
        <v>2910.1709999999998</v>
      </c>
      <c r="CR520">
        <v>2171.5830000000001</v>
      </c>
      <c r="CS520">
        <v>990.24779999999998</v>
      </c>
      <c r="CT520">
        <v>355.01949999999999</v>
      </c>
      <c r="CU520">
        <v>327.33319999999998</v>
      </c>
      <c r="CV520">
        <v>683.18129999999996</v>
      </c>
      <c r="CW520">
        <v>533.24760000000003</v>
      </c>
      <c r="CX520">
        <v>198.1609</v>
      </c>
      <c r="CY520">
        <v>753.91579999999999</v>
      </c>
      <c r="CZ520">
        <v>1102.396</v>
      </c>
      <c r="DA520">
        <v>355.89550000000003</v>
      </c>
      <c r="DB520">
        <v>717.54639999999995</v>
      </c>
      <c r="DC520">
        <v>1007.644</v>
      </c>
      <c r="DD520">
        <v>1705.3209999999999</v>
      </c>
      <c r="DE520">
        <v>1734.135</v>
      </c>
      <c r="DF520">
        <v>1405.5740000000001</v>
      </c>
      <c r="DG520">
        <v>2010.761</v>
      </c>
      <c r="DH520">
        <v>1534.373</v>
      </c>
      <c r="DI520">
        <v>1930.46</v>
      </c>
      <c r="DJ520">
        <v>3086.4279999999999</v>
      </c>
      <c r="DK520">
        <v>3798.6979999999999</v>
      </c>
      <c r="DL520">
        <v>1767.1669999999999</v>
      </c>
      <c r="DM520">
        <v>2588.06</v>
      </c>
      <c r="DN520">
        <v>19</v>
      </c>
      <c r="DO520">
        <v>20</v>
      </c>
    </row>
    <row r="521" spans="1:119" hidden="1" x14ac:dyDescent="0.35">
      <c r="A521" t="str">
        <f t="shared" si="8"/>
        <v>Industry_Type-7. Institutional/Government_All Day Of_44407_18-20</v>
      </c>
      <c r="B521" t="s">
        <v>51</v>
      </c>
      <c r="C521" t="s">
        <v>212</v>
      </c>
      <c r="D521" t="s">
        <v>50</v>
      </c>
      <c r="E521" t="s">
        <v>50</v>
      </c>
      <c r="F521" t="s">
        <v>31</v>
      </c>
      <c r="G521" t="s">
        <v>50</v>
      </c>
      <c r="H521" t="s">
        <v>50</v>
      </c>
      <c r="I521" t="s">
        <v>50</v>
      </c>
      <c r="J521" t="s">
        <v>50</v>
      </c>
      <c r="K521" t="s">
        <v>189</v>
      </c>
      <c r="L521" s="22">
        <v>44407</v>
      </c>
      <c r="M521">
        <v>18</v>
      </c>
      <c r="N521">
        <v>20</v>
      </c>
      <c r="O521">
        <v>1</v>
      </c>
      <c r="P521">
        <v>1</v>
      </c>
      <c r="Q521">
        <v>1</v>
      </c>
      <c r="R521">
        <v>0</v>
      </c>
      <c r="S521">
        <v>0</v>
      </c>
      <c r="T521">
        <v>0</v>
      </c>
      <c r="U521">
        <v>0</v>
      </c>
      <c r="V521">
        <v>539.1</v>
      </c>
      <c r="W521">
        <v>513.9</v>
      </c>
      <c r="X521">
        <v>487.6</v>
      </c>
      <c r="Y521">
        <v>375.1</v>
      </c>
      <c r="Z521">
        <v>483.6</v>
      </c>
      <c r="AA521">
        <v>549.70000000000005</v>
      </c>
      <c r="AB521">
        <v>590.70000000000005</v>
      </c>
      <c r="AC521">
        <v>513.1</v>
      </c>
      <c r="AD521">
        <v>498</v>
      </c>
      <c r="AE521">
        <v>410.5</v>
      </c>
      <c r="AF521">
        <v>325.7</v>
      </c>
      <c r="AG521">
        <v>284.10000000000002</v>
      </c>
      <c r="AH521">
        <v>344.2</v>
      </c>
      <c r="AI521">
        <v>393.9</v>
      </c>
      <c r="AJ521">
        <v>396.5</v>
      </c>
      <c r="AK521">
        <v>492</v>
      </c>
      <c r="AL521">
        <v>507.7</v>
      </c>
      <c r="AM521">
        <v>374.5</v>
      </c>
      <c r="AN521">
        <v>529.4</v>
      </c>
      <c r="AO521">
        <v>501.5</v>
      </c>
      <c r="AP521">
        <v>564.6</v>
      </c>
      <c r="AQ521">
        <v>608</v>
      </c>
      <c r="AR521">
        <v>673.8</v>
      </c>
      <c r="AS521">
        <v>681</v>
      </c>
      <c r="AT521">
        <v>66</v>
      </c>
      <c r="AU521">
        <v>66</v>
      </c>
      <c r="AV521">
        <v>66</v>
      </c>
      <c r="AW521">
        <v>66</v>
      </c>
      <c r="AX521">
        <v>65</v>
      </c>
      <c r="AY521">
        <v>65</v>
      </c>
      <c r="AZ521">
        <v>65</v>
      </c>
      <c r="BA521">
        <v>65</v>
      </c>
      <c r="BB521">
        <v>66</v>
      </c>
      <c r="BC521">
        <v>68</v>
      </c>
      <c r="BD521">
        <v>72</v>
      </c>
      <c r="BE521">
        <v>76</v>
      </c>
      <c r="BF521">
        <v>76</v>
      </c>
      <c r="BG521">
        <v>78</v>
      </c>
      <c r="BH521">
        <v>77</v>
      </c>
      <c r="BI521">
        <v>79</v>
      </c>
      <c r="BJ521">
        <v>77</v>
      </c>
      <c r="BK521">
        <v>77</v>
      </c>
      <c r="BL521">
        <v>74</v>
      </c>
      <c r="BM521">
        <v>72</v>
      </c>
      <c r="BN521">
        <v>69</v>
      </c>
      <c r="BO521">
        <v>68</v>
      </c>
      <c r="BP521">
        <v>67</v>
      </c>
      <c r="BQ521">
        <v>67</v>
      </c>
      <c r="BR521">
        <v>-31.233429999999998</v>
      </c>
      <c r="BS521">
        <v>-6.7465210000000004</v>
      </c>
      <c r="BT521">
        <v>-8.1481320000000004</v>
      </c>
      <c r="BU521">
        <v>54.30518</v>
      </c>
      <c r="BV521">
        <v>-7.6070250000000001</v>
      </c>
      <c r="BW521">
        <v>-1.3202510000000001</v>
      </c>
      <c r="BX521">
        <v>-39.645940000000003</v>
      </c>
      <c r="BY521">
        <v>31.300419999999999</v>
      </c>
      <c r="BZ521">
        <v>-4.8179930000000004</v>
      </c>
      <c r="CA521">
        <v>26.454440000000002</v>
      </c>
      <c r="CB521">
        <v>53.940919999999998</v>
      </c>
      <c r="CC521">
        <v>48.007109999999997</v>
      </c>
      <c r="CD521">
        <v>-15.10211</v>
      </c>
      <c r="CE521">
        <v>-85.600520000000003</v>
      </c>
      <c r="CF521">
        <v>18.73047</v>
      </c>
      <c r="CG521">
        <v>-19.999510000000001</v>
      </c>
      <c r="CH521">
        <v>-27.709320000000002</v>
      </c>
      <c r="CI521">
        <v>128.76480000000001</v>
      </c>
      <c r="CJ521">
        <v>-9.7551880000000004</v>
      </c>
      <c r="CK521">
        <v>19.06982</v>
      </c>
      <c r="CL521">
        <v>-88.523319999999998</v>
      </c>
      <c r="CM521">
        <v>-93.183589999999995</v>
      </c>
      <c r="CN521">
        <v>-93.058840000000004</v>
      </c>
      <c r="CO521">
        <v>-136.28399999999999</v>
      </c>
      <c r="CP521">
        <v>1284.7809999999999</v>
      </c>
      <c r="CQ521">
        <v>972.59190000000001</v>
      </c>
      <c r="CR521">
        <v>1004.072</v>
      </c>
      <c r="CS521">
        <v>673.02279999999996</v>
      </c>
      <c r="CT521">
        <v>197.50200000000001</v>
      </c>
      <c r="CU521">
        <v>145.9161</v>
      </c>
      <c r="CV521">
        <v>149.0907</v>
      </c>
      <c r="CW521">
        <v>210.982</v>
      </c>
      <c r="CX521">
        <v>108.6148</v>
      </c>
      <c r="CY521">
        <v>266.24470000000002</v>
      </c>
      <c r="CZ521">
        <v>361.21050000000002</v>
      </c>
      <c r="DA521">
        <v>143.75470000000001</v>
      </c>
      <c r="DB521">
        <v>125.2538</v>
      </c>
      <c r="DC521">
        <v>441.82650000000001</v>
      </c>
      <c r="DD521">
        <v>872.29</v>
      </c>
      <c r="DE521">
        <v>1056.3019999999999</v>
      </c>
      <c r="DF521">
        <v>885.22979999999995</v>
      </c>
      <c r="DG521">
        <v>999.29830000000004</v>
      </c>
      <c r="DH521">
        <v>709.08360000000005</v>
      </c>
      <c r="DI521">
        <v>864.85509999999999</v>
      </c>
      <c r="DJ521">
        <v>838.976</v>
      </c>
      <c r="DK521">
        <v>970.08799999999997</v>
      </c>
      <c r="DL521">
        <v>963.64469999999994</v>
      </c>
      <c r="DM521">
        <v>948.55499999999995</v>
      </c>
      <c r="DN521">
        <v>18</v>
      </c>
      <c r="DO521">
        <v>20</v>
      </c>
    </row>
    <row r="522" spans="1:119" hidden="1" x14ac:dyDescent="0.35">
      <c r="A522" t="str">
        <f t="shared" si="8"/>
        <v>Industry_Type-7. Institutional/Government_All Day Of_44434_19-19</v>
      </c>
      <c r="B522" t="s">
        <v>51</v>
      </c>
      <c r="C522" t="s">
        <v>212</v>
      </c>
      <c r="D522" t="s">
        <v>50</v>
      </c>
      <c r="E522" t="s">
        <v>50</v>
      </c>
      <c r="F522" t="s">
        <v>31</v>
      </c>
      <c r="G522" t="s">
        <v>50</v>
      </c>
      <c r="H522" t="s">
        <v>50</v>
      </c>
      <c r="I522" t="s">
        <v>50</v>
      </c>
      <c r="J522" t="s">
        <v>50</v>
      </c>
      <c r="K522" t="s">
        <v>189</v>
      </c>
      <c r="L522" s="22">
        <v>44434</v>
      </c>
      <c r="M522">
        <v>19</v>
      </c>
      <c r="N522">
        <v>19</v>
      </c>
      <c r="O522">
        <v>2</v>
      </c>
      <c r="P522">
        <v>2</v>
      </c>
      <c r="Q522">
        <v>2</v>
      </c>
      <c r="R522">
        <v>0</v>
      </c>
      <c r="S522">
        <v>0</v>
      </c>
      <c r="T522">
        <v>0</v>
      </c>
      <c r="U522">
        <v>0</v>
      </c>
      <c r="V522">
        <v>357.78</v>
      </c>
      <c r="W522">
        <v>345.78</v>
      </c>
      <c r="X522">
        <v>299.56</v>
      </c>
      <c r="Y522">
        <v>392.64</v>
      </c>
      <c r="Z522">
        <v>361.58</v>
      </c>
      <c r="AA522">
        <v>307.74</v>
      </c>
      <c r="AB522">
        <v>303.92</v>
      </c>
      <c r="AC522">
        <v>351.66</v>
      </c>
      <c r="AD522">
        <v>385.36</v>
      </c>
      <c r="AE522">
        <v>678.2</v>
      </c>
      <c r="AF522">
        <v>763.32</v>
      </c>
      <c r="AG522">
        <v>776.76</v>
      </c>
      <c r="AH522">
        <v>786.54</v>
      </c>
      <c r="AI522">
        <v>764.82</v>
      </c>
      <c r="AJ522">
        <v>826.8</v>
      </c>
      <c r="AK522">
        <v>704.44</v>
      </c>
      <c r="AL522">
        <v>435.52</v>
      </c>
      <c r="AM522">
        <v>782.16</v>
      </c>
      <c r="AN522">
        <v>768.78</v>
      </c>
      <c r="AO522">
        <v>707.34</v>
      </c>
      <c r="AP522">
        <v>702.32</v>
      </c>
      <c r="AQ522">
        <v>709.44</v>
      </c>
      <c r="AR522">
        <v>813.42</v>
      </c>
      <c r="AS522">
        <v>925.5</v>
      </c>
      <c r="AT522">
        <v>69</v>
      </c>
      <c r="AU522">
        <v>68.5</v>
      </c>
      <c r="AV522">
        <v>68</v>
      </c>
      <c r="AW522">
        <v>67</v>
      </c>
      <c r="AX522">
        <v>67</v>
      </c>
      <c r="AY522">
        <v>66.5</v>
      </c>
      <c r="AZ522">
        <v>66.5</v>
      </c>
      <c r="BA522">
        <v>66.5</v>
      </c>
      <c r="BB522">
        <v>71.5</v>
      </c>
      <c r="BC522">
        <v>77</v>
      </c>
      <c r="BD522">
        <v>82</v>
      </c>
      <c r="BE522">
        <v>85</v>
      </c>
      <c r="BF522">
        <v>87</v>
      </c>
      <c r="BG522">
        <v>86</v>
      </c>
      <c r="BH522">
        <v>87</v>
      </c>
      <c r="BI522">
        <v>86.5</v>
      </c>
      <c r="BJ522">
        <v>84.5</v>
      </c>
      <c r="BK522">
        <v>84.5</v>
      </c>
      <c r="BL522">
        <v>81.5</v>
      </c>
      <c r="BM522">
        <v>77.5</v>
      </c>
      <c r="BN522">
        <v>73.5</v>
      </c>
      <c r="BO522">
        <v>72.5</v>
      </c>
      <c r="BP522">
        <v>72.5</v>
      </c>
      <c r="BQ522">
        <v>70.5</v>
      </c>
      <c r="BR522">
        <v>66.737210000000005</v>
      </c>
      <c r="BS522">
        <v>-27.499919999999999</v>
      </c>
      <c r="BT522">
        <v>-73.700980000000001</v>
      </c>
      <c r="BU522">
        <v>-31.462140000000002</v>
      </c>
      <c r="BV522">
        <v>-92.218369999999993</v>
      </c>
      <c r="BW522">
        <v>11.8026</v>
      </c>
      <c r="BX522">
        <v>34.319749999999999</v>
      </c>
      <c r="BY522">
        <v>44.761409999999998</v>
      </c>
      <c r="BZ522">
        <v>37.945270000000001</v>
      </c>
      <c r="CA522">
        <v>-32.932279999999999</v>
      </c>
      <c r="CB522">
        <v>-12.352869999999999</v>
      </c>
      <c r="CC522">
        <v>-111.51990000000001</v>
      </c>
      <c r="CD522">
        <v>-15.72049</v>
      </c>
      <c r="CE522">
        <v>140.85939999999999</v>
      </c>
      <c r="CF522">
        <v>74.978849999999994</v>
      </c>
      <c r="CG522">
        <v>104.05410000000001</v>
      </c>
      <c r="CH522">
        <v>257.8877</v>
      </c>
      <c r="CI522">
        <v>79.209379999999996</v>
      </c>
      <c r="CJ522">
        <v>27.480499999999999</v>
      </c>
      <c r="CK522">
        <v>9.3014220000000005</v>
      </c>
      <c r="CL522">
        <v>9.3395390000000003</v>
      </c>
      <c r="CM522">
        <v>-7.7125240000000002</v>
      </c>
      <c r="CN522">
        <v>-45.796080000000003</v>
      </c>
      <c r="CO522">
        <v>-128.12430000000001</v>
      </c>
      <c r="CP522">
        <v>11591.67</v>
      </c>
      <c r="CQ522">
        <v>15750.41</v>
      </c>
      <c r="CR522">
        <v>19647.93</v>
      </c>
      <c r="CS522">
        <v>885.89</v>
      </c>
      <c r="CT522">
        <v>1439.4659999999999</v>
      </c>
      <c r="CU522">
        <v>364.28370000000001</v>
      </c>
      <c r="CV522">
        <v>319.6551</v>
      </c>
      <c r="CW522">
        <v>517.52970000000005</v>
      </c>
      <c r="CX522">
        <v>535.1739</v>
      </c>
      <c r="CY522">
        <v>7005.3220000000001</v>
      </c>
      <c r="CZ522">
        <v>6194.7269999999999</v>
      </c>
      <c r="DA522">
        <v>2883.453</v>
      </c>
      <c r="DB522">
        <v>1725.1959999999999</v>
      </c>
      <c r="DC522">
        <v>960.40189999999996</v>
      </c>
      <c r="DD522">
        <v>4432.0839999999998</v>
      </c>
      <c r="DE522">
        <v>1765.3150000000001</v>
      </c>
      <c r="DF522">
        <v>7452.8149999999996</v>
      </c>
      <c r="DG522">
        <v>3926.0479999999998</v>
      </c>
      <c r="DH522">
        <v>2978.3960000000002</v>
      </c>
      <c r="DI522">
        <v>2150.0320000000002</v>
      </c>
      <c r="DJ522">
        <v>2347.1390000000001</v>
      </c>
      <c r="DK522">
        <v>4208.857</v>
      </c>
      <c r="DL522">
        <v>1785.451</v>
      </c>
      <c r="DM522">
        <v>4958.6769999999997</v>
      </c>
      <c r="DN522">
        <v>18</v>
      </c>
      <c r="DO522">
        <v>20</v>
      </c>
    </row>
    <row r="523" spans="1:119" hidden="1" x14ac:dyDescent="0.35">
      <c r="A523" t="str">
        <f t="shared" si="8"/>
        <v>Industry_Type-7. Institutional/Government_All Day Of_44435_18-19</v>
      </c>
      <c r="B523" t="s">
        <v>51</v>
      </c>
      <c r="C523" t="s">
        <v>212</v>
      </c>
      <c r="D523" t="s">
        <v>50</v>
      </c>
      <c r="E523" t="s">
        <v>50</v>
      </c>
      <c r="F523" t="s">
        <v>31</v>
      </c>
      <c r="G523" t="s">
        <v>50</v>
      </c>
      <c r="H523" t="s">
        <v>50</v>
      </c>
      <c r="I523" t="s">
        <v>50</v>
      </c>
      <c r="J523" t="s">
        <v>50</v>
      </c>
      <c r="K523" t="s">
        <v>189</v>
      </c>
      <c r="L523" s="22">
        <v>44435</v>
      </c>
      <c r="M523">
        <v>18</v>
      </c>
      <c r="N523">
        <v>19</v>
      </c>
      <c r="O523">
        <v>2</v>
      </c>
      <c r="P523">
        <v>2</v>
      </c>
      <c r="Q523">
        <v>2</v>
      </c>
      <c r="R523">
        <v>0</v>
      </c>
      <c r="S523">
        <v>0</v>
      </c>
      <c r="T523">
        <v>0</v>
      </c>
      <c r="U523">
        <v>0</v>
      </c>
      <c r="V523">
        <v>670.68</v>
      </c>
      <c r="W523">
        <v>672.74</v>
      </c>
      <c r="X523">
        <v>651.9</v>
      </c>
      <c r="Y523">
        <v>298.56</v>
      </c>
      <c r="Z523">
        <v>422.1</v>
      </c>
      <c r="AA523">
        <v>290.12</v>
      </c>
      <c r="AB523">
        <v>291.64</v>
      </c>
      <c r="AC523">
        <v>326.22000000000003</v>
      </c>
      <c r="AD523">
        <v>380.76</v>
      </c>
      <c r="AE523">
        <v>369.22</v>
      </c>
      <c r="AF523">
        <v>446.78</v>
      </c>
      <c r="AG523">
        <v>770.28</v>
      </c>
      <c r="AH523">
        <v>720.18</v>
      </c>
      <c r="AI523">
        <v>525.67999999999995</v>
      </c>
      <c r="AJ523">
        <v>570.72</v>
      </c>
      <c r="AK523">
        <v>668.3</v>
      </c>
      <c r="AL523">
        <v>646.98</v>
      </c>
      <c r="AM523">
        <v>665</v>
      </c>
      <c r="AN523">
        <v>691.58</v>
      </c>
      <c r="AO523">
        <v>754.08</v>
      </c>
      <c r="AP523">
        <v>764.7</v>
      </c>
      <c r="AQ523">
        <v>836.62</v>
      </c>
      <c r="AR523">
        <v>845.3</v>
      </c>
      <c r="AS523">
        <v>840.1</v>
      </c>
      <c r="AT523">
        <v>69</v>
      </c>
      <c r="AU523">
        <v>68</v>
      </c>
      <c r="AV523">
        <v>66.5</v>
      </c>
      <c r="AW523">
        <v>66</v>
      </c>
      <c r="AX523">
        <v>66.5</v>
      </c>
      <c r="AY523">
        <v>66</v>
      </c>
      <c r="AZ523">
        <v>65.5</v>
      </c>
      <c r="BA523">
        <v>64</v>
      </c>
      <c r="BB523">
        <v>64.5</v>
      </c>
      <c r="BC523">
        <v>71</v>
      </c>
      <c r="BD523">
        <v>77.5</v>
      </c>
      <c r="BE523">
        <v>84</v>
      </c>
      <c r="BF523">
        <v>85.5</v>
      </c>
      <c r="BG523">
        <v>85</v>
      </c>
      <c r="BH523">
        <v>85</v>
      </c>
      <c r="BI523">
        <v>83</v>
      </c>
      <c r="BJ523">
        <v>83</v>
      </c>
      <c r="BK523">
        <v>81</v>
      </c>
      <c r="BL523">
        <v>79</v>
      </c>
      <c r="BM523">
        <v>74.5</v>
      </c>
      <c r="BN523">
        <v>70</v>
      </c>
      <c r="BO523">
        <v>68.5</v>
      </c>
      <c r="BP523">
        <v>67</v>
      </c>
      <c r="BQ523">
        <v>66.5</v>
      </c>
      <c r="BR523">
        <v>66.737210000000005</v>
      </c>
      <c r="BS523">
        <v>-27.499919999999999</v>
      </c>
      <c r="BT523">
        <v>-73.701009999999997</v>
      </c>
      <c r="BU523">
        <v>-31.462160000000001</v>
      </c>
      <c r="BV523">
        <v>-92.218369999999993</v>
      </c>
      <c r="BW523">
        <v>11.8026</v>
      </c>
      <c r="BX523">
        <v>34.319749999999999</v>
      </c>
      <c r="BY523">
        <v>44.761429999999997</v>
      </c>
      <c r="BZ523">
        <v>37.945279999999997</v>
      </c>
      <c r="CA523">
        <v>-32.932279999999999</v>
      </c>
      <c r="CB523">
        <v>-12.352869999999999</v>
      </c>
      <c r="CC523">
        <v>-111.51990000000001</v>
      </c>
      <c r="CD523">
        <v>-15.720499999999999</v>
      </c>
      <c r="CE523">
        <v>140.85939999999999</v>
      </c>
      <c r="CF523">
        <v>74.978870000000001</v>
      </c>
      <c r="CG523">
        <v>104.05410000000001</v>
      </c>
      <c r="CH523">
        <v>257.8877</v>
      </c>
      <c r="CI523">
        <v>79.209379999999996</v>
      </c>
      <c r="CJ523">
        <v>27.480499999999999</v>
      </c>
      <c r="CK523">
        <v>9.3014220000000005</v>
      </c>
      <c r="CL523">
        <v>9.3395080000000004</v>
      </c>
      <c r="CM523">
        <v>-7.7124629999999996</v>
      </c>
      <c r="CN523">
        <v>-45.796080000000003</v>
      </c>
      <c r="CO523">
        <v>-128.12440000000001</v>
      </c>
      <c r="CP523">
        <v>11222.95</v>
      </c>
      <c r="CQ523">
        <v>15323.52</v>
      </c>
      <c r="CR523">
        <v>19332.61</v>
      </c>
      <c r="CS523">
        <v>701.71979999999996</v>
      </c>
      <c r="CT523">
        <v>1344.9829999999999</v>
      </c>
      <c r="CU523">
        <v>277.47179999999997</v>
      </c>
      <c r="CV523">
        <v>281.80970000000002</v>
      </c>
      <c r="CW523">
        <v>388.7998</v>
      </c>
      <c r="CX523">
        <v>445.7901</v>
      </c>
      <c r="CY523">
        <v>6840.5910000000003</v>
      </c>
      <c r="CZ523">
        <v>5963.2719999999999</v>
      </c>
      <c r="DA523">
        <v>2813.739</v>
      </c>
      <c r="DB523">
        <v>1655.9649999999999</v>
      </c>
      <c r="DC523">
        <v>741.3546</v>
      </c>
      <c r="DD523">
        <v>4107.942</v>
      </c>
      <c r="DE523">
        <v>1476.2380000000001</v>
      </c>
      <c r="DF523">
        <v>7248</v>
      </c>
      <c r="DG523">
        <v>3787.9859999999999</v>
      </c>
      <c r="DH523">
        <v>2659.1</v>
      </c>
      <c r="DI523">
        <v>1542.354</v>
      </c>
      <c r="DJ523">
        <v>1945.8440000000001</v>
      </c>
      <c r="DK523">
        <v>3764.2730000000001</v>
      </c>
      <c r="DL523">
        <v>1419.394</v>
      </c>
      <c r="DM523">
        <v>4400.1090000000004</v>
      </c>
      <c r="DN523">
        <v>18</v>
      </c>
      <c r="DO523">
        <v>20</v>
      </c>
    </row>
    <row r="524" spans="1:119" hidden="1" x14ac:dyDescent="0.35">
      <c r="A524" t="str">
        <f t="shared" si="8"/>
        <v>Industry_Type-7. Institutional/Government_All Day Of_44447_19-19</v>
      </c>
      <c r="B524" t="s">
        <v>51</v>
      </c>
      <c r="C524" t="s">
        <v>212</v>
      </c>
      <c r="D524" t="s">
        <v>50</v>
      </c>
      <c r="E524" t="s">
        <v>50</v>
      </c>
      <c r="F524" t="s">
        <v>31</v>
      </c>
      <c r="G524" t="s">
        <v>50</v>
      </c>
      <c r="H524" t="s">
        <v>50</v>
      </c>
      <c r="I524" t="s">
        <v>50</v>
      </c>
      <c r="J524" t="s">
        <v>50</v>
      </c>
      <c r="K524" t="s">
        <v>189</v>
      </c>
      <c r="L524" s="22">
        <v>44447</v>
      </c>
      <c r="M524">
        <v>19</v>
      </c>
      <c r="N524">
        <v>19</v>
      </c>
      <c r="O524">
        <v>2</v>
      </c>
      <c r="P524">
        <v>2</v>
      </c>
      <c r="Q524">
        <v>2</v>
      </c>
      <c r="R524">
        <v>0</v>
      </c>
      <c r="S524">
        <v>0</v>
      </c>
      <c r="T524">
        <v>0</v>
      </c>
      <c r="U524">
        <v>0</v>
      </c>
      <c r="V524">
        <v>310.33999999999997</v>
      </c>
      <c r="W524">
        <v>288.26</v>
      </c>
      <c r="X524">
        <v>256.42</v>
      </c>
      <c r="Y524">
        <v>215.72</v>
      </c>
      <c r="Z524">
        <v>217.42</v>
      </c>
      <c r="AA524">
        <v>238.04</v>
      </c>
      <c r="AB524">
        <v>367.38</v>
      </c>
      <c r="AC524">
        <v>369.68</v>
      </c>
      <c r="AD524">
        <v>330.48</v>
      </c>
      <c r="AE524">
        <v>398.38</v>
      </c>
      <c r="AF524">
        <v>468.04</v>
      </c>
      <c r="AG524">
        <v>760.64</v>
      </c>
      <c r="AH524">
        <v>805.68</v>
      </c>
      <c r="AI524">
        <v>791</v>
      </c>
      <c r="AJ524">
        <v>916.1</v>
      </c>
      <c r="AK524">
        <v>842.84</v>
      </c>
      <c r="AL524">
        <v>828.6</v>
      </c>
      <c r="AM524">
        <v>353.26</v>
      </c>
      <c r="AN524">
        <v>367.32</v>
      </c>
      <c r="AO524">
        <v>381.38</v>
      </c>
      <c r="AP524">
        <v>375.08</v>
      </c>
      <c r="AQ524">
        <v>461.22</v>
      </c>
      <c r="AR524">
        <v>790.62</v>
      </c>
      <c r="AS524">
        <v>880.4</v>
      </c>
      <c r="AT524">
        <v>68</v>
      </c>
      <c r="AU524">
        <v>68.5</v>
      </c>
      <c r="AV524">
        <v>67.5</v>
      </c>
      <c r="AW524">
        <v>66.5</v>
      </c>
      <c r="AX524">
        <v>67.5</v>
      </c>
      <c r="AY524">
        <v>66</v>
      </c>
      <c r="AZ524">
        <v>67</v>
      </c>
      <c r="BA524">
        <v>68</v>
      </c>
      <c r="BB524">
        <v>68.5</v>
      </c>
      <c r="BC524">
        <v>71.5</v>
      </c>
      <c r="BD524">
        <v>74.5</v>
      </c>
      <c r="BE524">
        <v>75.5</v>
      </c>
      <c r="BF524">
        <v>81</v>
      </c>
      <c r="BG524">
        <v>82.5</v>
      </c>
      <c r="BH524">
        <v>82.5</v>
      </c>
      <c r="BI524">
        <v>84.5</v>
      </c>
      <c r="BJ524">
        <v>83.5</v>
      </c>
      <c r="BK524">
        <v>78.5</v>
      </c>
      <c r="BL524">
        <v>75</v>
      </c>
      <c r="BM524">
        <v>70.5</v>
      </c>
      <c r="BN524">
        <v>69</v>
      </c>
      <c r="BO524">
        <v>70</v>
      </c>
      <c r="BP524">
        <v>69.5</v>
      </c>
      <c r="BQ524">
        <v>69</v>
      </c>
      <c r="BR524">
        <v>25.89668</v>
      </c>
      <c r="BS524">
        <v>101.8445</v>
      </c>
      <c r="BT524">
        <v>65.664919999999995</v>
      </c>
      <c r="BU524">
        <v>24.98169</v>
      </c>
      <c r="BV524">
        <v>-7.7881770000000001</v>
      </c>
      <c r="BW524">
        <v>-42.202460000000002</v>
      </c>
      <c r="BX524">
        <v>-104.56019999999999</v>
      </c>
      <c r="BY524">
        <v>34.908189999999998</v>
      </c>
      <c r="BZ524">
        <v>61.144759999999998</v>
      </c>
      <c r="CA524">
        <v>65.89967</v>
      </c>
      <c r="CB524">
        <v>3.9300380000000001</v>
      </c>
      <c r="CC524">
        <v>-70.810209999999998</v>
      </c>
      <c r="CD524">
        <v>-11.527950000000001</v>
      </c>
      <c r="CE524">
        <v>78.531270000000006</v>
      </c>
      <c r="CF524">
        <v>-82.410740000000004</v>
      </c>
      <c r="CG524">
        <v>-67.013050000000007</v>
      </c>
      <c r="CH524">
        <v>-24.66292</v>
      </c>
      <c r="CI524">
        <v>406.54309999999998</v>
      </c>
      <c r="CJ524">
        <v>352.70549999999997</v>
      </c>
      <c r="CK524">
        <v>300.44690000000003</v>
      </c>
      <c r="CL524">
        <v>218.0291</v>
      </c>
      <c r="CM524">
        <v>99.733369999999994</v>
      </c>
      <c r="CN524">
        <v>-67.564729999999997</v>
      </c>
      <c r="CO524">
        <v>-242.6396</v>
      </c>
      <c r="CP524">
        <v>8348.2960000000003</v>
      </c>
      <c r="CQ524">
        <v>1519.2550000000001</v>
      </c>
      <c r="CR524">
        <v>1161.6489999999999</v>
      </c>
      <c r="CS524">
        <v>566.23490000000004</v>
      </c>
      <c r="CT524">
        <v>211.97300000000001</v>
      </c>
      <c r="CU524">
        <v>1253.511</v>
      </c>
      <c r="CV524">
        <v>302.43290000000002</v>
      </c>
      <c r="CW524">
        <v>1677.2090000000001</v>
      </c>
      <c r="CX524">
        <v>251.44800000000001</v>
      </c>
      <c r="CY524">
        <v>528.26869999999997</v>
      </c>
      <c r="CZ524">
        <v>7418.4210000000003</v>
      </c>
      <c r="DA524">
        <v>494.82139999999998</v>
      </c>
      <c r="DB524">
        <v>1018.027</v>
      </c>
      <c r="DC524">
        <v>2217.9409999999998</v>
      </c>
      <c r="DD524">
        <v>2398.4279999999999</v>
      </c>
      <c r="DE524">
        <v>2326.5619999999999</v>
      </c>
      <c r="DF524">
        <v>2828.1329999999998</v>
      </c>
      <c r="DG524">
        <v>1487.1669999999999</v>
      </c>
      <c r="DH524">
        <v>1714.7760000000001</v>
      </c>
      <c r="DI524">
        <v>1649.059</v>
      </c>
      <c r="DJ524">
        <v>5745.2610000000004</v>
      </c>
      <c r="DK524">
        <v>16098.2</v>
      </c>
      <c r="DL524">
        <v>1789.9449999999999</v>
      </c>
      <c r="DM524">
        <v>2187.2849999999999</v>
      </c>
      <c r="DN524">
        <v>18</v>
      </c>
      <c r="DO524">
        <v>20</v>
      </c>
    </row>
    <row r="525" spans="1:119" hidden="1" x14ac:dyDescent="0.35">
      <c r="A525" t="str">
        <f t="shared" si="8"/>
        <v>Industry_Type-7. Institutional/Government_All Day Of_44448_18-19</v>
      </c>
      <c r="B525" t="s">
        <v>51</v>
      </c>
      <c r="C525" t="s">
        <v>212</v>
      </c>
      <c r="D525" t="s">
        <v>50</v>
      </c>
      <c r="E525" t="s">
        <v>50</v>
      </c>
      <c r="F525" t="s">
        <v>31</v>
      </c>
      <c r="G525" t="s">
        <v>50</v>
      </c>
      <c r="H525" t="s">
        <v>50</v>
      </c>
      <c r="I525" t="s">
        <v>50</v>
      </c>
      <c r="J525" t="s">
        <v>50</v>
      </c>
      <c r="K525" t="s">
        <v>189</v>
      </c>
      <c r="L525" s="22">
        <v>44448</v>
      </c>
      <c r="M525">
        <v>18</v>
      </c>
      <c r="N525">
        <v>19</v>
      </c>
      <c r="O525">
        <v>2</v>
      </c>
      <c r="P525">
        <v>2</v>
      </c>
      <c r="Q525">
        <v>2</v>
      </c>
      <c r="R525">
        <v>0</v>
      </c>
      <c r="S525">
        <v>0</v>
      </c>
      <c r="T525">
        <v>0</v>
      </c>
      <c r="U525">
        <v>0</v>
      </c>
      <c r="V525">
        <v>582.05999999999995</v>
      </c>
      <c r="W525">
        <v>360.08</v>
      </c>
      <c r="X525">
        <v>322</v>
      </c>
      <c r="Y525">
        <v>276.92</v>
      </c>
      <c r="Z525">
        <v>270.04000000000002</v>
      </c>
      <c r="AA525">
        <v>361.64</v>
      </c>
      <c r="AB525">
        <v>380.4</v>
      </c>
      <c r="AC525">
        <v>301.86</v>
      </c>
      <c r="AD525">
        <v>371.9</v>
      </c>
      <c r="AE525">
        <v>457.52</v>
      </c>
      <c r="AF525">
        <v>740.5</v>
      </c>
      <c r="AG525">
        <v>756.28</v>
      </c>
      <c r="AH525">
        <v>789.98</v>
      </c>
      <c r="AI525">
        <v>770.32</v>
      </c>
      <c r="AJ525">
        <v>887.62</v>
      </c>
      <c r="AK525">
        <v>854.68</v>
      </c>
      <c r="AL525">
        <v>759.88</v>
      </c>
      <c r="AM525">
        <v>356.9</v>
      </c>
      <c r="AN525">
        <v>351.22</v>
      </c>
      <c r="AO525">
        <v>386.62</v>
      </c>
      <c r="AP525">
        <v>582.58000000000004</v>
      </c>
      <c r="AQ525">
        <v>802.76</v>
      </c>
      <c r="AR525">
        <v>791.9</v>
      </c>
      <c r="AS525">
        <v>986.14</v>
      </c>
      <c r="AT525">
        <v>68.5</v>
      </c>
      <c r="AU525">
        <v>68</v>
      </c>
      <c r="AV525">
        <v>68</v>
      </c>
      <c r="AW525">
        <v>67.5</v>
      </c>
      <c r="AX525">
        <v>66.5</v>
      </c>
      <c r="AY525">
        <v>66</v>
      </c>
      <c r="AZ525">
        <v>66</v>
      </c>
      <c r="BA525">
        <v>67.5</v>
      </c>
      <c r="BB525">
        <v>72</v>
      </c>
      <c r="BC525">
        <v>75</v>
      </c>
      <c r="BD525">
        <v>78</v>
      </c>
      <c r="BE525">
        <v>81.5</v>
      </c>
      <c r="BF525">
        <v>82</v>
      </c>
      <c r="BG525">
        <v>84.5</v>
      </c>
      <c r="BH525">
        <v>86.5</v>
      </c>
      <c r="BI525">
        <v>86.5</v>
      </c>
      <c r="BJ525">
        <v>86</v>
      </c>
      <c r="BK525">
        <v>86</v>
      </c>
      <c r="BL525">
        <v>85.5</v>
      </c>
      <c r="BM525">
        <v>77.5</v>
      </c>
      <c r="BN525">
        <v>73</v>
      </c>
      <c r="BO525">
        <v>70.5</v>
      </c>
      <c r="BP525">
        <v>70</v>
      </c>
      <c r="BQ525">
        <v>69.5</v>
      </c>
      <c r="BR525">
        <v>25.896709999999999</v>
      </c>
      <c r="BS525">
        <v>101.8445</v>
      </c>
      <c r="BT525">
        <v>65.664959999999994</v>
      </c>
      <c r="BU525">
        <v>24.98169</v>
      </c>
      <c r="BV525">
        <v>-7.7881770000000001</v>
      </c>
      <c r="BW525">
        <v>-42.202480000000001</v>
      </c>
      <c r="BX525">
        <v>-104.56010000000001</v>
      </c>
      <c r="BY525">
        <v>34.908169999999998</v>
      </c>
      <c r="BZ525">
        <v>61.144779999999997</v>
      </c>
      <c r="CA525">
        <v>65.89967</v>
      </c>
      <c r="CB525">
        <v>3.9300380000000001</v>
      </c>
      <c r="CC525">
        <v>-70.810180000000003</v>
      </c>
      <c r="CD525">
        <v>-11.527939999999999</v>
      </c>
      <c r="CE525">
        <v>78.53125</v>
      </c>
      <c r="CF525">
        <v>-82.410690000000002</v>
      </c>
      <c r="CG525">
        <v>-67.013050000000007</v>
      </c>
      <c r="CH525">
        <v>-24.662859999999998</v>
      </c>
      <c r="CI525">
        <v>406.54309999999998</v>
      </c>
      <c r="CJ525">
        <v>352.70549999999997</v>
      </c>
      <c r="CK525">
        <v>300.44690000000003</v>
      </c>
      <c r="CL525">
        <v>218.0292</v>
      </c>
      <c r="CM525">
        <v>99.733369999999994</v>
      </c>
      <c r="CN525">
        <v>-67.564729999999997</v>
      </c>
      <c r="CO525">
        <v>-242.6396</v>
      </c>
      <c r="CP525">
        <v>8504.8469999999998</v>
      </c>
      <c r="CQ525">
        <v>1654.325</v>
      </c>
      <c r="CR525">
        <v>1404.001</v>
      </c>
      <c r="CS525">
        <v>664.51880000000006</v>
      </c>
      <c r="CT525">
        <v>274.18560000000002</v>
      </c>
      <c r="CU525">
        <v>1297.5989999999999</v>
      </c>
      <c r="CV525">
        <v>296.38350000000003</v>
      </c>
      <c r="CW525">
        <v>1763.962</v>
      </c>
      <c r="CX525">
        <v>307.26049999999998</v>
      </c>
      <c r="CY525">
        <v>536.94029999999998</v>
      </c>
      <c r="CZ525">
        <v>7498.7730000000001</v>
      </c>
      <c r="DA525">
        <v>573.16279999999995</v>
      </c>
      <c r="DB525">
        <v>1047.4159999999999</v>
      </c>
      <c r="DC525">
        <v>2390.1750000000002</v>
      </c>
      <c r="DD525">
        <v>2346.0529999999999</v>
      </c>
      <c r="DE525">
        <v>2400.27</v>
      </c>
      <c r="DF525">
        <v>3033.23</v>
      </c>
      <c r="DG525">
        <v>1491.94</v>
      </c>
      <c r="DH525">
        <v>1882.8510000000001</v>
      </c>
      <c r="DI525">
        <v>1845.2719999999999</v>
      </c>
      <c r="DJ525">
        <v>5878.7529999999997</v>
      </c>
      <c r="DK525">
        <v>16379.47</v>
      </c>
      <c r="DL525">
        <v>2023.183</v>
      </c>
      <c r="DM525">
        <v>2601.0030000000002</v>
      </c>
      <c r="DN525">
        <v>18</v>
      </c>
      <c r="DO525">
        <v>21</v>
      </c>
    </row>
    <row r="526" spans="1:119" hidden="1" x14ac:dyDescent="0.35">
      <c r="A526" t="str">
        <f t="shared" si="8"/>
        <v>Industry_Type-7. Institutional/Government_All Day Of_44449_18-19</v>
      </c>
      <c r="B526" t="s">
        <v>51</v>
      </c>
      <c r="C526" t="s">
        <v>212</v>
      </c>
      <c r="D526" t="s">
        <v>50</v>
      </c>
      <c r="E526" t="s">
        <v>50</v>
      </c>
      <c r="F526" t="s">
        <v>31</v>
      </c>
      <c r="G526" t="s">
        <v>50</v>
      </c>
      <c r="H526" t="s">
        <v>50</v>
      </c>
      <c r="I526" t="s">
        <v>50</v>
      </c>
      <c r="J526" t="s">
        <v>50</v>
      </c>
      <c r="K526" t="s">
        <v>189</v>
      </c>
      <c r="L526" s="22">
        <v>44449</v>
      </c>
      <c r="M526">
        <v>18</v>
      </c>
      <c r="N526">
        <v>19</v>
      </c>
      <c r="O526">
        <v>2</v>
      </c>
      <c r="P526">
        <v>2</v>
      </c>
      <c r="Q526">
        <v>2</v>
      </c>
      <c r="R526">
        <v>0</v>
      </c>
      <c r="S526">
        <v>0</v>
      </c>
      <c r="T526">
        <v>0</v>
      </c>
      <c r="U526">
        <v>0</v>
      </c>
      <c r="V526">
        <v>713.04</v>
      </c>
      <c r="W526">
        <v>568.29999999999995</v>
      </c>
      <c r="X526">
        <v>309.64</v>
      </c>
      <c r="Y526">
        <v>269.45999999999998</v>
      </c>
      <c r="Z526">
        <v>258.33999999999997</v>
      </c>
      <c r="AA526">
        <v>391.78</v>
      </c>
      <c r="AB526">
        <v>348.7</v>
      </c>
      <c r="AC526">
        <v>293.72000000000003</v>
      </c>
      <c r="AD526">
        <v>374.26</v>
      </c>
      <c r="AE526">
        <v>409.2</v>
      </c>
      <c r="AF526">
        <v>389.82</v>
      </c>
      <c r="AG526">
        <v>436.34</v>
      </c>
      <c r="AH526">
        <v>609.29999999999995</v>
      </c>
      <c r="AI526">
        <v>744.4</v>
      </c>
      <c r="AJ526">
        <v>910</v>
      </c>
      <c r="AK526">
        <v>870.1</v>
      </c>
      <c r="AL526">
        <v>758.26</v>
      </c>
      <c r="AM526">
        <v>847.22</v>
      </c>
      <c r="AN526">
        <v>639</v>
      </c>
      <c r="AO526">
        <v>466.72</v>
      </c>
      <c r="AP526">
        <v>407.3</v>
      </c>
      <c r="AQ526">
        <v>416.92</v>
      </c>
      <c r="AR526">
        <v>467.94</v>
      </c>
      <c r="AS526">
        <v>594.76</v>
      </c>
      <c r="AT526">
        <v>69.5</v>
      </c>
      <c r="AU526">
        <v>69</v>
      </c>
      <c r="AV526">
        <v>69</v>
      </c>
      <c r="AW526">
        <v>68</v>
      </c>
      <c r="AX526">
        <v>68.5</v>
      </c>
      <c r="AY526">
        <v>67.5</v>
      </c>
      <c r="AZ526">
        <v>68</v>
      </c>
      <c r="BA526">
        <v>68</v>
      </c>
      <c r="BB526">
        <v>68.5</v>
      </c>
      <c r="BC526">
        <v>75</v>
      </c>
      <c r="BD526">
        <v>81</v>
      </c>
      <c r="BE526">
        <v>81</v>
      </c>
      <c r="BF526">
        <v>81</v>
      </c>
      <c r="BG526">
        <v>84</v>
      </c>
      <c r="BH526">
        <v>86.5</v>
      </c>
      <c r="BI526">
        <v>85</v>
      </c>
      <c r="BJ526">
        <v>84</v>
      </c>
      <c r="BK526">
        <v>82</v>
      </c>
      <c r="BL526">
        <v>76</v>
      </c>
      <c r="BM526">
        <v>73</v>
      </c>
      <c r="BN526">
        <v>71</v>
      </c>
      <c r="BO526">
        <v>70.5</v>
      </c>
      <c r="BP526">
        <v>69.5</v>
      </c>
      <c r="BQ526">
        <v>69.5</v>
      </c>
      <c r="BR526">
        <v>21.315840000000001</v>
      </c>
      <c r="BS526">
        <v>47.036650000000002</v>
      </c>
      <c r="BT526">
        <v>120.27200000000001</v>
      </c>
      <c r="BU526">
        <v>53.171460000000003</v>
      </c>
      <c r="BV526">
        <v>50.303559999999997</v>
      </c>
      <c r="BW526">
        <v>9.4524310000000007</v>
      </c>
      <c r="BX526">
        <v>28.585709999999999</v>
      </c>
      <c r="BY526">
        <v>48.684010000000001</v>
      </c>
      <c r="BZ526">
        <v>-62.900939999999999</v>
      </c>
      <c r="CA526">
        <v>-68.149990000000003</v>
      </c>
      <c r="CB526">
        <v>9.7571410000000007</v>
      </c>
      <c r="CC526">
        <v>20.740480000000002</v>
      </c>
      <c r="CD526">
        <v>-0.40655520000000001</v>
      </c>
      <c r="CE526">
        <v>-29.30171</v>
      </c>
      <c r="CF526">
        <v>-86.953779999999995</v>
      </c>
      <c r="CG526">
        <v>52.24588</v>
      </c>
      <c r="CH526">
        <v>131.49680000000001</v>
      </c>
      <c r="CI526">
        <v>96.655879999999996</v>
      </c>
      <c r="CJ526">
        <v>187.0779</v>
      </c>
      <c r="CK526">
        <v>197.12440000000001</v>
      </c>
      <c r="CL526">
        <v>123.202</v>
      </c>
      <c r="CM526">
        <v>90.249880000000005</v>
      </c>
      <c r="CN526">
        <v>67.748570000000001</v>
      </c>
      <c r="CO526">
        <v>13.899279999999999</v>
      </c>
      <c r="CP526">
        <v>16838.2</v>
      </c>
      <c r="CQ526">
        <v>12266.81</v>
      </c>
      <c r="CR526">
        <v>2154.3159999999998</v>
      </c>
      <c r="CS526">
        <v>964.76940000000002</v>
      </c>
      <c r="CT526">
        <v>741.09649999999999</v>
      </c>
      <c r="CU526">
        <v>5164.9189999999999</v>
      </c>
      <c r="CV526">
        <v>4081.3380000000002</v>
      </c>
      <c r="CW526">
        <v>788.66010000000006</v>
      </c>
      <c r="CX526">
        <v>5408.1779999999999</v>
      </c>
      <c r="CY526">
        <v>4519.0559999999996</v>
      </c>
      <c r="CZ526">
        <v>4033.2310000000002</v>
      </c>
      <c r="DA526">
        <v>1188.9690000000001</v>
      </c>
      <c r="DB526">
        <v>1241.193</v>
      </c>
      <c r="DC526">
        <v>3789.6869999999999</v>
      </c>
      <c r="DD526">
        <v>9615.3760000000002</v>
      </c>
      <c r="DE526">
        <v>26022.5</v>
      </c>
      <c r="DF526">
        <v>13721.95</v>
      </c>
      <c r="DG526">
        <v>25622.080000000002</v>
      </c>
      <c r="DH526">
        <v>5588.9610000000002</v>
      </c>
      <c r="DI526">
        <v>2413.1849999999999</v>
      </c>
      <c r="DJ526">
        <v>15672.96</v>
      </c>
      <c r="DK526">
        <v>30750.35</v>
      </c>
      <c r="DL526">
        <v>27871.87</v>
      </c>
      <c r="DM526">
        <v>13395.88</v>
      </c>
      <c r="DN526">
        <v>17</v>
      </c>
      <c r="DO526">
        <v>20</v>
      </c>
    </row>
    <row r="527" spans="1:119" hidden="1" x14ac:dyDescent="0.35">
      <c r="A527" t="str">
        <f t="shared" si="8"/>
        <v>Industry_Type-7. Institutional/Government_All Day Of_44460_18-19</v>
      </c>
      <c r="B527" t="s">
        <v>51</v>
      </c>
      <c r="C527" t="s">
        <v>212</v>
      </c>
      <c r="D527" t="s">
        <v>50</v>
      </c>
      <c r="E527" t="s">
        <v>50</v>
      </c>
      <c r="F527" t="s">
        <v>31</v>
      </c>
      <c r="G527" t="s">
        <v>50</v>
      </c>
      <c r="H527" t="s">
        <v>50</v>
      </c>
      <c r="I527" t="s">
        <v>50</v>
      </c>
      <c r="J527" t="s">
        <v>50</v>
      </c>
      <c r="K527" t="s">
        <v>189</v>
      </c>
      <c r="L527" s="22">
        <v>44460</v>
      </c>
      <c r="M527">
        <v>18</v>
      </c>
      <c r="N527">
        <v>19</v>
      </c>
      <c r="O527">
        <v>2</v>
      </c>
      <c r="P527">
        <v>2</v>
      </c>
      <c r="Q527">
        <v>2</v>
      </c>
      <c r="R527">
        <v>0</v>
      </c>
      <c r="S527">
        <v>0</v>
      </c>
      <c r="T527">
        <v>0</v>
      </c>
      <c r="U527">
        <v>0</v>
      </c>
      <c r="V527">
        <v>305.12</v>
      </c>
      <c r="W527">
        <v>264.74</v>
      </c>
      <c r="X527">
        <v>238.36</v>
      </c>
      <c r="Y527">
        <v>232.72</v>
      </c>
      <c r="Z527">
        <v>221.48</v>
      </c>
      <c r="AA527">
        <v>237.16</v>
      </c>
      <c r="AB527">
        <v>256.5</v>
      </c>
      <c r="AC527">
        <v>438.88</v>
      </c>
      <c r="AD527">
        <v>642.05999999999995</v>
      </c>
      <c r="AE527">
        <v>747.16</v>
      </c>
      <c r="AF527">
        <v>787.62</v>
      </c>
      <c r="AG527">
        <v>797.66</v>
      </c>
      <c r="AH527">
        <v>795.84</v>
      </c>
      <c r="AI527">
        <v>802.36</v>
      </c>
      <c r="AJ527">
        <v>696.34</v>
      </c>
      <c r="AK527">
        <v>471.64</v>
      </c>
      <c r="AL527">
        <v>409.66</v>
      </c>
      <c r="AM527">
        <v>358.42</v>
      </c>
      <c r="AN527">
        <v>366.88</v>
      </c>
      <c r="AO527">
        <v>490.3</v>
      </c>
      <c r="AP527">
        <v>755.72</v>
      </c>
      <c r="AQ527">
        <v>876.26</v>
      </c>
      <c r="AR527">
        <v>872.94</v>
      </c>
      <c r="AS527">
        <v>786.66</v>
      </c>
      <c r="AT527">
        <v>63.5</v>
      </c>
      <c r="AU527">
        <v>62.5</v>
      </c>
      <c r="AV527">
        <v>61.5</v>
      </c>
      <c r="AW527">
        <v>63</v>
      </c>
      <c r="AX527">
        <v>63.5</v>
      </c>
      <c r="AY527">
        <v>62.5</v>
      </c>
      <c r="AZ527">
        <v>61.5</v>
      </c>
      <c r="BA527">
        <v>62</v>
      </c>
      <c r="BB527">
        <v>69.5</v>
      </c>
      <c r="BC527">
        <v>76.5</v>
      </c>
      <c r="BD527">
        <v>83.5</v>
      </c>
      <c r="BE527">
        <v>91</v>
      </c>
      <c r="BF527">
        <v>94.5</v>
      </c>
      <c r="BG527">
        <v>95.5</v>
      </c>
      <c r="BH527">
        <v>91.5</v>
      </c>
      <c r="BI527">
        <v>88.5</v>
      </c>
      <c r="BJ527">
        <v>86</v>
      </c>
      <c r="BK527">
        <v>82</v>
      </c>
      <c r="BL527">
        <v>81</v>
      </c>
      <c r="BM527">
        <v>77.5</v>
      </c>
      <c r="BN527">
        <v>76</v>
      </c>
      <c r="BO527">
        <v>75</v>
      </c>
      <c r="BP527">
        <v>73.5</v>
      </c>
      <c r="BQ527">
        <v>73.5</v>
      </c>
      <c r="BR527">
        <v>21.315809999999999</v>
      </c>
      <c r="BS527">
        <v>47.036670000000001</v>
      </c>
      <c r="BT527">
        <v>120.27200000000001</v>
      </c>
      <c r="BU527">
        <v>53.171460000000003</v>
      </c>
      <c r="BV527">
        <v>50.303570000000001</v>
      </c>
      <c r="BW527">
        <v>9.4524310000000007</v>
      </c>
      <c r="BX527">
        <v>28.585709999999999</v>
      </c>
      <c r="BY527">
        <v>48.684010000000001</v>
      </c>
      <c r="BZ527">
        <v>-62.900959999999998</v>
      </c>
      <c r="CA527">
        <v>-68.149979999999999</v>
      </c>
      <c r="CB527">
        <v>9.7571110000000001</v>
      </c>
      <c r="CC527">
        <v>20.740480000000002</v>
      </c>
      <c r="CD527">
        <v>-0.40652470000000002</v>
      </c>
      <c r="CE527">
        <v>-29.301739999999999</v>
      </c>
      <c r="CF527">
        <v>-86.953749999999999</v>
      </c>
      <c r="CG527">
        <v>52.245829999999998</v>
      </c>
      <c r="CH527">
        <v>131.49680000000001</v>
      </c>
      <c r="CI527">
        <v>96.655900000000003</v>
      </c>
      <c r="CJ527">
        <v>187.0779</v>
      </c>
      <c r="CK527">
        <v>197.12440000000001</v>
      </c>
      <c r="CL527">
        <v>123.202</v>
      </c>
      <c r="CM527">
        <v>90.24991</v>
      </c>
      <c r="CN527">
        <v>67.748570000000001</v>
      </c>
      <c r="CO527">
        <v>13.899279999999999</v>
      </c>
      <c r="CP527">
        <v>17406.48</v>
      </c>
      <c r="CQ527">
        <v>12924.03</v>
      </c>
      <c r="CR527">
        <v>2625.72</v>
      </c>
      <c r="CS527">
        <v>1374.164</v>
      </c>
      <c r="CT527">
        <v>795.26210000000003</v>
      </c>
      <c r="CU527">
        <v>5251.433</v>
      </c>
      <c r="CV527">
        <v>4180.9759999999997</v>
      </c>
      <c r="CW527">
        <v>927.72119999999995</v>
      </c>
      <c r="CX527">
        <v>5466.3940000000002</v>
      </c>
      <c r="CY527">
        <v>4868.34</v>
      </c>
      <c r="CZ527">
        <v>4408.5929999999998</v>
      </c>
      <c r="DA527">
        <v>1288.3900000000001</v>
      </c>
      <c r="DB527">
        <v>1363.847</v>
      </c>
      <c r="DC527">
        <v>3990.348</v>
      </c>
      <c r="DD527">
        <v>10370.64</v>
      </c>
      <c r="DE527">
        <v>26454.85</v>
      </c>
      <c r="DF527">
        <v>13969.93</v>
      </c>
      <c r="DG527">
        <v>25557.57</v>
      </c>
      <c r="DH527">
        <v>5869.5159999999996</v>
      </c>
      <c r="DI527">
        <v>2801.4580000000001</v>
      </c>
      <c r="DJ527">
        <v>15838.05</v>
      </c>
      <c r="DK527">
        <v>30972.63</v>
      </c>
      <c r="DL527">
        <v>28342.79</v>
      </c>
      <c r="DM527">
        <v>14242.37</v>
      </c>
      <c r="DN527">
        <v>17</v>
      </c>
      <c r="DO527">
        <v>20</v>
      </c>
    </row>
    <row r="528" spans="1:119" hidden="1" x14ac:dyDescent="0.35">
      <c r="A528" t="str">
        <f t="shared" si="8"/>
        <v>Industry_Type-7. Institutional/Government_All Day Of_44461_18-19</v>
      </c>
      <c r="B528" t="s">
        <v>51</v>
      </c>
      <c r="C528" t="s">
        <v>212</v>
      </c>
      <c r="D528" t="s">
        <v>50</v>
      </c>
      <c r="E528" t="s">
        <v>50</v>
      </c>
      <c r="F528" t="s">
        <v>31</v>
      </c>
      <c r="G528" t="s">
        <v>50</v>
      </c>
      <c r="H528" t="s">
        <v>50</v>
      </c>
      <c r="I528" t="s">
        <v>50</v>
      </c>
      <c r="J528" t="s">
        <v>50</v>
      </c>
      <c r="K528" t="s">
        <v>189</v>
      </c>
      <c r="L528" s="22">
        <v>44461</v>
      </c>
      <c r="M528">
        <v>18</v>
      </c>
      <c r="N528">
        <v>19</v>
      </c>
      <c r="O528">
        <v>2</v>
      </c>
      <c r="P528">
        <v>2</v>
      </c>
      <c r="Q528">
        <v>2</v>
      </c>
      <c r="R528">
        <v>0</v>
      </c>
      <c r="S528">
        <v>0</v>
      </c>
      <c r="T528">
        <v>0</v>
      </c>
      <c r="U528">
        <v>0</v>
      </c>
      <c r="V528">
        <v>544.82000000000005</v>
      </c>
      <c r="W528">
        <v>528.70000000000005</v>
      </c>
      <c r="X528">
        <v>445.02</v>
      </c>
      <c r="Y528">
        <v>289.10000000000002</v>
      </c>
      <c r="Z528">
        <v>284.76</v>
      </c>
      <c r="AA528">
        <v>288.3</v>
      </c>
      <c r="AB528">
        <v>291.74</v>
      </c>
      <c r="AC528">
        <v>489.22</v>
      </c>
      <c r="AD528">
        <v>577.98</v>
      </c>
      <c r="AE528">
        <v>767</v>
      </c>
      <c r="AF528">
        <v>791.86</v>
      </c>
      <c r="AG528">
        <v>795.3</v>
      </c>
      <c r="AH528">
        <v>802.1</v>
      </c>
      <c r="AI528">
        <v>905.94</v>
      </c>
      <c r="AJ528">
        <v>441.42</v>
      </c>
      <c r="AK528">
        <v>448.52</v>
      </c>
      <c r="AL528">
        <v>414.98</v>
      </c>
      <c r="AM528">
        <v>740.64</v>
      </c>
      <c r="AN528">
        <v>710.7</v>
      </c>
      <c r="AO528">
        <v>739.32</v>
      </c>
      <c r="AP528">
        <v>750.02</v>
      </c>
      <c r="AQ528">
        <v>760.48</v>
      </c>
      <c r="AR528">
        <v>489.66</v>
      </c>
      <c r="AS528">
        <v>336.5</v>
      </c>
      <c r="AT528">
        <v>72.5</v>
      </c>
      <c r="AU528">
        <v>69.5</v>
      </c>
      <c r="AV528">
        <v>67.5</v>
      </c>
      <c r="AW528">
        <v>68.5</v>
      </c>
      <c r="AX528">
        <v>68.5</v>
      </c>
      <c r="AY528">
        <v>66.5</v>
      </c>
      <c r="AZ528">
        <v>67.5</v>
      </c>
      <c r="BA528">
        <v>67.5</v>
      </c>
      <c r="BB528">
        <v>72</v>
      </c>
      <c r="BC528">
        <v>77</v>
      </c>
      <c r="BD528">
        <v>83.5</v>
      </c>
      <c r="BE528">
        <v>87</v>
      </c>
      <c r="BF528">
        <v>89.5</v>
      </c>
      <c r="BG528">
        <v>92</v>
      </c>
      <c r="BH528">
        <v>85.5</v>
      </c>
      <c r="BI528">
        <v>82.5</v>
      </c>
      <c r="BJ528">
        <v>81.5</v>
      </c>
      <c r="BK528">
        <v>80</v>
      </c>
      <c r="BL528">
        <v>78</v>
      </c>
      <c r="BM528">
        <v>75.5</v>
      </c>
      <c r="BN528">
        <v>75</v>
      </c>
      <c r="BO528">
        <v>73.5</v>
      </c>
      <c r="BP528">
        <v>71.5</v>
      </c>
      <c r="BQ528">
        <v>70</v>
      </c>
      <c r="BR528">
        <v>26.66667</v>
      </c>
      <c r="BS528">
        <v>11.95682</v>
      </c>
      <c r="BT528">
        <v>2.1108470000000001</v>
      </c>
      <c r="BU528">
        <v>0.81114200000000003</v>
      </c>
      <c r="BV528">
        <v>-1.9063110000000001</v>
      </c>
      <c r="BW528">
        <v>0.67463680000000004</v>
      </c>
      <c r="BX528">
        <v>-0.56055449999999996</v>
      </c>
      <c r="BY528">
        <v>3.689171</v>
      </c>
      <c r="BZ528">
        <v>-4.0878299999999999E-2</v>
      </c>
      <c r="CA528">
        <v>1.6666559999999999</v>
      </c>
      <c r="CB528">
        <v>1.374557</v>
      </c>
      <c r="CC528">
        <v>2.6372070000000001</v>
      </c>
      <c r="CD528">
        <v>-9.1246949999999991</v>
      </c>
      <c r="CE528">
        <v>4.9504390000000003</v>
      </c>
      <c r="CF528">
        <v>3.4586489999999999</v>
      </c>
      <c r="CG528">
        <v>15.107570000000001</v>
      </c>
      <c r="CH528">
        <v>7.6942139999999997</v>
      </c>
      <c r="CI528">
        <v>21.428699999999999</v>
      </c>
      <c r="CJ528">
        <v>28.305019999999999</v>
      </c>
      <c r="CK528">
        <v>6.8735660000000003</v>
      </c>
      <c r="CL528">
        <v>7.9352720000000003</v>
      </c>
      <c r="CM528">
        <v>2.1748959999999999</v>
      </c>
      <c r="CN528">
        <v>11.146330000000001</v>
      </c>
      <c r="CO528">
        <v>2.6037750000000002</v>
      </c>
      <c r="CP528">
        <v>3879.114</v>
      </c>
      <c r="CQ528">
        <v>3016.0070000000001</v>
      </c>
      <c r="CR528">
        <v>2497.8910000000001</v>
      </c>
      <c r="CS528">
        <v>1221.2329999999999</v>
      </c>
      <c r="CT528">
        <v>324.84350000000001</v>
      </c>
      <c r="CU528">
        <v>502.57690000000002</v>
      </c>
      <c r="CV528">
        <v>454.11</v>
      </c>
      <c r="CW528">
        <v>661.99429999999995</v>
      </c>
      <c r="CX528">
        <v>463.56240000000003</v>
      </c>
      <c r="CY528">
        <v>980.00229999999999</v>
      </c>
      <c r="CZ528">
        <v>1058.152</v>
      </c>
      <c r="DA528">
        <v>581.92639999999994</v>
      </c>
      <c r="DB528">
        <v>511.4033</v>
      </c>
      <c r="DC528">
        <v>1252.5609999999999</v>
      </c>
      <c r="DD528">
        <v>4748.3630000000003</v>
      </c>
      <c r="DE528">
        <v>5188.4049999999997</v>
      </c>
      <c r="DF528">
        <v>4104.7479999999996</v>
      </c>
      <c r="DG528">
        <v>3104.0439999999999</v>
      </c>
      <c r="DH528">
        <v>3593.2359999999999</v>
      </c>
      <c r="DI528">
        <v>3326.4279999999999</v>
      </c>
      <c r="DJ528">
        <v>2943.6990000000001</v>
      </c>
      <c r="DK528">
        <v>3427.415</v>
      </c>
      <c r="DL528">
        <v>3487.364</v>
      </c>
      <c r="DM528">
        <v>4375.1490000000003</v>
      </c>
      <c r="DN528">
        <v>18</v>
      </c>
      <c r="DO528">
        <v>19</v>
      </c>
    </row>
    <row r="529" spans="1:123" hidden="1" x14ac:dyDescent="0.35">
      <c r="A529" t="str">
        <f t="shared" si="8"/>
        <v>Industry_Type-7. Institutional/Government_All Day Of_44462_18-19</v>
      </c>
      <c r="B529" t="s">
        <v>51</v>
      </c>
      <c r="C529" t="s">
        <v>212</v>
      </c>
      <c r="D529" t="s">
        <v>50</v>
      </c>
      <c r="E529" t="s">
        <v>50</v>
      </c>
      <c r="F529" t="s">
        <v>31</v>
      </c>
      <c r="G529" t="s">
        <v>50</v>
      </c>
      <c r="H529" t="s">
        <v>50</v>
      </c>
      <c r="I529" t="s">
        <v>50</v>
      </c>
      <c r="J529" t="s">
        <v>50</v>
      </c>
      <c r="K529" t="s">
        <v>189</v>
      </c>
      <c r="L529" s="22">
        <v>44462</v>
      </c>
      <c r="M529">
        <v>18</v>
      </c>
      <c r="N529">
        <v>19</v>
      </c>
      <c r="O529">
        <v>1</v>
      </c>
      <c r="P529">
        <v>1</v>
      </c>
      <c r="Q529">
        <v>1</v>
      </c>
      <c r="R529">
        <v>0</v>
      </c>
      <c r="S529">
        <v>0</v>
      </c>
      <c r="T529">
        <v>0</v>
      </c>
      <c r="U529">
        <v>0</v>
      </c>
      <c r="V529">
        <v>173.6</v>
      </c>
      <c r="W529">
        <v>141.91999999999999</v>
      </c>
      <c r="X529">
        <v>117.12</v>
      </c>
      <c r="Y529">
        <v>101.12</v>
      </c>
      <c r="Z529">
        <v>105.6</v>
      </c>
      <c r="AA529">
        <v>107.84</v>
      </c>
      <c r="AB529">
        <v>100</v>
      </c>
      <c r="AC529">
        <v>105.92</v>
      </c>
      <c r="AD529">
        <v>167.04</v>
      </c>
      <c r="AE529">
        <v>178.4</v>
      </c>
      <c r="AF529">
        <v>212.8</v>
      </c>
      <c r="AG529">
        <v>212.16</v>
      </c>
      <c r="AH529">
        <v>229.76</v>
      </c>
      <c r="AI529">
        <v>238.72</v>
      </c>
      <c r="AJ529">
        <v>226.08</v>
      </c>
      <c r="AK529">
        <v>222.88</v>
      </c>
      <c r="AL529">
        <v>238.4</v>
      </c>
      <c r="AM529">
        <v>235.2</v>
      </c>
      <c r="AN529">
        <v>265.12</v>
      </c>
      <c r="AO529">
        <v>269.27999999999997</v>
      </c>
      <c r="AP529">
        <v>270.39999999999998</v>
      </c>
      <c r="AQ529">
        <v>276.95999999999998</v>
      </c>
      <c r="AR529">
        <v>262.88</v>
      </c>
      <c r="AS529">
        <v>247.04</v>
      </c>
      <c r="AT529">
        <v>71</v>
      </c>
      <c r="AU529">
        <v>71</v>
      </c>
      <c r="AV529">
        <v>71</v>
      </c>
      <c r="AW529">
        <v>69</v>
      </c>
      <c r="AX529">
        <v>68</v>
      </c>
      <c r="AY529">
        <v>68</v>
      </c>
      <c r="AZ529">
        <v>68</v>
      </c>
      <c r="BA529">
        <v>67</v>
      </c>
      <c r="BB529">
        <v>69</v>
      </c>
      <c r="BC529">
        <v>74</v>
      </c>
      <c r="BD529">
        <v>78</v>
      </c>
      <c r="BE529">
        <v>82</v>
      </c>
      <c r="BF529">
        <v>83</v>
      </c>
      <c r="BG529">
        <v>81</v>
      </c>
      <c r="BH529">
        <v>81</v>
      </c>
      <c r="BI529">
        <v>79</v>
      </c>
      <c r="BJ529">
        <v>79</v>
      </c>
      <c r="BK529">
        <v>77</v>
      </c>
      <c r="BL529">
        <v>71</v>
      </c>
      <c r="BM529">
        <v>68</v>
      </c>
      <c r="BN529">
        <v>68</v>
      </c>
      <c r="BO529">
        <v>67</v>
      </c>
      <c r="BP529">
        <v>66</v>
      </c>
      <c r="BQ529">
        <v>66</v>
      </c>
      <c r="BR529">
        <v>26.66667</v>
      </c>
      <c r="BS529">
        <v>11.95682</v>
      </c>
      <c r="BT529">
        <v>2.1108470000000001</v>
      </c>
      <c r="BU529">
        <v>0.81113429999999997</v>
      </c>
      <c r="BV529">
        <v>-1.9063110000000001</v>
      </c>
      <c r="BW529">
        <v>0.67464449999999998</v>
      </c>
      <c r="BX529">
        <v>-0.56055449999999996</v>
      </c>
      <c r="BY529">
        <v>3.6891630000000002</v>
      </c>
      <c r="BZ529">
        <v>-4.0878299999999999E-2</v>
      </c>
      <c r="CA529">
        <v>1.666641</v>
      </c>
      <c r="CB529">
        <v>1.374557</v>
      </c>
      <c r="CC529">
        <v>2.637222</v>
      </c>
      <c r="CD529">
        <v>-9.1246799999999997</v>
      </c>
      <c r="CE529">
        <v>4.9504390000000003</v>
      </c>
      <c r="CF529">
        <v>3.4586489999999999</v>
      </c>
      <c r="CG529">
        <v>15.107559999999999</v>
      </c>
      <c r="CH529">
        <v>7.6941990000000002</v>
      </c>
      <c r="CI529">
        <v>21.42868</v>
      </c>
      <c r="CJ529">
        <v>28.305019999999999</v>
      </c>
      <c r="CK529">
        <v>6.8735350000000004</v>
      </c>
      <c r="CL529">
        <v>7.9352419999999997</v>
      </c>
      <c r="CM529">
        <v>2.1749269999999998</v>
      </c>
      <c r="CN529">
        <v>11.14636</v>
      </c>
      <c r="CO529">
        <v>2.6037750000000002</v>
      </c>
      <c r="CP529">
        <v>66.404719999999998</v>
      </c>
      <c r="CQ529">
        <v>12.914289999999999</v>
      </c>
      <c r="CR529">
        <v>8.9775299999999998</v>
      </c>
      <c r="CS529">
        <v>6.7240549999999999</v>
      </c>
      <c r="CT529">
        <v>7.9311040000000004</v>
      </c>
      <c r="CU529">
        <v>9.4335229999999992</v>
      </c>
      <c r="CV529">
        <v>5.4722720000000002</v>
      </c>
      <c r="CW529">
        <v>13.93346</v>
      </c>
      <c r="CX529">
        <v>25.039909999999999</v>
      </c>
      <c r="CY529">
        <v>12.085649999999999</v>
      </c>
      <c r="CZ529">
        <v>10.790139999999999</v>
      </c>
      <c r="DA529">
        <v>6.1402070000000002</v>
      </c>
      <c r="DB529">
        <v>10.932980000000001</v>
      </c>
      <c r="DC529">
        <v>14.321</v>
      </c>
      <c r="DD529">
        <v>18.582909999999998</v>
      </c>
      <c r="DE529">
        <v>16.466159999999999</v>
      </c>
      <c r="DF529">
        <v>53.638680000000001</v>
      </c>
      <c r="DG529">
        <v>26.132940000000001</v>
      </c>
      <c r="DH529">
        <v>104.68559999999999</v>
      </c>
      <c r="DI529">
        <v>38.301499999999997</v>
      </c>
      <c r="DJ529">
        <v>68.332080000000005</v>
      </c>
      <c r="DK529">
        <v>62.350520000000003</v>
      </c>
      <c r="DL529">
        <v>57.62641</v>
      </c>
      <c r="DM529">
        <v>263.01260000000002</v>
      </c>
      <c r="DN529">
        <v>18</v>
      </c>
      <c r="DO529">
        <v>19</v>
      </c>
    </row>
    <row r="530" spans="1:123" hidden="1" x14ac:dyDescent="0.35">
      <c r="A530" t="str">
        <f t="shared" si="8"/>
        <v>Industry_Type-7. Institutional/Government_All Day Of_44490_18-19</v>
      </c>
      <c r="B530" t="s">
        <v>51</v>
      </c>
      <c r="C530" t="s">
        <v>212</v>
      </c>
      <c r="D530" t="s">
        <v>50</v>
      </c>
      <c r="E530" t="s">
        <v>50</v>
      </c>
      <c r="F530" t="s">
        <v>31</v>
      </c>
      <c r="G530" t="s">
        <v>50</v>
      </c>
      <c r="H530" t="s">
        <v>50</v>
      </c>
      <c r="I530" t="s">
        <v>50</v>
      </c>
      <c r="J530" t="s">
        <v>50</v>
      </c>
      <c r="K530" t="s">
        <v>189</v>
      </c>
      <c r="L530" s="22">
        <v>44490</v>
      </c>
      <c r="M530">
        <v>18</v>
      </c>
      <c r="N530">
        <v>19</v>
      </c>
      <c r="O530">
        <v>1</v>
      </c>
      <c r="P530">
        <v>1</v>
      </c>
      <c r="Q530">
        <v>1</v>
      </c>
      <c r="R530">
        <v>0</v>
      </c>
      <c r="S530">
        <v>0</v>
      </c>
      <c r="T530">
        <v>0</v>
      </c>
      <c r="U530">
        <v>0</v>
      </c>
      <c r="V530">
        <v>0</v>
      </c>
      <c r="W530">
        <v>112.8</v>
      </c>
      <c r="X530">
        <v>88.96</v>
      </c>
      <c r="Y530">
        <v>76.319999999999993</v>
      </c>
      <c r="Z530">
        <v>76.8</v>
      </c>
      <c r="AA530">
        <v>72.959999999999994</v>
      </c>
      <c r="AB530">
        <v>67.36</v>
      </c>
      <c r="AC530">
        <v>67.84</v>
      </c>
      <c r="AD530">
        <v>99.52</v>
      </c>
      <c r="AE530">
        <v>122.88</v>
      </c>
      <c r="AF530">
        <v>158.88</v>
      </c>
      <c r="AG530">
        <v>184.8</v>
      </c>
      <c r="AH530">
        <v>188.32</v>
      </c>
      <c r="AI530">
        <v>180.32</v>
      </c>
      <c r="AJ530">
        <v>188.32</v>
      </c>
      <c r="AK530">
        <v>184.16</v>
      </c>
      <c r="AL530">
        <v>199.36</v>
      </c>
      <c r="AM530">
        <v>202.88</v>
      </c>
      <c r="AN530">
        <v>228.48</v>
      </c>
      <c r="AO530">
        <v>235.52</v>
      </c>
      <c r="AP530">
        <v>222.4</v>
      </c>
      <c r="AQ530">
        <v>219.2</v>
      </c>
      <c r="AR530">
        <v>212.64</v>
      </c>
      <c r="AS530">
        <v>196.32</v>
      </c>
      <c r="AT530">
        <v>57</v>
      </c>
      <c r="AU530">
        <v>56</v>
      </c>
      <c r="AV530">
        <v>56</v>
      </c>
      <c r="AW530">
        <v>54</v>
      </c>
      <c r="AX530">
        <v>53</v>
      </c>
      <c r="AY530">
        <v>54</v>
      </c>
      <c r="AZ530">
        <v>53</v>
      </c>
      <c r="BA530">
        <v>53</v>
      </c>
      <c r="BB530">
        <v>57</v>
      </c>
      <c r="BC530">
        <v>64</v>
      </c>
      <c r="BD530">
        <v>69</v>
      </c>
      <c r="BE530">
        <v>73</v>
      </c>
      <c r="BF530">
        <v>75</v>
      </c>
      <c r="BG530">
        <v>73</v>
      </c>
      <c r="BH530">
        <v>74</v>
      </c>
      <c r="BI530">
        <v>72</v>
      </c>
      <c r="BJ530">
        <v>72</v>
      </c>
      <c r="BK530">
        <v>71</v>
      </c>
      <c r="BL530">
        <v>65</v>
      </c>
      <c r="BM530">
        <v>63</v>
      </c>
      <c r="BN530">
        <v>62</v>
      </c>
      <c r="BO530">
        <v>62</v>
      </c>
      <c r="BP530">
        <v>61</v>
      </c>
      <c r="BQ530">
        <v>60</v>
      </c>
      <c r="BR530">
        <v>40.552410000000002</v>
      </c>
      <c r="BS530">
        <v>4.114471</v>
      </c>
      <c r="BT530">
        <v>3.416649</v>
      </c>
      <c r="BU530">
        <v>4.346184</v>
      </c>
      <c r="BV530">
        <v>4.501595</v>
      </c>
      <c r="BW530">
        <v>5.56942</v>
      </c>
      <c r="BX530">
        <v>-0.61683650000000001</v>
      </c>
      <c r="BY530">
        <v>0.37937929999999997</v>
      </c>
      <c r="BZ530">
        <v>-1.950142</v>
      </c>
      <c r="CA530">
        <v>-7.3468169999999997</v>
      </c>
      <c r="CB530">
        <v>-4.7892460000000003</v>
      </c>
      <c r="CC530">
        <v>-2.2542420000000001</v>
      </c>
      <c r="CD530">
        <v>-0.79718020000000001</v>
      </c>
      <c r="CE530">
        <v>7.6019439999999996</v>
      </c>
      <c r="CF530">
        <v>8.3567959999999992</v>
      </c>
      <c r="CG530">
        <v>14.666399999999999</v>
      </c>
      <c r="CH530">
        <v>8.1894380000000009</v>
      </c>
      <c r="CI530">
        <v>15.296049999999999</v>
      </c>
      <c r="CJ530">
        <v>7.488327</v>
      </c>
      <c r="CK530">
        <v>-4.2817379999999998</v>
      </c>
      <c r="CL530">
        <v>6.3108829999999996</v>
      </c>
      <c r="CM530">
        <v>6.3475950000000001</v>
      </c>
      <c r="CN530">
        <v>4.0253139999999998</v>
      </c>
      <c r="CO530">
        <v>-10.6684</v>
      </c>
      <c r="CP530">
        <v>972.69659999999999</v>
      </c>
      <c r="CQ530">
        <v>23.480119999999999</v>
      </c>
      <c r="CR530">
        <v>8.9294259999999994</v>
      </c>
      <c r="CS530">
        <v>5.9737340000000003</v>
      </c>
      <c r="CT530">
        <v>8.1299659999999996</v>
      </c>
      <c r="CU530">
        <v>6.6733650000000004</v>
      </c>
      <c r="CV530">
        <v>14.878069999999999</v>
      </c>
      <c r="CW530">
        <v>27.45046</v>
      </c>
      <c r="CX530">
        <v>28.715720000000001</v>
      </c>
      <c r="CY530">
        <v>31.724630000000001</v>
      </c>
      <c r="CZ530">
        <v>18.018180000000001</v>
      </c>
      <c r="DA530">
        <v>15.042859999999999</v>
      </c>
      <c r="DB530">
        <v>24.265049999999999</v>
      </c>
      <c r="DC530">
        <v>38.469810000000003</v>
      </c>
      <c r="DD530">
        <v>38.199640000000002</v>
      </c>
      <c r="DE530">
        <v>25.119779999999999</v>
      </c>
      <c r="DF530">
        <v>55.802779999999998</v>
      </c>
      <c r="DG530">
        <v>68.199430000000007</v>
      </c>
      <c r="DH530">
        <v>68.686189999999996</v>
      </c>
      <c r="DI530">
        <v>40.971490000000003</v>
      </c>
      <c r="DJ530">
        <v>73.323800000000006</v>
      </c>
      <c r="DK530">
        <v>66.433350000000004</v>
      </c>
      <c r="DL530">
        <v>58.735579999999999</v>
      </c>
      <c r="DM530">
        <v>129.18119999999999</v>
      </c>
      <c r="DN530">
        <v>18</v>
      </c>
      <c r="DO530">
        <v>19</v>
      </c>
    </row>
    <row r="531" spans="1:123" hidden="1" x14ac:dyDescent="0.35">
      <c r="A531" t="str">
        <f t="shared" si="8"/>
        <v>Industry_Type-7. Institutional/Government_All Day Of_44496_18-19</v>
      </c>
      <c r="B531" t="s">
        <v>51</v>
      </c>
      <c r="C531" t="s">
        <v>212</v>
      </c>
      <c r="D531" t="s">
        <v>50</v>
      </c>
      <c r="E531" t="s">
        <v>50</v>
      </c>
      <c r="F531" t="s">
        <v>31</v>
      </c>
      <c r="G531" t="s">
        <v>50</v>
      </c>
      <c r="H531" t="s">
        <v>50</v>
      </c>
      <c r="I531" t="s">
        <v>50</v>
      </c>
      <c r="J531" t="s">
        <v>50</v>
      </c>
      <c r="K531" t="s">
        <v>189</v>
      </c>
      <c r="L531" s="22">
        <v>44496</v>
      </c>
      <c r="M531">
        <v>18</v>
      </c>
      <c r="N531">
        <v>19</v>
      </c>
      <c r="O531">
        <v>1</v>
      </c>
      <c r="P531">
        <v>1</v>
      </c>
      <c r="Q531">
        <v>1</v>
      </c>
      <c r="R531">
        <v>0</v>
      </c>
      <c r="S531">
        <v>0</v>
      </c>
      <c r="T531">
        <v>0</v>
      </c>
      <c r="U531">
        <v>0</v>
      </c>
      <c r="V531">
        <v>120.32</v>
      </c>
      <c r="W531">
        <v>102.56</v>
      </c>
      <c r="X531">
        <v>78.88</v>
      </c>
      <c r="Y531">
        <v>69.44</v>
      </c>
      <c r="Z531">
        <v>68.48</v>
      </c>
      <c r="AA531">
        <v>69.92</v>
      </c>
      <c r="AB531">
        <v>63.84</v>
      </c>
      <c r="AC531">
        <v>62.4</v>
      </c>
      <c r="AD531">
        <v>79.36</v>
      </c>
      <c r="AE531">
        <v>136.80000000000001</v>
      </c>
      <c r="AF531">
        <v>172.8</v>
      </c>
      <c r="AG531">
        <v>197.6</v>
      </c>
      <c r="AH531">
        <v>207.36</v>
      </c>
      <c r="AI531">
        <v>186.08</v>
      </c>
      <c r="AJ531">
        <v>186.56</v>
      </c>
      <c r="AK531">
        <v>196.32</v>
      </c>
      <c r="AL531">
        <v>201.28</v>
      </c>
      <c r="AM531">
        <v>200.48</v>
      </c>
      <c r="AN531">
        <v>220.32</v>
      </c>
      <c r="AO531">
        <v>239.84</v>
      </c>
      <c r="AP531">
        <v>229.76</v>
      </c>
      <c r="AQ531">
        <v>227.36</v>
      </c>
      <c r="AR531">
        <v>220</v>
      </c>
      <c r="AS531">
        <v>213.28</v>
      </c>
      <c r="AT531">
        <v>57</v>
      </c>
      <c r="AU531">
        <v>55</v>
      </c>
      <c r="AV531">
        <v>54</v>
      </c>
      <c r="AW531">
        <v>54</v>
      </c>
      <c r="AX531">
        <v>55</v>
      </c>
      <c r="AY531">
        <v>54</v>
      </c>
      <c r="AZ531">
        <v>53</v>
      </c>
      <c r="BA531">
        <v>54</v>
      </c>
      <c r="BB531">
        <v>57</v>
      </c>
      <c r="BC531">
        <v>66</v>
      </c>
      <c r="BD531">
        <v>72</v>
      </c>
      <c r="BE531">
        <v>76</v>
      </c>
      <c r="BF531">
        <v>79</v>
      </c>
      <c r="BG531">
        <v>80</v>
      </c>
      <c r="BH531">
        <v>80</v>
      </c>
      <c r="BI531">
        <v>78</v>
      </c>
      <c r="BJ531">
        <v>78</v>
      </c>
      <c r="BK531">
        <v>76</v>
      </c>
      <c r="BL531">
        <v>71</v>
      </c>
      <c r="BM531">
        <v>69</v>
      </c>
      <c r="BN531">
        <v>67</v>
      </c>
      <c r="BO531">
        <v>66</v>
      </c>
      <c r="BP531">
        <v>65</v>
      </c>
      <c r="BQ531">
        <v>64</v>
      </c>
      <c r="BR531">
        <v>40.552419999999998</v>
      </c>
      <c r="BS531">
        <v>4.114471</v>
      </c>
      <c r="BT531">
        <v>3.4166409999999998</v>
      </c>
      <c r="BU531">
        <v>4.3461759999999998</v>
      </c>
      <c r="BV531">
        <v>4.501595</v>
      </c>
      <c r="BW531">
        <v>5.5694270000000001</v>
      </c>
      <c r="BX531">
        <v>-0.61683270000000001</v>
      </c>
      <c r="BY531">
        <v>0.37937159999999998</v>
      </c>
      <c r="BZ531">
        <v>-1.950134</v>
      </c>
      <c r="CA531">
        <v>-7.3468169999999997</v>
      </c>
      <c r="CB531">
        <v>-4.7892460000000003</v>
      </c>
      <c r="CC531">
        <v>-2.2542420000000001</v>
      </c>
      <c r="CD531">
        <v>-0.79718020000000001</v>
      </c>
      <c r="CE531">
        <v>7.6019290000000002</v>
      </c>
      <c r="CF531">
        <v>8.3567959999999992</v>
      </c>
      <c r="CG531">
        <v>14.666410000000001</v>
      </c>
      <c r="CH531">
        <v>8.1894380000000009</v>
      </c>
      <c r="CI531">
        <v>15.296049999999999</v>
      </c>
      <c r="CJ531">
        <v>7.4883420000000003</v>
      </c>
      <c r="CK531">
        <v>-4.2817230000000004</v>
      </c>
      <c r="CL531">
        <v>6.3108829999999996</v>
      </c>
      <c r="CM531">
        <v>6.3475950000000001</v>
      </c>
      <c r="CN531">
        <v>4.0253139999999998</v>
      </c>
      <c r="CO531">
        <v>-10.66841</v>
      </c>
      <c r="CP531">
        <v>927.68579999999997</v>
      </c>
      <c r="CQ531">
        <v>24.473009999999999</v>
      </c>
      <c r="CR531">
        <v>10.015079999999999</v>
      </c>
      <c r="CS531">
        <v>8.4440500000000007</v>
      </c>
      <c r="CT531">
        <v>10.159610000000001</v>
      </c>
      <c r="CU531">
        <v>7.9326429999999997</v>
      </c>
      <c r="CV531">
        <v>16.225660000000001</v>
      </c>
      <c r="CW531">
        <v>27.662680000000002</v>
      </c>
      <c r="CX531">
        <v>36.224119999999999</v>
      </c>
      <c r="CY531">
        <v>36.123130000000003</v>
      </c>
      <c r="CZ531">
        <v>21.453399999999998</v>
      </c>
      <c r="DA531">
        <v>15.97322</v>
      </c>
      <c r="DB531">
        <v>25.05105</v>
      </c>
      <c r="DC531">
        <v>43.683929999999997</v>
      </c>
      <c r="DD531">
        <v>46.399590000000003</v>
      </c>
      <c r="DE531">
        <v>31.83081</v>
      </c>
      <c r="DF531">
        <v>67.92277</v>
      </c>
      <c r="DG531">
        <v>84.14331</v>
      </c>
      <c r="DH531">
        <v>78.24597</v>
      </c>
      <c r="DI531">
        <v>49.153269999999999</v>
      </c>
      <c r="DJ531">
        <v>81.647059999999996</v>
      </c>
      <c r="DK531">
        <v>75.062010000000001</v>
      </c>
      <c r="DL531">
        <v>63.584330000000001</v>
      </c>
      <c r="DM531">
        <v>140.2757</v>
      </c>
      <c r="DN531">
        <v>18</v>
      </c>
      <c r="DO531">
        <v>19</v>
      </c>
    </row>
    <row r="532" spans="1:123" hidden="1" x14ac:dyDescent="0.35">
      <c r="A532" t="str">
        <f t="shared" si="8"/>
        <v>Industry_Type-7. Institutional/Government_All Day Of_44497_19-19</v>
      </c>
      <c r="B532" t="s">
        <v>51</v>
      </c>
      <c r="C532" t="s">
        <v>212</v>
      </c>
      <c r="D532" t="s">
        <v>50</v>
      </c>
      <c r="E532" t="s">
        <v>50</v>
      </c>
      <c r="F532" t="s">
        <v>31</v>
      </c>
      <c r="G532" t="s">
        <v>50</v>
      </c>
      <c r="H532" t="s">
        <v>50</v>
      </c>
      <c r="I532" t="s">
        <v>50</v>
      </c>
      <c r="J532" t="s">
        <v>50</v>
      </c>
      <c r="K532" t="s">
        <v>189</v>
      </c>
      <c r="L532" s="22">
        <v>44497</v>
      </c>
      <c r="M532">
        <v>19</v>
      </c>
      <c r="N532">
        <v>19</v>
      </c>
      <c r="O532">
        <v>2</v>
      </c>
      <c r="P532">
        <v>2</v>
      </c>
      <c r="Q532">
        <v>2</v>
      </c>
      <c r="R532">
        <v>0</v>
      </c>
      <c r="S532">
        <v>0</v>
      </c>
      <c r="T532">
        <v>0</v>
      </c>
      <c r="U532">
        <v>0</v>
      </c>
      <c r="V532">
        <v>146.88</v>
      </c>
      <c r="W532">
        <v>109.44</v>
      </c>
      <c r="X532">
        <v>89.76</v>
      </c>
      <c r="Y532">
        <v>79.2</v>
      </c>
      <c r="Z532">
        <v>76.16</v>
      </c>
      <c r="AA532">
        <v>79.52</v>
      </c>
      <c r="AB532">
        <v>96.8</v>
      </c>
      <c r="AC532">
        <v>113.76</v>
      </c>
      <c r="AD532">
        <v>130.88</v>
      </c>
      <c r="AE532">
        <v>144.80000000000001</v>
      </c>
      <c r="AF532">
        <v>165.92</v>
      </c>
      <c r="AG532">
        <v>188.96</v>
      </c>
      <c r="AH532">
        <v>214.08</v>
      </c>
      <c r="AI532">
        <v>195.68</v>
      </c>
      <c r="AJ532">
        <v>203.68</v>
      </c>
      <c r="AK532">
        <v>208.48</v>
      </c>
      <c r="AL532">
        <v>220.8</v>
      </c>
      <c r="AM532">
        <v>225.12</v>
      </c>
      <c r="AN532">
        <v>248.96</v>
      </c>
      <c r="AO532">
        <v>247.04</v>
      </c>
      <c r="AP532">
        <v>232</v>
      </c>
      <c r="AQ532">
        <v>236.48</v>
      </c>
      <c r="AR532">
        <v>220.32</v>
      </c>
      <c r="AS532">
        <v>218.24</v>
      </c>
      <c r="AT532">
        <v>58.5</v>
      </c>
      <c r="AU532">
        <v>59</v>
      </c>
      <c r="AV532">
        <v>58.5</v>
      </c>
      <c r="AW532">
        <v>58</v>
      </c>
      <c r="AX532">
        <v>56</v>
      </c>
      <c r="AY532">
        <v>57.5</v>
      </c>
      <c r="AZ532">
        <v>57.5</v>
      </c>
      <c r="BA532">
        <v>57</v>
      </c>
      <c r="BB532">
        <v>63</v>
      </c>
      <c r="BC532">
        <v>72.5</v>
      </c>
      <c r="BD532">
        <v>77.5</v>
      </c>
      <c r="BE532">
        <v>81.5</v>
      </c>
      <c r="BF532">
        <v>84.5</v>
      </c>
      <c r="BG532">
        <v>87</v>
      </c>
      <c r="BH532">
        <v>86.5</v>
      </c>
      <c r="BI532">
        <v>84.5</v>
      </c>
      <c r="BJ532">
        <v>83</v>
      </c>
      <c r="BK532">
        <v>80.5</v>
      </c>
      <c r="BL532">
        <v>75</v>
      </c>
      <c r="BM532">
        <v>71</v>
      </c>
      <c r="BN532">
        <v>69</v>
      </c>
      <c r="BO532">
        <v>65.5</v>
      </c>
      <c r="BP532">
        <v>64.5</v>
      </c>
      <c r="BQ532">
        <v>62</v>
      </c>
      <c r="BR532">
        <v>40.552419999999998</v>
      </c>
      <c r="BS532">
        <v>4.1144790000000002</v>
      </c>
      <c r="BT532">
        <v>3.4166409999999998</v>
      </c>
      <c r="BU532">
        <v>4.346184</v>
      </c>
      <c r="BV532">
        <v>4.5016020000000001</v>
      </c>
      <c r="BW532">
        <v>5.56942</v>
      </c>
      <c r="BX532">
        <v>-0.61682890000000001</v>
      </c>
      <c r="BY532">
        <v>0.37937159999999998</v>
      </c>
      <c r="BZ532">
        <v>-1.950142</v>
      </c>
      <c r="CA532">
        <v>-7.3468169999999997</v>
      </c>
      <c r="CB532">
        <v>-4.7892460000000003</v>
      </c>
      <c r="CC532">
        <v>-2.2542420000000001</v>
      </c>
      <c r="CD532">
        <v>-0.79718020000000001</v>
      </c>
      <c r="CE532">
        <v>7.6019439999999996</v>
      </c>
      <c r="CF532">
        <v>8.3567959999999992</v>
      </c>
      <c r="CG532">
        <v>14.666410000000001</v>
      </c>
      <c r="CH532">
        <v>8.1894380000000009</v>
      </c>
      <c r="CI532">
        <v>15.296049999999999</v>
      </c>
      <c r="CJ532">
        <v>7.4883420000000003</v>
      </c>
      <c r="CK532">
        <v>-4.2817230000000004</v>
      </c>
      <c r="CL532">
        <v>6.3108829999999996</v>
      </c>
      <c r="CM532">
        <v>6.3475950000000001</v>
      </c>
      <c r="CN532">
        <v>4.0253139999999998</v>
      </c>
      <c r="CO532">
        <v>-10.6684</v>
      </c>
      <c r="CP532">
        <v>956.53229999999996</v>
      </c>
      <c r="CQ532">
        <v>25.152200000000001</v>
      </c>
      <c r="CR532">
        <v>10.488350000000001</v>
      </c>
      <c r="CS532">
        <v>8.8560680000000005</v>
      </c>
      <c r="CT532">
        <v>10.99156</v>
      </c>
      <c r="CU532">
        <v>7.4183009999999996</v>
      </c>
      <c r="CV532">
        <v>17.022539999999999</v>
      </c>
      <c r="CW532">
        <v>30.654450000000001</v>
      </c>
      <c r="CX532">
        <v>31.682500000000001</v>
      </c>
      <c r="CY532">
        <v>37.349220000000003</v>
      </c>
      <c r="CZ532">
        <v>18.37548</v>
      </c>
      <c r="DA532">
        <v>15.27754</v>
      </c>
      <c r="DB532">
        <v>25.4621</v>
      </c>
      <c r="DC532">
        <v>38.256059999999998</v>
      </c>
      <c r="DD532">
        <v>36.899250000000002</v>
      </c>
      <c r="DE532">
        <v>24.292010000000001</v>
      </c>
      <c r="DF532">
        <v>52.737290000000002</v>
      </c>
      <c r="DG532">
        <v>60.03931</v>
      </c>
      <c r="DH532">
        <v>58.614469999999997</v>
      </c>
      <c r="DI532">
        <v>33.482669999999999</v>
      </c>
      <c r="DJ532">
        <v>63.752420000000001</v>
      </c>
      <c r="DK532">
        <v>56.040990000000001</v>
      </c>
      <c r="DL532">
        <v>48.188279999999999</v>
      </c>
      <c r="DM532">
        <v>124.73560000000001</v>
      </c>
      <c r="DN532">
        <v>18</v>
      </c>
      <c r="DO532">
        <v>20</v>
      </c>
    </row>
    <row r="533" spans="1:123" hidden="1" x14ac:dyDescent="0.35">
      <c r="A533" t="str">
        <f t="shared" si="8"/>
        <v>Industry_Type-7. Institutional/Government_All Day Of_44498_18-19</v>
      </c>
      <c r="B533" t="s">
        <v>51</v>
      </c>
      <c r="C533" t="s">
        <v>212</v>
      </c>
      <c r="D533" t="s">
        <v>50</v>
      </c>
      <c r="E533" t="s">
        <v>50</v>
      </c>
      <c r="F533" t="s">
        <v>31</v>
      </c>
      <c r="G533" t="s">
        <v>50</v>
      </c>
      <c r="H533" t="s">
        <v>50</v>
      </c>
      <c r="I533" t="s">
        <v>50</v>
      </c>
      <c r="J533" t="s">
        <v>50</v>
      </c>
      <c r="K533" t="s">
        <v>189</v>
      </c>
      <c r="L533" s="22">
        <v>44498</v>
      </c>
      <c r="M533">
        <v>18</v>
      </c>
      <c r="N533">
        <v>19</v>
      </c>
      <c r="O533">
        <v>1</v>
      </c>
      <c r="P533">
        <v>1</v>
      </c>
      <c r="Q533">
        <v>1</v>
      </c>
      <c r="R533">
        <v>0</v>
      </c>
      <c r="S533">
        <v>0</v>
      </c>
      <c r="T533">
        <v>0</v>
      </c>
      <c r="U533">
        <v>0</v>
      </c>
      <c r="V533">
        <v>137.28</v>
      </c>
      <c r="W533">
        <v>114.72</v>
      </c>
      <c r="X533">
        <v>87.52</v>
      </c>
      <c r="Y533">
        <v>72.8</v>
      </c>
      <c r="Z533">
        <v>71.680000000000007</v>
      </c>
      <c r="AA533">
        <v>70.88</v>
      </c>
      <c r="AB533">
        <v>65.599999999999994</v>
      </c>
      <c r="AC533">
        <v>78.56</v>
      </c>
      <c r="AD533">
        <v>122.72</v>
      </c>
      <c r="AE533">
        <v>162.56</v>
      </c>
      <c r="AF533">
        <v>177.28</v>
      </c>
      <c r="AG533">
        <v>179.68</v>
      </c>
      <c r="AH533">
        <v>191.04</v>
      </c>
      <c r="AI533">
        <v>215.84</v>
      </c>
      <c r="AJ533">
        <v>216</v>
      </c>
      <c r="AK533">
        <v>211.36</v>
      </c>
      <c r="AL533">
        <v>228.64</v>
      </c>
      <c r="AM533">
        <v>241.44</v>
      </c>
      <c r="AN533">
        <v>261.76</v>
      </c>
      <c r="AO533">
        <v>267.83999999999997</v>
      </c>
      <c r="AP533">
        <v>263.83999999999997</v>
      </c>
      <c r="AQ533">
        <v>261.12</v>
      </c>
      <c r="AR533">
        <v>244.8</v>
      </c>
      <c r="AS533">
        <v>238.88</v>
      </c>
      <c r="AT533">
        <v>63</v>
      </c>
      <c r="AU533">
        <v>64</v>
      </c>
      <c r="AV533">
        <v>62</v>
      </c>
      <c r="AW533">
        <v>61</v>
      </c>
      <c r="AX533">
        <v>61</v>
      </c>
      <c r="AY533">
        <v>60</v>
      </c>
      <c r="AZ533">
        <v>59</v>
      </c>
      <c r="BA533">
        <v>60</v>
      </c>
      <c r="BB533">
        <v>64</v>
      </c>
      <c r="BC533">
        <v>74</v>
      </c>
      <c r="BD533">
        <v>76</v>
      </c>
      <c r="BE533">
        <v>76</v>
      </c>
      <c r="BF533">
        <v>77</v>
      </c>
      <c r="BG533">
        <v>79</v>
      </c>
      <c r="BH533">
        <v>78</v>
      </c>
      <c r="BI533">
        <v>80</v>
      </c>
      <c r="BJ533">
        <v>79</v>
      </c>
      <c r="BK533">
        <v>76</v>
      </c>
      <c r="BL533">
        <v>68</v>
      </c>
      <c r="BM533">
        <v>67</v>
      </c>
      <c r="BN533">
        <v>66</v>
      </c>
      <c r="BO533">
        <v>64</v>
      </c>
      <c r="BP533">
        <v>63</v>
      </c>
      <c r="BQ533">
        <v>62</v>
      </c>
      <c r="BR533">
        <v>40.552410000000002</v>
      </c>
      <c r="BS533">
        <v>4.114471</v>
      </c>
      <c r="BT533">
        <v>3.416649</v>
      </c>
      <c r="BU533">
        <v>4.346184</v>
      </c>
      <c r="BV533">
        <v>4.5016020000000001</v>
      </c>
      <c r="BW533">
        <v>5.56942</v>
      </c>
      <c r="BX533">
        <v>-0.61682890000000001</v>
      </c>
      <c r="BY533">
        <v>0.37937159999999998</v>
      </c>
      <c r="BZ533">
        <v>-1.950142</v>
      </c>
      <c r="CA533">
        <v>-7.3468020000000003</v>
      </c>
      <c r="CB533">
        <v>-4.7892460000000003</v>
      </c>
      <c r="CC533">
        <v>-2.2542270000000002</v>
      </c>
      <c r="CD533">
        <v>-0.79718020000000001</v>
      </c>
      <c r="CE533">
        <v>7.6019439999999996</v>
      </c>
      <c r="CF533">
        <v>8.3567809999999998</v>
      </c>
      <c r="CG533">
        <v>14.666410000000001</v>
      </c>
      <c r="CH533">
        <v>8.1894380000000009</v>
      </c>
      <c r="CI533">
        <v>15.296049999999999</v>
      </c>
      <c r="CJ533">
        <v>7.4883420000000003</v>
      </c>
      <c r="CK533">
        <v>-4.2817230000000004</v>
      </c>
      <c r="CL533">
        <v>6.310867</v>
      </c>
      <c r="CM533">
        <v>6.3475950000000001</v>
      </c>
      <c r="CN533">
        <v>4.0253139999999998</v>
      </c>
      <c r="CO533">
        <v>-10.6684</v>
      </c>
      <c r="CP533">
        <v>927.09010000000001</v>
      </c>
      <c r="CQ533">
        <v>21.029579999999999</v>
      </c>
      <c r="CR533">
        <v>8.0958159999999992</v>
      </c>
      <c r="CS533">
        <v>5.6348760000000002</v>
      </c>
      <c r="CT533">
        <v>7.5364509999999996</v>
      </c>
      <c r="CU533">
        <v>6.7575469999999997</v>
      </c>
      <c r="CV533">
        <v>16.7286</v>
      </c>
      <c r="CW533">
        <v>27.529039999999998</v>
      </c>
      <c r="CX533">
        <v>30.51427</v>
      </c>
      <c r="CY533">
        <v>34.885300000000001</v>
      </c>
      <c r="CZ533">
        <v>17.475269999999998</v>
      </c>
      <c r="DA533">
        <v>15.8041</v>
      </c>
      <c r="DB533">
        <v>24.656929999999999</v>
      </c>
      <c r="DC533">
        <v>41.966529999999999</v>
      </c>
      <c r="DD533">
        <v>38.577970000000001</v>
      </c>
      <c r="DE533">
        <v>21.285229999999999</v>
      </c>
      <c r="DF533">
        <v>51.496940000000002</v>
      </c>
      <c r="DG533">
        <v>66.359549999999999</v>
      </c>
      <c r="DH533">
        <v>60.599609999999998</v>
      </c>
      <c r="DI533">
        <v>35.700710000000001</v>
      </c>
      <c r="DJ533">
        <v>66.745289999999997</v>
      </c>
      <c r="DK533">
        <v>57.88438</v>
      </c>
      <c r="DL533">
        <v>46.543120000000002</v>
      </c>
      <c r="DM533">
        <v>124.2713</v>
      </c>
      <c r="DN533">
        <v>18</v>
      </c>
      <c r="DO533">
        <v>19</v>
      </c>
    </row>
    <row r="534" spans="1:123" hidden="1" x14ac:dyDescent="0.35">
      <c r="A534" t="str">
        <f t="shared" si="8"/>
        <v>OtherDR-No_All Day Ahead_44362_19-19</v>
      </c>
      <c r="B534" t="s">
        <v>51</v>
      </c>
      <c r="C534" t="s">
        <v>190</v>
      </c>
      <c r="D534" t="s">
        <v>50</v>
      </c>
      <c r="E534" t="s">
        <v>50</v>
      </c>
      <c r="F534" t="s">
        <v>50</v>
      </c>
      <c r="G534" t="s">
        <v>50</v>
      </c>
      <c r="H534" t="s">
        <v>86</v>
      </c>
      <c r="I534" t="s">
        <v>50</v>
      </c>
      <c r="J534" t="s">
        <v>50</v>
      </c>
      <c r="K534" t="s">
        <v>187</v>
      </c>
      <c r="L534" s="22">
        <v>44362</v>
      </c>
      <c r="M534">
        <v>19</v>
      </c>
      <c r="N534">
        <v>19</v>
      </c>
      <c r="O534">
        <v>48</v>
      </c>
      <c r="P534">
        <v>48</v>
      </c>
      <c r="Q534">
        <v>2</v>
      </c>
      <c r="R534">
        <v>0</v>
      </c>
      <c r="S534">
        <v>0</v>
      </c>
      <c r="T534">
        <v>0</v>
      </c>
      <c r="U534">
        <v>0</v>
      </c>
      <c r="V534">
        <v>1181.0316</v>
      </c>
      <c r="W534">
        <v>1175.6116</v>
      </c>
      <c r="X534">
        <v>1150.0916</v>
      </c>
      <c r="Y534">
        <v>1170.1916000000001</v>
      </c>
      <c r="Z534">
        <v>1275.5716</v>
      </c>
      <c r="AA534">
        <v>1409.4315999999999</v>
      </c>
      <c r="AB534">
        <v>1513.9916000000001</v>
      </c>
      <c r="AC534">
        <v>2237.3715999999999</v>
      </c>
      <c r="AD534">
        <v>2762.9915999999998</v>
      </c>
      <c r="AE534">
        <v>3019.1116000000002</v>
      </c>
      <c r="AF534">
        <v>3422.0916000000002</v>
      </c>
      <c r="AG534">
        <v>4365.2915999999996</v>
      </c>
      <c r="AH534">
        <v>4628.6715999999997</v>
      </c>
      <c r="AI534">
        <v>4818.5716000000002</v>
      </c>
      <c r="AJ534">
        <v>5036.4516000000003</v>
      </c>
      <c r="AK534">
        <v>5175.3316000000004</v>
      </c>
      <c r="AL534">
        <v>4920.4916000000003</v>
      </c>
      <c r="AM534">
        <v>4839.6152000000002</v>
      </c>
      <c r="AN534">
        <v>4207.9751999999999</v>
      </c>
      <c r="AO534">
        <v>4617.2551999999996</v>
      </c>
      <c r="AP534">
        <v>3666.9351999999999</v>
      </c>
      <c r="AQ534">
        <v>2035.0752</v>
      </c>
      <c r="AR534">
        <v>1441.9151999999999</v>
      </c>
      <c r="AS534">
        <v>1275.7152000000001</v>
      </c>
      <c r="AT534">
        <v>65.604167000000004</v>
      </c>
      <c r="AU534">
        <v>64.5625</v>
      </c>
      <c r="AV534">
        <v>64.354167000000004</v>
      </c>
      <c r="AW534">
        <v>63.458333000000003</v>
      </c>
      <c r="AX534">
        <v>63.479166999999997</v>
      </c>
      <c r="AY534">
        <v>63.125</v>
      </c>
      <c r="AZ534">
        <v>63.458333000000003</v>
      </c>
      <c r="BA534">
        <v>64.916667000000004</v>
      </c>
      <c r="BB534">
        <v>69.020832999999996</v>
      </c>
      <c r="BC534">
        <v>73.3125</v>
      </c>
      <c r="BD534">
        <v>78.8125</v>
      </c>
      <c r="BE534">
        <v>81.166667000000004</v>
      </c>
      <c r="BF534">
        <v>83.166667000000004</v>
      </c>
      <c r="BG534">
        <v>84.4375</v>
      </c>
      <c r="BH534">
        <v>85.4375</v>
      </c>
      <c r="BI534">
        <v>88.541667000000004</v>
      </c>
      <c r="BJ534">
        <v>89.291667000000004</v>
      </c>
      <c r="BK534">
        <v>90.979167000000004</v>
      </c>
      <c r="BL534">
        <v>87.6875</v>
      </c>
      <c r="BM534">
        <v>79.1875</v>
      </c>
      <c r="BN534">
        <v>72.125</v>
      </c>
      <c r="BO534">
        <v>69.583332999999996</v>
      </c>
      <c r="BP534">
        <v>67.916667000000004</v>
      </c>
      <c r="BQ534">
        <v>66.708332999999996</v>
      </c>
      <c r="BR534">
        <v>-37.113619999999997</v>
      </c>
      <c r="BS534">
        <v>-6.3952460000000002</v>
      </c>
      <c r="BT534">
        <v>24.37754</v>
      </c>
      <c r="BU534">
        <v>2.914955</v>
      </c>
      <c r="BV534">
        <v>-5.6544249999999998</v>
      </c>
      <c r="BW534">
        <v>-2.407321</v>
      </c>
      <c r="BX534">
        <v>140.46629999999999</v>
      </c>
      <c r="BY534">
        <v>-2.0169999999999999</v>
      </c>
      <c r="BZ534">
        <v>-24.300820000000002</v>
      </c>
      <c r="CA534">
        <v>-117.7522</v>
      </c>
      <c r="CB534">
        <v>39.941029999999998</v>
      </c>
      <c r="CC534">
        <v>31.520399999999999</v>
      </c>
      <c r="CD534">
        <v>-111.1062</v>
      </c>
      <c r="CE534">
        <v>51.433340000000001</v>
      </c>
      <c r="CF534">
        <v>-78.512969999999996</v>
      </c>
      <c r="CG534">
        <v>-181.59229999999999</v>
      </c>
      <c r="CH534">
        <v>193.47880000000001</v>
      </c>
      <c r="CI534">
        <v>95.877560000000003</v>
      </c>
      <c r="CJ534">
        <v>1081.212</v>
      </c>
      <c r="CK534">
        <v>525.78160000000003</v>
      </c>
      <c r="CL534">
        <v>164.46539999999999</v>
      </c>
      <c r="CM534">
        <v>-141.64769999999999</v>
      </c>
      <c r="CN534">
        <v>-134.3366</v>
      </c>
      <c r="CO534">
        <v>-83.432739999999995</v>
      </c>
      <c r="CP534">
        <v>2816.5430000000001</v>
      </c>
      <c r="CQ534">
        <v>2336.62</v>
      </c>
      <c r="CR534">
        <v>2649.6590000000001</v>
      </c>
      <c r="CS534">
        <v>697.72230000000002</v>
      </c>
      <c r="CT534">
        <v>549.51199999999994</v>
      </c>
      <c r="CU534">
        <v>781.13440000000003</v>
      </c>
      <c r="CV534">
        <v>1207.299</v>
      </c>
      <c r="CW534">
        <v>854.25549999999998</v>
      </c>
      <c r="CX534">
        <v>1982.932</v>
      </c>
      <c r="CY534">
        <v>2699.6390000000001</v>
      </c>
      <c r="CZ534">
        <v>2580.107</v>
      </c>
      <c r="DA534">
        <v>2752.3319999999999</v>
      </c>
      <c r="DB534">
        <v>2524.2829999999999</v>
      </c>
      <c r="DC534">
        <v>3108.0430000000001</v>
      </c>
      <c r="DD534">
        <v>4381.3329999999996</v>
      </c>
      <c r="DE534">
        <v>4467.0420000000004</v>
      </c>
      <c r="DF534">
        <v>7363.9719999999998</v>
      </c>
      <c r="DG534">
        <v>8452.3709999999992</v>
      </c>
      <c r="DH534">
        <v>9342.7710000000006</v>
      </c>
      <c r="DI534">
        <v>5020.49</v>
      </c>
      <c r="DJ534">
        <v>5338.9870000000001</v>
      </c>
      <c r="DK534">
        <v>4104.3040000000001</v>
      </c>
      <c r="DL534">
        <v>2260.0459999999998</v>
      </c>
      <c r="DM534">
        <v>2430.6219999999998</v>
      </c>
      <c r="DN534">
        <v>17</v>
      </c>
      <c r="DO534">
        <v>20</v>
      </c>
    </row>
    <row r="535" spans="1:123" hidden="1" x14ac:dyDescent="0.35">
      <c r="A535" t="str">
        <f t="shared" si="8"/>
        <v>OtherDR-No_All Day Ahead_44363_19-19</v>
      </c>
      <c r="B535" t="s">
        <v>51</v>
      </c>
      <c r="C535" t="s">
        <v>190</v>
      </c>
      <c r="D535" t="s">
        <v>50</v>
      </c>
      <c r="E535" t="s">
        <v>50</v>
      </c>
      <c r="F535" t="s">
        <v>50</v>
      </c>
      <c r="G535" t="s">
        <v>50</v>
      </c>
      <c r="H535" t="s">
        <v>86</v>
      </c>
      <c r="I535" t="s">
        <v>50</v>
      </c>
      <c r="J535" t="s">
        <v>50</v>
      </c>
      <c r="K535" t="s">
        <v>187</v>
      </c>
      <c r="L535" s="22">
        <v>44363</v>
      </c>
      <c r="M535">
        <v>19</v>
      </c>
      <c r="N535">
        <v>19</v>
      </c>
      <c r="O535">
        <v>48</v>
      </c>
      <c r="P535">
        <v>48</v>
      </c>
      <c r="Q535">
        <v>2</v>
      </c>
      <c r="R535">
        <v>0</v>
      </c>
      <c r="S535">
        <v>0</v>
      </c>
      <c r="T535">
        <v>0</v>
      </c>
      <c r="U535">
        <v>0</v>
      </c>
      <c r="V535">
        <v>1268.3352</v>
      </c>
      <c r="W535">
        <v>1230.5552</v>
      </c>
      <c r="X535">
        <v>1170.6751999999999</v>
      </c>
      <c r="Y535">
        <v>1189.1351999999999</v>
      </c>
      <c r="Z535">
        <v>1239.9952000000001</v>
      </c>
      <c r="AA535">
        <v>1313.4952000000001</v>
      </c>
      <c r="AB535">
        <v>1463.7952</v>
      </c>
      <c r="AC535">
        <v>2283.2152000000001</v>
      </c>
      <c r="AD535">
        <v>2966.8552</v>
      </c>
      <c r="AE535">
        <v>3180.8552</v>
      </c>
      <c r="AF535">
        <v>3359.7552000000001</v>
      </c>
      <c r="AG535">
        <v>4280.7352000000001</v>
      </c>
      <c r="AH535">
        <v>4609.8152</v>
      </c>
      <c r="AI535">
        <v>4402.9351999999999</v>
      </c>
      <c r="AJ535">
        <v>4384.6152000000002</v>
      </c>
      <c r="AK535">
        <v>4870.6751999999997</v>
      </c>
      <c r="AL535">
        <v>5042.4952000000003</v>
      </c>
      <c r="AM535">
        <v>4928.5032000000001</v>
      </c>
      <c r="AN535">
        <v>4171.2831999999999</v>
      </c>
      <c r="AO535">
        <v>4578.7232000000004</v>
      </c>
      <c r="AP535">
        <v>3373.5032000000001</v>
      </c>
      <c r="AQ535">
        <v>2295.3231999999998</v>
      </c>
      <c r="AR535">
        <v>1562.9232</v>
      </c>
      <c r="AS535">
        <v>1278.0032000000001</v>
      </c>
      <c r="AT535">
        <v>65.666667000000004</v>
      </c>
      <c r="AU535">
        <v>65.770832999999996</v>
      </c>
      <c r="AV535">
        <v>64.625</v>
      </c>
      <c r="AW535">
        <v>65.041667000000004</v>
      </c>
      <c r="AX535">
        <v>65.458332999999996</v>
      </c>
      <c r="AY535">
        <v>64.3125</v>
      </c>
      <c r="AZ535">
        <v>64.229167000000004</v>
      </c>
      <c r="BA535">
        <v>65.375</v>
      </c>
      <c r="BB535">
        <v>67.9375</v>
      </c>
      <c r="BC535">
        <v>68.729167000000004</v>
      </c>
      <c r="BD535">
        <v>69.916667000000004</v>
      </c>
      <c r="BE535">
        <v>73.104167000000004</v>
      </c>
      <c r="BF535">
        <v>77.458332999999996</v>
      </c>
      <c r="BG535">
        <v>78.4375</v>
      </c>
      <c r="BH535">
        <v>77.458332999999996</v>
      </c>
      <c r="BI535">
        <v>77.458332999999996</v>
      </c>
      <c r="BJ535">
        <v>77.5</v>
      </c>
      <c r="BK535">
        <v>75.958332999999996</v>
      </c>
      <c r="BL535">
        <v>74.5</v>
      </c>
      <c r="BM535">
        <v>71.75</v>
      </c>
      <c r="BN535">
        <v>69.333332999999996</v>
      </c>
      <c r="BO535">
        <v>67.625</v>
      </c>
      <c r="BP535">
        <v>66.270832999999996</v>
      </c>
      <c r="BQ535">
        <v>65.270832999999996</v>
      </c>
      <c r="BR535">
        <v>-33.280589999999997</v>
      </c>
      <c r="BS535">
        <v>6.6651239999999996</v>
      </c>
      <c r="BT535">
        <v>14.56128</v>
      </c>
      <c r="BU535">
        <v>30.731719999999999</v>
      </c>
      <c r="BV535">
        <v>20.885459999999998</v>
      </c>
      <c r="BW535">
        <v>23.648540000000001</v>
      </c>
      <c r="BX535">
        <v>181.80690000000001</v>
      </c>
      <c r="BY535">
        <v>8.3704909999999995</v>
      </c>
      <c r="BZ535">
        <v>-111.3291</v>
      </c>
      <c r="CA535">
        <v>-167.95310000000001</v>
      </c>
      <c r="CB535">
        <v>0.67948339999999996</v>
      </c>
      <c r="CC535">
        <v>-44.934190000000001</v>
      </c>
      <c r="CD535">
        <v>-79.8994</v>
      </c>
      <c r="CE535">
        <v>127.7338</v>
      </c>
      <c r="CF535">
        <v>88.215900000000005</v>
      </c>
      <c r="CG535">
        <v>-281.32709999999997</v>
      </c>
      <c r="CH535">
        <v>-385.43700000000001</v>
      </c>
      <c r="CI535">
        <v>121.3848</v>
      </c>
      <c r="CJ535">
        <v>770.35530000000006</v>
      </c>
      <c r="CK535">
        <v>420.3306</v>
      </c>
      <c r="CL535">
        <v>105.23520000000001</v>
      </c>
      <c r="CM535">
        <v>-23.24549</v>
      </c>
      <c r="CN535">
        <v>-52.013730000000002</v>
      </c>
      <c r="CO535">
        <v>-3.343852</v>
      </c>
      <c r="CP535">
        <v>1377.9110000000001</v>
      </c>
      <c r="CQ535">
        <v>949.36199999999997</v>
      </c>
      <c r="CR535">
        <v>792.60940000000005</v>
      </c>
      <c r="CS535">
        <v>497.36930000000001</v>
      </c>
      <c r="CT535">
        <v>474.1746</v>
      </c>
      <c r="CU535">
        <v>683.33989999999994</v>
      </c>
      <c r="CV535">
        <v>855.33500000000004</v>
      </c>
      <c r="CW535">
        <v>707.46190000000001</v>
      </c>
      <c r="CX535">
        <v>1372.6579999999999</v>
      </c>
      <c r="CY535">
        <v>1675.2149999999999</v>
      </c>
      <c r="CZ535">
        <v>1572.347</v>
      </c>
      <c r="DA535">
        <v>1801.3520000000001</v>
      </c>
      <c r="DB535">
        <v>954.2056</v>
      </c>
      <c r="DC535">
        <v>1700.498</v>
      </c>
      <c r="DD535">
        <v>3562.2</v>
      </c>
      <c r="DE535">
        <v>3738.0419999999999</v>
      </c>
      <c r="DF535">
        <v>5313.7569999999996</v>
      </c>
      <c r="DG535">
        <v>6537.893</v>
      </c>
      <c r="DH535">
        <v>7949.759</v>
      </c>
      <c r="DI535">
        <v>4493.2969999999996</v>
      </c>
      <c r="DJ535">
        <v>4814.1450000000004</v>
      </c>
      <c r="DK535">
        <v>4593.7759999999998</v>
      </c>
      <c r="DL535">
        <v>2437.2669999999998</v>
      </c>
      <c r="DM535">
        <v>2364.152</v>
      </c>
      <c r="DN535">
        <v>18</v>
      </c>
      <c r="DO535">
        <v>20</v>
      </c>
    </row>
    <row r="536" spans="1:123" hidden="1" x14ac:dyDescent="0.35">
      <c r="A536" t="str">
        <f t="shared" si="8"/>
        <v>OtherDR-No_All Day Ahead_44364_19-19</v>
      </c>
      <c r="B536" t="s">
        <v>51</v>
      </c>
      <c r="C536" t="s">
        <v>190</v>
      </c>
      <c r="D536" t="s">
        <v>50</v>
      </c>
      <c r="E536" t="s">
        <v>50</v>
      </c>
      <c r="F536" t="s">
        <v>50</v>
      </c>
      <c r="G536" t="s">
        <v>50</v>
      </c>
      <c r="H536" t="s">
        <v>86</v>
      </c>
      <c r="I536" t="s">
        <v>50</v>
      </c>
      <c r="J536" t="s">
        <v>50</v>
      </c>
      <c r="K536" t="s">
        <v>187</v>
      </c>
      <c r="L536" s="22">
        <v>44364</v>
      </c>
      <c r="M536">
        <v>19</v>
      </c>
      <c r="N536">
        <v>19</v>
      </c>
      <c r="O536">
        <v>48</v>
      </c>
      <c r="P536">
        <v>48</v>
      </c>
      <c r="Q536">
        <v>2</v>
      </c>
      <c r="R536">
        <v>0</v>
      </c>
      <c r="S536">
        <v>0</v>
      </c>
      <c r="T536">
        <v>0</v>
      </c>
      <c r="U536">
        <v>0</v>
      </c>
      <c r="V536">
        <v>1219.2431999999999</v>
      </c>
      <c r="W536">
        <v>1223.6831999999999</v>
      </c>
      <c r="X536">
        <v>1197.4232</v>
      </c>
      <c r="Y536">
        <v>1218.3632</v>
      </c>
      <c r="Z536">
        <v>1287.5832</v>
      </c>
      <c r="AA536">
        <v>1345.1232</v>
      </c>
      <c r="AB536">
        <v>1457.1232</v>
      </c>
      <c r="AC536">
        <v>2314.8231999999998</v>
      </c>
      <c r="AD536">
        <v>2931.0632000000001</v>
      </c>
      <c r="AE536">
        <v>3004.2431999999999</v>
      </c>
      <c r="AF536">
        <v>3213.8832000000002</v>
      </c>
      <c r="AG536">
        <v>4103.7431999999999</v>
      </c>
      <c r="AH536">
        <v>4250.0832</v>
      </c>
      <c r="AI536">
        <v>4111.2431999999999</v>
      </c>
      <c r="AJ536">
        <v>4309.7632000000003</v>
      </c>
      <c r="AK536">
        <v>4772.8032000000003</v>
      </c>
      <c r="AL536">
        <v>4997.6832000000004</v>
      </c>
      <c r="AM536">
        <v>4845.2124000000003</v>
      </c>
      <c r="AN536">
        <v>5117.3923999999997</v>
      </c>
      <c r="AO536">
        <v>5132.0523999999996</v>
      </c>
      <c r="AP536">
        <v>4061.0724</v>
      </c>
      <c r="AQ536">
        <v>2350.2923999999998</v>
      </c>
      <c r="AR536">
        <v>1468.7524000000001</v>
      </c>
      <c r="AS536">
        <v>1304.8724</v>
      </c>
      <c r="AT536">
        <v>64.979167000000004</v>
      </c>
      <c r="AU536">
        <v>64.041667000000004</v>
      </c>
      <c r="AV536">
        <v>63.729166999999997</v>
      </c>
      <c r="AW536">
        <v>63</v>
      </c>
      <c r="AX536">
        <v>63.4375</v>
      </c>
      <c r="AY536">
        <v>62.979166999999997</v>
      </c>
      <c r="AZ536">
        <v>62.354166999999997</v>
      </c>
      <c r="BA536">
        <v>63.375</v>
      </c>
      <c r="BB536">
        <v>64.104167000000004</v>
      </c>
      <c r="BC536">
        <v>65.6875</v>
      </c>
      <c r="BD536">
        <v>70.166667000000004</v>
      </c>
      <c r="BE536">
        <v>75.4375</v>
      </c>
      <c r="BF536">
        <v>78.104167000000004</v>
      </c>
      <c r="BG536">
        <v>77.1875</v>
      </c>
      <c r="BH536">
        <v>77.125</v>
      </c>
      <c r="BI536">
        <v>77.916667000000004</v>
      </c>
      <c r="BJ536">
        <v>78.5</v>
      </c>
      <c r="BK536">
        <v>77.333332999999996</v>
      </c>
      <c r="BL536">
        <v>72.916667000000004</v>
      </c>
      <c r="BM536">
        <v>69.645832999999996</v>
      </c>
      <c r="BN536">
        <v>67.125</v>
      </c>
      <c r="BO536">
        <v>66.083332999999996</v>
      </c>
      <c r="BP536">
        <v>65</v>
      </c>
      <c r="BQ536">
        <v>65.291667000000004</v>
      </c>
      <c r="BR536">
        <v>-17.383620000000001</v>
      </c>
      <c r="BS536">
        <v>17.463629999999998</v>
      </c>
      <c r="BT536">
        <v>7.1086650000000002</v>
      </c>
      <c r="BU536">
        <v>23.69229</v>
      </c>
      <c r="BV536">
        <v>30.612500000000001</v>
      </c>
      <c r="BW536">
        <v>77.276849999999996</v>
      </c>
      <c r="BX536">
        <v>221.62440000000001</v>
      </c>
      <c r="BY536">
        <v>-15.894220000000001</v>
      </c>
      <c r="BZ536">
        <v>-188.40600000000001</v>
      </c>
      <c r="CA536">
        <v>-168.91640000000001</v>
      </c>
      <c r="CB536">
        <v>65.37415</v>
      </c>
      <c r="CC536">
        <v>-116.068</v>
      </c>
      <c r="CD536">
        <v>-94.710160000000002</v>
      </c>
      <c r="CE536">
        <v>139.4931</v>
      </c>
      <c r="CF536">
        <v>87.070009999999996</v>
      </c>
      <c r="CG536">
        <v>-236.64089999999999</v>
      </c>
      <c r="CH536">
        <v>-339.24489999999997</v>
      </c>
      <c r="CI536">
        <v>154.6628</v>
      </c>
      <c r="CJ536">
        <v>321.10230000000001</v>
      </c>
      <c r="CK536">
        <v>57.433630000000001</v>
      </c>
      <c r="CL536">
        <v>72.958510000000004</v>
      </c>
      <c r="CM536">
        <v>111.2239</v>
      </c>
      <c r="CN536">
        <v>15.11218</v>
      </c>
      <c r="CO536">
        <v>-15.934979999999999</v>
      </c>
      <c r="CP536">
        <v>1090.3109999999999</v>
      </c>
      <c r="CQ536">
        <v>1056.058</v>
      </c>
      <c r="CR536">
        <v>838.40459999999996</v>
      </c>
      <c r="CS536">
        <v>477.27069999999998</v>
      </c>
      <c r="CT536">
        <v>344.31180000000001</v>
      </c>
      <c r="CU536">
        <v>338.7955</v>
      </c>
      <c r="CV536">
        <v>718.09939999999995</v>
      </c>
      <c r="CW536">
        <v>842.88490000000002</v>
      </c>
      <c r="CX536">
        <v>899.69010000000003</v>
      </c>
      <c r="CY536">
        <v>1566.154</v>
      </c>
      <c r="CZ536">
        <v>1829.5909999999999</v>
      </c>
      <c r="DA536">
        <v>1555.268</v>
      </c>
      <c r="DB536">
        <v>1010.619</v>
      </c>
      <c r="DC536">
        <v>1529.7159999999999</v>
      </c>
      <c r="DD536">
        <v>3713.518</v>
      </c>
      <c r="DE536">
        <v>4752.2290000000003</v>
      </c>
      <c r="DF536">
        <v>5312.1840000000002</v>
      </c>
      <c r="DG536">
        <v>6525.8860000000004</v>
      </c>
      <c r="DH536">
        <v>7400.1819999999998</v>
      </c>
      <c r="DI536">
        <v>4320.8760000000002</v>
      </c>
      <c r="DJ536">
        <v>5511.2849999999999</v>
      </c>
      <c r="DK536">
        <v>4699.9070000000002</v>
      </c>
      <c r="DL536">
        <v>2548.498</v>
      </c>
      <c r="DM536">
        <v>2126.9070000000002</v>
      </c>
      <c r="DN536">
        <v>18</v>
      </c>
      <c r="DO536">
        <v>21</v>
      </c>
    </row>
    <row r="537" spans="1:123" hidden="1" x14ac:dyDescent="0.35">
      <c r="A537" t="str">
        <f t="shared" si="8"/>
        <v>OtherDR-No_All Day Ahead_44375_18-19</v>
      </c>
      <c r="B537" t="s">
        <v>51</v>
      </c>
      <c r="C537" t="s">
        <v>190</v>
      </c>
      <c r="D537" t="s">
        <v>50</v>
      </c>
      <c r="E537" t="s">
        <v>50</v>
      </c>
      <c r="F537" t="s">
        <v>50</v>
      </c>
      <c r="G537" t="s">
        <v>50</v>
      </c>
      <c r="H537" t="s">
        <v>86</v>
      </c>
      <c r="I537" t="s">
        <v>50</v>
      </c>
      <c r="J537" t="s">
        <v>50</v>
      </c>
      <c r="K537" t="s">
        <v>187</v>
      </c>
      <c r="L537" s="22">
        <v>44375</v>
      </c>
      <c r="M537">
        <v>18</v>
      </c>
      <c r="N537">
        <v>19</v>
      </c>
      <c r="O537">
        <v>48</v>
      </c>
      <c r="P537">
        <v>48</v>
      </c>
      <c r="Q537">
        <v>2</v>
      </c>
      <c r="R537">
        <v>0</v>
      </c>
      <c r="S537">
        <v>0</v>
      </c>
      <c r="T537">
        <v>0</v>
      </c>
      <c r="U537">
        <v>0</v>
      </c>
      <c r="V537">
        <v>1219.8992000000001</v>
      </c>
      <c r="W537">
        <v>1231.5391999999999</v>
      </c>
      <c r="X537">
        <v>1215.9192</v>
      </c>
      <c r="Y537">
        <v>1277.8592000000001</v>
      </c>
      <c r="Z537">
        <v>1431.8391999999999</v>
      </c>
      <c r="AA537">
        <v>1540.5992000000001</v>
      </c>
      <c r="AB537">
        <v>1853.9792</v>
      </c>
      <c r="AC537">
        <v>2371.1792</v>
      </c>
      <c r="AD537">
        <v>2858.0392000000002</v>
      </c>
      <c r="AE537">
        <v>3108.2791999999999</v>
      </c>
      <c r="AF537">
        <v>3437.0792000000001</v>
      </c>
      <c r="AG537">
        <v>4249.4992000000002</v>
      </c>
      <c r="AH537">
        <v>4484.7191999999995</v>
      </c>
      <c r="AI537">
        <v>4785.2791999999999</v>
      </c>
      <c r="AJ537">
        <v>4789.6992</v>
      </c>
      <c r="AK537">
        <v>4256.1992</v>
      </c>
      <c r="AL537">
        <v>3990.5792000000001</v>
      </c>
      <c r="AM537">
        <v>4348.3203999999996</v>
      </c>
      <c r="AN537">
        <v>4612.2204000000002</v>
      </c>
      <c r="AO537">
        <v>4913.4603999999999</v>
      </c>
      <c r="AP537">
        <v>3356.8404</v>
      </c>
      <c r="AQ537">
        <v>2011.6004</v>
      </c>
      <c r="AR537">
        <v>1483.9603999999999</v>
      </c>
      <c r="AS537">
        <v>1332.2804000000001</v>
      </c>
      <c r="AT537">
        <v>64.5625</v>
      </c>
      <c r="AU537">
        <v>63.625</v>
      </c>
      <c r="AV537">
        <v>64.041667000000004</v>
      </c>
      <c r="AW537">
        <v>63.916666999999997</v>
      </c>
      <c r="AX537">
        <v>63.916666999999997</v>
      </c>
      <c r="AY537">
        <v>63.8125</v>
      </c>
      <c r="AZ537">
        <v>63.520833000000003</v>
      </c>
      <c r="BA537">
        <v>64.458332999999996</v>
      </c>
      <c r="BB537">
        <v>66.125</v>
      </c>
      <c r="BC537">
        <v>70.895832999999996</v>
      </c>
      <c r="BD537">
        <v>73.166667000000004</v>
      </c>
      <c r="BE537">
        <v>73.604167000000004</v>
      </c>
      <c r="BF537">
        <v>74.416667000000004</v>
      </c>
      <c r="BG537">
        <v>74.395832999999996</v>
      </c>
      <c r="BH537">
        <v>73.916667000000004</v>
      </c>
      <c r="BI537">
        <v>73.4375</v>
      </c>
      <c r="BJ537">
        <v>72</v>
      </c>
      <c r="BK537">
        <v>71.541667000000004</v>
      </c>
      <c r="BL537">
        <v>70.25</v>
      </c>
      <c r="BM537">
        <v>67.645832999999996</v>
      </c>
      <c r="BN537">
        <v>66.125</v>
      </c>
      <c r="BO537">
        <v>65.729167000000004</v>
      </c>
      <c r="BP537">
        <v>65.1875</v>
      </c>
      <c r="BQ537">
        <v>64.5625</v>
      </c>
      <c r="BR537">
        <v>6.3400220000000003</v>
      </c>
      <c r="BS537">
        <v>34.764449999999997</v>
      </c>
      <c r="BT537">
        <v>40.318579999999997</v>
      </c>
      <c r="BU537">
        <v>51.165559999999999</v>
      </c>
      <c r="BV537">
        <v>22.66742</v>
      </c>
      <c r="BW537">
        <v>46.240180000000002</v>
      </c>
      <c r="BX537">
        <v>88.831559999999996</v>
      </c>
      <c r="BY537">
        <v>57.455770000000001</v>
      </c>
      <c r="BZ537">
        <v>-116.898</v>
      </c>
      <c r="CA537">
        <v>-146.15450000000001</v>
      </c>
      <c r="CB537">
        <v>129.0334</v>
      </c>
      <c r="CC537">
        <v>115.62820000000001</v>
      </c>
      <c r="CD537">
        <v>-14.18586</v>
      </c>
      <c r="CE537">
        <v>-232.5976</v>
      </c>
      <c r="CF537">
        <v>-190.4522</v>
      </c>
      <c r="CG537">
        <v>285.19909999999999</v>
      </c>
      <c r="CH537">
        <v>602.97280000000001</v>
      </c>
      <c r="CI537">
        <v>177.72280000000001</v>
      </c>
      <c r="CJ537">
        <v>208.18049999999999</v>
      </c>
      <c r="CK537">
        <v>37.732860000000002</v>
      </c>
      <c r="CL537">
        <v>219.71510000000001</v>
      </c>
      <c r="CM537">
        <v>36.803150000000002</v>
      </c>
      <c r="CN537">
        <v>-76.093770000000006</v>
      </c>
      <c r="CO537">
        <v>-89.778559999999999</v>
      </c>
      <c r="CP537">
        <v>978.07169999999996</v>
      </c>
      <c r="CQ537">
        <v>893.46220000000005</v>
      </c>
      <c r="CR537">
        <v>711.77560000000005</v>
      </c>
      <c r="CS537">
        <v>651.6431</v>
      </c>
      <c r="CT537">
        <v>654.29480000000001</v>
      </c>
      <c r="CU537">
        <v>488.35180000000003</v>
      </c>
      <c r="CV537">
        <v>913.81079999999997</v>
      </c>
      <c r="CW537">
        <v>954.11260000000004</v>
      </c>
      <c r="CX537">
        <v>912.16380000000004</v>
      </c>
      <c r="CY537">
        <v>1678.894</v>
      </c>
      <c r="CZ537">
        <v>1272.3150000000001</v>
      </c>
      <c r="DA537">
        <v>1422.836</v>
      </c>
      <c r="DB537">
        <v>637.68200000000002</v>
      </c>
      <c r="DC537">
        <v>1283.9929999999999</v>
      </c>
      <c r="DD537">
        <v>2424.6550000000002</v>
      </c>
      <c r="DE537">
        <v>3065.9839999999999</v>
      </c>
      <c r="DF537">
        <v>3688.473</v>
      </c>
      <c r="DG537">
        <v>9982.4529999999995</v>
      </c>
      <c r="DH537">
        <v>11146.4</v>
      </c>
      <c r="DI537">
        <v>5002.8360000000002</v>
      </c>
      <c r="DJ537">
        <v>5713.2030000000004</v>
      </c>
      <c r="DK537">
        <v>4423.95</v>
      </c>
      <c r="DL537">
        <v>2725.375</v>
      </c>
      <c r="DM537">
        <v>3122</v>
      </c>
      <c r="DN537">
        <v>16</v>
      </c>
      <c r="DO537">
        <v>21</v>
      </c>
    </row>
    <row r="538" spans="1:123" hidden="1" x14ac:dyDescent="0.35">
      <c r="A538" t="str">
        <f t="shared" si="8"/>
        <v>OtherDR-No_All Day Ahead_44376_18-19</v>
      </c>
      <c r="B538" t="s">
        <v>51</v>
      </c>
      <c r="C538" t="s">
        <v>190</v>
      </c>
      <c r="D538" t="s">
        <v>50</v>
      </c>
      <c r="E538" t="s">
        <v>50</v>
      </c>
      <c r="F538" t="s">
        <v>50</v>
      </c>
      <c r="G538" t="s">
        <v>50</v>
      </c>
      <c r="H538" t="s">
        <v>86</v>
      </c>
      <c r="I538" t="s">
        <v>50</v>
      </c>
      <c r="J538" t="s">
        <v>50</v>
      </c>
      <c r="K538" t="s">
        <v>187</v>
      </c>
      <c r="L538" s="22">
        <v>44376</v>
      </c>
      <c r="M538">
        <v>18</v>
      </c>
      <c r="N538">
        <v>19</v>
      </c>
      <c r="O538">
        <v>48</v>
      </c>
      <c r="P538">
        <v>48</v>
      </c>
      <c r="Q538">
        <v>2</v>
      </c>
      <c r="R538">
        <v>0</v>
      </c>
      <c r="S538">
        <v>0</v>
      </c>
      <c r="T538">
        <v>0</v>
      </c>
      <c r="U538">
        <v>0</v>
      </c>
      <c r="V538">
        <v>1228.0604000000001</v>
      </c>
      <c r="W538">
        <v>1224.7203999999999</v>
      </c>
      <c r="X538">
        <v>1186.8204000000001</v>
      </c>
      <c r="Y538">
        <v>1190.2603999999999</v>
      </c>
      <c r="Z538">
        <v>1254.2403999999999</v>
      </c>
      <c r="AA538">
        <v>1408.6604</v>
      </c>
      <c r="AB538">
        <v>1644.4204</v>
      </c>
      <c r="AC538">
        <v>2331.6003999999998</v>
      </c>
      <c r="AD538">
        <v>3056.9404</v>
      </c>
      <c r="AE538">
        <v>2904.2804000000001</v>
      </c>
      <c r="AF538">
        <v>3150.8404</v>
      </c>
      <c r="AG538">
        <v>4314.9603999999999</v>
      </c>
      <c r="AH538">
        <v>4429.6404000000002</v>
      </c>
      <c r="AI538">
        <v>4383.2204000000002</v>
      </c>
      <c r="AJ538">
        <v>4398.9804000000004</v>
      </c>
      <c r="AK538">
        <v>4261.0003999999999</v>
      </c>
      <c r="AL538">
        <v>4557.5604000000003</v>
      </c>
      <c r="AM538">
        <v>4962.8392000000003</v>
      </c>
      <c r="AN538">
        <v>5405.7191999999995</v>
      </c>
      <c r="AO538">
        <v>4830.6192000000001</v>
      </c>
      <c r="AP538">
        <v>3335.8991999999998</v>
      </c>
      <c r="AQ538">
        <v>1973.6392000000001</v>
      </c>
      <c r="AR538">
        <v>1456.8792000000001</v>
      </c>
      <c r="AS538">
        <v>1334.7592</v>
      </c>
      <c r="AT538">
        <v>64.5</v>
      </c>
      <c r="AU538">
        <v>64.5625</v>
      </c>
      <c r="AV538">
        <v>64.541667000000004</v>
      </c>
      <c r="AW538">
        <v>64.770832999999996</v>
      </c>
      <c r="AX538">
        <v>64.6875</v>
      </c>
      <c r="AY538">
        <v>64.6875</v>
      </c>
      <c r="AZ538">
        <v>64.5625</v>
      </c>
      <c r="BA538">
        <v>64.666667000000004</v>
      </c>
      <c r="BB538">
        <v>65.895832999999996</v>
      </c>
      <c r="BC538">
        <v>66.875</v>
      </c>
      <c r="BD538">
        <v>68.3125</v>
      </c>
      <c r="BE538">
        <v>70.020832999999996</v>
      </c>
      <c r="BF538">
        <v>70.833332999999996</v>
      </c>
      <c r="BG538">
        <v>72.666667000000004</v>
      </c>
      <c r="BH538">
        <v>73.145832999999996</v>
      </c>
      <c r="BI538">
        <v>73.5625</v>
      </c>
      <c r="BJ538">
        <v>71.979167000000004</v>
      </c>
      <c r="BK538">
        <v>71.9375</v>
      </c>
      <c r="BL538">
        <v>70.229167000000004</v>
      </c>
      <c r="BM538">
        <v>68.375</v>
      </c>
      <c r="BN538">
        <v>66.645832999999996</v>
      </c>
      <c r="BO538">
        <v>65.666667000000004</v>
      </c>
      <c r="BP538">
        <v>65.645832999999996</v>
      </c>
      <c r="BQ538">
        <v>65.708332999999996</v>
      </c>
      <c r="BR538">
        <v>9.0038809999999998</v>
      </c>
      <c r="BS538">
        <v>19.314800000000002</v>
      </c>
      <c r="BT538">
        <v>36.371639999999999</v>
      </c>
      <c r="BU538">
        <v>35.618189999999998</v>
      </c>
      <c r="BV538">
        <v>2.8934519999999999</v>
      </c>
      <c r="BW538">
        <v>12.438280000000001</v>
      </c>
      <c r="BX538">
        <v>35.693800000000003</v>
      </c>
      <c r="BY538">
        <v>-1.098239</v>
      </c>
      <c r="BZ538">
        <v>-56.961350000000003</v>
      </c>
      <c r="CA538">
        <v>-25.973130000000001</v>
      </c>
      <c r="CB538">
        <v>38.338239999999999</v>
      </c>
      <c r="CC538">
        <v>-54.19276</v>
      </c>
      <c r="CD538">
        <v>-33.276020000000003</v>
      </c>
      <c r="CE538">
        <v>52.555239999999998</v>
      </c>
      <c r="CF538">
        <v>40.644629999999999</v>
      </c>
      <c r="CG538">
        <v>200.4734</v>
      </c>
      <c r="CH538">
        <v>-17.22681</v>
      </c>
      <c r="CI538">
        <v>138.5395</v>
      </c>
      <c r="CJ538">
        <v>167.14709999999999</v>
      </c>
      <c r="CK538">
        <v>200.68780000000001</v>
      </c>
      <c r="CL538">
        <v>223.15100000000001</v>
      </c>
      <c r="CM538">
        <v>-33.041510000000002</v>
      </c>
      <c r="CN538">
        <v>-89.213970000000003</v>
      </c>
      <c r="CO538">
        <v>-76.773340000000005</v>
      </c>
      <c r="CP538">
        <v>1360.421</v>
      </c>
      <c r="CQ538">
        <v>1443.133</v>
      </c>
      <c r="CR538">
        <v>800.29859999999996</v>
      </c>
      <c r="CS538">
        <v>684.76469999999995</v>
      </c>
      <c r="CT538">
        <v>608.5693</v>
      </c>
      <c r="CU538">
        <v>434.53500000000003</v>
      </c>
      <c r="CV538">
        <v>941.69680000000005</v>
      </c>
      <c r="CW538">
        <v>748.03099999999995</v>
      </c>
      <c r="CX538">
        <v>1018.918</v>
      </c>
      <c r="CY538">
        <v>1621.078</v>
      </c>
      <c r="CZ538">
        <v>1555.4190000000001</v>
      </c>
      <c r="DA538">
        <v>1233.277</v>
      </c>
      <c r="DB538">
        <v>1420.136</v>
      </c>
      <c r="DC538">
        <v>1688.749</v>
      </c>
      <c r="DD538">
        <v>3309.9949999999999</v>
      </c>
      <c r="DE538">
        <v>3142.4119999999998</v>
      </c>
      <c r="DF538">
        <v>3895.82</v>
      </c>
      <c r="DG538">
        <v>9248.9259999999995</v>
      </c>
      <c r="DH538">
        <v>11439.45</v>
      </c>
      <c r="DI538">
        <v>5617.5280000000002</v>
      </c>
      <c r="DJ538">
        <v>4907.58</v>
      </c>
      <c r="DK538">
        <v>5647.4210000000003</v>
      </c>
      <c r="DL538">
        <v>2409.087</v>
      </c>
      <c r="DM538">
        <v>3068.5129999999999</v>
      </c>
      <c r="DN538">
        <v>16</v>
      </c>
      <c r="DO538">
        <v>21</v>
      </c>
    </row>
    <row r="539" spans="1:123" hidden="1" x14ac:dyDescent="0.35">
      <c r="A539" t="str">
        <f t="shared" si="8"/>
        <v>OtherDR-No_All Day Ahead_44377_20-21</v>
      </c>
      <c r="B539" t="s">
        <v>51</v>
      </c>
      <c r="C539" t="s">
        <v>190</v>
      </c>
      <c r="D539" t="s">
        <v>50</v>
      </c>
      <c r="E539" t="s">
        <v>50</v>
      </c>
      <c r="F539" t="s">
        <v>50</v>
      </c>
      <c r="G539" t="s">
        <v>50</v>
      </c>
      <c r="H539" t="s">
        <v>86</v>
      </c>
      <c r="I539" t="s">
        <v>50</v>
      </c>
      <c r="J539" t="s">
        <v>50</v>
      </c>
      <c r="K539" t="s">
        <v>187</v>
      </c>
      <c r="L539" s="22">
        <v>44377</v>
      </c>
      <c r="M539">
        <v>20</v>
      </c>
      <c r="N539">
        <v>21</v>
      </c>
      <c r="O539">
        <v>30</v>
      </c>
      <c r="P539">
        <v>30</v>
      </c>
      <c r="Q539">
        <v>1</v>
      </c>
      <c r="R539">
        <v>0</v>
      </c>
      <c r="S539">
        <v>0</v>
      </c>
      <c r="T539">
        <v>0</v>
      </c>
      <c r="U539">
        <v>0</v>
      </c>
      <c r="V539">
        <v>447.99919999999997</v>
      </c>
      <c r="W539">
        <v>403.61919999999998</v>
      </c>
      <c r="X539">
        <v>366.43920000000003</v>
      </c>
      <c r="Y539">
        <v>369.69920000000002</v>
      </c>
      <c r="Z539">
        <v>399.83920000000001</v>
      </c>
      <c r="AA539">
        <v>495.49919999999997</v>
      </c>
      <c r="AB539">
        <v>597.29920000000004</v>
      </c>
      <c r="AC539">
        <v>822.43920000000003</v>
      </c>
      <c r="AD539">
        <v>894.85919999999999</v>
      </c>
      <c r="AE539">
        <v>1043.0791999999999</v>
      </c>
      <c r="AF539">
        <v>1178.7791999999999</v>
      </c>
      <c r="AG539">
        <v>1220.7592</v>
      </c>
      <c r="AH539">
        <v>1271.0391999999999</v>
      </c>
      <c r="AI539">
        <v>1310.6392000000001</v>
      </c>
      <c r="AJ539">
        <v>1339.0192</v>
      </c>
      <c r="AK539">
        <v>1387.5992000000001</v>
      </c>
      <c r="AL539">
        <v>1469.6592000000001</v>
      </c>
      <c r="AM539">
        <v>1631.9082000000001</v>
      </c>
      <c r="AN539">
        <v>1847.5681</v>
      </c>
      <c r="AO539">
        <v>1883.1881000000001</v>
      </c>
      <c r="AP539">
        <v>1793.8814</v>
      </c>
      <c r="AQ539">
        <v>1238.8614</v>
      </c>
      <c r="AR539">
        <v>670.3415</v>
      </c>
      <c r="AS539">
        <v>423.62810000000002</v>
      </c>
      <c r="AT539">
        <v>65.266666999999998</v>
      </c>
      <c r="AU539">
        <v>64.933333000000005</v>
      </c>
      <c r="AV539">
        <v>64.966667000000001</v>
      </c>
      <c r="AW539">
        <v>65.066666999999995</v>
      </c>
      <c r="AX539">
        <v>64.766666999999998</v>
      </c>
      <c r="AY539">
        <v>64.966667000000001</v>
      </c>
      <c r="AZ539">
        <v>65.099999999999994</v>
      </c>
      <c r="BA539">
        <v>65.333332999999996</v>
      </c>
      <c r="BB539">
        <v>66.833332999999996</v>
      </c>
      <c r="BC539">
        <v>69.066666999999995</v>
      </c>
      <c r="BD539">
        <v>71.400000000000006</v>
      </c>
      <c r="BE539">
        <v>73</v>
      </c>
      <c r="BF539">
        <v>73.8</v>
      </c>
      <c r="BG539">
        <v>74.733333000000002</v>
      </c>
      <c r="BH539">
        <v>75.099999999999994</v>
      </c>
      <c r="BI539">
        <v>74.966667000000001</v>
      </c>
      <c r="BJ539">
        <v>73.633332999999993</v>
      </c>
      <c r="BK539">
        <v>71.766666999999998</v>
      </c>
      <c r="BL539">
        <v>70.099999999999994</v>
      </c>
      <c r="BM539">
        <v>68.333332999999996</v>
      </c>
      <c r="BN539">
        <v>66.433333000000005</v>
      </c>
      <c r="BO539">
        <v>65.733333000000002</v>
      </c>
      <c r="BP539">
        <v>65.366667000000007</v>
      </c>
      <c r="BQ539">
        <v>65.099999999999994</v>
      </c>
      <c r="BR539">
        <v>-53.356430000000003</v>
      </c>
      <c r="BS539">
        <v>-6.321771</v>
      </c>
      <c r="BT539">
        <v>32.732889999999998</v>
      </c>
      <c r="BU539">
        <v>44.873159999999999</v>
      </c>
      <c r="BV539">
        <v>39.228050000000003</v>
      </c>
      <c r="BW539">
        <v>62.917929999999998</v>
      </c>
      <c r="BX539">
        <v>41.616309999999999</v>
      </c>
      <c r="BY539">
        <v>-53.013170000000002</v>
      </c>
      <c r="BZ539">
        <v>-54.332880000000003</v>
      </c>
      <c r="CA539">
        <v>-59.184429999999999</v>
      </c>
      <c r="CB539">
        <v>-3.836659</v>
      </c>
      <c r="CC539">
        <v>-9.3170830000000002</v>
      </c>
      <c r="CD539">
        <v>7.5402180000000003</v>
      </c>
      <c r="CE539">
        <v>-3.3703259999999999</v>
      </c>
      <c r="CF539">
        <v>6.5833719999999998</v>
      </c>
      <c r="CG539">
        <v>-11.07225</v>
      </c>
      <c r="CH539">
        <v>-2.067374</v>
      </c>
      <c r="CI539">
        <v>-80.409940000000006</v>
      </c>
      <c r="CJ539">
        <v>-134.8125</v>
      </c>
      <c r="CK539">
        <v>-112.46550000000001</v>
      </c>
      <c r="CL539">
        <v>-87.735399999999998</v>
      </c>
      <c r="CM539">
        <v>-173.46860000000001</v>
      </c>
      <c r="CN539">
        <v>-91.192250000000001</v>
      </c>
      <c r="CO539">
        <v>15.812530000000001</v>
      </c>
      <c r="CP539">
        <v>95.901319999999998</v>
      </c>
      <c r="CQ539">
        <v>88.370519999999999</v>
      </c>
      <c r="CR539">
        <v>102.626</v>
      </c>
      <c r="CS539">
        <v>147.25049999999999</v>
      </c>
      <c r="CT539">
        <v>142.5034</v>
      </c>
      <c r="CU539">
        <v>103.0429</v>
      </c>
      <c r="CV539">
        <v>89.620220000000003</v>
      </c>
      <c r="CW539">
        <v>126.6336</v>
      </c>
      <c r="CX539">
        <v>127.18429999999999</v>
      </c>
      <c r="CY539">
        <v>162.28380000000001</v>
      </c>
      <c r="CZ539">
        <v>63.89819</v>
      </c>
      <c r="DA539">
        <v>16.272269999999999</v>
      </c>
      <c r="DB539">
        <v>37.3504</v>
      </c>
      <c r="DC539">
        <v>36.524799999999999</v>
      </c>
      <c r="DD539">
        <v>89.807199999999995</v>
      </c>
      <c r="DE539">
        <v>305.69909999999999</v>
      </c>
      <c r="DF539">
        <v>1163.3489999999999</v>
      </c>
      <c r="DG539">
        <v>304.9323</v>
      </c>
      <c r="DH539">
        <v>186.3828</v>
      </c>
      <c r="DI539">
        <v>124.7706</v>
      </c>
      <c r="DJ539">
        <v>103.6797</v>
      </c>
      <c r="DK539">
        <v>233.9469</v>
      </c>
      <c r="DL539">
        <v>180.17750000000001</v>
      </c>
      <c r="DM539">
        <v>102.7824</v>
      </c>
      <c r="DN539">
        <v>20</v>
      </c>
      <c r="DO539">
        <v>21</v>
      </c>
    </row>
    <row r="540" spans="1:123" hidden="1" x14ac:dyDescent="0.35">
      <c r="A540" t="str">
        <f t="shared" si="8"/>
        <v>OtherDR-No_All Day Ahead_44386_18-19</v>
      </c>
      <c r="B540" t="s">
        <v>51</v>
      </c>
      <c r="C540" t="s">
        <v>190</v>
      </c>
      <c r="D540" t="s">
        <v>50</v>
      </c>
      <c r="E540" t="s">
        <v>50</v>
      </c>
      <c r="F540" t="s">
        <v>50</v>
      </c>
      <c r="G540" t="s">
        <v>50</v>
      </c>
      <c r="H540" t="s">
        <v>86</v>
      </c>
      <c r="I540" t="s">
        <v>50</v>
      </c>
      <c r="J540" t="s">
        <v>50</v>
      </c>
      <c r="K540" t="s">
        <v>187</v>
      </c>
      <c r="L540" s="22">
        <v>44386</v>
      </c>
      <c r="M540">
        <v>18</v>
      </c>
      <c r="N540">
        <v>19</v>
      </c>
      <c r="O540">
        <v>18</v>
      </c>
      <c r="P540">
        <v>18</v>
      </c>
      <c r="Q540">
        <v>1</v>
      </c>
      <c r="R540">
        <v>0</v>
      </c>
      <c r="S540">
        <v>0</v>
      </c>
      <c r="T540">
        <v>0</v>
      </c>
      <c r="U540">
        <v>0</v>
      </c>
      <c r="V540">
        <v>846.74</v>
      </c>
      <c r="W540">
        <v>820.66</v>
      </c>
      <c r="X540">
        <v>831.06</v>
      </c>
      <c r="Y540">
        <v>805.1</v>
      </c>
      <c r="Z540">
        <v>824.28</v>
      </c>
      <c r="AA540">
        <v>858.58</v>
      </c>
      <c r="AB540">
        <v>1062.44</v>
      </c>
      <c r="AC540">
        <v>1745.32</v>
      </c>
      <c r="AD540">
        <v>2226.62</v>
      </c>
      <c r="AE540">
        <v>2380.04</v>
      </c>
      <c r="AF540">
        <v>2514.34</v>
      </c>
      <c r="AG540">
        <v>3121.14</v>
      </c>
      <c r="AH540">
        <v>3349.58</v>
      </c>
      <c r="AI540">
        <v>3376.82</v>
      </c>
      <c r="AJ540">
        <v>3406.24</v>
      </c>
      <c r="AK540">
        <v>3608.4</v>
      </c>
      <c r="AL540">
        <v>3576.12</v>
      </c>
      <c r="AM540">
        <v>3583.24</v>
      </c>
      <c r="AN540">
        <v>3804.44</v>
      </c>
      <c r="AO540">
        <v>3729.44</v>
      </c>
      <c r="AP540">
        <v>3707.42</v>
      </c>
      <c r="AQ540">
        <v>2393.2800000000002</v>
      </c>
      <c r="AR540">
        <v>1177.44</v>
      </c>
      <c r="AS540">
        <v>862.7</v>
      </c>
      <c r="AT540">
        <v>68.444444000000004</v>
      </c>
      <c r="AU540">
        <v>67.333332999999996</v>
      </c>
      <c r="AV540">
        <v>66.444444000000004</v>
      </c>
      <c r="AW540">
        <v>67.222222000000002</v>
      </c>
      <c r="AX540">
        <v>67.277777999999998</v>
      </c>
      <c r="AY540">
        <v>66.222222000000002</v>
      </c>
      <c r="AZ540">
        <v>66.333332999999996</v>
      </c>
      <c r="BA540">
        <v>68.277777999999998</v>
      </c>
      <c r="BB540">
        <v>71.611110999999994</v>
      </c>
      <c r="BC540">
        <v>75.055555999999996</v>
      </c>
      <c r="BD540">
        <v>79</v>
      </c>
      <c r="BE540">
        <v>81.111110999999994</v>
      </c>
      <c r="BF540">
        <v>83.833332999999996</v>
      </c>
      <c r="BG540">
        <v>83.388889000000006</v>
      </c>
      <c r="BH540">
        <v>83.888889000000006</v>
      </c>
      <c r="BI540">
        <v>84.555555999999996</v>
      </c>
      <c r="BJ540">
        <v>83.777777999999998</v>
      </c>
      <c r="BK540">
        <v>83.777777999999998</v>
      </c>
      <c r="BL540">
        <v>81.944444000000004</v>
      </c>
      <c r="BM540">
        <v>79.777777999999998</v>
      </c>
      <c r="BN540">
        <v>77</v>
      </c>
      <c r="BO540">
        <v>73.944444000000004</v>
      </c>
      <c r="BP540">
        <v>71.5</v>
      </c>
      <c r="BQ540">
        <v>71.111110999999994</v>
      </c>
      <c r="BR540">
        <v>-12.00309</v>
      </c>
      <c r="BS540">
        <v>-15.65807</v>
      </c>
      <c r="BT540">
        <v>-8.5743340000000003</v>
      </c>
      <c r="BU540">
        <v>-2.5980080000000001</v>
      </c>
      <c r="BV540">
        <v>10.196249999999999</v>
      </c>
      <c r="BW540">
        <v>0.37638759999999999</v>
      </c>
      <c r="BX540">
        <v>54.21846</v>
      </c>
      <c r="BY540">
        <v>2.9347569999999998</v>
      </c>
      <c r="BZ540">
        <v>18.211960000000001</v>
      </c>
      <c r="CA540">
        <v>-88.547070000000005</v>
      </c>
      <c r="CB540">
        <v>0.24179320000000001</v>
      </c>
      <c r="CC540">
        <v>27.371030000000001</v>
      </c>
      <c r="CD540">
        <v>16.032229999999998</v>
      </c>
      <c r="CE540">
        <v>-36.249229999999997</v>
      </c>
      <c r="CF540">
        <v>-11.824199999999999</v>
      </c>
      <c r="CG540">
        <v>-212.04990000000001</v>
      </c>
      <c r="CH540">
        <v>-258.1909</v>
      </c>
      <c r="CI540">
        <v>95.129149999999996</v>
      </c>
      <c r="CJ540">
        <v>-14.38092</v>
      </c>
      <c r="CK540">
        <v>-33.772840000000002</v>
      </c>
      <c r="CL540">
        <v>-218.43450000000001</v>
      </c>
      <c r="CM540">
        <v>-42.23462</v>
      </c>
      <c r="CN540">
        <v>9.2536489999999993</v>
      </c>
      <c r="CO540">
        <v>36.59995</v>
      </c>
      <c r="CP540">
        <v>868.97389999999996</v>
      </c>
      <c r="CQ540">
        <v>901.99689999999998</v>
      </c>
      <c r="CR540">
        <v>361.68119999999999</v>
      </c>
      <c r="CS540">
        <v>156.74549999999999</v>
      </c>
      <c r="CT540">
        <v>132.83179999999999</v>
      </c>
      <c r="CU540">
        <v>319.16969999999998</v>
      </c>
      <c r="CV540">
        <v>823.4153</v>
      </c>
      <c r="CW540">
        <v>823.93269999999995</v>
      </c>
      <c r="CX540">
        <v>680.81560000000002</v>
      </c>
      <c r="CY540">
        <v>1326.444</v>
      </c>
      <c r="CZ540">
        <v>1889.01</v>
      </c>
      <c r="DA540">
        <v>729.75609999999995</v>
      </c>
      <c r="DB540">
        <v>983.99149999999997</v>
      </c>
      <c r="DC540">
        <v>1211.2249999999999</v>
      </c>
      <c r="DD540">
        <v>1194.414</v>
      </c>
      <c r="DE540">
        <v>1941.0989999999999</v>
      </c>
      <c r="DF540">
        <v>3495.16</v>
      </c>
      <c r="DG540">
        <v>5811.2879999999996</v>
      </c>
      <c r="DH540">
        <v>4969.7730000000001</v>
      </c>
      <c r="DI540">
        <v>6253.848</v>
      </c>
      <c r="DJ540">
        <v>9839.24</v>
      </c>
      <c r="DK540">
        <v>14995.05</v>
      </c>
      <c r="DL540">
        <v>4148.05</v>
      </c>
      <c r="DM540">
        <v>3190.8240000000001</v>
      </c>
      <c r="DN540">
        <v>18</v>
      </c>
      <c r="DO540">
        <v>19</v>
      </c>
    </row>
    <row r="541" spans="1:123" hidden="1" x14ac:dyDescent="0.35">
      <c r="A541" t="str">
        <f t="shared" si="8"/>
        <v>OtherDR-No_All Day Ahead_44389_18-19</v>
      </c>
      <c r="B541" t="s">
        <v>51</v>
      </c>
      <c r="C541" t="s">
        <v>190</v>
      </c>
      <c r="D541" t="s">
        <v>50</v>
      </c>
      <c r="E541" t="s">
        <v>50</v>
      </c>
      <c r="F541" t="s">
        <v>50</v>
      </c>
      <c r="G541" t="s">
        <v>50</v>
      </c>
      <c r="H541" t="s">
        <v>86</v>
      </c>
      <c r="I541" t="s">
        <v>50</v>
      </c>
      <c r="J541" t="s">
        <v>50</v>
      </c>
      <c r="K541" t="s">
        <v>187</v>
      </c>
      <c r="L541" s="22">
        <v>44389</v>
      </c>
      <c r="M541">
        <v>18</v>
      </c>
      <c r="N541">
        <v>19</v>
      </c>
      <c r="O541">
        <v>18</v>
      </c>
      <c r="P541">
        <v>18</v>
      </c>
      <c r="Q541">
        <v>1</v>
      </c>
      <c r="R541">
        <v>0</v>
      </c>
      <c r="S541">
        <v>0</v>
      </c>
      <c r="T541">
        <v>0</v>
      </c>
      <c r="U541">
        <v>0</v>
      </c>
      <c r="V541">
        <v>852.18</v>
      </c>
      <c r="W541">
        <v>840.94</v>
      </c>
      <c r="X541">
        <v>796.7</v>
      </c>
      <c r="Y541">
        <v>803.46</v>
      </c>
      <c r="Z541">
        <v>802.28</v>
      </c>
      <c r="AA541">
        <v>839.48</v>
      </c>
      <c r="AB541">
        <v>972.18</v>
      </c>
      <c r="AC541">
        <v>1824.8</v>
      </c>
      <c r="AD541">
        <v>2255.16</v>
      </c>
      <c r="AE541">
        <v>2297.48</v>
      </c>
      <c r="AF541">
        <v>2509.1</v>
      </c>
      <c r="AG541">
        <v>3070.78</v>
      </c>
      <c r="AH541">
        <v>3102.36</v>
      </c>
      <c r="AI541">
        <v>3176.98</v>
      </c>
      <c r="AJ541">
        <v>3345.98</v>
      </c>
      <c r="AK541">
        <v>3630.6</v>
      </c>
      <c r="AL541">
        <v>3680.98</v>
      </c>
      <c r="AM541">
        <v>3483.78</v>
      </c>
      <c r="AN541">
        <v>3775.2</v>
      </c>
      <c r="AO541">
        <v>3476.48</v>
      </c>
      <c r="AP541">
        <v>1857.44</v>
      </c>
      <c r="AQ541">
        <v>1018.5</v>
      </c>
      <c r="AR541">
        <v>879.5</v>
      </c>
      <c r="AS541">
        <v>843.32</v>
      </c>
      <c r="AT541">
        <v>66.222222000000002</v>
      </c>
      <c r="AU541">
        <v>66.111110999999994</v>
      </c>
      <c r="AV541">
        <v>66.333332999999996</v>
      </c>
      <c r="AW541">
        <v>66.333332999999996</v>
      </c>
      <c r="AX541">
        <v>66.5</v>
      </c>
      <c r="AY541">
        <v>66.444444000000004</v>
      </c>
      <c r="AZ541">
        <v>66.555555999999996</v>
      </c>
      <c r="BA541">
        <v>66.944444000000004</v>
      </c>
      <c r="BB541">
        <v>67.722222000000002</v>
      </c>
      <c r="BC541">
        <v>69.111110999999994</v>
      </c>
      <c r="BD541">
        <v>71.166667000000004</v>
      </c>
      <c r="BE541">
        <v>74.888889000000006</v>
      </c>
      <c r="BF541">
        <v>78.111110999999994</v>
      </c>
      <c r="BG541">
        <v>79.277777999999998</v>
      </c>
      <c r="BH541">
        <v>79.944444000000004</v>
      </c>
      <c r="BI541">
        <v>79</v>
      </c>
      <c r="BJ541">
        <v>79.055555999999996</v>
      </c>
      <c r="BK541">
        <v>77.833332999999996</v>
      </c>
      <c r="BL541">
        <v>74.611110999999994</v>
      </c>
      <c r="BM541">
        <v>71.833332999999996</v>
      </c>
      <c r="BN541">
        <v>70.611110999999994</v>
      </c>
      <c r="BO541">
        <v>69.333332999999996</v>
      </c>
      <c r="BP541">
        <v>68.222222000000002</v>
      </c>
      <c r="BQ541">
        <v>68.222222000000002</v>
      </c>
      <c r="BR541">
        <v>-4.8043519999999997</v>
      </c>
      <c r="BS541">
        <v>-10.26402</v>
      </c>
      <c r="BT541">
        <v>-5.349469</v>
      </c>
      <c r="BU541">
        <v>4.0474880000000004</v>
      </c>
      <c r="BV541">
        <v>23.380520000000001</v>
      </c>
      <c r="BW541">
        <v>44.857469999999999</v>
      </c>
      <c r="BX541">
        <v>83.901690000000002</v>
      </c>
      <c r="BY541">
        <v>-35.145209999999999</v>
      </c>
      <c r="BZ541">
        <v>-17.783460000000002</v>
      </c>
      <c r="CA541">
        <v>-94.404240000000001</v>
      </c>
      <c r="CB541">
        <v>-0.95295770000000002</v>
      </c>
      <c r="CC541">
        <v>24.532330000000002</v>
      </c>
      <c r="CD541">
        <v>6.7932930000000002</v>
      </c>
      <c r="CE541">
        <v>-27.053709999999999</v>
      </c>
      <c r="CF541">
        <v>-1.0509820000000001</v>
      </c>
      <c r="CG541">
        <v>-172.50980000000001</v>
      </c>
      <c r="CH541">
        <v>-162.22810000000001</v>
      </c>
      <c r="CI541">
        <v>122.81440000000001</v>
      </c>
      <c r="CJ541">
        <v>-28.22411</v>
      </c>
      <c r="CK541">
        <v>-106.7064</v>
      </c>
      <c r="CL541">
        <v>50.051780000000001</v>
      </c>
      <c r="CM541">
        <v>66.690259999999995</v>
      </c>
      <c r="CN541">
        <v>39.629770000000001</v>
      </c>
      <c r="CO541">
        <v>37.048540000000003</v>
      </c>
      <c r="CP541">
        <v>630.48590000000002</v>
      </c>
      <c r="CQ541">
        <v>568.03909999999996</v>
      </c>
      <c r="CR541">
        <v>284.05360000000002</v>
      </c>
      <c r="CS541">
        <v>136.24189999999999</v>
      </c>
      <c r="CT541">
        <v>124.499</v>
      </c>
      <c r="CU541">
        <v>200.1825</v>
      </c>
      <c r="CV541">
        <v>591.95209999999997</v>
      </c>
      <c r="CW541">
        <v>717.13210000000004</v>
      </c>
      <c r="CX541">
        <v>725.33730000000003</v>
      </c>
      <c r="CY541">
        <v>1284.384</v>
      </c>
      <c r="CZ541">
        <v>1828.44</v>
      </c>
      <c r="DA541">
        <v>742.94420000000002</v>
      </c>
      <c r="DB541">
        <v>936.92070000000001</v>
      </c>
      <c r="DC541">
        <v>1311.068</v>
      </c>
      <c r="DD541">
        <v>1294.107</v>
      </c>
      <c r="DE541">
        <v>2144.5590000000002</v>
      </c>
      <c r="DF541">
        <v>4493.3029999999999</v>
      </c>
      <c r="DG541">
        <v>7887.5889999999999</v>
      </c>
      <c r="DH541">
        <v>6091.6689999999999</v>
      </c>
      <c r="DI541">
        <v>6499.5780000000004</v>
      </c>
      <c r="DJ541">
        <v>6972.9539999999997</v>
      </c>
      <c r="DK541">
        <v>11597.13</v>
      </c>
      <c r="DL541">
        <v>4026.0459999999998</v>
      </c>
      <c r="DM541">
        <v>3137.7269999999999</v>
      </c>
      <c r="DN541">
        <v>18</v>
      </c>
      <c r="DO541">
        <v>19</v>
      </c>
    </row>
    <row r="542" spans="1:123" hidden="1" x14ac:dyDescent="0.35">
      <c r="A542" t="str">
        <f t="shared" si="8"/>
        <v>OtherDR-No_All Day Ahead_44396_18-19</v>
      </c>
      <c r="B542" t="s">
        <v>51</v>
      </c>
      <c r="C542" t="s">
        <v>190</v>
      </c>
      <c r="D542" t="s">
        <v>50</v>
      </c>
      <c r="E542" t="s">
        <v>50</v>
      </c>
      <c r="F542" t="s">
        <v>50</v>
      </c>
      <c r="G542" t="s">
        <v>50</v>
      </c>
      <c r="H542" t="s">
        <v>86</v>
      </c>
      <c r="I542" t="s">
        <v>50</v>
      </c>
      <c r="J542" t="s">
        <v>50</v>
      </c>
      <c r="K542" t="s">
        <v>187</v>
      </c>
      <c r="L542" s="22">
        <v>44396</v>
      </c>
      <c r="M542">
        <v>18</v>
      </c>
      <c r="N542">
        <v>19</v>
      </c>
      <c r="O542">
        <v>18</v>
      </c>
      <c r="P542">
        <v>18</v>
      </c>
      <c r="Q542">
        <v>1</v>
      </c>
      <c r="R542">
        <v>0</v>
      </c>
      <c r="S542">
        <v>0</v>
      </c>
      <c r="T542">
        <v>0</v>
      </c>
      <c r="U542">
        <v>0</v>
      </c>
      <c r="V542">
        <v>832.58</v>
      </c>
      <c r="W542">
        <v>857.48</v>
      </c>
      <c r="X542">
        <v>802.4</v>
      </c>
      <c r="Y542">
        <v>812.08669999999995</v>
      </c>
      <c r="Z542">
        <v>815.20669999999996</v>
      </c>
      <c r="AA542">
        <v>809.76679999999999</v>
      </c>
      <c r="AB542">
        <v>953.87329999999997</v>
      </c>
      <c r="AC542">
        <v>1725.4866</v>
      </c>
      <c r="AD542">
        <v>2301.8533000000002</v>
      </c>
      <c r="AE542">
        <v>2566.6999999999998</v>
      </c>
      <c r="AF542">
        <v>2755.7</v>
      </c>
      <c r="AG542">
        <v>3386.7465999999999</v>
      </c>
      <c r="AH542">
        <v>3349.6932999999999</v>
      </c>
      <c r="AI542">
        <v>3380.9</v>
      </c>
      <c r="AJ542">
        <v>3530.6732999999999</v>
      </c>
      <c r="AK542">
        <v>3721.4933000000001</v>
      </c>
      <c r="AL542">
        <v>3639.2132999999999</v>
      </c>
      <c r="AM542">
        <v>3645.32</v>
      </c>
      <c r="AN542">
        <v>3852.04</v>
      </c>
      <c r="AO542">
        <v>3686.9</v>
      </c>
      <c r="AP542">
        <v>1912.68</v>
      </c>
      <c r="AQ542">
        <v>1026.22</v>
      </c>
      <c r="AR542">
        <v>881.72</v>
      </c>
      <c r="AS542">
        <v>856.56</v>
      </c>
      <c r="AT542">
        <v>71.888889000000006</v>
      </c>
      <c r="AU542">
        <v>70.388889000000006</v>
      </c>
      <c r="AV542">
        <v>69.833332999999996</v>
      </c>
      <c r="AW542">
        <v>69.611110999999994</v>
      </c>
      <c r="AX542">
        <v>68.222222000000002</v>
      </c>
      <c r="AY542">
        <v>67</v>
      </c>
      <c r="AZ542">
        <v>66.888889000000006</v>
      </c>
      <c r="BA542">
        <v>69.611110999999994</v>
      </c>
      <c r="BB542">
        <v>72.944444000000004</v>
      </c>
      <c r="BC542">
        <v>76.722222000000002</v>
      </c>
      <c r="BD542">
        <v>80.222222000000002</v>
      </c>
      <c r="BE542">
        <v>82.611110999999994</v>
      </c>
      <c r="BF542">
        <v>86.055555999999996</v>
      </c>
      <c r="BG542">
        <v>86.666667000000004</v>
      </c>
      <c r="BH542">
        <v>86.388889000000006</v>
      </c>
      <c r="BI542">
        <v>86.055555999999996</v>
      </c>
      <c r="BJ542">
        <v>84.777777999999998</v>
      </c>
      <c r="BK542">
        <v>83.111110999999994</v>
      </c>
      <c r="BL542">
        <v>81.444444000000004</v>
      </c>
      <c r="BM542">
        <v>79.555555999999996</v>
      </c>
      <c r="BN542">
        <v>76.888889000000006</v>
      </c>
      <c r="BO542">
        <v>74.444444000000004</v>
      </c>
      <c r="BP542">
        <v>73.611110999999994</v>
      </c>
      <c r="BQ542">
        <v>71.5</v>
      </c>
      <c r="BR542">
        <v>-17.203779999999998</v>
      </c>
      <c r="BS542">
        <v>-17.109249999999999</v>
      </c>
      <c r="BT542">
        <v>-8.7206329999999994</v>
      </c>
      <c r="BU542">
        <v>-5.87301E-2</v>
      </c>
      <c r="BV542">
        <v>5.8747299999999996</v>
      </c>
      <c r="BW542">
        <v>-11.648250000000001</v>
      </c>
      <c r="BX542">
        <v>63.33954</v>
      </c>
      <c r="BY542">
        <v>29.871500000000001</v>
      </c>
      <c r="BZ542">
        <v>35.356369999999998</v>
      </c>
      <c r="CA542">
        <v>-111.4757</v>
      </c>
      <c r="CB542">
        <v>-44.776110000000003</v>
      </c>
      <c r="CC542">
        <v>-29.540050000000001</v>
      </c>
      <c r="CD542">
        <v>46.305019999999999</v>
      </c>
      <c r="CE542">
        <v>31.26022</v>
      </c>
      <c r="CF542">
        <v>24.38815</v>
      </c>
      <c r="CG542">
        <v>-216.03020000000001</v>
      </c>
      <c r="CH542">
        <v>-288.75099999999998</v>
      </c>
      <c r="CI542">
        <v>166.73490000000001</v>
      </c>
      <c r="CJ542">
        <v>112.6396</v>
      </c>
      <c r="CK542">
        <v>-79.991010000000003</v>
      </c>
      <c r="CL542">
        <v>-24.305109999999999</v>
      </c>
      <c r="CM542">
        <v>-19.61262</v>
      </c>
      <c r="CN542">
        <v>17.74943</v>
      </c>
      <c r="CO542">
        <v>33.390529999999998</v>
      </c>
      <c r="CP542">
        <v>1533.9939999999999</v>
      </c>
      <c r="CQ542">
        <v>585.82190000000003</v>
      </c>
      <c r="CR542">
        <v>301.06819999999999</v>
      </c>
      <c r="CS542">
        <v>157.97890000000001</v>
      </c>
      <c r="CT542">
        <v>151.79419999999999</v>
      </c>
      <c r="CU542">
        <v>343.59710000000001</v>
      </c>
      <c r="CV542">
        <v>797.60580000000004</v>
      </c>
      <c r="CW542">
        <v>794.14279999999997</v>
      </c>
      <c r="CX542">
        <v>803.02949999999998</v>
      </c>
      <c r="CY542">
        <v>1363.508</v>
      </c>
      <c r="CZ542">
        <v>1656.5139999999999</v>
      </c>
      <c r="DA542">
        <v>980.48230000000001</v>
      </c>
      <c r="DB542">
        <v>650.86040000000003</v>
      </c>
      <c r="DC542">
        <v>1664.434</v>
      </c>
      <c r="DD542">
        <v>1799.0409999999999</v>
      </c>
      <c r="DE542">
        <v>2233.1030000000001</v>
      </c>
      <c r="DF542">
        <v>3586.2869999999998</v>
      </c>
      <c r="DG542">
        <v>7089.4129999999996</v>
      </c>
      <c r="DH542">
        <v>6383.9660000000003</v>
      </c>
      <c r="DI542">
        <v>7044.5919999999996</v>
      </c>
      <c r="DJ542">
        <v>9347.4429999999993</v>
      </c>
      <c r="DK542">
        <v>11116.48</v>
      </c>
      <c r="DL542">
        <v>3994.8890000000001</v>
      </c>
      <c r="DM542">
        <v>3172.498</v>
      </c>
      <c r="DN542">
        <v>18</v>
      </c>
      <c r="DO542">
        <v>19</v>
      </c>
    </row>
    <row r="543" spans="1:123" hidden="1" x14ac:dyDescent="0.35">
      <c r="A543" t="str">
        <f t="shared" si="8"/>
        <v>OtherDR-No_All Day Ahead_44404_18-19</v>
      </c>
      <c r="B543" t="s">
        <v>51</v>
      </c>
      <c r="C543" t="s">
        <v>190</v>
      </c>
      <c r="D543" t="s">
        <v>50</v>
      </c>
      <c r="E543" t="s">
        <v>50</v>
      </c>
      <c r="F543" t="s">
        <v>50</v>
      </c>
      <c r="G543" t="s">
        <v>50</v>
      </c>
      <c r="H543" t="s">
        <v>86</v>
      </c>
      <c r="I543" t="s">
        <v>50</v>
      </c>
      <c r="J543" t="s">
        <v>50</v>
      </c>
      <c r="K543" t="s">
        <v>187</v>
      </c>
      <c r="L543" s="22">
        <v>44404</v>
      </c>
      <c r="M543">
        <v>18</v>
      </c>
      <c r="N543">
        <v>19</v>
      </c>
      <c r="O543">
        <v>18</v>
      </c>
      <c r="P543">
        <v>18</v>
      </c>
      <c r="Q543">
        <v>1</v>
      </c>
      <c r="R543">
        <v>0</v>
      </c>
      <c r="S543">
        <v>0</v>
      </c>
      <c r="T543">
        <v>0</v>
      </c>
      <c r="U543">
        <v>0</v>
      </c>
      <c r="V543">
        <v>613.32000000000005</v>
      </c>
      <c r="W543">
        <v>590.9</v>
      </c>
      <c r="X543">
        <v>544.05999999999995</v>
      </c>
      <c r="Y543">
        <v>577.34</v>
      </c>
      <c r="Z543">
        <v>591.98</v>
      </c>
      <c r="AA543">
        <v>635.4</v>
      </c>
      <c r="AB543">
        <v>920.78</v>
      </c>
      <c r="AC543">
        <v>1579.32</v>
      </c>
      <c r="AD543">
        <v>1998.38</v>
      </c>
      <c r="AE543">
        <v>2220</v>
      </c>
      <c r="AF543">
        <v>2330.7399999999998</v>
      </c>
      <c r="AG543">
        <v>3093.16</v>
      </c>
      <c r="AH543">
        <v>3202.04</v>
      </c>
      <c r="AI543">
        <v>3361.22</v>
      </c>
      <c r="AJ543">
        <v>3257.86</v>
      </c>
      <c r="AK543">
        <v>3241.72</v>
      </c>
      <c r="AL543">
        <v>3291.88</v>
      </c>
      <c r="AM543">
        <v>3208.92</v>
      </c>
      <c r="AN543">
        <v>3004.32</v>
      </c>
      <c r="AO543">
        <v>3166.76</v>
      </c>
      <c r="AP543">
        <v>1623.62</v>
      </c>
      <c r="AQ543">
        <v>788.08</v>
      </c>
      <c r="AR543">
        <v>639.16</v>
      </c>
      <c r="AS543">
        <v>623.20000000000005</v>
      </c>
      <c r="AT543">
        <v>69.388889000000006</v>
      </c>
      <c r="AU543">
        <v>69.333332999999996</v>
      </c>
      <c r="AV543">
        <v>68.277777999999998</v>
      </c>
      <c r="AW543">
        <v>68.055555999999996</v>
      </c>
      <c r="AX543">
        <v>68</v>
      </c>
      <c r="AY543">
        <v>67.888889000000006</v>
      </c>
      <c r="AZ543">
        <v>68.055555999999996</v>
      </c>
      <c r="BA543">
        <v>68.277777999999998</v>
      </c>
      <c r="BB543">
        <v>69.833332999999996</v>
      </c>
      <c r="BC543">
        <v>70.277777999999998</v>
      </c>
      <c r="BD543">
        <v>72.555555999999996</v>
      </c>
      <c r="BE543">
        <v>75.111110999999994</v>
      </c>
      <c r="BF543">
        <v>78.722222000000002</v>
      </c>
      <c r="BG543">
        <v>81.166667000000004</v>
      </c>
      <c r="BH543">
        <v>80.722222000000002</v>
      </c>
      <c r="BI543">
        <v>79.388889000000006</v>
      </c>
      <c r="BJ543">
        <v>80.388889000000006</v>
      </c>
      <c r="BK543">
        <v>79.166667000000004</v>
      </c>
      <c r="BL543">
        <v>77.944444000000004</v>
      </c>
      <c r="BM543">
        <v>75.055555999999996</v>
      </c>
      <c r="BN543">
        <v>72.888889000000006</v>
      </c>
      <c r="BO543">
        <v>70.666667000000004</v>
      </c>
      <c r="BP543">
        <v>70.277777999999998</v>
      </c>
      <c r="BQ543">
        <v>69</v>
      </c>
      <c r="BR543">
        <v>-45.013869999999997</v>
      </c>
      <c r="BS543">
        <v>-5.8250770000000003</v>
      </c>
      <c r="BT543">
        <v>0.35883330000000002</v>
      </c>
      <c r="BU543">
        <v>-4.4891100000000002</v>
      </c>
      <c r="BV543">
        <v>6.2692420000000002</v>
      </c>
      <c r="BW543">
        <v>45.721710000000002</v>
      </c>
      <c r="BX543">
        <v>35.996810000000004</v>
      </c>
      <c r="BY543">
        <v>-39.962119999999999</v>
      </c>
      <c r="BZ543">
        <v>-21.212399999999999</v>
      </c>
      <c r="CA543">
        <v>-37.750059999999998</v>
      </c>
      <c r="CB543">
        <v>91.948459999999997</v>
      </c>
      <c r="CC543">
        <v>-4.8598039999999996</v>
      </c>
      <c r="CD543">
        <v>-52.453699999999998</v>
      </c>
      <c r="CE543">
        <v>-30.17492</v>
      </c>
      <c r="CF543">
        <v>21.866679999999999</v>
      </c>
      <c r="CG543">
        <v>-46.314140000000002</v>
      </c>
      <c r="CH543">
        <v>68.910550000000001</v>
      </c>
      <c r="CI543">
        <v>85.296109999999999</v>
      </c>
      <c r="CJ543">
        <v>352.40309999999999</v>
      </c>
      <c r="CK543">
        <v>45.324860000000001</v>
      </c>
      <c r="CL543">
        <v>184.73589999999999</v>
      </c>
      <c r="CM543">
        <v>148.5326</v>
      </c>
      <c r="CN543">
        <v>52.485300000000002</v>
      </c>
      <c r="CO543">
        <v>35.000639999999997</v>
      </c>
      <c r="CP543">
        <v>1096.97</v>
      </c>
      <c r="CQ543">
        <v>802.03980000000001</v>
      </c>
      <c r="CR543">
        <v>595.29939999999999</v>
      </c>
      <c r="CS543">
        <v>328.21809999999999</v>
      </c>
      <c r="CT543">
        <v>280.1309</v>
      </c>
      <c r="CU543">
        <v>395.64879999999999</v>
      </c>
      <c r="CV543">
        <v>1230.6859999999999</v>
      </c>
      <c r="CW543">
        <v>1277.3009999999999</v>
      </c>
      <c r="CX543">
        <v>840.06089999999995</v>
      </c>
      <c r="CY543">
        <v>1988.4549999999999</v>
      </c>
      <c r="CZ543">
        <v>2070.5529999999999</v>
      </c>
      <c r="DA543">
        <v>990.40239999999994</v>
      </c>
      <c r="DB543">
        <v>808.68399999999997</v>
      </c>
      <c r="DC543">
        <v>1650.1279999999999</v>
      </c>
      <c r="DD543">
        <v>1662.095</v>
      </c>
      <c r="DE543">
        <v>4460</v>
      </c>
      <c r="DF543">
        <v>5462.95</v>
      </c>
      <c r="DG543">
        <v>7971.7349999999997</v>
      </c>
      <c r="DH543">
        <v>7173.67</v>
      </c>
      <c r="DI543">
        <v>8188.3540000000003</v>
      </c>
      <c r="DJ543">
        <v>8834.1360000000004</v>
      </c>
      <c r="DK543">
        <v>8054.683</v>
      </c>
      <c r="DL543">
        <v>4751.5600000000004</v>
      </c>
      <c r="DM543">
        <v>4644.1139999999996</v>
      </c>
      <c r="DN543">
        <v>18</v>
      </c>
      <c r="DO543">
        <v>19</v>
      </c>
      <c r="DS543" s="23"/>
    </row>
    <row r="544" spans="1:123" hidden="1" x14ac:dyDescent="0.35">
      <c r="A544" t="str">
        <f t="shared" si="8"/>
        <v>OtherDR-No_All Day Ahead_44405_18-19</v>
      </c>
      <c r="B544" t="s">
        <v>51</v>
      </c>
      <c r="C544" t="s">
        <v>190</v>
      </c>
      <c r="D544" t="s">
        <v>50</v>
      </c>
      <c r="E544" t="s">
        <v>50</v>
      </c>
      <c r="F544" t="s">
        <v>50</v>
      </c>
      <c r="G544" t="s">
        <v>50</v>
      </c>
      <c r="H544" t="s">
        <v>86</v>
      </c>
      <c r="I544" t="s">
        <v>50</v>
      </c>
      <c r="J544" t="s">
        <v>50</v>
      </c>
      <c r="K544" t="s">
        <v>187</v>
      </c>
      <c r="L544" s="22">
        <v>44405</v>
      </c>
      <c r="M544">
        <v>18</v>
      </c>
      <c r="N544">
        <v>19</v>
      </c>
      <c r="O544">
        <v>18</v>
      </c>
      <c r="P544">
        <v>18</v>
      </c>
      <c r="Q544">
        <v>1</v>
      </c>
      <c r="R544">
        <v>0</v>
      </c>
      <c r="S544">
        <v>0</v>
      </c>
      <c r="T544">
        <v>0</v>
      </c>
      <c r="U544">
        <v>0</v>
      </c>
      <c r="V544">
        <v>855.24</v>
      </c>
      <c r="W544">
        <v>859.54</v>
      </c>
      <c r="X544">
        <v>814.6</v>
      </c>
      <c r="Y544">
        <v>814.18</v>
      </c>
      <c r="Z544">
        <v>821</v>
      </c>
      <c r="AA544">
        <v>849.72</v>
      </c>
      <c r="AB544">
        <v>1036.52</v>
      </c>
      <c r="AC544">
        <v>1764.52</v>
      </c>
      <c r="AD544">
        <v>2097.88</v>
      </c>
      <c r="AE544">
        <v>2384.2399999999998</v>
      </c>
      <c r="AF544">
        <v>2578.88</v>
      </c>
      <c r="AG544">
        <v>3206.92</v>
      </c>
      <c r="AH544">
        <v>3265.74</v>
      </c>
      <c r="AI544">
        <v>3283.58</v>
      </c>
      <c r="AJ544">
        <v>3379.88</v>
      </c>
      <c r="AK544">
        <v>3727.94</v>
      </c>
      <c r="AL544">
        <v>3802.76</v>
      </c>
      <c r="AM544">
        <v>3212.72</v>
      </c>
      <c r="AN544">
        <v>3018.36</v>
      </c>
      <c r="AO544">
        <v>3259</v>
      </c>
      <c r="AP544">
        <v>1860.92</v>
      </c>
      <c r="AQ544">
        <v>1044.8</v>
      </c>
      <c r="AR544">
        <v>893.62</v>
      </c>
      <c r="AS544">
        <v>868.26</v>
      </c>
      <c r="AT544">
        <v>68.666667000000004</v>
      </c>
      <c r="AU544">
        <v>67.444444000000004</v>
      </c>
      <c r="AV544">
        <v>66.333332999999996</v>
      </c>
      <c r="AW544">
        <v>66.111110999999994</v>
      </c>
      <c r="AX544">
        <v>66.055555999999996</v>
      </c>
      <c r="AY544">
        <v>65.944444000000004</v>
      </c>
      <c r="AZ544">
        <v>65.888889000000006</v>
      </c>
      <c r="BA544">
        <v>65.333332999999996</v>
      </c>
      <c r="BB544">
        <v>68.222222000000002</v>
      </c>
      <c r="BC544">
        <v>72.444444000000004</v>
      </c>
      <c r="BD544">
        <v>77.888889000000006</v>
      </c>
      <c r="BE544">
        <v>82.666667000000004</v>
      </c>
      <c r="BF544">
        <v>83.5</v>
      </c>
      <c r="BG544">
        <v>83.833332999999996</v>
      </c>
      <c r="BH544">
        <v>84.055555999999996</v>
      </c>
      <c r="BI544">
        <v>84.111110999999994</v>
      </c>
      <c r="BJ544">
        <v>85.111110999999994</v>
      </c>
      <c r="BK544">
        <v>83.833332999999996</v>
      </c>
      <c r="BL544">
        <v>81.5</v>
      </c>
      <c r="BM544">
        <v>77.888889000000006</v>
      </c>
      <c r="BN544">
        <v>74.166667000000004</v>
      </c>
      <c r="BO544">
        <v>71.333332999999996</v>
      </c>
      <c r="BP544">
        <v>70.722222000000002</v>
      </c>
      <c r="BQ544">
        <v>69.222222000000002</v>
      </c>
      <c r="BR544">
        <v>-49.972349999999999</v>
      </c>
      <c r="BS544">
        <v>-10.50888</v>
      </c>
      <c r="BT544">
        <v>0.31631369999999998</v>
      </c>
      <c r="BU544">
        <v>-3.4164910000000002</v>
      </c>
      <c r="BV544">
        <v>-8.8730429999999991</v>
      </c>
      <c r="BW544">
        <v>-5.7801609999999997</v>
      </c>
      <c r="BX544">
        <v>10.732430000000001</v>
      </c>
      <c r="BY544">
        <v>11.300940000000001</v>
      </c>
      <c r="BZ544">
        <v>73.917109999999994</v>
      </c>
      <c r="CA544">
        <v>-70.853290000000001</v>
      </c>
      <c r="CB544">
        <v>-46.28687</v>
      </c>
      <c r="CC544">
        <v>-6.6717380000000004</v>
      </c>
      <c r="CD544">
        <v>16.706499999999998</v>
      </c>
      <c r="CE544">
        <v>39.107939999999999</v>
      </c>
      <c r="CF544">
        <v>72.63691</v>
      </c>
      <c r="CG544">
        <v>-151.06229999999999</v>
      </c>
      <c r="CH544">
        <v>-199.76410000000001</v>
      </c>
      <c r="CI544">
        <v>147.46860000000001</v>
      </c>
      <c r="CJ544">
        <v>363.98129999999998</v>
      </c>
      <c r="CK544">
        <v>44.645659999999999</v>
      </c>
      <c r="CL544">
        <v>8.8640629999999998</v>
      </c>
      <c r="CM544">
        <v>3.55444</v>
      </c>
      <c r="CN544">
        <v>34.70937</v>
      </c>
      <c r="CO544">
        <v>39.963920000000002</v>
      </c>
      <c r="CP544">
        <v>674.34609999999998</v>
      </c>
      <c r="CQ544">
        <v>485.04809999999998</v>
      </c>
      <c r="CR544">
        <v>336.22949999999997</v>
      </c>
      <c r="CS544">
        <v>174.72739999999999</v>
      </c>
      <c r="CT544">
        <v>150.81819999999999</v>
      </c>
      <c r="CU544">
        <v>386.92630000000003</v>
      </c>
      <c r="CV544">
        <v>1122.1869999999999</v>
      </c>
      <c r="CW544">
        <v>748.17110000000002</v>
      </c>
      <c r="CX544">
        <v>681.89160000000004</v>
      </c>
      <c r="CY544">
        <v>1233.0139999999999</v>
      </c>
      <c r="CZ544">
        <v>1763.2449999999999</v>
      </c>
      <c r="DA544">
        <v>1198.5409999999999</v>
      </c>
      <c r="DB544">
        <v>608.78989999999999</v>
      </c>
      <c r="DC544">
        <v>1827.741</v>
      </c>
      <c r="DD544">
        <v>1496.4570000000001</v>
      </c>
      <c r="DE544">
        <v>2313.9810000000002</v>
      </c>
      <c r="DF544">
        <v>3587.442</v>
      </c>
      <c r="DG544">
        <v>6286.01</v>
      </c>
      <c r="DH544">
        <v>6004.116</v>
      </c>
      <c r="DI544">
        <v>6680.0429999999997</v>
      </c>
      <c r="DJ544">
        <v>8619.2950000000001</v>
      </c>
      <c r="DK544">
        <v>7363.6670000000004</v>
      </c>
      <c r="DL544">
        <v>3737.886</v>
      </c>
      <c r="DM544">
        <v>3257.6669999999999</v>
      </c>
      <c r="DN544">
        <v>18</v>
      </c>
      <c r="DO544">
        <v>19</v>
      </c>
      <c r="DS544" s="23"/>
    </row>
    <row r="545" spans="1:123" hidden="1" x14ac:dyDescent="0.35">
      <c r="A545" t="str">
        <f t="shared" si="8"/>
        <v>OtherDR-No_All Day Ahead_44406_18-19</v>
      </c>
      <c r="B545" t="s">
        <v>51</v>
      </c>
      <c r="C545" t="s">
        <v>190</v>
      </c>
      <c r="D545" t="s">
        <v>50</v>
      </c>
      <c r="E545" t="s">
        <v>50</v>
      </c>
      <c r="F545" t="s">
        <v>50</v>
      </c>
      <c r="G545" t="s">
        <v>50</v>
      </c>
      <c r="H545" t="s">
        <v>86</v>
      </c>
      <c r="I545" t="s">
        <v>50</v>
      </c>
      <c r="J545" t="s">
        <v>50</v>
      </c>
      <c r="K545" t="s">
        <v>187</v>
      </c>
      <c r="L545" s="22">
        <v>44406</v>
      </c>
      <c r="M545">
        <v>18</v>
      </c>
      <c r="N545">
        <v>19</v>
      </c>
      <c r="O545">
        <v>18</v>
      </c>
      <c r="P545">
        <v>18</v>
      </c>
      <c r="Q545">
        <v>1</v>
      </c>
      <c r="R545">
        <v>0</v>
      </c>
      <c r="S545">
        <v>0</v>
      </c>
      <c r="T545">
        <v>0</v>
      </c>
      <c r="U545">
        <v>0</v>
      </c>
      <c r="V545">
        <v>610.91999999999996</v>
      </c>
      <c r="W545">
        <v>610.91999999999996</v>
      </c>
      <c r="X545">
        <v>560.36</v>
      </c>
      <c r="Y545">
        <v>571.79999999999995</v>
      </c>
      <c r="Z545">
        <v>562.32000000000005</v>
      </c>
      <c r="AA545">
        <v>659.14</v>
      </c>
      <c r="AB545">
        <v>811.16</v>
      </c>
      <c r="AC545">
        <v>1448.6</v>
      </c>
      <c r="AD545">
        <v>1945.56</v>
      </c>
      <c r="AE545">
        <v>2384.6799999999998</v>
      </c>
      <c r="AF545">
        <v>2576</v>
      </c>
      <c r="AG545">
        <v>3202.74</v>
      </c>
      <c r="AH545">
        <v>3184.9</v>
      </c>
      <c r="AI545">
        <v>3318.48</v>
      </c>
      <c r="AJ545">
        <v>3394.7</v>
      </c>
      <c r="AK545">
        <v>3648.38</v>
      </c>
      <c r="AL545">
        <v>3765.5</v>
      </c>
      <c r="AM545">
        <v>2821.1</v>
      </c>
      <c r="AN545">
        <v>3290.42</v>
      </c>
      <c r="AO545">
        <v>3284.58</v>
      </c>
      <c r="AP545">
        <v>2432.3000000000002</v>
      </c>
      <c r="AQ545">
        <v>1006.3</v>
      </c>
      <c r="AR545">
        <v>638.1</v>
      </c>
      <c r="AS545">
        <v>612.36</v>
      </c>
      <c r="AT545">
        <v>68.888889000000006</v>
      </c>
      <c r="AU545">
        <v>67.666667000000004</v>
      </c>
      <c r="AV545">
        <v>67.388889000000006</v>
      </c>
      <c r="AW545">
        <v>66.277777999999998</v>
      </c>
      <c r="AX545">
        <v>66.166667000000004</v>
      </c>
      <c r="AY545">
        <v>66</v>
      </c>
      <c r="AZ545">
        <v>66.111110999999994</v>
      </c>
      <c r="BA545">
        <v>66.388889000000006</v>
      </c>
      <c r="BB545">
        <v>68.944444000000004</v>
      </c>
      <c r="BC545">
        <v>73.722222000000002</v>
      </c>
      <c r="BD545">
        <v>78.833332999999996</v>
      </c>
      <c r="BE545">
        <v>81.666667000000004</v>
      </c>
      <c r="BF545">
        <v>84.166667000000004</v>
      </c>
      <c r="BG545">
        <v>84.166667000000004</v>
      </c>
      <c r="BH545">
        <v>83.833332999999996</v>
      </c>
      <c r="BI545">
        <v>83.722222000000002</v>
      </c>
      <c r="BJ545">
        <v>82.555555999999996</v>
      </c>
      <c r="BK545">
        <v>82.833332999999996</v>
      </c>
      <c r="BL545">
        <v>80.611110999999994</v>
      </c>
      <c r="BM545">
        <v>79.611110999999994</v>
      </c>
      <c r="BN545">
        <v>76.722222000000002</v>
      </c>
      <c r="BO545">
        <v>73.388889000000006</v>
      </c>
      <c r="BP545">
        <v>70.333332999999996</v>
      </c>
      <c r="BQ545">
        <v>67.944444000000004</v>
      </c>
      <c r="BR545">
        <v>-27.157139999999998</v>
      </c>
      <c r="BS545">
        <v>-11.14564</v>
      </c>
      <c r="BT545">
        <v>-3.2285460000000001</v>
      </c>
      <c r="BU545">
        <v>-11.985670000000001</v>
      </c>
      <c r="BV545">
        <v>-5.8917989999999998</v>
      </c>
      <c r="BW545">
        <v>-30.984220000000001</v>
      </c>
      <c r="BX545">
        <v>35.048029999999997</v>
      </c>
      <c r="BY545">
        <v>70.278509999999997</v>
      </c>
      <c r="BZ545">
        <v>-6.0629730000000004</v>
      </c>
      <c r="CA545">
        <v>-51.931399999999996</v>
      </c>
      <c r="CB545">
        <v>-52.561680000000003</v>
      </c>
      <c r="CC545">
        <v>-88.396240000000006</v>
      </c>
      <c r="CD545">
        <v>69.225170000000006</v>
      </c>
      <c r="CE545">
        <v>71.310220000000001</v>
      </c>
      <c r="CF545">
        <v>33.896270000000001</v>
      </c>
      <c r="CG545">
        <v>-149.6174</v>
      </c>
      <c r="CH545">
        <v>-283.08749999999998</v>
      </c>
      <c r="CI545">
        <v>376.387</v>
      </c>
      <c r="CJ545">
        <v>198.1566</v>
      </c>
      <c r="CK545">
        <v>-26.93347</v>
      </c>
      <c r="CL545">
        <v>-82.296490000000006</v>
      </c>
      <c r="CM545">
        <v>-1.1401939999999999</v>
      </c>
      <c r="CN545">
        <v>26.061250000000001</v>
      </c>
      <c r="CO545">
        <v>31.984439999999999</v>
      </c>
      <c r="CP545">
        <v>1366.2629999999999</v>
      </c>
      <c r="CQ545">
        <v>1310.6659999999999</v>
      </c>
      <c r="CR545">
        <v>597.47299999999996</v>
      </c>
      <c r="CS545">
        <v>238.0385</v>
      </c>
      <c r="CT545">
        <v>224.42760000000001</v>
      </c>
      <c r="CU545">
        <v>515.11270000000002</v>
      </c>
      <c r="CV545">
        <v>1062.721</v>
      </c>
      <c r="CW545">
        <v>1143.203</v>
      </c>
      <c r="CX545">
        <v>1147.7719999999999</v>
      </c>
      <c r="CY545">
        <v>1449.5630000000001</v>
      </c>
      <c r="CZ545">
        <v>1804.6669999999999</v>
      </c>
      <c r="DA545">
        <v>1050.002</v>
      </c>
      <c r="DB545">
        <v>737.697</v>
      </c>
      <c r="DC545">
        <v>1920.9749999999999</v>
      </c>
      <c r="DD545">
        <v>1523.0329999999999</v>
      </c>
      <c r="DE545">
        <v>2786.6320000000001</v>
      </c>
      <c r="DF545">
        <v>2975.1759999999999</v>
      </c>
      <c r="DG545">
        <v>7541.335</v>
      </c>
      <c r="DH545">
        <v>6755.96</v>
      </c>
      <c r="DI545">
        <v>7668.9629999999997</v>
      </c>
      <c r="DJ545">
        <v>12780.37</v>
      </c>
      <c r="DK545">
        <v>12989.52</v>
      </c>
      <c r="DL545">
        <v>5172.759</v>
      </c>
      <c r="DM545">
        <v>4211.9449999999997</v>
      </c>
      <c r="DN545">
        <v>18</v>
      </c>
      <c r="DO545">
        <v>19</v>
      </c>
      <c r="DS545" s="23"/>
    </row>
    <row r="546" spans="1:123" hidden="1" x14ac:dyDescent="0.35">
      <c r="A546" t="str">
        <f t="shared" si="8"/>
        <v>OtherDR-No_All Day Ahead_44407_16-19</v>
      </c>
      <c r="B546" t="s">
        <v>51</v>
      </c>
      <c r="C546" t="s">
        <v>190</v>
      </c>
      <c r="D546" t="s">
        <v>50</v>
      </c>
      <c r="E546" t="s">
        <v>50</v>
      </c>
      <c r="F546" t="s">
        <v>50</v>
      </c>
      <c r="G546" t="s">
        <v>50</v>
      </c>
      <c r="H546" t="s">
        <v>86</v>
      </c>
      <c r="I546" t="s">
        <v>50</v>
      </c>
      <c r="J546" t="s">
        <v>50</v>
      </c>
      <c r="K546" t="s">
        <v>187</v>
      </c>
      <c r="L546" s="22">
        <v>44407</v>
      </c>
      <c r="M546">
        <v>16</v>
      </c>
      <c r="N546">
        <v>19</v>
      </c>
      <c r="O546">
        <v>18</v>
      </c>
      <c r="P546">
        <v>18</v>
      </c>
      <c r="Q546">
        <v>1</v>
      </c>
      <c r="R546">
        <v>0</v>
      </c>
      <c r="S546">
        <v>0</v>
      </c>
      <c r="T546">
        <v>0</v>
      </c>
      <c r="U546">
        <v>0</v>
      </c>
      <c r="V546">
        <v>857.72</v>
      </c>
      <c r="W546">
        <v>849.36</v>
      </c>
      <c r="X546">
        <v>816.1</v>
      </c>
      <c r="Y546">
        <v>820.64</v>
      </c>
      <c r="Z546">
        <v>829.68</v>
      </c>
      <c r="AA546">
        <v>890.16</v>
      </c>
      <c r="AB546">
        <v>1155.7</v>
      </c>
      <c r="AC546">
        <v>1748.22</v>
      </c>
      <c r="AD546">
        <v>2265.38</v>
      </c>
      <c r="AE546">
        <v>2366.98</v>
      </c>
      <c r="AF546">
        <v>2512.2800000000002</v>
      </c>
      <c r="AG546">
        <v>3183.56</v>
      </c>
      <c r="AH546">
        <v>3348.3</v>
      </c>
      <c r="AI546">
        <v>3621.88</v>
      </c>
      <c r="AJ546">
        <v>3582.54</v>
      </c>
      <c r="AK546">
        <v>3090.72</v>
      </c>
      <c r="AL546">
        <v>2804.8</v>
      </c>
      <c r="AM546">
        <v>3658.74</v>
      </c>
      <c r="AN546">
        <v>3786.68</v>
      </c>
      <c r="AO546">
        <v>3439.1</v>
      </c>
      <c r="AP546">
        <v>2517.7399999999998</v>
      </c>
      <c r="AQ546">
        <v>1244.3599999999999</v>
      </c>
      <c r="AR546">
        <v>906.86</v>
      </c>
      <c r="AS546">
        <v>872.84</v>
      </c>
      <c r="AT546">
        <v>67.611110999999994</v>
      </c>
      <c r="AU546">
        <v>67.388889000000006</v>
      </c>
      <c r="AV546">
        <v>67.222222000000002</v>
      </c>
      <c r="AW546">
        <v>66.166667000000004</v>
      </c>
      <c r="AX546">
        <v>65.888889000000006</v>
      </c>
      <c r="AY546">
        <v>64.833332999999996</v>
      </c>
      <c r="AZ546">
        <v>64.888889000000006</v>
      </c>
      <c r="BA546">
        <v>65.111110999999994</v>
      </c>
      <c r="BB546">
        <v>66.888889000000006</v>
      </c>
      <c r="BC546">
        <v>70.222222000000002</v>
      </c>
      <c r="BD546">
        <v>75.166667000000004</v>
      </c>
      <c r="BE546">
        <v>79.833332999999996</v>
      </c>
      <c r="BF546">
        <v>82.555555999999996</v>
      </c>
      <c r="BG546">
        <v>83.833332999999996</v>
      </c>
      <c r="BH546">
        <v>82.611110999999994</v>
      </c>
      <c r="BI546">
        <v>82.944444000000004</v>
      </c>
      <c r="BJ546">
        <v>81.722222000000002</v>
      </c>
      <c r="BK546">
        <v>81.055555999999996</v>
      </c>
      <c r="BL546">
        <v>78</v>
      </c>
      <c r="BM546">
        <v>76</v>
      </c>
      <c r="BN546">
        <v>72.833332999999996</v>
      </c>
      <c r="BO546">
        <v>71.055555999999996</v>
      </c>
      <c r="BP546">
        <v>69.055555999999996</v>
      </c>
      <c r="BQ546">
        <v>67.722222000000002</v>
      </c>
      <c r="BR546">
        <v>-12.458449999999999</v>
      </c>
      <c r="BS546">
        <v>-0.4660435</v>
      </c>
      <c r="BT546">
        <v>16.505130000000001</v>
      </c>
      <c r="BU546">
        <v>4.8624150000000004</v>
      </c>
      <c r="BV546">
        <v>-3.6098819999999998</v>
      </c>
      <c r="BW546">
        <v>4.7066600000000003</v>
      </c>
      <c r="BX546">
        <v>25.73094</v>
      </c>
      <c r="BY546">
        <v>82.457809999999995</v>
      </c>
      <c r="BZ546">
        <v>-4.7277709999999997</v>
      </c>
      <c r="CA546">
        <v>-75.772959999999998</v>
      </c>
      <c r="CB546">
        <v>125.7873</v>
      </c>
      <c r="CC546">
        <v>17.519860000000001</v>
      </c>
      <c r="CD546">
        <v>58.837969999999999</v>
      </c>
      <c r="CE546">
        <v>-205.0395</v>
      </c>
      <c r="CF546">
        <v>-201.0522</v>
      </c>
      <c r="CG546">
        <v>264.68110000000001</v>
      </c>
      <c r="CH546">
        <v>602.65589999999997</v>
      </c>
      <c r="CI546">
        <v>-82.100669999999994</v>
      </c>
      <c r="CJ546">
        <v>-74.972899999999996</v>
      </c>
      <c r="CK546">
        <v>-68.012720000000002</v>
      </c>
      <c r="CL546">
        <v>10.74995</v>
      </c>
      <c r="CM546">
        <v>116.5386</v>
      </c>
      <c r="CN546">
        <v>5.9381050000000002</v>
      </c>
      <c r="CO546">
        <v>-8.6733609999999999</v>
      </c>
      <c r="CP546">
        <v>1270.912</v>
      </c>
      <c r="CQ546">
        <v>894.5059</v>
      </c>
      <c r="CR546">
        <v>787.46600000000001</v>
      </c>
      <c r="CS546">
        <v>330.39100000000002</v>
      </c>
      <c r="CT546">
        <v>129.80289999999999</v>
      </c>
      <c r="CU546">
        <v>290.93939999999998</v>
      </c>
      <c r="CV546">
        <v>689.59010000000001</v>
      </c>
      <c r="CW546">
        <v>1380.6980000000001</v>
      </c>
      <c r="CX546">
        <v>863.17539999999997</v>
      </c>
      <c r="CY546">
        <v>1690.962</v>
      </c>
      <c r="CZ546">
        <v>1191.2529999999999</v>
      </c>
      <c r="DA546">
        <v>838.37369999999999</v>
      </c>
      <c r="DB546">
        <v>662.00580000000002</v>
      </c>
      <c r="DC546">
        <v>1324.212</v>
      </c>
      <c r="DD546">
        <v>1641.5139999999999</v>
      </c>
      <c r="DE546">
        <v>2904.5659999999998</v>
      </c>
      <c r="DF546">
        <v>3606.0569999999998</v>
      </c>
      <c r="DG546">
        <v>5727.1610000000001</v>
      </c>
      <c r="DH546">
        <v>5711.384</v>
      </c>
      <c r="DI546">
        <v>6164.46</v>
      </c>
      <c r="DJ546">
        <v>6266.9430000000002</v>
      </c>
      <c r="DK546">
        <v>6905.66</v>
      </c>
      <c r="DL546">
        <v>3248.9589999999998</v>
      </c>
      <c r="DM546">
        <v>2389.3890000000001</v>
      </c>
      <c r="DN546">
        <v>16</v>
      </c>
      <c r="DO546">
        <v>19</v>
      </c>
      <c r="DS546" s="23"/>
    </row>
    <row r="547" spans="1:123" hidden="1" x14ac:dyDescent="0.35">
      <c r="A547" t="str">
        <f t="shared" si="8"/>
        <v>OtherDR-No_All Day Ahead_44434_18-19</v>
      </c>
      <c r="B547" t="s">
        <v>51</v>
      </c>
      <c r="C547" t="s">
        <v>190</v>
      </c>
      <c r="D547" t="s">
        <v>50</v>
      </c>
      <c r="E547" t="s">
        <v>50</v>
      </c>
      <c r="F547" t="s">
        <v>50</v>
      </c>
      <c r="G547" t="s">
        <v>50</v>
      </c>
      <c r="H547" t="s">
        <v>86</v>
      </c>
      <c r="I547" t="s">
        <v>50</v>
      </c>
      <c r="J547" t="s">
        <v>50</v>
      </c>
      <c r="K547" t="s">
        <v>187</v>
      </c>
      <c r="L547" s="22">
        <v>44434</v>
      </c>
      <c r="M547">
        <v>18</v>
      </c>
      <c r="N547">
        <v>19</v>
      </c>
      <c r="O547">
        <v>30</v>
      </c>
      <c r="P547">
        <v>30</v>
      </c>
      <c r="Q547">
        <v>1</v>
      </c>
      <c r="R547">
        <v>0</v>
      </c>
      <c r="S547">
        <v>0</v>
      </c>
      <c r="T547">
        <v>0</v>
      </c>
      <c r="U547">
        <v>0</v>
      </c>
      <c r="V547">
        <v>954.66</v>
      </c>
      <c r="W547">
        <v>948.4</v>
      </c>
      <c r="X547">
        <v>908.36</v>
      </c>
      <c r="Y547">
        <v>920.24</v>
      </c>
      <c r="Z547">
        <v>965.54</v>
      </c>
      <c r="AA547">
        <v>1030.8599999999999</v>
      </c>
      <c r="AB547">
        <v>1324.72</v>
      </c>
      <c r="AC547">
        <v>2243.54</v>
      </c>
      <c r="AD547">
        <v>2653.26</v>
      </c>
      <c r="AE547">
        <v>2932.28</v>
      </c>
      <c r="AF547">
        <v>3432.08</v>
      </c>
      <c r="AG547">
        <v>3700.24</v>
      </c>
      <c r="AH547">
        <v>3833.04</v>
      </c>
      <c r="AI547">
        <v>3971.64</v>
      </c>
      <c r="AJ547">
        <v>4137.8</v>
      </c>
      <c r="AK547">
        <v>4357.62</v>
      </c>
      <c r="AL547">
        <v>4564.04</v>
      </c>
      <c r="AM547">
        <v>3707.9</v>
      </c>
      <c r="AN547">
        <v>4133.5600000000004</v>
      </c>
      <c r="AO547">
        <v>4330.46</v>
      </c>
      <c r="AP547">
        <v>4301.26</v>
      </c>
      <c r="AQ547">
        <v>3278.74</v>
      </c>
      <c r="AR547">
        <v>1398.6</v>
      </c>
      <c r="AS547">
        <v>976.52</v>
      </c>
      <c r="AT547">
        <v>69.833332999999996</v>
      </c>
      <c r="AU547">
        <v>68.833332999999996</v>
      </c>
      <c r="AV547">
        <v>68.466667000000001</v>
      </c>
      <c r="AW547">
        <v>68</v>
      </c>
      <c r="AX547">
        <v>67.333332999999996</v>
      </c>
      <c r="AY547">
        <v>66.2</v>
      </c>
      <c r="AZ547">
        <v>66.099999999999994</v>
      </c>
      <c r="BA547">
        <v>66.266666999999998</v>
      </c>
      <c r="BB547">
        <v>71.066666999999995</v>
      </c>
      <c r="BC547">
        <v>76.933333000000005</v>
      </c>
      <c r="BD547">
        <v>81.5</v>
      </c>
      <c r="BE547">
        <v>85.933333000000005</v>
      </c>
      <c r="BF547">
        <v>88.366667000000007</v>
      </c>
      <c r="BG547">
        <v>88.833332999999996</v>
      </c>
      <c r="BH547">
        <v>89</v>
      </c>
      <c r="BI547">
        <v>87.6</v>
      </c>
      <c r="BJ547">
        <v>86.6</v>
      </c>
      <c r="BK547">
        <v>86</v>
      </c>
      <c r="BL547">
        <v>83.733333000000002</v>
      </c>
      <c r="BM547">
        <v>80.3</v>
      </c>
      <c r="BN547">
        <v>75.866667000000007</v>
      </c>
      <c r="BO547">
        <v>73.333332999999996</v>
      </c>
      <c r="BP547">
        <v>71.966667000000001</v>
      </c>
      <c r="BQ547">
        <v>70.3</v>
      </c>
      <c r="BR547">
        <v>-27.798970000000001</v>
      </c>
      <c r="BS547">
        <v>-49.49823</v>
      </c>
      <c r="BT547">
        <v>-27.939080000000001</v>
      </c>
      <c r="BU547">
        <v>-11.457549999999999</v>
      </c>
      <c r="BV547">
        <v>-27.733560000000001</v>
      </c>
      <c r="BW547">
        <v>-13.390180000000001</v>
      </c>
      <c r="BX547">
        <v>150.01079999999999</v>
      </c>
      <c r="BY547">
        <v>-70.067899999999995</v>
      </c>
      <c r="BZ547">
        <v>12.31911</v>
      </c>
      <c r="CA547">
        <v>-93.649090000000001</v>
      </c>
      <c r="CB547">
        <v>-118.2602</v>
      </c>
      <c r="CC547">
        <v>-3.6875110000000002</v>
      </c>
      <c r="CD547">
        <v>27.152280000000001</v>
      </c>
      <c r="CE547">
        <v>91.80444</v>
      </c>
      <c r="CF547">
        <v>-35.39076</v>
      </c>
      <c r="CG547">
        <v>-259.6721</v>
      </c>
      <c r="CH547">
        <v>-505.53</v>
      </c>
      <c r="CI547">
        <v>266.33699999999999</v>
      </c>
      <c r="CJ547">
        <v>-53.122109999999999</v>
      </c>
      <c r="CK547">
        <v>-225.60079999999999</v>
      </c>
      <c r="CL547">
        <v>-998.12049999999999</v>
      </c>
      <c r="CM547">
        <v>-932.33040000000005</v>
      </c>
      <c r="CN547">
        <v>-145.05930000000001</v>
      </c>
      <c r="CO547">
        <v>57.193100000000001</v>
      </c>
      <c r="CP547">
        <v>779.82590000000005</v>
      </c>
      <c r="CQ547">
        <v>1576.5260000000001</v>
      </c>
      <c r="CR547">
        <v>783.274</v>
      </c>
      <c r="CS547">
        <v>207.9051</v>
      </c>
      <c r="CT547">
        <v>191.25659999999999</v>
      </c>
      <c r="CU547">
        <v>352.91840000000002</v>
      </c>
      <c r="CV547">
        <v>1108.7639999999999</v>
      </c>
      <c r="CW547">
        <v>850.19150000000002</v>
      </c>
      <c r="CX547">
        <v>953.23270000000002</v>
      </c>
      <c r="CY547">
        <v>1090.9469999999999</v>
      </c>
      <c r="CZ547">
        <v>854.79610000000002</v>
      </c>
      <c r="DA547">
        <v>2211.4920000000002</v>
      </c>
      <c r="DB547">
        <v>481.67630000000003</v>
      </c>
      <c r="DC547">
        <v>2208.511</v>
      </c>
      <c r="DD547">
        <v>1563.348</v>
      </c>
      <c r="DE547">
        <v>4109.5129999999999</v>
      </c>
      <c r="DF547">
        <v>6605.1930000000002</v>
      </c>
      <c r="DG547">
        <v>13892.5</v>
      </c>
      <c r="DH547">
        <v>14004.32</v>
      </c>
      <c r="DI547">
        <v>8378.6650000000009</v>
      </c>
      <c r="DJ547">
        <v>9170.7289999999994</v>
      </c>
      <c r="DK547">
        <v>18562.310000000001</v>
      </c>
      <c r="DL547">
        <v>2562.0709999999999</v>
      </c>
      <c r="DM547">
        <v>1787.6379999999999</v>
      </c>
      <c r="DN547">
        <v>18</v>
      </c>
      <c r="DO547">
        <v>19</v>
      </c>
      <c r="DS547" s="23"/>
    </row>
    <row r="548" spans="1:123" hidden="1" x14ac:dyDescent="0.35">
      <c r="A548" t="str">
        <f t="shared" si="8"/>
        <v>OtherDR-No_All Day Ahead_44435_16-19</v>
      </c>
      <c r="B548" t="s">
        <v>51</v>
      </c>
      <c r="C548" t="s">
        <v>190</v>
      </c>
      <c r="D548" t="s">
        <v>50</v>
      </c>
      <c r="E548" t="s">
        <v>50</v>
      </c>
      <c r="F548" t="s">
        <v>50</v>
      </c>
      <c r="G548" t="s">
        <v>50</v>
      </c>
      <c r="H548" t="s">
        <v>86</v>
      </c>
      <c r="I548" t="s">
        <v>50</v>
      </c>
      <c r="J548" t="s">
        <v>50</v>
      </c>
      <c r="K548" t="s">
        <v>187</v>
      </c>
      <c r="L548" s="22">
        <v>44435</v>
      </c>
      <c r="M548">
        <v>16</v>
      </c>
      <c r="N548">
        <v>19</v>
      </c>
      <c r="O548">
        <v>30</v>
      </c>
      <c r="P548">
        <v>30</v>
      </c>
      <c r="Q548">
        <v>1</v>
      </c>
      <c r="R548">
        <v>0</v>
      </c>
      <c r="S548">
        <v>0</v>
      </c>
      <c r="T548">
        <v>0</v>
      </c>
      <c r="U548">
        <v>0</v>
      </c>
      <c r="V548">
        <v>936.12</v>
      </c>
      <c r="W548">
        <v>960.54</v>
      </c>
      <c r="X548">
        <v>909.76</v>
      </c>
      <c r="Y548">
        <v>919.48</v>
      </c>
      <c r="Z548">
        <v>926.8</v>
      </c>
      <c r="AA548">
        <v>1042.6400000000001</v>
      </c>
      <c r="AB548">
        <v>1682.44</v>
      </c>
      <c r="AC548">
        <v>2343.36</v>
      </c>
      <c r="AD548">
        <v>2661.04</v>
      </c>
      <c r="AE548">
        <v>2910.24</v>
      </c>
      <c r="AF548">
        <v>3282.62</v>
      </c>
      <c r="AG548">
        <v>3755.44</v>
      </c>
      <c r="AH548">
        <v>3984.88</v>
      </c>
      <c r="AI548">
        <v>4214.72</v>
      </c>
      <c r="AJ548">
        <v>4366.82</v>
      </c>
      <c r="AK548">
        <v>3783.88</v>
      </c>
      <c r="AL548">
        <v>3580.62</v>
      </c>
      <c r="AM548">
        <v>4224.96</v>
      </c>
      <c r="AN548">
        <v>4356.3</v>
      </c>
      <c r="AO548">
        <v>4325.66</v>
      </c>
      <c r="AP548">
        <v>4013.48</v>
      </c>
      <c r="AQ548">
        <v>3124.2</v>
      </c>
      <c r="AR548">
        <v>1436.68</v>
      </c>
      <c r="AS548">
        <v>975.2</v>
      </c>
      <c r="AT548">
        <v>69.533332999999999</v>
      </c>
      <c r="AU548">
        <v>68.3</v>
      </c>
      <c r="AV548">
        <v>67.933333000000005</v>
      </c>
      <c r="AW548">
        <v>66.8</v>
      </c>
      <c r="AX548">
        <v>65</v>
      </c>
      <c r="AY548">
        <v>64.833332999999996</v>
      </c>
      <c r="AZ548">
        <v>64.133332999999993</v>
      </c>
      <c r="BA548">
        <v>64.466667000000001</v>
      </c>
      <c r="BB548">
        <v>67.533332999999999</v>
      </c>
      <c r="BC548">
        <v>72.933333000000005</v>
      </c>
      <c r="BD548">
        <v>79.433333000000005</v>
      </c>
      <c r="BE548">
        <v>84.866667000000007</v>
      </c>
      <c r="BF548">
        <v>86.866667000000007</v>
      </c>
      <c r="BG548">
        <v>87.866667000000007</v>
      </c>
      <c r="BH548">
        <v>87.9</v>
      </c>
      <c r="BI548">
        <v>85.733333000000002</v>
      </c>
      <c r="BJ548">
        <v>85.233333000000002</v>
      </c>
      <c r="BK548">
        <v>83.833332999999996</v>
      </c>
      <c r="BL548">
        <v>81.8</v>
      </c>
      <c r="BM548">
        <v>77.400000000000006</v>
      </c>
      <c r="BN548">
        <v>72.400000000000006</v>
      </c>
      <c r="BO548">
        <v>70.266666999999998</v>
      </c>
      <c r="BP548">
        <v>68.966667000000001</v>
      </c>
      <c r="BQ548">
        <v>68.400000000000006</v>
      </c>
      <c r="BR548">
        <v>-0.25169239999999998</v>
      </c>
      <c r="BS548">
        <v>-20.90747</v>
      </c>
      <c r="BT548">
        <v>4.3935839999999997</v>
      </c>
      <c r="BU548">
        <v>9.9668580000000002</v>
      </c>
      <c r="BV548">
        <v>0.31388080000000002</v>
      </c>
      <c r="BW548">
        <v>18.925370000000001</v>
      </c>
      <c r="BX548">
        <v>0.65380380000000005</v>
      </c>
      <c r="BY548">
        <v>5.1636509999999998</v>
      </c>
      <c r="BZ548">
        <v>40.764859999999999</v>
      </c>
      <c r="CA548">
        <v>-107.5575</v>
      </c>
      <c r="CB548">
        <v>82.518550000000005</v>
      </c>
      <c r="CC548">
        <v>80.835819999999998</v>
      </c>
      <c r="CD548">
        <v>9.3010129999999993</v>
      </c>
      <c r="CE548">
        <v>-177.9855</v>
      </c>
      <c r="CF548">
        <v>-291.31540000000001</v>
      </c>
      <c r="CG548">
        <v>236.9041</v>
      </c>
      <c r="CH548">
        <v>348.33120000000002</v>
      </c>
      <c r="CI548">
        <v>-77.189629999999994</v>
      </c>
      <c r="CJ548">
        <v>-174.45349999999999</v>
      </c>
      <c r="CK548">
        <v>-236.54390000000001</v>
      </c>
      <c r="CL548">
        <v>-681.7998</v>
      </c>
      <c r="CM548">
        <v>-1004.424</v>
      </c>
      <c r="CN548">
        <v>-260.50740000000002</v>
      </c>
      <c r="CO548">
        <v>-9.6271869999999993</v>
      </c>
      <c r="CP548">
        <v>733.91079999999999</v>
      </c>
      <c r="CQ548">
        <v>989.19489999999996</v>
      </c>
      <c r="CR548">
        <v>822.15750000000003</v>
      </c>
      <c r="CS548">
        <v>248.2508</v>
      </c>
      <c r="CT548">
        <v>193.44</v>
      </c>
      <c r="CU548">
        <v>382.79820000000001</v>
      </c>
      <c r="CV548">
        <v>1366.4860000000001</v>
      </c>
      <c r="CW548">
        <v>1483.8789999999999</v>
      </c>
      <c r="CX548">
        <v>965.77300000000002</v>
      </c>
      <c r="CY548">
        <v>1801.713</v>
      </c>
      <c r="CZ548">
        <v>988.47149999999999</v>
      </c>
      <c r="DA548">
        <v>1208.886</v>
      </c>
      <c r="DB548">
        <v>562.12019999999995</v>
      </c>
      <c r="DC548">
        <v>1382.039</v>
      </c>
      <c r="DD548">
        <v>1780.973</v>
      </c>
      <c r="DE548">
        <v>4854.3509999999997</v>
      </c>
      <c r="DF548">
        <v>8755.7170000000006</v>
      </c>
      <c r="DG548">
        <v>9270.2870000000003</v>
      </c>
      <c r="DH548">
        <v>9221.7800000000007</v>
      </c>
      <c r="DI548">
        <v>7189.8950000000004</v>
      </c>
      <c r="DJ548">
        <v>8395.1229999999996</v>
      </c>
      <c r="DK548">
        <v>14023.43</v>
      </c>
      <c r="DL548">
        <v>2249.9789999999998</v>
      </c>
      <c r="DM548">
        <v>2167.3620000000001</v>
      </c>
      <c r="DN548">
        <v>16</v>
      </c>
      <c r="DO548">
        <v>19</v>
      </c>
    </row>
    <row r="549" spans="1:123" hidden="1" x14ac:dyDescent="0.35">
      <c r="A549" t="str">
        <f t="shared" si="8"/>
        <v>OtherDR-No_All Day Ahead_44439_18-19</v>
      </c>
      <c r="B549" t="s">
        <v>51</v>
      </c>
      <c r="C549" t="s">
        <v>190</v>
      </c>
      <c r="D549" t="s">
        <v>50</v>
      </c>
      <c r="E549" t="s">
        <v>50</v>
      </c>
      <c r="F549" t="s">
        <v>50</v>
      </c>
      <c r="G549" t="s">
        <v>50</v>
      </c>
      <c r="H549" t="s">
        <v>86</v>
      </c>
      <c r="I549" t="s">
        <v>50</v>
      </c>
      <c r="J549" t="s">
        <v>50</v>
      </c>
      <c r="K549" t="s">
        <v>187</v>
      </c>
      <c r="L549" s="22">
        <v>44439</v>
      </c>
      <c r="M549">
        <v>18</v>
      </c>
      <c r="N549">
        <v>19</v>
      </c>
      <c r="O549">
        <v>30</v>
      </c>
      <c r="P549">
        <v>30</v>
      </c>
      <c r="Q549">
        <v>1</v>
      </c>
      <c r="R549">
        <v>0</v>
      </c>
      <c r="S549">
        <v>0</v>
      </c>
      <c r="T549">
        <v>0</v>
      </c>
      <c r="U549">
        <v>0</v>
      </c>
      <c r="V549">
        <v>1014.1</v>
      </c>
      <c r="W549">
        <v>1081.5</v>
      </c>
      <c r="X549">
        <v>1000.74</v>
      </c>
      <c r="Y549">
        <v>921.58</v>
      </c>
      <c r="Z549">
        <v>934.6</v>
      </c>
      <c r="AA549">
        <v>958.88</v>
      </c>
      <c r="AB549">
        <v>1318.02</v>
      </c>
      <c r="AC549">
        <v>2412.42</v>
      </c>
      <c r="AD549">
        <v>2741.96</v>
      </c>
      <c r="AE549">
        <v>2797.9</v>
      </c>
      <c r="AF549">
        <v>3287.66</v>
      </c>
      <c r="AG549">
        <v>3730.78</v>
      </c>
      <c r="AH549">
        <v>3619.1</v>
      </c>
      <c r="AI549">
        <v>3592.8</v>
      </c>
      <c r="AJ549">
        <v>3671.38</v>
      </c>
      <c r="AK549">
        <v>3990.02</v>
      </c>
      <c r="AL549">
        <v>4184.66</v>
      </c>
      <c r="AM549">
        <v>3959.02</v>
      </c>
      <c r="AN549">
        <v>4040.38</v>
      </c>
      <c r="AO549">
        <v>3918.08</v>
      </c>
      <c r="AP549">
        <v>2277.6</v>
      </c>
      <c r="AQ549">
        <v>1190.9000000000001</v>
      </c>
      <c r="AR549">
        <v>995.94</v>
      </c>
      <c r="AS549">
        <v>942.88</v>
      </c>
      <c r="AT549">
        <v>67.633332999999993</v>
      </c>
      <c r="AU549">
        <v>67.566666999999995</v>
      </c>
      <c r="AV549">
        <v>67.400000000000006</v>
      </c>
      <c r="AW549">
        <v>67.266666999999998</v>
      </c>
      <c r="AX549">
        <v>67.366667000000007</v>
      </c>
      <c r="AY549">
        <v>67.266666999999998</v>
      </c>
      <c r="AZ549">
        <v>66.966667000000001</v>
      </c>
      <c r="BA549">
        <v>66.8</v>
      </c>
      <c r="BB549">
        <v>67.133332999999993</v>
      </c>
      <c r="BC549">
        <v>67.533332999999999</v>
      </c>
      <c r="BD549">
        <v>68.233333000000002</v>
      </c>
      <c r="BE549">
        <v>69.5</v>
      </c>
      <c r="BF549">
        <v>69.833332999999996</v>
      </c>
      <c r="BG549">
        <v>71.900000000000006</v>
      </c>
      <c r="BH549">
        <v>72.666667000000004</v>
      </c>
      <c r="BI549">
        <v>73.2</v>
      </c>
      <c r="BJ549">
        <v>73.533332999999999</v>
      </c>
      <c r="BK549">
        <v>72.866667000000007</v>
      </c>
      <c r="BL549">
        <v>72.066666999999995</v>
      </c>
      <c r="BM549">
        <v>69.866667000000007</v>
      </c>
      <c r="BN549">
        <v>67.733333000000002</v>
      </c>
      <c r="BO549">
        <v>67.533332999999999</v>
      </c>
      <c r="BP549">
        <v>67.533332999999999</v>
      </c>
      <c r="BQ549">
        <v>67.5</v>
      </c>
      <c r="BR549">
        <v>-8.7141950000000001</v>
      </c>
      <c r="BS549">
        <v>-49.163260000000001</v>
      </c>
      <c r="BT549">
        <v>-31.851009999999999</v>
      </c>
      <c r="BU549">
        <v>-1.739487</v>
      </c>
      <c r="BV549">
        <v>16.016369999999998</v>
      </c>
      <c r="BW549">
        <v>92.468040000000002</v>
      </c>
      <c r="BX549">
        <v>159.24199999999999</v>
      </c>
      <c r="BY549">
        <v>-142.1463</v>
      </c>
      <c r="BZ549">
        <v>-92.107259999999997</v>
      </c>
      <c r="CA549">
        <v>-81.499830000000003</v>
      </c>
      <c r="CB549">
        <v>-142.23670000000001</v>
      </c>
      <c r="CC549">
        <v>-21.06954</v>
      </c>
      <c r="CD549">
        <v>60.582239999999999</v>
      </c>
      <c r="CE549">
        <v>100.8591</v>
      </c>
      <c r="CF549">
        <v>169.04929999999999</v>
      </c>
      <c r="CG549">
        <v>-102.12260000000001</v>
      </c>
      <c r="CH549">
        <v>-387.44380000000001</v>
      </c>
      <c r="CI549">
        <v>9.6800309999999996</v>
      </c>
      <c r="CJ549">
        <v>23.283950000000001</v>
      </c>
      <c r="CK549">
        <v>-207.55099999999999</v>
      </c>
      <c r="CL549">
        <v>-282.32490000000001</v>
      </c>
      <c r="CM549">
        <v>-524.79150000000004</v>
      </c>
      <c r="CN549">
        <v>-91.660409999999999</v>
      </c>
      <c r="CO549">
        <v>56.761099999999999</v>
      </c>
      <c r="CP549">
        <v>547.12239999999997</v>
      </c>
      <c r="CQ549">
        <v>1829.2829999999999</v>
      </c>
      <c r="CR549">
        <v>954.06290000000001</v>
      </c>
      <c r="CS549">
        <v>208.8767</v>
      </c>
      <c r="CT549">
        <v>195.04859999999999</v>
      </c>
      <c r="CU549">
        <v>304.30770000000001</v>
      </c>
      <c r="CV549">
        <v>853.54610000000002</v>
      </c>
      <c r="CW549">
        <v>1223.973</v>
      </c>
      <c r="CX549">
        <v>893.78409999999997</v>
      </c>
      <c r="CY549">
        <v>1211.857</v>
      </c>
      <c r="CZ549">
        <v>1105.4849999999999</v>
      </c>
      <c r="DA549">
        <v>2146.2199999999998</v>
      </c>
      <c r="DB549">
        <v>767.30319999999995</v>
      </c>
      <c r="DC549">
        <v>2270.681</v>
      </c>
      <c r="DD549">
        <v>1816.5319999999999</v>
      </c>
      <c r="DE549">
        <v>4670.5190000000002</v>
      </c>
      <c r="DF549">
        <v>8181.7</v>
      </c>
      <c r="DG549">
        <v>14866.41</v>
      </c>
      <c r="DH549">
        <v>14945.13</v>
      </c>
      <c r="DI549">
        <v>9665.68</v>
      </c>
      <c r="DJ549">
        <v>11596.55</v>
      </c>
      <c r="DK549">
        <v>25151.919999999998</v>
      </c>
      <c r="DL549">
        <v>2872.384</v>
      </c>
      <c r="DM549">
        <v>1703.4849999999999</v>
      </c>
      <c r="DN549">
        <v>18</v>
      </c>
      <c r="DO549">
        <v>19</v>
      </c>
    </row>
    <row r="550" spans="1:123" hidden="1" x14ac:dyDescent="0.35">
      <c r="A550" t="str">
        <f t="shared" si="8"/>
        <v>OtherDR-No_All Day Ahead_44447_18-19</v>
      </c>
      <c r="B550" t="s">
        <v>51</v>
      </c>
      <c r="C550" t="s">
        <v>190</v>
      </c>
      <c r="D550" t="s">
        <v>50</v>
      </c>
      <c r="E550" t="s">
        <v>50</v>
      </c>
      <c r="F550" t="s">
        <v>50</v>
      </c>
      <c r="G550" t="s">
        <v>50</v>
      </c>
      <c r="H550" t="s">
        <v>86</v>
      </c>
      <c r="I550" t="s">
        <v>50</v>
      </c>
      <c r="J550" t="s">
        <v>50</v>
      </c>
      <c r="K550" t="s">
        <v>187</v>
      </c>
      <c r="L550" s="22">
        <v>44447</v>
      </c>
      <c r="M550">
        <v>18</v>
      </c>
      <c r="N550">
        <v>19</v>
      </c>
      <c r="O550">
        <v>18</v>
      </c>
      <c r="P550">
        <v>18</v>
      </c>
      <c r="Q550">
        <v>1</v>
      </c>
      <c r="R550">
        <v>0</v>
      </c>
      <c r="S550">
        <v>0</v>
      </c>
      <c r="T550">
        <v>0</v>
      </c>
      <c r="U550">
        <v>0</v>
      </c>
      <c r="V550">
        <v>596.6</v>
      </c>
      <c r="W550">
        <v>606.1</v>
      </c>
      <c r="X550">
        <v>550.86</v>
      </c>
      <c r="Y550">
        <v>562.32000000000005</v>
      </c>
      <c r="Z550">
        <v>564.48</v>
      </c>
      <c r="AA550">
        <v>580.04</v>
      </c>
      <c r="AB550">
        <v>907.86</v>
      </c>
      <c r="AC550">
        <v>1790.06</v>
      </c>
      <c r="AD550">
        <v>2169.62</v>
      </c>
      <c r="AE550">
        <v>2197.2800000000002</v>
      </c>
      <c r="AF550">
        <v>2689.34</v>
      </c>
      <c r="AG550">
        <v>3024.68</v>
      </c>
      <c r="AH550">
        <v>2945.36</v>
      </c>
      <c r="AI550">
        <v>3132.46</v>
      </c>
      <c r="AJ550">
        <v>3326.06</v>
      </c>
      <c r="AK550">
        <v>3605.02</v>
      </c>
      <c r="AL550">
        <v>3862</v>
      </c>
      <c r="AM550">
        <v>3144.52</v>
      </c>
      <c r="AN550">
        <v>3505.56</v>
      </c>
      <c r="AO550">
        <v>3363.02</v>
      </c>
      <c r="AP550">
        <v>1610.36</v>
      </c>
      <c r="AQ550">
        <v>753.98</v>
      </c>
      <c r="AR550">
        <v>638.78</v>
      </c>
      <c r="AS550">
        <v>609.78</v>
      </c>
      <c r="AT550">
        <v>69.388889000000006</v>
      </c>
      <c r="AU550">
        <v>68.222222000000002</v>
      </c>
      <c r="AV550">
        <v>67.888889000000006</v>
      </c>
      <c r="AW550">
        <v>67.722222000000002</v>
      </c>
      <c r="AX550">
        <v>67.944444000000004</v>
      </c>
      <c r="AY550">
        <v>66.555555999999996</v>
      </c>
      <c r="AZ550">
        <v>65.722222000000002</v>
      </c>
      <c r="BA550">
        <v>67.222222000000002</v>
      </c>
      <c r="BB550">
        <v>67.722222000000002</v>
      </c>
      <c r="BC550">
        <v>72.222222000000002</v>
      </c>
      <c r="BD550">
        <v>75.277777999999998</v>
      </c>
      <c r="BE550">
        <v>77.222222000000002</v>
      </c>
      <c r="BF550">
        <v>81.444444000000004</v>
      </c>
      <c r="BG550">
        <v>85</v>
      </c>
      <c r="BH550">
        <v>86.722222000000002</v>
      </c>
      <c r="BI550">
        <v>87.222222000000002</v>
      </c>
      <c r="BJ550">
        <v>87.888889000000006</v>
      </c>
      <c r="BK550">
        <v>84.5</v>
      </c>
      <c r="BL550">
        <v>81.944444000000004</v>
      </c>
      <c r="BM550">
        <v>74.666667000000004</v>
      </c>
      <c r="BN550">
        <v>72.111110999999994</v>
      </c>
      <c r="BO550">
        <v>71.611110999999994</v>
      </c>
      <c r="BP550">
        <v>70.388889000000006</v>
      </c>
      <c r="BQ550">
        <v>70.111110999999994</v>
      </c>
      <c r="BR550">
        <v>10.0876</v>
      </c>
      <c r="BS550">
        <v>23.347519999999999</v>
      </c>
      <c r="BT550">
        <v>3.5429409999999999</v>
      </c>
      <c r="BU550">
        <v>-36.50967</v>
      </c>
      <c r="BV550">
        <v>5.3156819999999998</v>
      </c>
      <c r="BW550">
        <v>43.700940000000003</v>
      </c>
      <c r="BX550">
        <v>151.9212</v>
      </c>
      <c r="BY550">
        <v>-136.8656</v>
      </c>
      <c r="BZ550">
        <v>-133.6823</v>
      </c>
      <c r="CA550">
        <v>-5.4028590000000003</v>
      </c>
      <c r="CB550">
        <v>-113.10039999999999</v>
      </c>
      <c r="CC550">
        <v>-77.292479999999998</v>
      </c>
      <c r="CD550">
        <v>133.7253</v>
      </c>
      <c r="CE550">
        <v>53.562260000000002</v>
      </c>
      <c r="CF550">
        <v>-121.83669999999999</v>
      </c>
      <c r="CG550">
        <v>-191.89269999999999</v>
      </c>
      <c r="CH550">
        <v>-245.88890000000001</v>
      </c>
      <c r="CI550">
        <v>665.93259999999998</v>
      </c>
      <c r="CJ550">
        <v>266.2174</v>
      </c>
      <c r="CK550">
        <v>79.518259999999998</v>
      </c>
      <c r="CL550">
        <v>109.4477</v>
      </c>
      <c r="CM550">
        <v>241.7824</v>
      </c>
      <c r="CN550">
        <v>124.7753</v>
      </c>
      <c r="CO550">
        <v>88.542850000000001</v>
      </c>
      <c r="CP550">
        <v>2590.3310000000001</v>
      </c>
      <c r="CQ550">
        <v>2782.7139999999999</v>
      </c>
      <c r="CR550">
        <v>2206.2950000000001</v>
      </c>
      <c r="CS550">
        <v>676.74869999999999</v>
      </c>
      <c r="CT550">
        <v>285.6635</v>
      </c>
      <c r="CU550">
        <v>402.4699</v>
      </c>
      <c r="CV550">
        <v>1625.298</v>
      </c>
      <c r="CW550">
        <v>2313.4679999999998</v>
      </c>
      <c r="CX550">
        <v>1621.8720000000001</v>
      </c>
      <c r="CY550">
        <v>2505.0859999999998</v>
      </c>
      <c r="CZ550">
        <v>2071.69</v>
      </c>
      <c r="DA550">
        <v>1269.3209999999999</v>
      </c>
      <c r="DB550">
        <v>1446.2360000000001</v>
      </c>
      <c r="DC550">
        <v>2254.8919999999998</v>
      </c>
      <c r="DD550">
        <v>2902.06</v>
      </c>
      <c r="DE550">
        <v>4144.1980000000003</v>
      </c>
      <c r="DF550">
        <v>4631.8680000000004</v>
      </c>
      <c r="DG550">
        <v>4155.9570000000003</v>
      </c>
      <c r="DH550">
        <v>3922.6680000000001</v>
      </c>
      <c r="DI550">
        <v>6021.9430000000002</v>
      </c>
      <c r="DJ550">
        <v>6737.9380000000001</v>
      </c>
      <c r="DK550">
        <v>6647.1080000000002</v>
      </c>
      <c r="DL550">
        <v>2513.123</v>
      </c>
      <c r="DM550">
        <v>2412.8649999999998</v>
      </c>
      <c r="DN550">
        <v>18</v>
      </c>
      <c r="DO550">
        <v>19</v>
      </c>
    </row>
    <row r="551" spans="1:123" hidden="1" x14ac:dyDescent="0.35">
      <c r="A551" t="str">
        <f t="shared" si="8"/>
        <v>OtherDR-No_All Day Ahead_44448_18-19</v>
      </c>
      <c r="B551" t="s">
        <v>51</v>
      </c>
      <c r="C551" t="s">
        <v>190</v>
      </c>
      <c r="D551" t="s">
        <v>50</v>
      </c>
      <c r="E551" t="s">
        <v>50</v>
      </c>
      <c r="F551" t="s">
        <v>50</v>
      </c>
      <c r="G551" t="s">
        <v>50</v>
      </c>
      <c r="H551" t="s">
        <v>86</v>
      </c>
      <c r="I551" t="s">
        <v>50</v>
      </c>
      <c r="J551" t="s">
        <v>50</v>
      </c>
      <c r="K551" t="s">
        <v>187</v>
      </c>
      <c r="L551" s="22">
        <v>44448</v>
      </c>
      <c r="M551">
        <v>18</v>
      </c>
      <c r="N551">
        <v>19</v>
      </c>
      <c r="O551">
        <v>18</v>
      </c>
      <c r="P551">
        <v>18</v>
      </c>
      <c r="Q551">
        <v>1</v>
      </c>
      <c r="R551">
        <v>0</v>
      </c>
      <c r="S551">
        <v>0</v>
      </c>
      <c r="T551">
        <v>0</v>
      </c>
      <c r="U551">
        <v>0</v>
      </c>
      <c r="V551">
        <v>608.94000000000005</v>
      </c>
      <c r="W551">
        <v>594.02</v>
      </c>
      <c r="X551">
        <v>556.86</v>
      </c>
      <c r="Y551">
        <v>778.9</v>
      </c>
      <c r="Z551">
        <v>832.26</v>
      </c>
      <c r="AA551">
        <v>857.22</v>
      </c>
      <c r="AB551">
        <v>1291.3399999999999</v>
      </c>
      <c r="AC551">
        <v>2131.66</v>
      </c>
      <c r="AD551">
        <v>2455.5</v>
      </c>
      <c r="AE551">
        <v>2485.2399999999998</v>
      </c>
      <c r="AF551">
        <v>2960.56</v>
      </c>
      <c r="AG551">
        <v>3388.76</v>
      </c>
      <c r="AH551">
        <v>3419.66</v>
      </c>
      <c r="AI551">
        <v>3772.08</v>
      </c>
      <c r="AJ551">
        <v>3867.68</v>
      </c>
      <c r="AK551">
        <v>3509.9</v>
      </c>
      <c r="AL551">
        <v>3243.68</v>
      </c>
      <c r="AM551">
        <v>3379.34</v>
      </c>
      <c r="AN551">
        <v>3332.28</v>
      </c>
      <c r="AO551">
        <v>3534.4</v>
      </c>
      <c r="AP551">
        <v>2862.2</v>
      </c>
      <c r="AQ551">
        <v>1074.3800000000001</v>
      </c>
      <c r="AR551">
        <v>639.17999999999995</v>
      </c>
      <c r="AS551">
        <v>615.9</v>
      </c>
      <c r="AT551">
        <v>69.777777999999998</v>
      </c>
      <c r="AU551">
        <v>69.555555999999996</v>
      </c>
      <c r="AV551">
        <v>69.555555999999996</v>
      </c>
      <c r="AW551">
        <v>69.277777999999998</v>
      </c>
      <c r="AX551">
        <v>67.944444000000004</v>
      </c>
      <c r="AY551">
        <v>68.888889000000006</v>
      </c>
      <c r="AZ551">
        <v>67.777777999999998</v>
      </c>
      <c r="BA551">
        <v>68.277777999999998</v>
      </c>
      <c r="BB551">
        <v>71.111110999999994</v>
      </c>
      <c r="BC551">
        <v>75.444444000000004</v>
      </c>
      <c r="BD551">
        <v>80</v>
      </c>
      <c r="BE551">
        <v>83.111110999999994</v>
      </c>
      <c r="BF551">
        <v>85.722222000000002</v>
      </c>
      <c r="BG551">
        <v>87</v>
      </c>
      <c r="BH551">
        <v>87.722222000000002</v>
      </c>
      <c r="BI551">
        <v>89.111110999999994</v>
      </c>
      <c r="BJ551">
        <v>87.555555999999996</v>
      </c>
      <c r="BK551">
        <v>87.333332999999996</v>
      </c>
      <c r="BL551">
        <v>86.277777999999998</v>
      </c>
      <c r="BM551">
        <v>81.333332999999996</v>
      </c>
      <c r="BN551">
        <v>77.611110999999994</v>
      </c>
      <c r="BO551">
        <v>75.222222000000002</v>
      </c>
      <c r="BP551">
        <v>73.055555999999996</v>
      </c>
      <c r="BQ551">
        <v>71.777777999999998</v>
      </c>
      <c r="BR551">
        <v>42.026580000000003</v>
      </c>
      <c r="BS551">
        <v>51.177309999999999</v>
      </c>
      <c r="BT551">
        <v>19.593599999999999</v>
      </c>
      <c r="BU551">
        <v>-14.913639999999999</v>
      </c>
      <c r="BV551">
        <v>5.5362590000000003</v>
      </c>
      <c r="BW551">
        <v>28.838789999999999</v>
      </c>
      <c r="BX551">
        <v>112.5352</v>
      </c>
      <c r="BY551">
        <v>-101.9376</v>
      </c>
      <c r="BZ551">
        <v>-78.576909999999998</v>
      </c>
      <c r="CA551">
        <v>-23.679590000000001</v>
      </c>
      <c r="CB551">
        <v>-6.7685839999999997</v>
      </c>
      <c r="CC551">
        <v>51.574379999999998</v>
      </c>
      <c r="CD551">
        <v>74.614369999999994</v>
      </c>
      <c r="CE551">
        <v>-124.89409999999999</v>
      </c>
      <c r="CF551">
        <v>-250.17930000000001</v>
      </c>
      <c r="CG551">
        <v>-33.544020000000003</v>
      </c>
      <c r="CH551">
        <v>373.11810000000003</v>
      </c>
      <c r="CI551">
        <v>415.46550000000002</v>
      </c>
      <c r="CJ551">
        <v>490.92829999999998</v>
      </c>
      <c r="CK551">
        <v>44.79806</v>
      </c>
      <c r="CL551">
        <v>-93.740020000000001</v>
      </c>
      <c r="CM551">
        <v>154.4151</v>
      </c>
      <c r="CN551">
        <v>109.6203</v>
      </c>
      <c r="CO551">
        <v>99.531440000000003</v>
      </c>
      <c r="CP551">
        <v>4953.2749999999996</v>
      </c>
      <c r="CQ551">
        <v>5324.66</v>
      </c>
      <c r="CR551">
        <v>4840.4070000000002</v>
      </c>
      <c r="CS551">
        <v>647.29819999999995</v>
      </c>
      <c r="CT551">
        <v>383.74529999999999</v>
      </c>
      <c r="CU551">
        <v>438.18950000000001</v>
      </c>
      <c r="CV551">
        <v>1876.3240000000001</v>
      </c>
      <c r="CW551">
        <v>1599.549</v>
      </c>
      <c r="CX551">
        <v>1333.546</v>
      </c>
      <c r="CY551">
        <v>2356.4070000000002</v>
      </c>
      <c r="CZ551">
        <v>1931.1320000000001</v>
      </c>
      <c r="DA551">
        <v>1745.2840000000001</v>
      </c>
      <c r="DB551">
        <v>1308.79</v>
      </c>
      <c r="DC551">
        <v>2170.819</v>
      </c>
      <c r="DD551">
        <v>2735.5329999999999</v>
      </c>
      <c r="DE551">
        <v>3640.0790000000002</v>
      </c>
      <c r="DF551">
        <v>4042.7530000000002</v>
      </c>
      <c r="DG551">
        <v>4484.7479999999996</v>
      </c>
      <c r="DH551">
        <v>3068.636</v>
      </c>
      <c r="DI551">
        <v>5891.4979999999996</v>
      </c>
      <c r="DJ551">
        <v>11154.73</v>
      </c>
      <c r="DK551">
        <v>5993.3879999999999</v>
      </c>
      <c r="DL551">
        <v>1592.038</v>
      </c>
      <c r="DM551">
        <v>1455.252</v>
      </c>
      <c r="DN551">
        <v>18</v>
      </c>
      <c r="DO551">
        <v>19</v>
      </c>
    </row>
    <row r="552" spans="1:123" hidden="1" x14ac:dyDescent="0.35">
      <c r="A552" t="str">
        <f t="shared" si="8"/>
        <v>OtherDR-No_All Day Ahead_44449_18-19</v>
      </c>
      <c r="B552" t="s">
        <v>51</v>
      </c>
      <c r="C552" t="s">
        <v>190</v>
      </c>
      <c r="D552" t="s">
        <v>50</v>
      </c>
      <c r="E552" t="s">
        <v>50</v>
      </c>
      <c r="F552" t="s">
        <v>50</v>
      </c>
      <c r="G552" t="s">
        <v>50</v>
      </c>
      <c r="H552" t="s">
        <v>86</v>
      </c>
      <c r="I552" t="s">
        <v>50</v>
      </c>
      <c r="J552" t="s">
        <v>50</v>
      </c>
      <c r="K552" t="s">
        <v>187</v>
      </c>
      <c r="L552" s="22">
        <v>44449</v>
      </c>
      <c r="M552">
        <v>18</v>
      </c>
      <c r="N552">
        <v>19</v>
      </c>
      <c r="O552">
        <v>35</v>
      </c>
      <c r="P552">
        <v>35</v>
      </c>
      <c r="Q552">
        <v>2</v>
      </c>
      <c r="R552">
        <v>0</v>
      </c>
      <c r="S552">
        <v>0</v>
      </c>
      <c r="T552">
        <v>0</v>
      </c>
      <c r="U552">
        <v>0</v>
      </c>
      <c r="V552">
        <v>951.32</v>
      </c>
      <c r="W552">
        <v>956.3</v>
      </c>
      <c r="X552">
        <v>950.54</v>
      </c>
      <c r="Y552">
        <v>1192.46</v>
      </c>
      <c r="Z552">
        <v>1270.72</v>
      </c>
      <c r="AA552">
        <v>1353.82</v>
      </c>
      <c r="AB552">
        <v>1974.86</v>
      </c>
      <c r="AC552">
        <v>3063.58</v>
      </c>
      <c r="AD552">
        <v>3586.02</v>
      </c>
      <c r="AE552">
        <v>3793.92</v>
      </c>
      <c r="AF552">
        <v>4114.4399999999996</v>
      </c>
      <c r="AG552">
        <v>4332.76</v>
      </c>
      <c r="AH552">
        <v>4444.3</v>
      </c>
      <c r="AI552">
        <v>4734.24</v>
      </c>
      <c r="AJ552">
        <v>5057.32</v>
      </c>
      <c r="AK552">
        <v>5071.54</v>
      </c>
      <c r="AL552">
        <v>4961.46</v>
      </c>
      <c r="AM552">
        <v>5112.62</v>
      </c>
      <c r="AN552">
        <v>5432.56</v>
      </c>
      <c r="AO552">
        <v>5063.0600000000004</v>
      </c>
      <c r="AP552">
        <v>4066.56</v>
      </c>
      <c r="AQ552">
        <v>2310.34</v>
      </c>
      <c r="AR552">
        <v>1289.92</v>
      </c>
      <c r="AS552">
        <v>1126.04</v>
      </c>
      <c r="AT552">
        <v>71.428571000000005</v>
      </c>
      <c r="AU552">
        <v>70.628570999999994</v>
      </c>
      <c r="AV552">
        <v>70.485714000000002</v>
      </c>
      <c r="AW552">
        <v>70.085713999999996</v>
      </c>
      <c r="AX552">
        <v>69.8</v>
      </c>
      <c r="AY552">
        <v>68.857142999999994</v>
      </c>
      <c r="AZ552">
        <v>69.028570999999999</v>
      </c>
      <c r="BA552">
        <v>68.742857000000001</v>
      </c>
      <c r="BB552">
        <v>71.171429000000003</v>
      </c>
      <c r="BC552">
        <v>76.485714000000002</v>
      </c>
      <c r="BD552">
        <v>79.942857000000004</v>
      </c>
      <c r="BE552">
        <v>81.428571000000005</v>
      </c>
      <c r="BF552">
        <v>83.028570999999999</v>
      </c>
      <c r="BG552">
        <v>85.314285999999996</v>
      </c>
      <c r="BH552">
        <v>86.542856999999998</v>
      </c>
      <c r="BI552">
        <v>85.971429000000001</v>
      </c>
      <c r="BJ552">
        <v>84.742857000000001</v>
      </c>
      <c r="BK552">
        <v>83.371429000000006</v>
      </c>
      <c r="BL552">
        <v>79.828570999999997</v>
      </c>
      <c r="BM552">
        <v>75.028570999999999</v>
      </c>
      <c r="BN552">
        <v>72.628570999999994</v>
      </c>
      <c r="BO552">
        <v>71.628570999999994</v>
      </c>
      <c r="BP552">
        <v>71.114286000000007</v>
      </c>
      <c r="BQ552">
        <v>70.914286000000004</v>
      </c>
      <c r="BR552">
        <v>73.818280000000001</v>
      </c>
      <c r="BS552">
        <v>75.062430000000006</v>
      </c>
      <c r="BT552">
        <v>55.016280000000002</v>
      </c>
      <c r="BU552">
        <v>4.3705790000000002</v>
      </c>
      <c r="BV552">
        <v>36.970790000000001</v>
      </c>
      <c r="BW552">
        <v>109.9825</v>
      </c>
      <c r="BX552">
        <v>289.16930000000002</v>
      </c>
      <c r="BY552">
        <v>-79.558170000000004</v>
      </c>
      <c r="BZ552">
        <v>-222.73769999999999</v>
      </c>
      <c r="CA552">
        <v>-207.2612</v>
      </c>
      <c r="CB552">
        <v>-64.524439999999998</v>
      </c>
      <c r="CC552">
        <v>15.95274</v>
      </c>
      <c r="CD552">
        <v>121.91079999999999</v>
      </c>
      <c r="CE552">
        <v>-62.613340000000001</v>
      </c>
      <c r="CF552">
        <v>-206.0273</v>
      </c>
      <c r="CG552">
        <v>-146.56290000000001</v>
      </c>
      <c r="CH552">
        <v>-157.6079</v>
      </c>
      <c r="CI552">
        <v>151.22640000000001</v>
      </c>
      <c r="CJ552">
        <v>-52.457129999999999</v>
      </c>
      <c r="CK552">
        <v>-31.20786</v>
      </c>
      <c r="CL552">
        <v>-104.3424</v>
      </c>
      <c r="CM552">
        <v>-123.7928</v>
      </c>
      <c r="CN552">
        <v>-19.44567</v>
      </c>
      <c r="CO552">
        <v>-17.307130000000001</v>
      </c>
      <c r="CP552">
        <v>5440.6319999999996</v>
      </c>
      <c r="CQ552">
        <v>6810.2309999999998</v>
      </c>
      <c r="CR552">
        <v>5876.52</v>
      </c>
      <c r="CS552">
        <v>893.49159999999995</v>
      </c>
      <c r="CT552">
        <v>724.13589999999999</v>
      </c>
      <c r="CU552">
        <v>836.35900000000004</v>
      </c>
      <c r="CV552">
        <v>2106.6190000000001</v>
      </c>
      <c r="CW552">
        <v>1921.2380000000001</v>
      </c>
      <c r="CX552">
        <v>1736.7380000000001</v>
      </c>
      <c r="CY552">
        <v>2956.9079999999999</v>
      </c>
      <c r="CZ552">
        <v>2420.4630000000002</v>
      </c>
      <c r="DA552">
        <v>1190.5830000000001</v>
      </c>
      <c r="DB552">
        <v>1463.34</v>
      </c>
      <c r="DC552">
        <v>1979.77</v>
      </c>
      <c r="DD552">
        <v>3152.2089999999998</v>
      </c>
      <c r="DE552">
        <v>3110.5709999999999</v>
      </c>
      <c r="DF552">
        <v>3777.2950000000001</v>
      </c>
      <c r="DG552">
        <v>4382.68</v>
      </c>
      <c r="DH552">
        <v>4057.6419999999998</v>
      </c>
      <c r="DI552">
        <v>6105.9449999999997</v>
      </c>
      <c r="DJ552">
        <v>6660.53</v>
      </c>
      <c r="DK552">
        <v>5291.018</v>
      </c>
      <c r="DL552">
        <v>1622.752</v>
      </c>
      <c r="DM552">
        <v>1275.886</v>
      </c>
      <c r="DN552">
        <v>17</v>
      </c>
      <c r="DO552">
        <v>20</v>
      </c>
    </row>
    <row r="553" spans="1:123" hidden="1" x14ac:dyDescent="0.35">
      <c r="A553" t="str">
        <f t="shared" si="8"/>
        <v>OtherDR-No_All Day Ahead_44460_16-19</v>
      </c>
      <c r="B553" t="s">
        <v>51</v>
      </c>
      <c r="C553" t="s">
        <v>190</v>
      </c>
      <c r="D553" t="s">
        <v>50</v>
      </c>
      <c r="E553" t="s">
        <v>50</v>
      </c>
      <c r="F553" t="s">
        <v>50</v>
      </c>
      <c r="G553" t="s">
        <v>50</v>
      </c>
      <c r="H553" t="s">
        <v>86</v>
      </c>
      <c r="I553" t="s">
        <v>50</v>
      </c>
      <c r="J553" t="s">
        <v>50</v>
      </c>
      <c r="K553" t="s">
        <v>187</v>
      </c>
      <c r="L553" s="22">
        <v>44460</v>
      </c>
      <c r="M553">
        <v>16</v>
      </c>
      <c r="N553">
        <v>19</v>
      </c>
      <c r="O553">
        <v>18</v>
      </c>
      <c r="P553">
        <v>18</v>
      </c>
      <c r="Q553">
        <v>1</v>
      </c>
      <c r="R553">
        <v>0</v>
      </c>
      <c r="S553">
        <v>0</v>
      </c>
      <c r="T553">
        <v>0</v>
      </c>
      <c r="U553">
        <v>0</v>
      </c>
      <c r="V553">
        <v>586.94000000000005</v>
      </c>
      <c r="W553">
        <v>583.94000000000005</v>
      </c>
      <c r="X553">
        <v>541.17999999999995</v>
      </c>
      <c r="Y553">
        <v>643.86</v>
      </c>
      <c r="Z553">
        <v>790.98</v>
      </c>
      <c r="AA553">
        <v>891.82</v>
      </c>
      <c r="AB553">
        <v>1265.6199999999999</v>
      </c>
      <c r="AC553">
        <v>1767.98</v>
      </c>
      <c r="AD553">
        <v>1831.68</v>
      </c>
      <c r="AE553">
        <v>2095.86</v>
      </c>
      <c r="AF553">
        <v>2933.5</v>
      </c>
      <c r="AG553">
        <v>3197.8</v>
      </c>
      <c r="AH553">
        <v>3384.38</v>
      </c>
      <c r="AI553">
        <v>3727.06</v>
      </c>
      <c r="AJ553">
        <v>3788.16</v>
      </c>
      <c r="AK553">
        <v>3259.52</v>
      </c>
      <c r="AL553">
        <v>2851.8</v>
      </c>
      <c r="AM553">
        <v>3175.26</v>
      </c>
      <c r="AN553">
        <v>3062.56</v>
      </c>
      <c r="AO553">
        <v>3365.88</v>
      </c>
      <c r="AP553">
        <v>1611.24</v>
      </c>
      <c r="AQ553">
        <v>798.64</v>
      </c>
      <c r="AR553">
        <v>624.16</v>
      </c>
      <c r="AS553">
        <v>627.34</v>
      </c>
      <c r="AT553">
        <v>64.277777999999998</v>
      </c>
      <c r="AU553">
        <v>64</v>
      </c>
      <c r="AV553">
        <v>63.5</v>
      </c>
      <c r="AW553">
        <v>63.388888999999999</v>
      </c>
      <c r="AX553">
        <v>63.222222000000002</v>
      </c>
      <c r="AY553">
        <v>62.888888999999999</v>
      </c>
      <c r="AZ553">
        <v>61.777777999999998</v>
      </c>
      <c r="BA553">
        <v>62.111111000000001</v>
      </c>
      <c r="BB553">
        <v>66.833332999999996</v>
      </c>
      <c r="BC553">
        <v>73.055555999999996</v>
      </c>
      <c r="BD553">
        <v>81.777777999999998</v>
      </c>
      <c r="BE553">
        <v>89.277777999999998</v>
      </c>
      <c r="BF553">
        <v>93.555555999999996</v>
      </c>
      <c r="BG553">
        <v>94.888889000000006</v>
      </c>
      <c r="BH553">
        <v>93.888889000000006</v>
      </c>
      <c r="BI553">
        <v>92.666667000000004</v>
      </c>
      <c r="BJ553">
        <v>89.166667000000004</v>
      </c>
      <c r="BK553">
        <v>87.111110999999994</v>
      </c>
      <c r="BL553">
        <v>84.166667000000004</v>
      </c>
      <c r="BM553">
        <v>80.722222000000002</v>
      </c>
      <c r="BN553">
        <v>78.555555999999996</v>
      </c>
      <c r="BO553">
        <v>76.277777999999998</v>
      </c>
      <c r="BP553">
        <v>74.5</v>
      </c>
      <c r="BQ553">
        <v>72.222222000000002</v>
      </c>
      <c r="BR553">
        <v>22.926130000000001</v>
      </c>
      <c r="BS553">
        <v>18.7438</v>
      </c>
      <c r="BT553">
        <v>3.520769</v>
      </c>
      <c r="BU553">
        <v>-20.512419999999999</v>
      </c>
      <c r="BV553">
        <v>-40.975360000000002</v>
      </c>
      <c r="BW553">
        <v>-37.965789999999998</v>
      </c>
      <c r="BX553">
        <v>-21.06157</v>
      </c>
      <c r="BY553">
        <v>20.4376</v>
      </c>
      <c r="BZ553">
        <v>103.4076</v>
      </c>
      <c r="CA553">
        <v>-26.452089999999998</v>
      </c>
      <c r="CB553">
        <v>-78.386399999999995</v>
      </c>
      <c r="CC553">
        <v>100.792</v>
      </c>
      <c r="CD553">
        <v>144.1206</v>
      </c>
      <c r="CE553">
        <v>-170.68</v>
      </c>
      <c r="CF553">
        <v>-306.15609999999998</v>
      </c>
      <c r="CG553">
        <v>345.21769999999998</v>
      </c>
      <c r="CH553">
        <v>710.63</v>
      </c>
      <c r="CI553">
        <v>406.00130000000001</v>
      </c>
      <c r="CJ553">
        <v>573.94759999999997</v>
      </c>
      <c r="CK553">
        <v>-5.7237220000000004</v>
      </c>
      <c r="CL553">
        <v>-49.530560000000001</v>
      </c>
      <c r="CM553">
        <v>6.5465309999999999</v>
      </c>
      <c r="CN553">
        <v>16.810310000000001</v>
      </c>
      <c r="CO553">
        <v>10.106490000000001</v>
      </c>
      <c r="CP553">
        <v>2959.4229999999998</v>
      </c>
      <c r="CQ553">
        <v>2907.3710000000001</v>
      </c>
      <c r="CR553">
        <v>2733.5709999999999</v>
      </c>
      <c r="CS553">
        <v>1249.126</v>
      </c>
      <c r="CT553">
        <v>476.96030000000002</v>
      </c>
      <c r="CU553">
        <v>467.5976</v>
      </c>
      <c r="CV553">
        <v>1144.027</v>
      </c>
      <c r="CW553">
        <v>1590.133</v>
      </c>
      <c r="CX553">
        <v>2082.527</v>
      </c>
      <c r="CY553">
        <v>2226.752</v>
      </c>
      <c r="CZ553">
        <v>2013.1990000000001</v>
      </c>
      <c r="DA553">
        <v>2251.2080000000001</v>
      </c>
      <c r="DB553">
        <v>1432.884</v>
      </c>
      <c r="DC553">
        <v>2284.7559999999999</v>
      </c>
      <c r="DD553">
        <v>2685.0010000000002</v>
      </c>
      <c r="DE553">
        <v>4719.9790000000003</v>
      </c>
      <c r="DF553">
        <v>6797.3760000000002</v>
      </c>
      <c r="DG553">
        <v>5428.92</v>
      </c>
      <c r="DH553">
        <v>5819.6989999999996</v>
      </c>
      <c r="DI553">
        <v>5534.52</v>
      </c>
      <c r="DJ553">
        <v>10055.290000000001</v>
      </c>
      <c r="DK553">
        <v>4319.3639999999996</v>
      </c>
      <c r="DL553">
        <v>1770.1289999999999</v>
      </c>
      <c r="DM553">
        <v>1365.229</v>
      </c>
      <c r="DN553">
        <v>16</v>
      </c>
      <c r="DO553">
        <v>19</v>
      </c>
    </row>
    <row r="554" spans="1:123" hidden="1" x14ac:dyDescent="0.35">
      <c r="A554" t="str">
        <f t="shared" si="8"/>
        <v>OtherDR-No_All Day Ahead_44461_17-19</v>
      </c>
      <c r="B554" t="s">
        <v>51</v>
      </c>
      <c r="C554" t="s">
        <v>190</v>
      </c>
      <c r="D554" t="s">
        <v>50</v>
      </c>
      <c r="E554" t="s">
        <v>50</v>
      </c>
      <c r="F554" t="s">
        <v>50</v>
      </c>
      <c r="G554" t="s">
        <v>50</v>
      </c>
      <c r="H554" t="s">
        <v>86</v>
      </c>
      <c r="I554" t="s">
        <v>50</v>
      </c>
      <c r="J554" t="s">
        <v>50</v>
      </c>
      <c r="K554" t="s">
        <v>187</v>
      </c>
      <c r="L554" s="22">
        <v>44461</v>
      </c>
      <c r="M554">
        <v>17</v>
      </c>
      <c r="N554">
        <v>19</v>
      </c>
      <c r="O554">
        <v>18</v>
      </c>
      <c r="P554">
        <v>18</v>
      </c>
      <c r="Q554">
        <v>1</v>
      </c>
      <c r="R554">
        <v>0</v>
      </c>
      <c r="S554">
        <v>0</v>
      </c>
      <c r="T554">
        <v>0</v>
      </c>
      <c r="U554">
        <v>0</v>
      </c>
      <c r="V554">
        <v>884.44</v>
      </c>
      <c r="W554">
        <v>853.2</v>
      </c>
      <c r="X554">
        <v>798.52</v>
      </c>
      <c r="Y554">
        <v>806.5</v>
      </c>
      <c r="Z554">
        <v>846.16</v>
      </c>
      <c r="AA554">
        <v>856.36</v>
      </c>
      <c r="AB554">
        <v>1236.8</v>
      </c>
      <c r="AC554">
        <v>2125.54</v>
      </c>
      <c r="AD554">
        <v>2066.42</v>
      </c>
      <c r="AE554">
        <v>2290.08</v>
      </c>
      <c r="AF554">
        <v>2939.76</v>
      </c>
      <c r="AG554">
        <v>3346.36</v>
      </c>
      <c r="AH554">
        <v>3347.7</v>
      </c>
      <c r="AI554">
        <v>3250.06</v>
      </c>
      <c r="AJ554">
        <v>3687.54</v>
      </c>
      <c r="AK554">
        <v>3622.76</v>
      </c>
      <c r="AL554">
        <v>3381.6</v>
      </c>
      <c r="AM554">
        <v>3350.04</v>
      </c>
      <c r="AN554">
        <v>3003.66</v>
      </c>
      <c r="AO554">
        <v>3036.56</v>
      </c>
      <c r="AP554">
        <v>1567.62</v>
      </c>
      <c r="AQ554">
        <v>769.4</v>
      </c>
      <c r="AR554">
        <v>648.36</v>
      </c>
      <c r="AS554">
        <v>602.46</v>
      </c>
      <c r="AT554">
        <v>72.055555999999996</v>
      </c>
      <c r="AU554">
        <v>70.666667000000004</v>
      </c>
      <c r="AV554">
        <v>69.055555999999996</v>
      </c>
      <c r="AW554">
        <v>69.166667000000004</v>
      </c>
      <c r="AX554">
        <v>68.055555999999996</v>
      </c>
      <c r="AY554">
        <v>67.444444000000004</v>
      </c>
      <c r="AZ554">
        <v>66.722222000000002</v>
      </c>
      <c r="BA554">
        <v>66.888889000000006</v>
      </c>
      <c r="BB554">
        <v>71.111110999999994</v>
      </c>
      <c r="BC554">
        <v>76.333332999999996</v>
      </c>
      <c r="BD554">
        <v>84.222222000000002</v>
      </c>
      <c r="BE554">
        <v>89.222222000000002</v>
      </c>
      <c r="BF554">
        <v>93.222222000000002</v>
      </c>
      <c r="BG554">
        <v>94.166667000000004</v>
      </c>
      <c r="BH554">
        <v>91.666667000000004</v>
      </c>
      <c r="BI554">
        <v>87.5</v>
      </c>
      <c r="BJ554">
        <v>85.611110999999994</v>
      </c>
      <c r="BK554">
        <v>84.722222000000002</v>
      </c>
      <c r="BL554">
        <v>81.888889000000006</v>
      </c>
      <c r="BM554">
        <v>78.277777999999998</v>
      </c>
      <c r="BN554">
        <v>77.888889000000006</v>
      </c>
      <c r="BO554">
        <v>75</v>
      </c>
      <c r="BP554">
        <v>74.388889000000006</v>
      </c>
      <c r="BQ554">
        <v>72.555555999999996</v>
      </c>
      <c r="BR554">
        <v>-37.897289999999998</v>
      </c>
      <c r="BS554">
        <v>5.0526599999999998E-2</v>
      </c>
      <c r="BT554">
        <v>-1.9822770000000001</v>
      </c>
      <c r="BU554">
        <v>-70.260959999999997</v>
      </c>
      <c r="BV554">
        <v>-34.558880000000002</v>
      </c>
      <c r="BW554">
        <v>19.501090000000001</v>
      </c>
      <c r="BX554">
        <v>73.793599999999998</v>
      </c>
      <c r="BY554">
        <v>-128.96600000000001</v>
      </c>
      <c r="BZ554">
        <v>20.20797</v>
      </c>
      <c r="CA554">
        <v>5.2859420000000004</v>
      </c>
      <c r="CB554">
        <v>-130.59360000000001</v>
      </c>
      <c r="CC554">
        <v>-0.23210620000000001</v>
      </c>
      <c r="CD554">
        <v>85.277469999999994</v>
      </c>
      <c r="CE554">
        <v>46.260150000000003</v>
      </c>
      <c r="CF554">
        <v>-242.13310000000001</v>
      </c>
      <c r="CG554">
        <v>-85.328400000000002</v>
      </c>
      <c r="CH554">
        <v>280.7407</v>
      </c>
      <c r="CI554">
        <v>439.1986</v>
      </c>
      <c r="CJ554">
        <v>689.58780000000002</v>
      </c>
      <c r="CK554">
        <v>170.7585</v>
      </c>
      <c r="CL554">
        <v>117.6451</v>
      </c>
      <c r="CM554">
        <v>75.303020000000004</v>
      </c>
      <c r="CN554">
        <v>24.95505</v>
      </c>
      <c r="CO554">
        <v>26.09441</v>
      </c>
      <c r="CP554">
        <v>4926.5069999999996</v>
      </c>
      <c r="CQ554">
        <v>5453.8540000000003</v>
      </c>
      <c r="CR554">
        <v>5503.5540000000001</v>
      </c>
      <c r="CS554">
        <v>611.48860000000002</v>
      </c>
      <c r="CT554">
        <v>397.55220000000003</v>
      </c>
      <c r="CU554">
        <v>519.85270000000003</v>
      </c>
      <c r="CV554">
        <v>1187.48</v>
      </c>
      <c r="CW554">
        <v>1403.914</v>
      </c>
      <c r="CX554">
        <v>1533.9659999999999</v>
      </c>
      <c r="CY554">
        <v>2297.6579999999999</v>
      </c>
      <c r="CZ554">
        <v>1594.7249999999999</v>
      </c>
      <c r="DA554">
        <v>1243.337</v>
      </c>
      <c r="DB554">
        <v>1489.1780000000001</v>
      </c>
      <c r="DC554">
        <v>2615.2060000000001</v>
      </c>
      <c r="DD554">
        <v>3433.8560000000002</v>
      </c>
      <c r="DE554">
        <v>4976.8280000000004</v>
      </c>
      <c r="DF554">
        <v>4431.2740000000003</v>
      </c>
      <c r="DG554">
        <v>4766.0389999999998</v>
      </c>
      <c r="DH554">
        <v>4677.6400000000003</v>
      </c>
      <c r="DI554">
        <v>4609.1459999999997</v>
      </c>
      <c r="DJ554">
        <v>5088.2629999999999</v>
      </c>
      <c r="DK554">
        <v>3933.6210000000001</v>
      </c>
      <c r="DL554">
        <v>1235.924</v>
      </c>
      <c r="DM554">
        <v>1214.922</v>
      </c>
      <c r="DN554">
        <v>17</v>
      </c>
      <c r="DO554">
        <v>19</v>
      </c>
    </row>
    <row r="555" spans="1:123" hidden="1" x14ac:dyDescent="0.35">
      <c r="A555" t="str">
        <f t="shared" si="8"/>
        <v>OtherDR-No_All Day Ahead_44462_18-19</v>
      </c>
      <c r="B555" t="s">
        <v>51</v>
      </c>
      <c r="C555" t="s">
        <v>190</v>
      </c>
      <c r="D555" t="s">
        <v>50</v>
      </c>
      <c r="E555" t="s">
        <v>50</v>
      </c>
      <c r="F555" t="s">
        <v>50</v>
      </c>
      <c r="G555" t="s">
        <v>50</v>
      </c>
      <c r="H555" t="s">
        <v>86</v>
      </c>
      <c r="I555" t="s">
        <v>50</v>
      </c>
      <c r="J555" t="s">
        <v>50</v>
      </c>
      <c r="K555" t="s">
        <v>187</v>
      </c>
      <c r="L555" s="22">
        <v>44462</v>
      </c>
      <c r="M555">
        <v>18</v>
      </c>
      <c r="N555">
        <v>19</v>
      </c>
      <c r="O555">
        <v>18</v>
      </c>
      <c r="P555">
        <v>18</v>
      </c>
      <c r="Q555">
        <v>1</v>
      </c>
      <c r="R555">
        <v>0</v>
      </c>
      <c r="S555">
        <v>0</v>
      </c>
      <c r="T555">
        <v>0</v>
      </c>
      <c r="U555">
        <v>0</v>
      </c>
      <c r="V555">
        <v>621.62</v>
      </c>
      <c r="W555">
        <v>599.32000000000005</v>
      </c>
      <c r="X555">
        <v>550.54</v>
      </c>
      <c r="Y555">
        <v>574.88</v>
      </c>
      <c r="Z555">
        <v>567.78</v>
      </c>
      <c r="AA555">
        <v>618.88</v>
      </c>
      <c r="AB555">
        <v>1115</v>
      </c>
      <c r="AC555">
        <v>1864.54</v>
      </c>
      <c r="AD555">
        <v>1966.18</v>
      </c>
      <c r="AE555">
        <v>2073.1</v>
      </c>
      <c r="AF555">
        <v>2682.36</v>
      </c>
      <c r="AG555">
        <v>3178.78</v>
      </c>
      <c r="AH555">
        <v>3003.2</v>
      </c>
      <c r="AI555">
        <v>3208.9</v>
      </c>
      <c r="AJ555">
        <v>3300.72</v>
      </c>
      <c r="AK555">
        <v>3565.64</v>
      </c>
      <c r="AL555">
        <v>3723.5</v>
      </c>
      <c r="AM555">
        <v>3249.42</v>
      </c>
      <c r="AN555">
        <v>3276.94</v>
      </c>
      <c r="AO555">
        <v>3012.98</v>
      </c>
      <c r="AP555">
        <v>2352</v>
      </c>
      <c r="AQ555">
        <v>1013.6</v>
      </c>
      <c r="AR555">
        <v>655.66</v>
      </c>
      <c r="AS555">
        <v>606.32000000000005</v>
      </c>
      <c r="AT555">
        <v>70.833332999999996</v>
      </c>
      <c r="AU555">
        <v>70.611110999999994</v>
      </c>
      <c r="AV555">
        <v>69.388889000000006</v>
      </c>
      <c r="AW555">
        <v>68.944444000000004</v>
      </c>
      <c r="AX555">
        <v>67.555555999999996</v>
      </c>
      <c r="AY555">
        <v>67.388889000000006</v>
      </c>
      <c r="AZ555">
        <v>67.166667000000004</v>
      </c>
      <c r="BA555">
        <v>65.944444000000004</v>
      </c>
      <c r="BB555">
        <v>69.5</v>
      </c>
      <c r="BC555">
        <v>72.333332999999996</v>
      </c>
      <c r="BD555">
        <v>77.444444000000004</v>
      </c>
      <c r="BE555">
        <v>81.277777999999998</v>
      </c>
      <c r="BF555">
        <v>83.444444000000004</v>
      </c>
      <c r="BG555">
        <v>84.055555999999996</v>
      </c>
      <c r="BH555">
        <v>84.222222000000002</v>
      </c>
      <c r="BI555">
        <v>82.555555999999996</v>
      </c>
      <c r="BJ555">
        <v>82.222222000000002</v>
      </c>
      <c r="BK555">
        <v>79.222222000000002</v>
      </c>
      <c r="BL555">
        <v>74.666667000000004</v>
      </c>
      <c r="BM555">
        <v>69.777777999999998</v>
      </c>
      <c r="BN555">
        <v>68.277777999999998</v>
      </c>
      <c r="BO555">
        <v>66.888889000000006</v>
      </c>
      <c r="BP555">
        <v>65.555555999999996</v>
      </c>
      <c r="BQ555">
        <v>65.277777999999998</v>
      </c>
      <c r="BR555">
        <v>12.608219999999999</v>
      </c>
      <c r="BS555">
        <v>10.13392</v>
      </c>
      <c r="BT555">
        <v>-15.521750000000001</v>
      </c>
      <c r="BU555">
        <v>-35.441830000000003</v>
      </c>
      <c r="BV555">
        <v>-8.1941050000000004</v>
      </c>
      <c r="BW555">
        <v>20.730699999999999</v>
      </c>
      <c r="BX555">
        <v>122.2364</v>
      </c>
      <c r="BY555">
        <v>-44.995379999999997</v>
      </c>
      <c r="BZ555">
        <v>-89.37482</v>
      </c>
      <c r="CA555">
        <v>-58.286369999999998</v>
      </c>
      <c r="CB555">
        <v>-81.708629999999999</v>
      </c>
      <c r="CC555">
        <v>-88.442490000000006</v>
      </c>
      <c r="CD555">
        <v>116.3721</v>
      </c>
      <c r="CE555">
        <v>60.869509999999998</v>
      </c>
      <c r="CF555">
        <v>-88.000470000000007</v>
      </c>
      <c r="CG555">
        <v>-189.3777</v>
      </c>
      <c r="CH555">
        <v>-278.68110000000001</v>
      </c>
      <c r="CI555">
        <v>266.7054</v>
      </c>
      <c r="CJ555">
        <v>286.17149999999998</v>
      </c>
      <c r="CK555">
        <v>217.76400000000001</v>
      </c>
      <c r="CL555">
        <v>17.755600000000001</v>
      </c>
      <c r="CM555">
        <v>153.17429999999999</v>
      </c>
      <c r="CN555">
        <v>107.1495</v>
      </c>
      <c r="CO555">
        <v>94.098179999999999</v>
      </c>
      <c r="CP555">
        <v>3061.9609999999998</v>
      </c>
      <c r="CQ555">
        <v>3099.5830000000001</v>
      </c>
      <c r="CR555">
        <v>2220.0770000000002</v>
      </c>
      <c r="CS555">
        <v>674.25369999999998</v>
      </c>
      <c r="CT555">
        <v>314.91079999999999</v>
      </c>
      <c r="CU555">
        <v>339.64359999999999</v>
      </c>
      <c r="CV555">
        <v>1424.1479999999999</v>
      </c>
      <c r="CW555">
        <v>1749.56</v>
      </c>
      <c r="CX555">
        <v>1093.7270000000001</v>
      </c>
      <c r="CY555">
        <v>1667.8019999999999</v>
      </c>
      <c r="CZ555">
        <v>1841.3109999999999</v>
      </c>
      <c r="DA555">
        <v>838.97490000000005</v>
      </c>
      <c r="DB555">
        <v>680.38930000000005</v>
      </c>
      <c r="DC555">
        <v>1376.4059999999999</v>
      </c>
      <c r="DD555">
        <v>2409.3620000000001</v>
      </c>
      <c r="DE555">
        <v>2885.8780000000002</v>
      </c>
      <c r="DF555">
        <v>3121.1129999999998</v>
      </c>
      <c r="DG555">
        <v>3035.9740000000002</v>
      </c>
      <c r="DH555">
        <v>2717.2559999999999</v>
      </c>
      <c r="DI555">
        <v>5095.4489999999996</v>
      </c>
      <c r="DJ555">
        <v>5539.277</v>
      </c>
      <c r="DK555">
        <v>4403.8779999999997</v>
      </c>
      <c r="DL555">
        <v>1492.421</v>
      </c>
      <c r="DM555">
        <v>1152.279</v>
      </c>
      <c r="DN555">
        <v>18</v>
      </c>
      <c r="DO555">
        <v>19</v>
      </c>
    </row>
    <row r="556" spans="1:123" hidden="1" x14ac:dyDescent="0.35">
      <c r="A556" t="str">
        <f t="shared" si="8"/>
        <v>OtherDR-No_All Day Ahead_44484_18-19</v>
      </c>
      <c r="B556" t="s">
        <v>51</v>
      </c>
      <c r="C556" t="s">
        <v>190</v>
      </c>
      <c r="D556" t="s">
        <v>50</v>
      </c>
      <c r="E556" t="s">
        <v>50</v>
      </c>
      <c r="F556" t="s">
        <v>50</v>
      </c>
      <c r="G556" t="s">
        <v>50</v>
      </c>
      <c r="H556" t="s">
        <v>86</v>
      </c>
      <c r="I556" t="s">
        <v>50</v>
      </c>
      <c r="J556" t="s">
        <v>50</v>
      </c>
      <c r="K556" t="s">
        <v>187</v>
      </c>
      <c r="L556" s="22">
        <v>44484</v>
      </c>
      <c r="M556">
        <v>18</v>
      </c>
      <c r="N556">
        <v>19</v>
      </c>
      <c r="O556">
        <v>31</v>
      </c>
      <c r="P556">
        <v>30</v>
      </c>
      <c r="Q556">
        <v>1</v>
      </c>
      <c r="R556">
        <v>0</v>
      </c>
      <c r="S556">
        <v>0</v>
      </c>
      <c r="T556">
        <v>0</v>
      </c>
      <c r="U556">
        <v>0</v>
      </c>
      <c r="V556">
        <v>0</v>
      </c>
      <c r="W556">
        <v>905.02</v>
      </c>
      <c r="X556">
        <v>875.48</v>
      </c>
      <c r="Y556">
        <v>853.14</v>
      </c>
      <c r="Z556">
        <v>917.72</v>
      </c>
      <c r="AA556">
        <v>981.18</v>
      </c>
      <c r="AB556">
        <v>1245.6400000000001</v>
      </c>
      <c r="AC556">
        <v>1427.72</v>
      </c>
      <c r="AD556">
        <v>1455.94</v>
      </c>
      <c r="AE556">
        <v>1566.04</v>
      </c>
      <c r="AF556">
        <v>2071.12</v>
      </c>
      <c r="AG556">
        <v>2586.6999999999998</v>
      </c>
      <c r="AH556">
        <v>2733.66</v>
      </c>
      <c r="AI556">
        <v>2999.18</v>
      </c>
      <c r="AJ556">
        <v>3248.54</v>
      </c>
      <c r="AK556">
        <v>3537.44</v>
      </c>
      <c r="AL556">
        <v>4113.5600000000004</v>
      </c>
      <c r="AM556">
        <v>3500.74</v>
      </c>
      <c r="AN556">
        <v>3096.92</v>
      </c>
      <c r="AO556">
        <v>3096.26</v>
      </c>
      <c r="AP556">
        <v>2591.1999999999998</v>
      </c>
      <c r="AQ556">
        <v>1289.76</v>
      </c>
      <c r="AR556">
        <v>781.52</v>
      </c>
      <c r="AS556">
        <v>675.1</v>
      </c>
      <c r="AT556">
        <v>55.933332999999998</v>
      </c>
      <c r="AU556">
        <v>54.4</v>
      </c>
      <c r="AV556">
        <v>52.766666999999998</v>
      </c>
      <c r="AW556">
        <v>51.366667</v>
      </c>
      <c r="AX556">
        <v>51.9</v>
      </c>
      <c r="AY556">
        <v>52.533332999999999</v>
      </c>
      <c r="AZ556">
        <v>52.466667000000001</v>
      </c>
      <c r="BA556">
        <v>53.433332999999998</v>
      </c>
      <c r="BB556">
        <v>58.333333000000003</v>
      </c>
      <c r="BC556">
        <v>67.3</v>
      </c>
      <c r="BD556">
        <v>74.3</v>
      </c>
      <c r="BE556">
        <v>81.666667000000004</v>
      </c>
      <c r="BF556">
        <v>84.2</v>
      </c>
      <c r="BG556">
        <v>85.066666999999995</v>
      </c>
      <c r="BH556">
        <v>84.6</v>
      </c>
      <c r="BI556">
        <v>83.966667000000001</v>
      </c>
      <c r="BJ556">
        <v>81.366667000000007</v>
      </c>
      <c r="BK556">
        <v>80.633332999999993</v>
      </c>
      <c r="BL556">
        <v>76.8</v>
      </c>
      <c r="BM556">
        <v>73</v>
      </c>
      <c r="BN556">
        <v>69.633332999999993</v>
      </c>
      <c r="BO556">
        <v>65</v>
      </c>
      <c r="BP556">
        <v>62.666666999999997</v>
      </c>
      <c r="BQ556">
        <v>60.266666999999998</v>
      </c>
      <c r="BR556">
        <v>278.2355</v>
      </c>
      <c r="BS556">
        <v>-29.538340000000002</v>
      </c>
      <c r="BT556">
        <v>-41.507489999999997</v>
      </c>
      <c r="BU556">
        <v>-8.5478070000000006</v>
      </c>
      <c r="BV556">
        <v>-197.35640000000001</v>
      </c>
      <c r="BW556">
        <v>-209.81010000000001</v>
      </c>
      <c r="BX556">
        <v>-61.505989999999997</v>
      </c>
      <c r="BY556">
        <v>43.140149999999998</v>
      </c>
      <c r="BZ556">
        <v>176.6721</v>
      </c>
      <c r="CA556">
        <v>202.64189999999999</v>
      </c>
      <c r="CB556">
        <v>-4.5086890000000004</v>
      </c>
      <c r="CC556">
        <v>56.906230000000001</v>
      </c>
      <c r="CD556">
        <v>1.1408069999999999</v>
      </c>
      <c r="CE556">
        <v>-54.769329999999997</v>
      </c>
      <c r="CF556">
        <v>36.029809999999998</v>
      </c>
      <c r="CG556">
        <v>-104.151</v>
      </c>
      <c r="CH556">
        <v>-528.45330000000001</v>
      </c>
      <c r="CI556">
        <v>6.4735319999999996</v>
      </c>
      <c r="CJ556">
        <v>271.12619999999998</v>
      </c>
      <c r="CK556">
        <v>140.62520000000001</v>
      </c>
      <c r="CL556">
        <v>162.07650000000001</v>
      </c>
      <c r="CM556">
        <v>313.4556</v>
      </c>
      <c r="CN556">
        <v>162.7791</v>
      </c>
      <c r="CO556">
        <v>91.699780000000004</v>
      </c>
      <c r="CP556">
        <v>1957.002</v>
      </c>
      <c r="CQ556">
        <v>4603.9750000000004</v>
      </c>
      <c r="CR556">
        <v>4372.26</v>
      </c>
      <c r="CS556">
        <v>737.52909999999997</v>
      </c>
      <c r="CT556">
        <v>394.77910000000003</v>
      </c>
      <c r="CU556">
        <v>570.80269999999996</v>
      </c>
      <c r="CV556">
        <v>857.76559999999995</v>
      </c>
      <c r="CW556">
        <v>811.09849999999994</v>
      </c>
      <c r="CX556">
        <v>1003.569</v>
      </c>
      <c r="CY556">
        <v>1142.6099999999999</v>
      </c>
      <c r="CZ556">
        <v>1725.915</v>
      </c>
      <c r="DA556">
        <v>1211.9880000000001</v>
      </c>
      <c r="DB556">
        <v>1217.8589999999999</v>
      </c>
      <c r="DC556">
        <v>1450.73</v>
      </c>
      <c r="DD556">
        <v>2303.7049999999999</v>
      </c>
      <c r="DE556">
        <v>2804.9780000000001</v>
      </c>
      <c r="DF556">
        <v>3884.9760000000001</v>
      </c>
      <c r="DG556">
        <v>2259.2550000000001</v>
      </c>
      <c r="DH556">
        <v>1788.3630000000001</v>
      </c>
      <c r="DI556">
        <v>2203.3939999999998</v>
      </c>
      <c r="DJ556">
        <v>3149.9650000000001</v>
      </c>
      <c r="DK556">
        <v>3443.1179999999999</v>
      </c>
      <c r="DL556">
        <v>1246.2860000000001</v>
      </c>
      <c r="DM556">
        <v>1033.3489999999999</v>
      </c>
      <c r="DN556">
        <v>18</v>
      </c>
      <c r="DO556">
        <v>19</v>
      </c>
    </row>
    <row r="557" spans="1:123" hidden="1" x14ac:dyDescent="0.35">
      <c r="A557" t="str">
        <f t="shared" si="8"/>
        <v>OtherDR-No_All Day Ahead_44488_19-20</v>
      </c>
      <c r="B557" t="s">
        <v>51</v>
      </c>
      <c r="C557" t="s">
        <v>190</v>
      </c>
      <c r="D557" t="s">
        <v>50</v>
      </c>
      <c r="E557" t="s">
        <v>50</v>
      </c>
      <c r="F557" t="s">
        <v>50</v>
      </c>
      <c r="G557" t="s">
        <v>50</v>
      </c>
      <c r="H557" t="s">
        <v>86</v>
      </c>
      <c r="I557" t="s">
        <v>50</v>
      </c>
      <c r="J557" t="s">
        <v>50</v>
      </c>
      <c r="K557" t="s">
        <v>187</v>
      </c>
      <c r="L557" s="22">
        <v>44488</v>
      </c>
      <c r="M557">
        <v>19</v>
      </c>
      <c r="N557">
        <v>20</v>
      </c>
      <c r="O557">
        <v>17</v>
      </c>
      <c r="P557">
        <v>17</v>
      </c>
      <c r="Q557">
        <v>1</v>
      </c>
      <c r="R557">
        <v>0</v>
      </c>
      <c r="S557">
        <v>0</v>
      </c>
      <c r="T557">
        <v>0</v>
      </c>
      <c r="U557">
        <v>0</v>
      </c>
      <c r="V557">
        <v>260.58</v>
      </c>
      <c r="W557">
        <v>257.12</v>
      </c>
      <c r="X557">
        <v>281.58</v>
      </c>
      <c r="Y557">
        <v>298.16000000000003</v>
      </c>
      <c r="Z557">
        <v>321.58</v>
      </c>
      <c r="AA557">
        <v>360.92</v>
      </c>
      <c r="AB557">
        <v>486.28</v>
      </c>
      <c r="AC557">
        <v>493.5</v>
      </c>
      <c r="AD557">
        <v>355.62</v>
      </c>
      <c r="AE557">
        <v>354.8</v>
      </c>
      <c r="AF557">
        <v>455.2</v>
      </c>
      <c r="AG557">
        <v>474</v>
      </c>
      <c r="AH557">
        <v>490.74</v>
      </c>
      <c r="AI557">
        <v>512.05999999999995</v>
      </c>
      <c r="AJ557">
        <v>544.94000000000005</v>
      </c>
      <c r="AK557">
        <v>578.20000000000005</v>
      </c>
      <c r="AL557">
        <v>728.16</v>
      </c>
      <c r="AM557">
        <v>988.88</v>
      </c>
      <c r="AN557">
        <v>1049</v>
      </c>
      <c r="AO557">
        <v>1003.14</v>
      </c>
      <c r="AP557">
        <v>1095.28</v>
      </c>
      <c r="AQ557">
        <v>645.74</v>
      </c>
      <c r="AR557">
        <v>368.4</v>
      </c>
      <c r="AS557">
        <v>291.68</v>
      </c>
      <c r="AT557">
        <v>51.588234999999997</v>
      </c>
      <c r="AU557">
        <v>50.882353000000002</v>
      </c>
      <c r="AV557">
        <v>50.823529000000001</v>
      </c>
      <c r="AW557">
        <v>49.647058999999999</v>
      </c>
      <c r="AX557">
        <v>49.117646999999998</v>
      </c>
      <c r="AY557">
        <v>47.705882000000003</v>
      </c>
      <c r="AZ557">
        <v>47.235294000000003</v>
      </c>
      <c r="BA557">
        <v>48</v>
      </c>
      <c r="BB557">
        <v>51.058824000000001</v>
      </c>
      <c r="BC557">
        <v>56.823529000000001</v>
      </c>
      <c r="BD557">
        <v>60.352941000000001</v>
      </c>
      <c r="BE557">
        <v>63.588234999999997</v>
      </c>
      <c r="BF557">
        <v>65.058824000000001</v>
      </c>
      <c r="BG557">
        <v>66.117647000000005</v>
      </c>
      <c r="BH557">
        <v>66.823528999999994</v>
      </c>
      <c r="BI557">
        <v>66.705882000000003</v>
      </c>
      <c r="BJ557">
        <v>65.823528999999994</v>
      </c>
      <c r="BK557">
        <v>64.647058999999999</v>
      </c>
      <c r="BL557">
        <v>62.352941000000001</v>
      </c>
      <c r="BM557">
        <v>60.117646999999998</v>
      </c>
      <c r="BN557">
        <v>58</v>
      </c>
      <c r="BO557">
        <v>56.411765000000003</v>
      </c>
      <c r="BP557">
        <v>54.823529000000001</v>
      </c>
      <c r="BQ557">
        <v>53.823529000000001</v>
      </c>
      <c r="BR557">
        <v>24.94727</v>
      </c>
      <c r="BS557">
        <v>33.883749999999999</v>
      </c>
      <c r="BT557">
        <v>14.61673</v>
      </c>
      <c r="BU557">
        <v>34.614710000000002</v>
      </c>
      <c r="BV557">
        <v>37.086390000000002</v>
      </c>
      <c r="BW557">
        <v>12.488709999999999</v>
      </c>
      <c r="BX557">
        <v>-16.678570000000001</v>
      </c>
      <c r="BY557">
        <v>-44.806069999999998</v>
      </c>
      <c r="BZ557">
        <v>-24.598960000000002</v>
      </c>
      <c r="CA557">
        <v>22.424859999999999</v>
      </c>
      <c r="CB557">
        <v>-1.4671719999999999</v>
      </c>
      <c r="CC557">
        <v>7.4661150000000003</v>
      </c>
      <c r="CD557">
        <v>-1.1998340000000001</v>
      </c>
      <c r="CE557">
        <v>-3.6896710000000001</v>
      </c>
      <c r="CF557">
        <v>21.454409999999999</v>
      </c>
      <c r="CG557">
        <v>76.896190000000004</v>
      </c>
      <c r="CH557">
        <v>52.772410000000001</v>
      </c>
      <c r="CI557">
        <v>-64.545670000000001</v>
      </c>
      <c r="CJ557">
        <v>190.41550000000001</v>
      </c>
      <c r="CK557">
        <v>147.16120000000001</v>
      </c>
      <c r="CL557">
        <v>-7.8525609999999997</v>
      </c>
      <c r="CM557">
        <v>-23.52008</v>
      </c>
      <c r="CN557">
        <v>42.213830000000002</v>
      </c>
      <c r="CO557">
        <v>59.512459999999997</v>
      </c>
      <c r="CP557">
        <v>192.90710000000001</v>
      </c>
      <c r="CQ557">
        <v>133.048</v>
      </c>
      <c r="CR557">
        <v>113.31100000000001</v>
      </c>
      <c r="CS557">
        <v>143.52780000000001</v>
      </c>
      <c r="CT557">
        <v>224.61320000000001</v>
      </c>
      <c r="CU557">
        <v>193.62899999999999</v>
      </c>
      <c r="CV557">
        <v>423.59390000000002</v>
      </c>
      <c r="CW557">
        <v>266.25080000000003</v>
      </c>
      <c r="CX557">
        <v>329.09840000000003</v>
      </c>
      <c r="CY557">
        <v>282.53980000000001</v>
      </c>
      <c r="CZ557">
        <v>131.65639999999999</v>
      </c>
      <c r="DA557">
        <v>50.421489999999999</v>
      </c>
      <c r="DB557">
        <v>47.526539999999997</v>
      </c>
      <c r="DC557">
        <v>48.910519999999998</v>
      </c>
      <c r="DD557">
        <v>164.57300000000001</v>
      </c>
      <c r="DE557">
        <v>333.31740000000002</v>
      </c>
      <c r="DF557">
        <v>607.22670000000005</v>
      </c>
      <c r="DG557">
        <v>1052.296</v>
      </c>
      <c r="DH557">
        <v>2356.5770000000002</v>
      </c>
      <c r="DI557">
        <v>380.78829999999999</v>
      </c>
      <c r="DJ557">
        <v>722.79719999999998</v>
      </c>
      <c r="DK557">
        <v>616.94650000000001</v>
      </c>
      <c r="DL557">
        <v>394.83019999999999</v>
      </c>
      <c r="DM557">
        <v>450.2045</v>
      </c>
      <c r="DN557">
        <v>19</v>
      </c>
      <c r="DO557">
        <v>20</v>
      </c>
    </row>
    <row r="558" spans="1:123" hidden="1" x14ac:dyDescent="0.35">
      <c r="A558" t="str">
        <f t="shared" si="8"/>
        <v>OtherDR-No_All Day Ahead_44490_18-19</v>
      </c>
      <c r="B558" t="s">
        <v>51</v>
      </c>
      <c r="C558" t="s">
        <v>190</v>
      </c>
      <c r="D558" t="s">
        <v>50</v>
      </c>
      <c r="E558" t="s">
        <v>50</v>
      </c>
      <c r="F558" t="s">
        <v>50</v>
      </c>
      <c r="G558" t="s">
        <v>50</v>
      </c>
      <c r="H558" t="s">
        <v>86</v>
      </c>
      <c r="I558" t="s">
        <v>50</v>
      </c>
      <c r="J558" t="s">
        <v>50</v>
      </c>
      <c r="K558" t="s">
        <v>187</v>
      </c>
      <c r="L558" s="22">
        <v>44490</v>
      </c>
      <c r="M558">
        <v>18</v>
      </c>
      <c r="N558">
        <v>19</v>
      </c>
      <c r="O558">
        <v>31</v>
      </c>
      <c r="P558">
        <v>29</v>
      </c>
      <c r="Q558">
        <v>1</v>
      </c>
      <c r="R558">
        <v>0</v>
      </c>
      <c r="S558">
        <v>0</v>
      </c>
      <c r="T558">
        <v>0</v>
      </c>
      <c r="U558">
        <v>0</v>
      </c>
      <c r="V558">
        <v>0</v>
      </c>
      <c r="W558">
        <v>667.3</v>
      </c>
      <c r="X558">
        <v>600.24</v>
      </c>
      <c r="Y558">
        <v>592.82000000000005</v>
      </c>
      <c r="Z558">
        <v>627.70000000000005</v>
      </c>
      <c r="AA558">
        <v>616.32000000000005</v>
      </c>
      <c r="AB558">
        <v>1068.78</v>
      </c>
      <c r="AC558">
        <v>1307.68</v>
      </c>
      <c r="AD558">
        <v>1321.22</v>
      </c>
      <c r="AE558">
        <v>1523</v>
      </c>
      <c r="AF558">
        <v>2118.3200000000002</v>
      </c>
      <c r="AG558">
        <v>2543.36</v>
      </c>
      <c r="AH558">
        <v>2780.52</v>
      </c>
      <c r="AI558">
        <v>3184.56</v>
      </c>
      <c r="AJ558">
        <v>3363.78</v>
      </c>
      <c r="AK558">
        <v>3105.2</v>
      </c>
      <c r="AL558">
        <v>3663.58</v>
      </c>
      <c r="AM558">
        <v>3131.24</v>
      </c>
      <c r="AN558">
        <v>3094.86</v>
      </c>
      <c r="AO558">
        <v>3047.58</v>
      </c>
      <c r="AP558">
        <v>1801.62</v>
      </c>
      <c r="AQ558">
        <v>1056.1600000000001</v>
      </c>
      <c r="AR558">
        <v>771.26</v>
      </c>
      <c r="AS558">
        <v>646.88</v>
      </c>
      <c r="AT558">
        <v>54.137931000000002</v>
      </c>
      <c r="AU558">
        <v>53.275861999999996</v>
      </c>
      <c r="AV558">
        <v>52.827585999999997</v>
      </c>
      <c r="AW558">
        <v>51.862068999999998</v>
      </c>
      <c r="AX558">
        <v>51.172414000000003</v>
      </c>
      <c r="AY558">
        <v>50.172414000000003</v>
      </c>
      <c r="AZ558">
        <v>50</v>
      </c>
      <c r="BA558">
        <v>49.137931000000002</v>
      </c>
      <c r="BB558">
        <v>52.862068999999998</v>
      </c>
      <c r="BC558">
        <v>59.310344999999998</v>
      </c>
      <c r="BD558">
        <v>65.931033999999997</v>
      </c>
      <c r="BE558">
        <v>70.655171999999993</v>
      </c>
      <c r="BF558">
        <v>73.965517000000006</v>
      </c>
      <c r="BG558">
        <v>73.827585999999997</v>
      </c>
      <c r="BH558">
        <v>73.517240999999999</v>
      </c>
      <c r="BI558">
        <v>73.103448</v>
      </c>
      <c r="BJ558">
        <v>71.241378999999995</v>
      </c>
      <c r="BK558">
        <v>69.689655000000002</v>
      </c>
      <c r="BL558">
        <v>65.413792999999998</v>
      </c>
      <c r="BM558">
        <v>62.241379000000002</v>
      </c>
      <c r="BN558">
        <v>60.965516999999998</v>
      </c>
      <c r="BO558">
        <v>59.758620999999998</v>
      </c>
      <c r="BP558">
        <v>58.724138000000004</v>
      </c>
      <c r="BQ558">
        <v>57</v>
      </c>
      <c r="BR558">
        <v>195.1788</v>
      </c>
      <c r="BS558">
        <v>-28.003579999999999</v>
      </c>
      <c r="BT558">
        <v>-22.417480000000001</v>
      </c>
      <c r="BU558">
        <v>-13.34891</v>
      </c>
      <c r="BV558">
        <v>-6.5911989999999996</v>
      </c>
      <c r="BW558">
        <v>-6.2674979999999998</v>
      </c>
      <c r="BX558">
        <v>-86.773520000000005</v>
      </c>
      <c r="BY558">
        <v>-123.8402</v>
      </c>
      <c r="BZ558">
        <v>45.874920000000003</v>
      </c>
      <c r="CA558">
        <v>128.79910000000001</v>
      </c>
      <c r="CB558">
        <v>0.71550619999999998</v>
      </c>
      <c r="CC558">
        <v>75.91113</v>
      </c>
      <c r="CD558">
        <v>57.903289999999998</v>
      </c>
      <c r="CE558">
        <v>-135.99879999999999</v>
      </c>
      <c r="CF558">
        <v>-133.73429999999999</v>
      </c>
      <c r="CG558">
        <v>-188.517</v>
      </c>
      <c r="CH558">
        <v>-576.6807</v>
      </c>
      <c r="CI558">
        <v>23.221789999999999</v>
      </c>
      <c r="CJ558">
        <v>40.378709999999998</v>
      </c>
      <c r="CK558">
        <v>-143.00489999999999</v>
      </c>
      <c r="CL558">
        <v>132.0067</v>
      </c>
      <c r="CM558">
        <v>162.49760000000001</v>
      </c>
      <c r="CN558">
        <v>48.76972</v>
      </c>
      <c r="CO558">
        <v>13.29593</v>
      </c>
      <c r="CP558">
        <v>1889.098</v>
      </c>
      <c r="CQ558">
        <v>165.08670000000001</v>
      </c>
      <c r="CR558">
        <v>163.6361</v>
      </c>
      <c r="CS558">
        <v>165.9863</v>
      </c>
      <c r="CT558">
        <v>208.77549999999999</v>
      </c>
      <c r="CU558">
        <v>391.17430000000002</v>
      </c>
      <c r="CV558">
        <v>880.01930000000004</v>
      </c>
      <c r="CW558">
        <v>663.74210000000005</v>
      </c>
      <c r="CX558">
        <v>797.91629999999998</v>
      </c>
      <c r="CY558">
        <v>984.96510000000001</v>
      </c>
      <c r="CZ558">
        <v>1448.588</v>
      </c>
      <c r="DA558">
        <v>1404.252</v>
      </c>
      <c r="DB558">
        <v>1273.623</v>
      </c>
      <c r="DC558">
        <v>1920.3309999999999</v>
      </c>
      <c r="DD558">
        <v>2615.4340000000002</v>
      </c>
      <c r="DE558">
        <v>5988.4930000000004</v>
      </c>
      <c r="DF558">
        <v>3708.01</v>
      </c>
      <c r="DG558">
        <v>1111.229</v>
      </c>
      <c r="DH558">
        <v>1595.6369999999999</v>
      </c>
      <c r="DI558">
        <v>1406.9570000000001</v>
      </c>
      <c r="DJ558">
        <v>3077.7959999999998</v>
      </c>
      <c r="DK558">
        <v>3147.9679999999998</v>
      </c>
      <c r="DL558">
        <v>385.55180000000001</v>
      </c>
      <c r="DM558">
        <v>213.86600000000001</v>
      </c>
      <c r="DN558">
        <v>18</v>
      </c>
      <c r="DO558">
        <v>19</v>
      </c>
    </row>
    <row r="559" spans="1:123" hidden="1" x14ac:dyDescent="0.35">
      <c r="A559" t="str">
        <f t="shared" si="8"/>
        <v>OtherDR-No_All Day Ahead_44495_18-19</v>
      </c>
      <c r="B559" t="s">
        <v>51</v>
      </c>
      <c r="C559" t="s">
        <v>190</v>
      </c>
      <c r="D559" t="s">
        <v>50</v>
      </c>
      <c r="E559" t="s">
        <v>50</v>
      </c>
      <c r="F559" t="s">
        <v>50</v>
      </c>
      <c r="G559" t="s">
        <v>50</v>
      </c>
      <c r="H559" t="s">
        <v>86</v>
      </c>
      <c r="I559" t="s">
        <v>50</v>
      </c>
      <c r="J559" t="s">
        <v>50</v>
      </c>
      <c r="K559" t="s">
        <v>187</v>
      </c>
      <c r="L559" s="22">
        <v>44495</v>
      </c>
      <c r="M559">
        <v>18</v>
      </c>
      <c r="N559">
        <v>19</v>
      </c>
      <c r="O559">
        <v>48</v>
      </c>
      <c r="P559">
        <v>46</v>
      </c>
      <c r="Q559">
        <v>2</v>
      </c>
      <c r="R559">
        <v>0</v>
      </c>
      <c r="S559">
        <v>0</v>
      </c>
      <c r="T559">
        <v>0</v>
      </c>
      <c r="U559">
        <v>0</v>
      </c>
      <c r="V559">
        <v>969.8</v>
      </c>
      <c r="W559">
        <v>933.28</v>
      </c>
      <c r="X559">
        <v>950.56</v>
      </c>
      <c r="Y559">
        <v>959.88</v>
      </c>
      <c r="Z559">
        <v>988.52</v>
      </c>
      <c r="AA559">
        <v>1035.18</v>
      </c>
      <c r="AB559">
        <v>1479.3</v>
      </c>
      <c r="AC559">
        <v>1915.9</v>
      </c>
      <c r="AD559">
        <v>1802.5</v>
      </c>
      <c r="AE559">
        <v>1868.06</v>
      </c>
      <c r="AF559">
        <v>2405.5</v>
      </c>
      <c r="AG559">
        <v>2845.98</v>
      </c>
      <c r="AH559">
        <v>2878.22</v>
      </c>
      <c r="AI559">
        <v>2956.18</v>
      </c>
      <c r="AJ559">
        <v>3040.28</v>
      </c>
      <c r="AK559">
        <v>3859.86</v>
      </c>
      <c r="AL559">
        <v>4234.24</v>
      </c>
      <c r="AM559">
        <v>3928.82</v>
      </c>
      <c r="AN559">
        <v>3806.3</v>
      </c>
      <c r="AO559">
        <v>3762.22</v>
      </c>
      <c r="AP559">
        <v>2670.24</v>
      </c>
      <c r="AQ559">
        <v>1634.52</v>
      </c>
      <c r="AR559">
        <v>1171.68</v>
      </c>
      <c r="AS559">
        <v>994.82</v>
      </c>
      <c r="AT559">
        <v>54.834052</v>
      </c>
      <c r="AU559">
        <v>54.293103000000002</v>
      </c>
      <c r="AV559">
        <v>54.992815999999998</v>
      </c>
      <c r="AW559">
        <v>54.188937000000003</v>
      </c>
      <c r="AX559">
        <v>53.905172</v>
      </c>
      <c r="AY559">
        <v>53.604885000000003</v>
      </c>
      <c r="AZ559">
        <v>52.609195</v>
      </c>
      <c r="BA559">
        <v>52.331896999999998</v>
      </c>
      <c r="BB559">
        <v>53.991379000000002</v>
      </c>
      <c r="BC559">
        <v>57.661638000000004</v>
      </c>
      <c r="BD559">
        <v>61.013649000000001</v>
      </c>
      <c r="BE559">
        <v>63.035919999999997</v>
      </c>
      <c r="BF559">
        <v>65.186063000000004</v>
      </c>
      <c r="BG559">
        <v>66.150143999999997</v>
      </c>
      <c r="BH559">
        <v>67.306033999999997</v>
      </c>
      <c r="BI559">
        <v>67.025143999999997</v>
      </c>
      <c r="BJ559">
        <v>65.674569000000005</v>
      </c>
      <c r="BK559">
        <v>64.325430999999995</v>
      </c>
      <c r="BL559">
        <v>61.842672</v>
      </c>
      <c r="BM559">
        <v>60.535201000000001</v>
      </c>
      <c r="BN559">
        <v>58.994253</v>
      </c>
      <c r="BO559">
        <v>57.734195</v>
      </c>
      <c r="BP559">
        <v>56.775861999999996</v>
      </c>
      <c r="BQ559">
        <v>55.492097999999999</v>
      </c>
      <c r="BR559">
        <v>169.85599999999999</v>
      </c>
      <c r="BS559">
        <v>16.78107</v>
      </c>
      <c r="BT559">
        <v>-3.2551670000000001</v>
      </c>
      <c r="BU559">
        <v>12.52576</v>
      </c>
      <c r="BV559">
        <v>17.011800000000001</v>
      </c>
      <c r="BW559">
        <v>49.271210000000004</v>
      </c>
      <c r="BX559">
        <v>-102.4622</v>
      </c>
      <c r="BY559">
        <v>-130.30699999999999</v>
      </c>
      <c r="BZ559">
        <v>11.504770000000001</v>
      </c>
      <c r="CA559">
        <v>75.157240000000002</v>
      </c>
      <c r="CB559">
        <v>-112.0514</v>
      </c>
      <c r="CC559">
        <v>58.948990000000002</v>
      </c>
      <c r="CD559">
        <v>43.626869999999997</v>
      </c>
      <c r="CE559">
        <v>15.372859999999999</v>
      </c>
      <c r="CF559">
        <v>16.191479999999999</v>
      </c>
      <c r="CG559">
        <v>-436.85419999999999</v>
      </c>
      <c r="CH559">
        <v>-501.42219999999998</v>
      </c>
      <c r="CI559">
        <v>96.413749999999993</v>
      </c>
      <c r="CJ559">
        <v>286.77409999999998</v>
      </c>
      <c r="CK559">
        <v>92.322119999999998</v>
      </c>
      <c r="CL559">
        <v>252.14769999999999</v>
      </c>
      <c r="CM559">
        <v>105.4538</v>
      </c>
      <c r="CN559">
        <v>7.710127</v>
      </c>
      <c r="CO559">
        <v>-36.63156</v>
      </c>
      <c r="CP559">
        <v>1603.4939999999999</v>
      </c>
      <c r="CQ559">
        <v>314.17309999999998</v>
      </c>
      <c r="CR559">
        <v>246.85470000000001</v>
      </c>
      <c r="CS559">
        <v>268.98820000000001</v>
      </c>
      <c r="CT559">
        <v>329.28969999999998</v>
      </c>
      <c r="CU559">
        <v>413.1275</v>
      </c>
      <c r="CV559">
        <v>786.32190000000003</v>
      </c>
      <c r="CW559">
        <v>615.38620000000003</v>
      </c>
      <c r="CX559">
        <v>617.66669999999999</v>
      </c>
      <c r="CY559">
        <v>711.50810000000001</v>
      </c>
      <c r="CZ559">
        <v>933.57719999999995</v>
      </c>
      <c r="DA559">
        <v>551.4479</v>
      </c>
      <c r="DB559">
        <v>569.8066</v>
      </c>
      <c r="DC559">
        <v>1171.424</v>
      </c>
      <c r="DD559">
        <v>2413.4259999999999</v>
      </c>
      <c r="DE559">
        <v>2949.0230000000001</v>
      </c>
      <c r="DF559">
        <v>2731.29</v>
      </c>
      <c r="DG559">
        <v>1402.2539999999999</v>
      </c>
      <c r="DH559">
        <v>2027.25</v>
      </c>
      <c r="DI559">
        <v>1486.9090000000001</v>
      </c>
      <c r="DJ559">
        <v>2368.9659999999999</v>
      </c>
      <c r="DK559">
        <v>2197.5970000000002</v>
      </c>
      <c r="DL559">
        <v>1243.6089999999999</v>
      </c>
      <c r="DM559">
        <v>1034.7339999999999</v>
      </c>
      <c r="DN559">
        <v>18</v>
      </c>
      <c r="DO559">
        <v>21</v>
      </c>
    </row>
    <row r="560" spans="1:123" hidden="1" x14ac:dyDescent="0.35">
      <c r="A560" t="str">
        <f t="shared" si="8"/>
        <v>OtherDR-No_All Day Ahead_44496_18-19</v>
      </c>
      <c r="B560" t="s">
        <v>51</v>
      </c>
      <c r="C560" t="s">
        <v>190</v>
      </c>
      <c r="D560" t="s">
        <v>50</v>
      </c>
      <c r="E560" t="s">
        <v>50</v>
      </c>
      <c r="F560" t="s">
        <v>50</v>
      </c>
      <c r="G560" t="s">
        <v>50</v>
      </c>
      <c r="H560" t="s">
        <v>86</v>
      </c>
      <c r="I560" t="s">
        <v>50</v>
      </c>
      <c r="J560" t="s">
        <v>50</v>
      </c>
      <c r="K560" t="s">
        <v>187</v>
      </c>
      <c r="L560" s="22">
        <v>44496</v>
      </c>
      <c r="M560">
        <v>18</v>
      </c>
      <c r="N560">
        <v>19</v>
      </c>
      <c r="O560">
        <v>48</v>
      </c>
      <c r="P560">
        <v>46</v>
      </c>
      <c r="Q560">
        <v>2</v>
      </c>
      <c r="R560">
        <v>0</v>
      </c>
      <c r="S560">
        <v>0</v>
      </c>
      <c r="T560">
        <v>0</v>
      </c>
      <c r="U560">
        <v>0</v>
      </c>
      <c r="V560">
        <v>987.7</v>
      </c>
      <c r="W560">
        <v>975.64</v>
      </c>
      <c r="X560">
        <v>954.38</v>
      </c>
      <c r="Y560">
        <v>946.74</v>
      </c>
      <c r="Z560">
        <v>977.94</v>
      </c>
      <c r="AA560">
        <v>1013.08</v>
      </c>
      <c r="AB560">
        <v>1485.12</v>
      </c>
      <c r="AC560">
        <v>1839.04</v>
      </c>
      <c r="AD560">
        <v>1780.98</v>
      </c>
      <c r="AE560">
        <v>1879.12</v>
      </c>
      <c r="AF560">
        <v>2471.12</v>
      </c>
      <c r="AG560">
        <v>3283.2</v>
      </c>
      <c r="AH560">
        <v>3626.8</v>
      </c>
      <c r="AI560">
        <v>3796.74</v>
      </c>
      <c r="AJ560">
        <v>3885.86</v>
      </c>
      <c r="AK560">
        <v>4439.28</v>
      </c>
      <c r="AL560">
        <v>4635.72</v>
      </c>
      <c r="AM560">
        <v>4376.26</v>
      </c>
      <c r="AN560">
        <v>4414.66</v>
      </c>
      <c r="AO560">
        <v>4166.46</v>
      </c>
      <c r="AP560">
        <v>2747.48</v>
      </c>
      <c r="AQ560">
        <v>1699.96</v>
      </c>
      <c r="AR560">
        <v>1282.46</v>
      </c>
      <c r="AS560">
        <v>1133.28</v>
      </c>
      <c r="AT560">
        <v>54.556033999999997</v>
      </c>
      <c r="AU560">
        <v>53.278016999999998</v>
      </c>
      <c r="AV560">
        <v>52.254309999999997</v>
      </c>
      <c r="AW560">
        <v>51.515805</v>
      </c>
      <c r="AX560">
        <v>50.845545999999999</v>
      </c>
      <c r="AY560">
        <v>50.624282000000001</v>
      </c>
      <c r="AZ560">
        <v>49.971983000000002</v>
      </c>
      <c r="BA560">
        <v>50.016522999999999</v>
      </c>
      <c r="BB560">
        <v>54.206896999999998</v>
      </c>
      <c r="BC560">
        <v>61.252873999999998</v>
      </c>
      <c r="BD560">
        <v>67.885776000000007</v>
      </c>
      <c r="BE560">
        <v>73.647988999999995</v>
      </c>
      <c r="BF560">
        <v>76.851292999999998</v>
      </c>
      <c r="BG560">
        <v>77.892240999999999</v>
      </c>
      <c r="BH560">
        <v>78.113506000000001</v>
      </c>
      <c r="BI560">
        <v>76.959052</v>
      </c>
      <c r="BJ560">
        <v>76.604167000000004</v>
      </c>
      <c r="BK560">
        <v>75.412356000000003</v>
      </c>
      <c r="BL560">
        <v>70.666667000000004</v>
      </c>
      <c r="BM560">
        <v>67.751436999999996</v>
      </c>
      <c r="BN560">
        <v>65.118533999999997</v>
      </c>
      <c r="BO560">
        <v>62.984914000000003</v>
      </c>
      <c r="BP560">
        <v>61.595545999999999</v>
      </c>
      <c r="BQ560">
        <v>59.895833000000003</v>
      </c>
      <c r="BR560">
        <v>138.8717</v>
      </c>
      <c r="BS560">
        <v>-10.862740000000001</v>
      </c>
      <c r="BT560">
        <v>-27.630849999999999</v>
      </c>
      <c r="BU560">
        <v>-14.266640000000001</v>
      </c>
      <c r="BV560">
        <v>-21.40522</v>
      </c>
      <c r="BW560">
        <v>-26.73151</v>
      </c>
      <c r="BX560">
        <v>-108.6681</v>
      </c>
      <c r="BY560">
        <v>-229.25059999999999</v>
      </c>
      <c r="BZ560">
        <v>47.500959999999999</v>
      </c>
      <c r="CA560">
        <v>279.2362</v>
      </c>
      <c r="CB560">
        <v>301.71010000000001</v>
      </c>
      <c r="CC560">
        <v>65.081729999999993</v>
      </c>
      <c r="CD560">
        <v>-173.44380000000001</v>
      </c>
      <c r="CE560">
        <v>-187.97450000000001</v>
      </c>
      <c r="CF560">
        <v>-49.84402</v>
      </c>
      <c r="CG560">
        <v>-389.05619999999999</v>
      </c>
      <c r="CH560">
        <v>-722.39080000000001</v>
      </c>
      <c r="CI560">
        <v>-148.89760000000001</v>
      </c>
      <c r="CJ560">
        <v>-153.0591</v>
      </c>
      <c r="CK560">
        <v>-132.3167</v>
      </c>
      <c r="CL560">
        <v>203.52760000000001</v>
      </c>
      <c r="CM560">
        <v>64.709069999999997</v>
      </c>
      <c r="CN560">
        <v>-34.718879999999999</v>
      </c>
      <c r="CO560">
        <v>-63.75123</v>
      </c>
      <c r="CP560">
        <v>2084.56</v>
      </c>
      <c r="CQ560">
        <v>630.40160000000003</v>
      </c>
      <c r="CR560">
        <v>540.76710000000003</v>
      </c>
      <c r="CS560">
        <v>561.91210000000001</v>
      </c>
      <c r="CT560">
        <v>528.27089999999998</v>
      </c>
      <c r="CU560">
        <v>898.68920000000003</v>
      </c>
      <c r="CV560">
        <v>885.59119999999996</v>
      </c>
      <c r="CW560">
        <v>947.23990000000003</v>
      </c>
      <c r="CX560">
        <v>994.72950000000003</v>
      </c>
      <c r="CY560">
        <v>1272.1890000000001</v>
      </c>
      <c r="CZ560">
        <v>1580.5909999999999</v>
      </c>
      <c r="DA560">
        <v>935.23720000000003</v>
      </c>
      <c r="DB560">
        <v>821.19380000000001</v>
      </c>
      <c r="DC560">
        <v>1677.8779999999999</v>
      </c>
      <c r="DD560">
        <v>2241.431</v>
      </c>
      <c r="DE560">
        <v>3578.8119999999999</v>
      </c>
      <c r="DF560">
        <v>3181.7919999999999</v>
      </c>
      <c r="DG560">
        <v>1550.0509999999999</v>
      </c>
      <c r="DH560">
        <v>1823.3910000000001</v>
      </c>
      <c r="DI560">
        <v>1937.617</v>
      </c>
      <c r="DJ560">
        <v>2732.8679999999999</v>
      </c>
      <c r="DK560">
        <v>2178.8049999999998</v>
      </c>
      <c r="DL560">
        <v>1671.4559999999999</v>
      </c>
      <c r="DM560">
        <v>1423.6859999999999</v>
      </c>
      <c r="DN560">
        <v>18</v>
      </c>
      <c r="DO560">
        <v>21</v>
      </c>
    </row>
    <row r="561" spans="1:123" hidden="1" x14ac:dyDescent="0.35">
      <c r="A561" t="str">
        <f t="shared" si="8"/>
        <v>OtherDR-No_All Day Ahead_44497_18-19</v>
      </c>
      <c r="B561" t="s">
        <v>51</v>
      </c>
      <c r="C561" t="s">
        <v>190</v>
      </c>
      <c r="D561" t="s">
        <v>50</v>
      </c>
      <c r="E561" t="s">
        <v>50</v>
      </c>
      <c r="F561" t="s">
        <v>50</v>
      </c>
      <c r="G561" t="s">
        <v>50</v>
      </c>
      <c r="H561" t="s">
        <v>86</v>
      </c>
      <c r="I561" t="s">
        <v>50</v>
      </c>
      <c r="J561" t="s">
        <v>50</v>
      </c>
      <c r="K561" t="s">
        <v>187</v>
      </c>
      <c r="L561" s="22">
        <v>44497</v>
      </c>
      <c r="M561">
        <v>18</v>
      </c>
      <c r="N561">
        <v>19</v>
      </c>
      <c r="O561">
        <v>48</v>
      </c>
      <c r="P561">
        <v>46</v>
      </c>
      <c r="Q561">
        <v>2</v>
      </c>
      <c r="R561">
        <v>0</v>
      </c>
      <c r="S561">
        <v>0</v>
      </c>
      <c r="T561">
        <v>0</v>
      </c>
      <c r="U561">
        <v>0</v>
      </c>
      <c r="V561">
        <v>1171.3</v>
      </c>
      <c r="W561">
        <v>1132.32</v>
      </c>
      <c r="X561">
        <v>1091.6400000000001</v>
      </c>
      <c r="Y561">
        <v>1026.8</v>
      </c>
      <c r="Z561">
        <v>1142.92</v>
      </c>
      <c r="AA561">
        <v>1125.3800000000001</v>
      </c>
      <c r="AB561">
        <v>1444.38</v>
      </c>
      <c r="AC561">
        <v>1809.84</v>
      </c>
      <c r="AD561">
        <v>1892.1</v>
      </c>
      <c r="AE561">
        <v>1959.92</v>
      </c>
      <c r="AF561">
        <v>2684.04</v>
      </c>
      <c r="AG561">
        <v>3355.38</v>
      </c>
      <c r="AH561">
        <v>3491.12</v>
      </c>
      <c r="AI561">
        <v>4038.9</v>
      </c>
      <c r="AJ561">
        <v>4090.88</v>
      </c>
      <c r="AK561">
        <v>4130.84</v>
      </c>
      <c r="AL561">
        <v>4694.82</v>
      </c>
      <c r="AM561">
        <v>4373.0600000000004</v>
      </c>
      <c r="AN561">
        <v>4760.6400000000003</v>
      </c>
      <c r="AO561">
        <v>4211.1000000000004</v>
      </c>
      <c r="AP561">
        <v>2889.26</v>
      </c>
      <c r="AQ561">
        <v>2086.2399999999998</v>
      </c>
      <c r="AR561">
        <v>1389.86</v>
      </c>
      <c r="AS561">
        <v>1117.58</v>
      </c>
      <c r="AT561">
        <v>58.961207000000002</v>
      </c>
      <c r="AU561">
        <v>58.638649000000001</v>
      </c>
      <c r="AV561">
        <v>57.393678000000001</v>
      </c>
      <c r="AW561">
        <v>56.720545999999999</v>
      </c>
      <c r="AX561">
        <v>56.374282000000001</v>
      </c>
      <c r="AY561">
        <v>56.571838999999997</v>
      </c>
      <c r="AZ561">
        <v>55.719109000000003</v>
      </c>
      <c r="BA561">
        <v>55.197557000000003</v>
      </c>
      <c r="BB561">
        <v>59.848419999999997</v>
      </c>
      <c r="BC561">
        <v>67.693966000000003</v>
      </c>
      <c r="BD561">
        <v>74.151579999999996</v>
      </c>
      <c r="BE561">
        <v>79.603448</v>
      </c>
      <c r="BF561">
        <v>82.909482999999994</v>
      </c>
      <c r="BG561">
        <v>84.782328000000007</v>
      </c>
      <c r="BH561">
        <v>85.266523000000007</v>
      </c>
      <c r="BI561">
        <v>83.838362000000004</v>
      </c>
      <c r="BJ561">
        <v>82.785201000000001</v>
      </c>
      <c r="BK561">
        <v>80.828305</v>
      </c>
      <c r="BL561">
        <v>76.104884999999996</v>
      </c>
      <c r="BM561">
        <v>71.816810000000004</v>
      </c>
      <c r="BN561">
        <v>69.528735999999995</v>
      </c>
      <c r="BO561">
        <v>66.354884999999996</v>
      </c>
      <c r="BP561">
        <v>65.043103000000002</v>
      </c>
      <c r="BQ561">
        <v>63.105603000000002</v>
      </c>
      <c r="BR561">
        <v>61.739170000000001</v>
      </c>
      <c r="BS561">
        <v>-18.41488</v>
      </c>
      <c r="BT561">
        <v>-32.653880000000001</v>
      </c>
      <c r="BU561">
        <v>15.70237</v>
      </c>
      <c r="BV561">
        <v>-55.655419999999999</v>
      </c>
      <c r="BW561">
        <v>-33.01981</v>
      </c>
      <c r="BX561">
        <v>-100.1695</v>
      </c>
      <c r="BY561">
        <v>-141.63159999999999</v>
      </c>
      <c r="BZ561">
        <v>68.253919999999994</v>
      </c>
      <c r="CA561">
        <v>195.89609999999999</v>
      </c>
      <c r="CB561">
        <v>46.378979999999999</v>
      </c>
      <c r="CC561">
        <v>129.20779999999999</v>
      </c>
      <c r="CD561">
        <v>62.964199999999998</v>
      </c>
      <c r="CE561">
        <v>-236.50559999999999</v>
      </c>
      <c r="CF561">
        <v>-8.3346979999999995</v>
      </c>
      <c r="CG561">
        <v>135.9119</v>
      </c>
      <c r="CH561">
        <v>-218.63489999999999</v>
      </c>
      <c r="CI561">
        <v>214.85249999999999</v>
      </c>
      <c r="CJ561">
        <v>-5.425262</v>
      </c>
      <c r="CK561">
        <v>208.12899999999999</v>
      </c>
      <c r="CL561">
        <v>210.9256</v>
      </c>
      <c r="CM561">
        <v>24.52</v>
      </c>
      <c r="CN561">
        <v>-1.506033</v>
      </c>
      <c r="CO561">
        <v>22.52486</v>
      </c>
      <c r="CP561">
        <v>1526.6310000000001</v>
      </c>
      <c r="CQ561">
        <v>622.28970000000004</v>
      </c>
      <c r="CR561">
        <v>578.15380000000005</v>
      </c>
      <c r="CS561">
        <v>510.95740000000001</v>
      </c>
      <c r="CT561">
        <v>460.52030000000002</v>
      </c>
      <c r="CU561">
        <v>518.92909999999995</v>
      </c>
      <c r="CV561">
        <v>1067.864</v>
      </c>
      <c r="CW561">
        <v>927.68359999999996</v>
      </c>
      <c r="CX561">
        <v>1116.2449999999999</v>
      </c>
      <c r="CY561">
        <v>1272.941</v>
      </c>
      <c r="CZ561">
        <v>1442.482</v>
      </c>
      <c r="DA561">
        <v>1158.2249999999999</v>
      </c>
      <c r="DB561">
        <v>1188.5429999999999</v>
      </c>
      <c r="DC561">
        <v>1231.684</v>
      </c>
      <c r="DD561">
        <v>1795.6590000000001</v>
      </c>
      <c r="DE561">
        <v>2786.2829999999999</v>
      </c>
      <c r="DF561">
        <v>4136.9790000000003</v>
      </c>
      <c r="DG561">
        <v>2077.5520000000001</v>
      </c>
      <c r="DH561">
        <v>1801.6310000000001</v>
      </c>
      <c r="DI561">
        <v>2048.6529999999998</v>
      </c>
      <c r="DJ561">
        <v>4072.17</v>
      </c>
      <c r="DK561">
        <v>3086.2139999999999</v>
      </c>
      <c r="DL561">
        <v>1018.145</v>
      </c>
      <c r="DM561">
        <v>691.41549999999995</v>
      </c>
      <c r="DN561">
        <v>18</v>
      </c>
      <c r="DO561">
        <v>21</v>
      </c>
    </row>
    <row r="562" spans="1:123" hidden="1" x14ac:dyDescent="0.35">
      <c r="A562" t="str">
        <f t="shared" si="8"/>
        <v>OtherDR-No_All Day Of_44362_19-20</v>
      </c>
      <c r="B562" t="s">
        <v>51</v>
      </c>
      <c r="C562" t="s">
        <v>190</v>
      </c>
      <c r="D562" t="s">
        <v>50</v>
      </c>
      <c r="E562" t="s">
        <v>50</v>
      </c>
      <c r="F562" t="s">
        <v>50</v>
      </c>
      <c r="G562" t="s">
        <v>50</v>
      </c>
      <c r="H562" t="s">
        <v>86</v>
      </c>
      <c r="I562" t="s">
        <v>50</v>
      </c>
      <c r="J562" t="s">
        <v>50</v>
      </c>
      <c r="K562" t="s">
        <v>189</v>
      </c>
      <c r="L562" s="22">
        <v>44362</v>
      </c>
      <c r="M562">
        <v>19</v>
      </c>
      <c r="N562">
        <v>20</v>
      </c>
      <c r="O562">
        <v>123</v>
      </c>
      <c r="P562">
        <v>123</v>
      </c>
      <c r="Q562">
        <v>1</v>
      </c>
      <c r="R562">
        <v>0</v>
      </c>
      <c r="S562">
        <v>0</v>
      </c>
      <c r="T562">
        <v>0</v>
      </c>
      <c r="U562">
        <v>0</v>
      </c>
      <c r="V562">
        <v>6193.6382999999996</v>
      </c>
      <c r="W562">
        <v>6042.4832999999999</v>
      </c>
      <c r="X562">
        <v>6012.0033000000003</v>
      </c>
      <c r="Y562">
        <v>6542.2699000000002</v>
      </c>
      <c r="Z562">
        <v>6668.3933999999999</v>
      </c>
      <c r="AA562">
        <v>6865.5267000000003</v>
      </c>
      <c r="AB562">
        <v>7267.6716999999999</v>
      </c>
      <c r="AC562">
        <v>7318.2150000000001</v>
      </c>
      <c r="AD562">
        <v>8519.9950000000008</v>
      </c>
      <c r="AE562">
        <v>9235.7134000000005</v>
      </c>
      <c r="AF562">
        <v>10003.002</v>
      </c>
      <c r="AG562">
        <v>10155.332</v>
      </c>
      <c r="AH562">
        <v>10313.242</v>
      </c>
      <c r="AI562">
        <v>10923.058000000001</v>
      </c>
      <c r="AJ562">
        <v>11199.025</v>
      </c>
      <c r="AK562">
        <v>11611.448</v>
      </c>
      <c r="AL562">
        <v>12096.832</v>
      </c>
      <c r="AM562">
        <v>10906.14</v>
      </c>
      <c r="AN562">
        <v>9130.7083000000002</v>
      </c>
      <c r="AO562">
        <v>9553.2633999999998</v>
      </c>
      <c r="AP562">
        <v>11050.527</v>
      </c>
      <c r="AQ562">
        <v>10034.002</v>
      </c>
      <c r="AR562">
        <v>7363.4683000000005</v>
      </c>
      <c r="AS562">
        <v>7047.6482999999998</v>
      </c>
      <c r="AT562">
        <v>65.211382</v>
      </c>
      <c r="AU562">
        <v>64.520325</v>
      </c>
      <c r="AV562">
        <v>64.121950999999996</v>
      </c>
      <c r="AW562">
        <v>63.357723999999997</v>
      </c>
      <c r="AX562">
        <v>63.463414999999998</v>
      </c>
      <c r="AY562">
        <v>62.837398</v>
      </c>
      <c r="AZ562">
        <v>63.056910999999999</v>
      </c>
      <c r="BA562">
        <v>64.764228000000003</v>
      </c>
      <c r="BB562">
        <v>68.967479999999995</v>
      </c>
      <c r="BC562">
        <v>72.886178999999998</v>
      </c>
      <c r="BD562">
        <v>77.642275999999995</v>
      </c>
      <c r="BE562">
        <v>79.723577000000006</v>
      </c>
      <c r="BF562">
        <v>81.479675</v>
      </c>
      <c r="BG562">
        <v>82.439024000000003</v>
      </c>
      <c r="BH562">
        <v>83.967479999999995</v>
      </c>
      <c r="BI562">
        <v>86.065040999999994</v>
      </c>
      <c r="BJ562">
        <v>86.593496000000002</v>
      </c>
      <c r="BK562">
        <v>88.333332999999996</v>
      </c>
      <c r="BL562">
        <v>85.861789000000002</v>
      </c>
      <c r="BM562">
        <v>78.048779999999994</v>
      </c>
      <c r="BN562">
        <v>72.260163000000006</v>
      </c>
      <c r="BO562">
        <v>69.495935000000003</v>
      </c>
      <c r="BP562">
        <v>67.975610000000003</v>
      </c>
      <c r="BQ562">
        <v>66.577235999999999</v>
      </c>
      <c r="BR562">
        <v>45.734000000000002</v>
      </c>
      <c r="BS562">
        <v>75.82893</v>
      </c>
      <c r="BT562">
        <v>40.294580000000003</v>
      </c>
      <c r="BU562">
        <v>-163.2139</v>
      </c>
      <c r="BV562">
        <v>-143.7253</v>
      </c>
      <c r="BW562">
        <v>-97.114940000000004</v>
      </c>
      <c r="BX562">
        <v>51.436399999999999</v>
      </c>
      <c r="BY562">
        <v>16.976510000000001</v>
      </c>
      <c r="BZ562">
        <v>84.954830000000001</v>
      </c>
      <c r="CA562">
        <v>61.054519999999997</v>
      </c>
      <c r="CB562">
        <v>-127.4641</v>
      </c>
      <c r="CC562">
        <v>53.919780000000003</v>
      </c>
      <c r="CD562">
        <v>101.2578</v>
      </c>
      <c r="CE562">
        <v>-6.5662649999999996</v>
      </c>
      <c r="CF562">
        <v>-52.196390000000001</v>
      </c>
      <c r="CG562">
        <v>-287.11529999999999</v>
      </c>
      <c r="CH562">
        <v>-682.40700000000004</v>
      </c>
      <c r="CI562">
        <v>231.3723</v>
      </c>
      <c r="CJ562">
        <v>2544.444</v>
      </c>
      <c r="CK562">
        <v>2245.9290000000001</v>
      </c>
      <c r="CL562">
        <v>1164.7280000000001</v>
      </c>
      <c r="CM562">
        <v>214.703</v>
      </c>
      <c r="CN562">
        <v>85.971339999999998</v>
      </c>
      <c r="CO562">
        <v>-246.94749999999999</v>
      </c>
      <c r="CP562">
        <v>8490.1119999999992</v>
      </c>
      <c r="CQ562">
        <v>7889.3270000000002</v>
      </c>
      <c r="CR562">
        <v>9122.8649999999998</v>
      </c>
      <c r="CS562">
        <v>6028.0630000000001</v>
      </c>
      <c r="CT562">
        <v>2803.3780000000002</v>
      </c>
      <c r="CU562">
        <v>2081.7759999999998</v>
      </c>
      <c r="CV562">
        <v>2193.1120000000001</v>
      </c>
      <c r="CW562">
        <v>2131.8560000000002</v>
      </c>
      <c r="CX562">
        <v>3519.502</v>
      </c>
      <c r="CY562">
        <v>4872.8729999999996</v>
      </c>
      <c r="CZ562">
        <v>10610.86</v>
      </c>
      <c r="DA562">
        <v>2033.4190000000001</v>
      </c>
      <c r="DB562">
        <v>9490.3629999999994</v>
      </c>
      <c r="DC562">
        <v>3961.165</v>
      </c>
      <c r="DD562">
        <v>7464.7079999999996</v>
      </c>
      <c r="DE562">
        <v>12976.58</v>
      </c>
      <c r="DF562">
        <v>9637.6640000000007</v>
      </c>
      <c r="DG562">
        <v>21182.79</v>
      </c>
      <c r="DH562">
        <v>17727.080000000002</v>
      </c>
      <c r="DI562">
        <v>14254.36</v>
      </c>
      <c r="DJ562">
        <v>13464.2</v>
      </c>
      <c r="DK562">
        <v>12516.61</v>
      </c>
      <c r="DL562">
        <v>9507.0759999999991</v>
      </c>
      <c r="DM562">
        <v>10414.18</v>
      </c>
      <c r="DN562">
        <v>19</v>
      </c>
      <c r="DO562">
        <v>20</v>
      </c>
    </row>
    <row r="563" spans="1:123" hidden="1" x14ac:dyDescent="0.35">
      <c r="A563" t="str">
        <f t="shared" si="8"/>
        <v>OtherDR-No_All Day Of_44363_19-20</v>
      </c>
      <c r="B563" t="s">
        <v>51</v>
      </c>
      <c r="C563" t="s">
        <v>190</v>
      </c>
      <c r="D563" t="s">
        <v>50</v>
      </c>
      <c r="E563" t="s">
        <v>50</v>
      </c>
      <c r="F563" t="s">
        <v>50</v>
      </c>
      <c r="G563" t="s">
        <v>50</v>
      </c>
      <c r="H563" t="s">
        <v>86</v>
      </c>
      <c r="I563" t="s">
        <v>50</v>
      </c>
      <c r="J563" t="s">
        <v>50</v>
      </c>
      <c r="K563" t="s">
        <v>189</v>
      </c>
      <c r="L563" s="22">
        <v>44363</v>
      </c>
      <c r="M563">
        <v>19</v>
      </c>
      <c r="N563">
        <v>20</v>
      </c>
      <c r="O563">
        <v>123</v>
      </c>
      <c r="P563">
        <v>123</v>
      </c>
      <c r="Q563">
        <v>1</v>
      </c>
      <c r="R563">
        <v>0</v>
      </c>
      <c r="S563">
        <v>0</v>
      </c>
      <c r="T563">
        <v>0</v>
      </c>
      <c r="U563">
        <v>0</v>
      </c>
      <c r="V563">
        <v>6652.2483000000002</v>
      </c>
      <c r="W563">
        <v>6453.22</v>
      </c>
      <c r="X563">
        <v>6277.1016</v>
      </c>
      <c r="Y563">
        <v>6836.3850000000002</v>
      </c>
      <c r="Z563">
        <v>7096.6750000000002</v>
      </c>
      <c r="AA563">
        <v>7424.7533000000003</v>
      </c>
      <c r="AB563">
        <v>7628.7166999999999</v>
      </c>
      <c r="AC563">
        <v>7664.1867000000002</v>
      </c>
      <c r="AD563">
        <v>8846.0966000000008</v>
      </c>
      <c r="AE563">
        <v>9101.5683000000008</v>
      </c>
      <c r="AF563">
        <v>9125.5166000000008</v>
      </c>
      <c r="AG563">
        <v>9438.5383000000002</v>
      </c>
      <c r="AH563">
        <v>10082</v>
      </c>
      <c r="AI563">
        <v>10149.540000000001</v>
      </c>
      <c r="AJ563">
        <v>10103.485000000001</v>
      </c>
      <c r="AK563">
        <v>10166.120000000001</v>
      </c>
      <c r="AL563">
        <v>10598.934999999999</v>
      </c>
      <c r="AM563">
        <v>10822.35</v>
      </c>
      <c r="AN563">
        <v>8959.1232999999993</v>
      </c>
      <c r="AO563">
        <v>9257.6234000000004</v>
      </c>
      <c r="AP563">
        <v>9537.1916000000001</v>
      </c>
      <c r="AQ563">
        <v>9720.0467000000008</v>
      </c>
      <c r="AR563">
        <v>7395.8032999999996</v>
      </c>
      <c r="AS563">
        <v>7285.5682999999999</v>
      </c>
      <c r="AT563">
        <v>65.861789000000002</v>
      </c>
      <c r="AU563">
        <v>65.601625999999996</v>
      </c>
      <c r="AV563">
        <v>64.723577000000006</v>
      </c>
      <c r="AW563">
        <v>65.195121999999998</v>
      </c>
      <c r="AX563">
        <v>65.284553000000002</v>
      </c>
      <c r="AY563">
        <v>63.918698999999997</v>
      </c>
      <c r="AZ563">
        <v>63.975610000000003</v>
      </c>
      <c r="BA563">
        <v>65.113821000000002</v>
      </c>
      <c r="BB563">
        <v>67.349592999999999</v>
      </c>
      <c r="BC563">
        <v>67.902439000000001</v>
      </c>
      <c r="BD563">
        <v>68.691057000000001</v>
      </c>
      <c r="BE563">
        <v>71.861789000000002</v>
      </c>
      <c r="BF563">
        <v>75.967479999999995</v>
      </c>
      <c r="BG563">
        <v>77.121950999999996</v>
      </c>
      <c r="BH563">
        <v>75.731707</v>
      </c>
      <c r="BI563">
        <v>75.926828999999998</v>
      </c>
      <c r="BJ563">
        <v>75.666667000000004</v>
      </c>
      <c r="BK563">
        <v>74.479675</v>
      </c>
      <c r="BL563">
        <v>73.065040999999994</v>
      </c>
      <c r="BM563">
        <v>70.666667000000004</v>
      </c>
      <c r="BN563">
        <v>68.406503999999998</v>
      </c>
      <c r="BO563">
        <v>66.878049000000004</v>
      </c>
      <c r="BP563">
        <v>65.650407000000001</v>
      </c>
      <c r="BQ563">
        <v>64.837397999999993</v>
      </c>
      <c r="BR563">
        <v>14.244059999999999</v>
      </c>
      <c r="BS563">
        <v>75.828940000000003</v>
      </c>
      <c r="BT563">
        <v>40.294620000000002</v>
      </c>
      <c r="BU563">
        <v>-163.2139</v>
      </c>
      <c r="BV563">
        <v>-143.72540000000001</v>
      </c>
      <c r="BW563">
        <v>-97.114919999999998</v>
      </c>
      <c r="BX563">
        <v>51.436390000000003</v>
      </c>
      <c r="BY563">
        <v>16.976590000000002</v>
      </c>
      <c r="BZ563">
        <v>84.954809999999995</v>
      </c>
      <c r="CA563">
        <v>61.054450000000003</v>
      </c>
      <c r="CB563">
        <v>-127.4641</v>
      </c>
      <c r="CC563">
        <v>53.919829999999997</v>
      </c>
      <c r="CD563">
        <v>101.25790000000001</v>
      </c>
      <c r="CE563">
        <v>-6.5662710000000004</v>
      </c>
      <c r="CF563">
        <v>-52.19632</v>
      </c>
      <c r="CG563">
        <v>-287.11520000000002</v>
      </c>
      <c r="CH563">
        <v>-682.40689999999995</v>
      </c>
      <c r="CI563">
        <v>231.3723</v>
      </c>
      <c r="CJ563">
        <v>2544.444</v>
      </c>
      <c r="CK563">
        <v>2245.9290000000001</v>
      </c>
      <c r="CL563">
        <v>1164.7280000000001</v>
      </c>
      <c r="CM563">
        <v>214.70310000000001</v>
      </c>
      <c r="CN563">
        <v>85.971339999999998</v>
      </c>
      <c r="CO563">
        <v>-246.94749999999999</v>
      </c>
      <c r="CP563">
        <v>8121.0309999999999</v>
      </c>
      <c r="CQ563">
        <v>7800.8450000000003</v>
      </c>
      <c r="CR563">
        <v>9503.1229999999996</v>
      </c>
      <c r="CS563">
        <v>6045.4089999999997</v>
      </c>
      <c r="CT563">
        <v>3053.1770000000001</v>
      </c>
      <c r="CU563">
        <v>2021.335</v>
      </c>
      <c r="CV563">
        <v>2146.011</v>
      </c>
      <c r="CW563">
        <v>2031.502</v>
      </c>
      <c r="CX563">
        <v>3441.1889999999999</v>
      </c>
      <c r="CY563">
        <v>4661.3990000000003</v>
      </c>
      <c r="CZ563">
        <v>10230.44</v>
      </c>
      <c r="DA563">
        <v>1974.5609999999999</v>
      </c>
      <c r="DB563">
        <v>9220.9689999999991</v>
      </c>
      <c r="DC563">
        <v>3891.2640000000001</v>
      </c>
      <c r="DD563">
        <v>7110.7860000000001</v>
      </c>
      <c r="DE563">
        <v>12089.29</v>
      </c>
      <c r="DF563">
        <v>8588.4930000000004</v>
      </c>
      <c r="DG563">
        <v>19557.150000000001</v>
      </c>
      <c r="DH563">
        <v>16225.56</v>
      </c>
      <c r="DI563">
        <v>13013.11</v>
      </c>
      <c r="DJ563">
        <v>11616.58</v>
      </c>
      <c r="DK563">
        <v>12003.4</v>
      </c>
      <c r="DL563">
        <v>9165.4470000000001</v>
      </c>
      <c r="DM563">
        <v>9941.51</v>
      </c>
      <c r="DN563">
        <v>19</v>
      </c>
      <c r="DO563">
        <v>20</v>
      </c>
    </row>
    <row r="564" spans="1:123" hidden="1" x14ac:dyDescent="0.35">
      <c r="A564" t="str">
        <f t="shared" si="8"/>
        <v>OtherDR-No_All Day Of_44364_19-21</v>
      </c>
      <c r="B564" t="s">
        <v>51</v>
      </c>
      <c r="C564" t="s">
        <v>190</v>
      </c>
      <c r="D564" t="s">
        <v>50</v>
      </c>
      <c r="E564" t="s">
        <v>50</v>
      </c>
      <c r="F564" t="s">
        <v>50</v>
      </c>
      <c r="G564" t="s">
        <v>50</v>
      </c>
      <c r="H564" t="s">
        <v>86</v>
      </c>
      <c r="I564" t="s">
        <v>50</v>
      </c>
      <c r="J564" t="s">
        <v>50</v>
      </c>
      <c r="K564" t="s">
        <v>189</v>
      </c>
      <c r="L564" s="22">
        <v>44364</v>
      </c>
      <c r="M564">
        <v>19</v>
      </c>
      <c r="N564">
        <v>21</v>
      </c>
      <c r="O564">
        <v>123</v>
      </c>
      <c r="P564">
        <v>123</v>
      </c>
      <c r="Q564">
        <v>1</v>
      </c>
      <c r="R564">
        <v>0</v>
      </c>
      <c r="S564">
        <v>0</v>
      </c>
      <c r="T564">
        <v>0</v>
      </c>
      <c r="U564">
        <v>0</v>
      </c>
      <c r="V564">
        <v>6626.3932999999997</v>
      </c>
      <c r="W564">
        <v>6453.7849999999999</v>
      </c>
      <c r="X564">
        <v>6377.9766</v>
      </c>
      <c r="Y564">
        <v>6706.68</v>
      </c>
      <c r="Z564">
        <v>6735.91</v>
      </c>
      <c r="AA564">
        <v>7150.8132999999998</v>
      </c>
      <c r="AB564">
        <v>7620.5366999999997</v>
      </c>
      <c r="AC564">
        <v>7902.1967000000004</v>
      </c>
      <c r="AD564">
        <v>8976.0666000000001</v>
      </c>
      <c r="AE564">
        <v>8840.8183000000008</v>
      </c>
      <c r="AF564">
        <v>8665.1615999999995</v>
      </c>
      <c r="AG564">
        <v>9224.8433000000005</v>
      </c>
      <c r="AH564">
        <v>9631.85</v>
      </c>
      <c r="AI564">
        <v>9801.86</v>
      </c>
      <c r="AJ564">
        <v>10078.200000000001</v>
      </c>
      <c r="AK564">
        <v>10138.225</v>
      </c>
      <c r="AL564">
        <v>10573.05</v>
      </c>
      <c r="AM564">
        <v>10722.375</v>
      </c>
      <c r="AN564">
        <v>11151.643</v>
      </c>
      <c r="AO564">
        <v>11038.657999999999</v>
      </c>
      <c r="AP564">
        <v>10650.031999999999</v>
      </c>
      <c r="AQ564">
        <v>9568.7067000000006</v>
      </c>
      <c r="AR564">
        <v>7085.4032999999999</v>
      </c>
      <c r="AS564">
        <v>6432.9633000000003</v>
      </c>
      <c r="AT564">
        <v>64.512195000000006</v>
      </c>
      <c r="AU564">
        <v>63.853659</v>
      </c>
      <c r="AV564">
        <v>63.609755999999997</v>
      </c>
      <c r="AW564">
        <v>62.959350000000001</v>
      </c>
      <c r="AX564">
        <v>63.292682999999997</v>
      </c>
      <c r="AY564">
        <v>63.048780000000001</v>
      </c>
      <c r="AZ564">
        <v>62.447153999999998</v>
      </c>
      <c r="BA564">
        <v>63.357723999999997</v>
      </c>
      <c r="BB564">
        <v>64.455285000000003</v>
      </c>
      <c r="BC564">
        <v>65.821138000000005</v>
      </c>
      <c r="BD564">
        <v>69.796747999999994</v>
      </c>
      <c r="BE564">
        <v>74.040649999999999</v>
      </c>
      <c r="BF564">
        <v>76.333332999999996</v>
      </c>
      <c r="BG564">
        <v>75.300813000000005</v>
      </c>
      <c r="BH564">
        <v>75.243902000000006</v>
      </c>
      <c r="BI564">
        <v>76.146341000000007</v>
      </c>
      <c r="BJ564">
        <v>76.715446999999998</v>
      </c>
      <c r="BK564">
        <v>75.512195000000006</v>
      </c>
      <c r="BL564">
        <v>71.731707</v>
      </c>
      <c r="BM564">
        <v>68.813007999999996</v>
      </c>
      <c r="BN564">
        <v>66.601625999999996</v>
      </c>
      <c r="BO564">
        <v>65.682927000000007</v>
      </c>
      <c r="BP564">
        <v>64.894309000000007</v>
      </c>
      <c r="BQ564">
        <v>65.097560999999999</v>
      </c>
      <c r="BR564">
        <v>-1.9461459999999999</v>
      </c>
      <c r="BS564">
        <v>-5.7042380000000001</v>
      </c>
      <c r="BT564">
        <v>-5.5204420000000001</v>
      </c>
      <c r="BU564">
        <v>-4.7002470000000001</v>
      </c>
      <c r="BV564">
        <v>16.641909999999999</v>
      </c>
      <c r="BW564">
        <v>-5.339124</v>
      </c>
      <c r="BX564">
        <v>7.9346880000000004</v>
      </c>
      <c r="BY564">
        <v>-4.6196080000000004</v>
      </c>
      <c r="BZ564">
        <v>-13.945639999999999</v>
      </c>
      <c r="CA564">
        <v>-6.8523709999999998</v>
      </c>
      <c r="CB564">
        <v>-4.0667299999999997</v>
      </c>
      <c r="CC564">
        <v>-3.7564929999999999</v>
      </c>
      <c r="CD564">
        <v>2.9941659999999999</v>
      </c>
      <c r="CE564">
        <v>1.8325849999999999</v>
      </c>
      <c r="CF564">
        <v>6.9495050000000003</v>
      </c>
      <c r="CG564">
        <v>-6.1003400000000001</v>
      </c>
      <c r="CH564">
        <v>-9.8627099999999995E-2</v>
      </c>
      <c r="CI564">
        <v>-2.6290100000000001</v>
      </c>
      <c r="CJ564">
        <v>43.222329999999999</v>
      </c>
      <c r="CK564">
        <v>49.478200000000001</v>
      </c>
      <c r="CL564">
        <v>21.04383</v>
      </c>
      <c r="CM564">
        <v>-7.1575420000000003</v>
      </c>
      <c r="CN564">
        <v>5.6667129999999997</v>
      </c>
      <c r="CO564">
        <v>0.95053639999999995</v>
      </c>
      <c r="CP564">
        <v>5823.152</v>
      </c>
      <c r="CQ564">
        <v>4881.0929999999998</v>
      </c>
      <c r="CR564">
        <v>4736.9260000000004</v>
      </c>
      <c r="CS564">
        <v>4298.933</v>
      </c>
      <c r="CT564">
        <v>2804.7620000000002</v>
      </c>
      <c r="CU564">
        <v>1376.711</v>
      </c>
      <c r="CV564">
        <v>1272.6289999999999</v>
      </c>
      <c r="CW564">
        <v>1687.761</v>
      </c>
      <c r="CX564">
        <v>1624.066</v>
      </c>
      <c r="CY564">
        <v>2742.0749999999998</v>
      </c>
      <c r="CZ564">
        <v>2298.1889999999999</v>
      </c>
      <c r="DA564">
        <v>962.88980000000004</v>
      </c>
      <c r="DB564">
        <v>1044.202</v>
      </c>
      <c r="DC564">
        <v>2225.5509999999999</v>
      </c>
      <c r="DD564">
        <v>3701.0650000000001</v>
      </c>
      <c r="DE564">
        <v>6058.3819999999996</v>
      </c>
      <c r="DF564">
        <v>7124.518</v>
      </c>
      <c r="DG564">
        <v>6482.1289999999999</v>
      </c>
      <c r="DH564">
        <v>5830.9930000000004</v>
      </c>
      <c r="DI564">
        <v>5109.4799999999996</v>
      </c>
      <c r="DJ564">
        <v>5458.5110000000004</v>
      </c>
      <c r="DK564">
        <v>5369.241</v>
      </c>
      <c r="DL564">
        <v>5062.4160000000002</v>
      </c>
      <c r="DM564">
        <v>5543.692</v>
      </c>
      <c r="DN564">
        <v>19</v>
      </c>
      <c r="DO564">
        <v>21</v>
      </c>
    </row>
    <row r="565" spans="1:123" hidden="1" x14ac:dyDescent="0.35">
      <c r="A565" t="str">
        <f t="shared" si="8"/>
        <v>OtherDR-No_All Day Of_44375_19-21</v>
      </c>
      <c r="B565" t="s">
        <v>51</v>
      </c>
      <c r="C565" t="s">
        <v>190</v>
      </c>
      <c r="D565" t="s">
        <v>50</v>
      </c>
      <c r="E565" t="s">
        <v>50</v>
      </c>
      <c r="F565" t="s">
        <v>50</v>
      </c>
      <c r="G565" t="s">
        <v>50</v>
      </c>
      <c r="H565" t="s">
        <v>86</v>
      </c>
      <c r="I565" t="s">
        <v>50</v>
      </c>
      <c r="J565" t="s">
        <v>50</v>
      </c>
      <c r="K565" t="s">
        <v>189</v>
      </c>
      <c r="L565" s="22">
        <v>44375</v>
      </c>
      <c r="M565">
        <v>19</v>
      </c>
      <c r="N565">
        <v>21</v>
      </c>
      <c r="O565">
        <v>123</v>
      </c>
      <c r="P565">
        <v>123</v>
      </c>
      <c r="Q565">
        <v>1</v>
      </c>
      <c r="R565">
        <v>0</v>
      </c>
      <c r="S565">
        <v>0</v>
      </c>
      <c r="T565">
        <v>0</v>
      </c>
      <c r="U565">
        <v>0</v>
      </c>
      <c r="V565">
        <v>6218.585</v>
      </c>
      <c r="W565">
        <v>5969.54</v>
      </c>
      <c r="X565">
        <v>5862.6450000000004</v>
      </c>
      <c r="Y565">
        <v>6115.8649999999998</v>
      </c>
      <c r="Z565">
        <v>6312.7150000000001</v>
      </c>
      <c r="AA565">
        <v>6859.79</v>
      </c>
      <c r="AB565">
        <v>7134.52</v>
      </c>
      <c r="AC565">
        <v>6954.2550000000001</v>
      </c>
      <c r="AD565">
        <v>8001.2950000000001</v>
      </c>
      <c r="AE565">
        <v>8565.0499999999993</v>
      </c>
      <c r="AF565">
        <v>8787.36</v>
      </c>
      <c r="AG565">
        <v>9328.625</v>
      </c>
      <c r="AH565">
        <v>9505.08</v>
      </c>
      <c r="AI565">
        <v>9655.32</v>
      </c>
      <c r="AJ565">
        <v>9840.4650000000001</v>
      </c>
      <c r="AK565">
        <v>9883.6849999999995</v>
      </c>
      <c r="AL565">
        <v>10008.65</v>
      </c>
      <c r="AM565">
        <v>9973.3799999999992</v>
      </c>
      <c r="AN565">
        <v>7927.59</v>
      </c>
      <c r="AO565">
        <v>8470.6200000000008</v>
      </c>
      <c r="AP565">
        <v>8604.2549999999992</v>
      </c>
      <c r="AQ565">
        <v>9260.41</v>
      </c>
      <c r="AR565">
        <v>7085.52</v>
      </c>
      <c r="AS565">
        <v>6796.34</v>
      </c>
      <c r="AT565">
        <v>64.504064999999997</v>
      </c>
      <c r="AU565">
        <v>63.837398</v>
      </c>
      <c r="AV565">
        <v>64.178861999999995</v>
      </c>
      <c r="AW565">
        <v>64.113821000000002</v>
      </c>
      <c r="AX565">
        <v>64.065040999999994</v>
      </c>
      <c r="AY565">
        <v>63.951219999999999</v>
      </c>
      <c r="AZ565">
        <v>63.796748000000001</v>
      </c>
      <c r="BA565">
        <v>64.658536999999995</v>
      </c>
      <c r="BB565">
        <v>66.463414999999998</v>
      </c>
      <c r="BC565">
        <v>70.804878000000002</v>
      </c>
      <c r="BD565">
        <v>72.227642000000003</v>
      </c>
      <c r="BE565">
        <v>72.699186999999995</v>
      </c>
      <c r="BF565">
        <v>73.235771999999997</v>
      </c>
      <c r="BG565">
        <v>73.008129999999994</v>
      </c>
      <c r="BH565">
        <v>72.642275999999995</v>
      </c>
      <c r="BI565">
        <v>72.146341000000007</v>
      </c>
      <c r="BJ565">
        <v>70.926828999999998</v>
      </c>
      <c r="BK565">
        <v>70.422764000000001</v>
      </c>
      <c r="BL565">
        <v>69.276422999999994</v>
      </c>
      <c r="BM565">
        <v>67.162602000000007</v>
      </c>
      <c r="BN565">
        <v>65.861789000000002</v>
      </c>
      <c r="BO565">
        <v>65.520325</v>
      </c>
      <c r="BP565">
        <v>64.943089000000001</v>
      </c>
      <c r="BQ565">
        <v>64.813007999999996</v>
      </c>
      <c r="BR565">
        <v>-4.4836010000000002</v>
      </c>
      <c r="BS565">
        <v>7.0272079999999999</v>
      </c>
      <c r="BT565">
        <v>-28.961259999999999</v>
      </c>
      <c r="BU565">
        <v>7.0688449999999996</v>
      </c>
      <c r="BV565">
        <v>-54.654539999999997</v>
      </c>
      <c r="BW565">
        <v>-246.19980000000001</v>
      </c>
      <c r="BX565">
        <v>-15.30594</v>
      </c>
      <c r="BY565">
        <v>98.19162</v>
      </c>
      <c r="BZ565">
        <v>23.07968</v>
      </c>
      <c r="CA565">
        <v>103.31950000000001</v>
      </c>
      <c r="CB565">
        <v>-26.129079999999998</v>
      </c>
      <c r="CC565">
        <v>-46.438369999999999</v>
      </c>
      <c r="CD565">
        <v>25.579440000000002</v>
      </c>
      <c r="CE565">
        <v>28.786449999999999</v>
      </c>
      <c r="CF565">
        <v>5.1178520000000001</v>
      </c>
      <c r="CG565">
        <v>-85.053839999999994</v>
      </c>
      <c r="CH565">
        <v>-299.91359999999997</v>
      </c>
      <c r="CI565">
        <v>147.08789999999999</v>
      </c>
      <c r="CJ565">
        <v>1474.152</v>
      </c>
      <c r="CK565">
        <v>1335.16</v>
      </c>
      <c r="CL565">
        <v>1526.8820000000001</v>
      </c>
      <c r="CM565">
        <v>338.02629999999999</v>
      </c>
      <c r="CN565">
        <v>195.3159</v>
      </c>
      <c r="CO565">
        <v>49.308120000000002</v>
      </c>
      <c r="CP565">
        <v>8379.6360000000004</v>
      </c>
      <c r="CQ565">
        <v>13552.25</v>
      </c>
      <c r="CR565">
        <v>9775.3140000000003</v>
      </c>
      <c r="CS565">
        <v>3410.3470000000002</v>
      </c>
      <c r="CT565">
        <v>1713.039</v>
      </c>
      <c r="CU565">
        <v>1791.636</v>
      </c>
      <c r="CV565">
        <v>2045.605</v>
      </c>
      <c r="CW565">
        <v>1996.453</v>
      </c>
      <c r="CX565">
        <v>3138.692</v>
      </c>
      <c r="CY565">
        <v>6170.5540000000001</v>
      </c>
      <c r="CZ565">
        <v>3511.7370000000001</v>
      </c>
      <c r="DA565">
        <v>1424.6379999999999</v>
      </c>
      <c r="DB565">
        <v>2433.4499999999998</v>
      </c>
      <c r="DC565">
        <v>4279.5770000000002</v>
      </c>
      <c r="DD565">
        <v>7563.8540000000003</v>
      </c>
      <c r="DE565">
        <v>10171.299999999999</v>
      </c>
      <c r="DF565">
        <v>8111.1670000000004</v>
      </c>
      <c r="DG565">
        <v>9835.4809999999998</v>
      </c>
      <c r="DH565">
        <v>20891.560000000001</v>
      </c>
      <c r="DI565">
        <v>15699.63</v>
      </c>
      <c r="DJ565">
        <v>10994.22</v>
      </c>
      <c r="DK565">
        <v>6337.9</v>
      </c>
      <c r="DL565">
        <v>6024.299</v>
      </c>
      <c r="DM565">
        <v>10852</v>
      </c>
      <c r="DN565">
        <v>19</v>
      </c>
      <c r="DO565">
        <v>21</v>
      </c>
    </row>
    <row r="566" spans="1:123" hidden="1" x14ac:dyDescent="0.35">
      <c r="A566" t="str">
        <f t="shared" si="8"/>
        <v>OtherDR-No_All Day Of_44376_19-21</v>
      </c>
      <c r="B566" t="s">
        <v>51</v>
      </c>
      <c r="C566" t="s">
        <v>190</v>
      </c>
      <c r="D566" t="s">
        <v>50</v>
      </c>
      <c r="E566" t="s">
        <v>50</v>
      </c>
      <c r="F566" t="s">
        <v>50</v>
      </c>
      <c r="G566" t="s">
        <v>50</v>
      </c>
      <c r="H566" t="s">
        <v>86</v>
      </c>
      <c r="I566" t="s">
        <v>50</v>
      </c>
      <c r="J566" t="s">
        <v>50</v>
      </c>
      <c r="K566" t="s">
        <v>189</v>
      </c>
      <c r="L566" s="22">
        <v>44376</v>
      </c>
      <c r="M566">
        <v>19</v>
      </c>
      <c r="N566">
        <v>21</v>
      </c>
      <c r="O566">
        <v>123</v>
      </c>
      <c r="P566">
        <v>123</v>
      </c>
      <c r="Q566">
        <v>1</v>
      </c>
      <c r="R566">
        <v>0</v>
      </c>
      <c r="S566">
        <v>0</v>
      </c>
      <c r="T566">
        <v>0</v>
      </c>
      <c r="U566">
        <v>0</v>
      </c>
      <c r="V566">
        <v>6666</v>
      </c>
      <c r="W566">
        <v>6500</v>
      </c>
      <c r="X566">
        <v>6283.07</v>
      </c>
      <c r="Y566">
        <v>6273.9849999999997</v>
      </c>
      <c r="Z566">
        <v>6477.58</v>
      </c>
      <c r="AA566">
        <v>6901.01</v>
      </c>
      <c r="AB566">
        <v>7394.2849999999999</v>
      </c>
      <c r="AC566">
        <v>7401.31</v>
      </c>
      <c r="AD566">
        <v>8658.8950000000004</v>
      </c>
      <c r="AE566">
        <v>8783.1350000000002</v>
      </c>
      <c r="AF566">
        <v>8694.5349999999999</v>
      </c>
      <c r="AG566">
        <v>8921.6949999999997</v>
      </c>
      <c r="AH566">
        <v>9172.2000000000007</v>
      </c>
      <c r="AI566">
        <v>9126.6</v>
      </c>
      <c r="AJ566">
        <v>9456.8050000000003</v>
      </c>
      <c r="AK566">
        <v>9481.2150000000001</v>
      </c>
      <c r="AL566">
        <v>9939.77</v>
      </c>
      <c r="AM566">
        <v>10438.955</v>
      </c>
      <c r="AN566">
        <v>10603.225</v>
      </c>
      <c r="AO566">
        <v>10787.36</v>
      </c>
      <c r="AP566">
        <v>10780.815000000001</v>
      </c>
      <c r="AQ566">
        <v>9469.19</v>
      </c>
      <c r="AR566">
        <v>7044.25</v>
      </c>
      <c r="AS566">
        <v>6627.375</v>
      </c>
      <c r="AT566">
        <v>64.780488000000005</v>
      </c>
      <c r="AU566">
        <v>64.780488000000005</v>
      </c>
      <c r="AV566">
        <v>64.617885999999999</v>
      </c>
      <c r="AW566">
        <v>64.983739999999997</v>
      </c>
      <c r="AX566">
        <v>64.650407000000001</v>
      </c>
      <c r="AY566">
        <v>64.601625999999996</v>
      </c>
      <c r="AZ566">
        <v>64.520325</v>
      </c>
      <c r="BA566">
        <v>64.569106000000005</v>
      </c>
      <c r="BB566">
        <v>65.430893999999995</v>
      </c>
      <c r="BC566">
        <v>66.666667000000004</v>
      </c>
      <c r="BD566">
        <v>67.658536999999995</v>
      </c>
      <c r="BE566">
        <v>69.089431000000005</v>
      </c>
      <c r="BF566">
        <v>69.902439000000001</v>
      </c>
      <c r="BG566">
        <v>71.674796999999998</v>
      </c>
      <c r="BH566">
        <v>72.040649999999999</v>
      </c>
      <c r="BI566">
        <v>72.601625999999996</v>
      </c>
      <c r="BJ566">
        <v>71.186992000000004</v>
      </c>
      <c r="BK566">
        <v>70.886178999999998</v>
      </c>
      <c r="BL566">
        <v>69.382114000000001</v>
      </c>
      <c r="BM566">
        <v>67.674796999999998</v>
      </c>
      <c r="BN566">
        <v>66.138210999999998</v>
      </c>
      <c r="BO566">
        <v>65.357724000000005</v>
      </c>
      <c r="BP566">
        <v>65.422764000000001</v>
      </c>
      <c r="BQ566">
        <v>65.439024000000003</v>
      </c>
      <c r="BR566">
        <v>24.003789999999999</v>
      </c>
      <c r="BS566">
        <v>20.60942</v>
      </c>
      <c r="BT566">
        <v>-23.66048</v>
      </c>
      <c r="BU566">
        <v>17.92839</v>
      </c>
      <c r="BV566">
        <v>-7.2337150000000001</v>
      </c>
      <c r="BW566">
        <v>-103.7958</v>
      </c>
      <c r="BX566">
        <v>-58.895850000000003</v>
      </c>
      <c r="BY566">
        <v>15.334479999999999</v>
      </c>
      <c r="BZ566">
        <v>34.773440000000001</v>
      </c>
      <c r="CA566">
        <v>115.06959999999999</v>
      </c>
      <c r="CB566">
        <v>22.127960000000002</v>
      </c>
      <c r="CC566">
        <v>-55.407519999999998</v>
      </c>
      <c r="CD566">
        <v>12.178990000000001</v>
      </c>
      <c r="CE566">
        <v>16.505240000000001</v>
      </c>
      <c r="CF566">
        <v>16.335270000000001</v>
      </c>
      <c r="CG566">
        <v>-35.460389999999997</v>
      </c>
      <c r="CH566">
        <v>-133.43270000000001</v>
      </c>
      <c r="CI566">
        <v>136.45609999999999</v>
      </c>
      <c r="CJ566">
        <v>379.9153</v>
      </c>
      <c r="CK566">
        <v>335.94979999999998</v>
      </c>
      <c r="CL566">
        <v>366.65519999999998</v>
      </c>
      <c r="CM566">
        <v>264.38529999999997</v>
      </c>
      <c r="CN566">
        <v>247.12809999999999</v>
      </c>
      <c r="CO566">
        <v>153.18100000000001</v>
      </c>
      <c r="CP566">
        <v>7488.2160000000003</v>
      </c>
      <c r="CQ566">
        <v>14182.51</v>
      </c>
      <c r="CR566">
        <v>9791.9380000000001</v>
      </c>
      <c r="CS566">
        <v>2785.009</v>
      </c>
      <c r="CT566">
        <v>1285.7059999999999</v>
      </c>
      <c r="CU566">
        <v>1472.3720000000001</v>
      </c>
      <c r="CV566">
        <v>1134.096</v>
      </c>
      <c r="CW566">
        <v>1479.89</v>
      </c>
      <c r="CX566">
        <v>1971.9469999999999</v>
      </c>
      <c r="CY566">
        <v>3631.3560000000002</v>
      </c>
      <c r="CZ566">
        <v>2802.5619999999999</v>
      </c>
      <c r="DA566">
        <v>1159.713</v>
      </c>
      <c r="DB566">
        <v>2374.587</v>
      </c>
      <c r="DC566">
        <v>3381.3649999999998</v>
      </c>
      <c r="DD566">
        <v>6311.777</v>
      </c>
      <c r="DE566">
        <v>7313.433</v>
      </c>
      <c r="DF566">
        <v>7771.6319999999996</v>
      </c>
      <c r="DG566">
        <v>7649.6379999999999</v>
      </c>
      <c r="DH566">
        <v>8991.4879999999994</v>
      </c>
      <c r="DI566">
        <v>7735.4579999999996</v>
      </c>
      <c r="DJ566">
        <v>7275.8459999999995</v>
      </c>
      <c r="DK566">
        <v>6130.0749999999998</v>
      </c>
      <c r="DL566">
        <v>4551.6710000000003</v>
      </c>
      <c r="DM566">
        <v>10663.18</v>
      </c>
      <c r="DN566">
        <v>19</v>
      </c>
      <c r="DO566">
        <v>21</v>
      </c>
    </row>
    <row r="567" spans="1:123" hidden="1" x14ac:dyDescent="0.35">
      <c r="A567" t="str">
        <f t="shared" si="8"/>
        <v>OtherDR-No_All Day Of_44386_19-20</v>
      </c>
      <c r="B567" t="s">
        <v>51</v>
      </c>
      <c r="C567" t="s">
        <v>190</v>
      </c>
      <c r="D567" t="s">
        <v>50</v>
      </c>
      <c r="E567" t="s">
        <v>50</v>
      </c>
      <c r="F567" t="s">
        <v>50</v>
      </c>
      <c r="G567" t="s">
        <v>50</v>
      </c>
      <c r="H567" t="s">
        <v>86</v>
      </c>
      <c r="I567" t="s">
        <v>50</v>
      </c>
      <c r="J567" t="s">
        <v>50</v>
      </c>
      <c r="K567" t="s">
        <v>189</v>
      </c>
      <c r="L567" s="22">
        <v>44386</v>
      </c>
      <c r="M567">
        <v>19</v>
      </c>
      <c r="N567">
        <v>20</v>
      </c>
      <c r="O567">
        <v>122</v>
      </c>
      <c r="P567">
        <v>122</v>
      </c>
      <c r="Q567">
        <v>1</v>
      </c>
      <c r="R567">
        <v>0</v>
      </c>
      <c r="S567">
        <v>0</v>
      </c>
      <c r="T567">
        <v>0</v>
      </c>
      <c r="U567">
        <v>0</v>
      </c>
      <c r="V567">
        <v>6772.87</v>
      </c>
      <c r="W567">
        <v>6489.9350000000004</v>
      </c>
      <c r="X567">
        <v>6295.2950000000001</v>
      </c>
      <c r="Y567">
        <v>6467.18</v>
      </c>
      <c r="Z567">
        <v>6721.9</v>
      </c>
      <c r="AA567">
        <v>6903.415</v>
      </c>
      <c r="AB567">
        <v>7413.55</v>
      </c>
      <c r="AC567">
        <v>7394.27</v>
      </c>
      <c r="AD567">
        <v>8730.7999999999993</v>
      </c>
      <c r="AE567">
        <v>9311.57</v>
      </c>
      <c r="AF567">
        <v>9465.1550000000007</v>
      </c>
      <c r="AG567">
        <v>9657.43</v>
      </c>
      <c r="AH567">
        <v>10084.86</v>
      </c>
      <c r="AI567">
        <v>10215.785</v>
      </c>
      <c r="AJ567">
        <v>10463.305</v>
      </c>
      <c r="AK567">
        <v>10658.2</v>
      </c>
      <c r="AL567">
        <v>11138.145</v>
      </c>
      <c r="AM567">
        <v>11065.275</v>
      </c>
      <c r="AN567">
        <v>11711.45</v>
      </c>
      <c r="AO567">
        <v>11684.52</v>
      </c>
      <c r="AP567">
        <v>11800.075000000001</v>
      </c>
      <c r="AQ567">
        <v>10547.805</v>
      </c>
      <c r="AR567">
        <v>7848.0150000000003</v>
      </c>
      <c r="AS567">
        <v>7045.23</v>
      </c>
      <c r="AT567">
        <v>67.270492000000004</v>
      </c>
      <c r="AU567">
        <v>66.729507999999996</v>
      </c>
      <c r="AV567">
        <v>66.5</v>
      </c>
      <c r="AW567">
        <v>66.434426000000002</v>
      </c>
      <c r="AX567">
        <v>66.221311</v>
      </c>
      <c r="AY567">
        <v>65.959016000000005</v>
      </c>
      <c r="AZ567">
        <v>65.631147999999996</v>
      </c>
      <c r="BA567">
        <v>67.508196999999996</v>
      </c>
      <c r="BB567">
        <v>70.893443000000005</v>
      </c>
      <c r="BC567">
        <v>74.721311</v>
      </c>
      <c r="BD567">
        <v>76.696720999999997</v>
      </c>
      <c r="BE567">
        <v>78.336066000000002</v>
      </c>
      <c r="BF567">
        <v>79.909835999999999</v>
      </c>
      <c r="BG567">
        <v>79.245902000000001</v>
      </c>
      <c r="BH567">
        <v>79.909835999999999</v>
      </c>
      <c r="BI567">
        <v>81.024590000000003</v>
      </c>
      <c r="BJ567">
        <v>80.188524999999998</v>
      </c>
      <c r="BK567">
        <v>79.762294999999995</v>
      </c>
      <c r="BL567">
        <v>78.409835999999999</v>
      </c>
      <c r="BM567">
        <v>76.090164000000001</v>
      </c>
      <c r="BN567">
        <v>73.704918000000006</v>
      </c>
      <c r="BO567">
        <v>71.549180000000007</v>
      </c>
      <c r="BP567">
        <v>70.311475000000002</v>
      </c>
      <c r="BQ567">
        <v>69.713115000000002</v>
      </c>
      <c r="BR567">
        <v>36.774850000000001</v>
      </c>
      <c r="BS567">
        <v>57.203519999999997</v>
      </c>
      <c r="BT567">
        <v>18.178920000000002</v>
      </c>
      <c r="BU567">
        <v>-19.154229999999998</v>
      </c>
      <c r="BV567">
        <v>1.982594</v>
      </c>
      <c r="BW567">
        <v>20.68834</v>
      </c>
      <c r="BX567">
        <v>-6.626544</v>
      </c>
      <c r="BY567">
        <v>3.8372229999999998</v>
      </c>
      <c r="BZ567">
        <v>-7.2307550000000003</v>
      </c>
      <c r="CA567">
        <v>5.4299809999999997</v>
      </c>
      <c r="CB567">
        <v>-13.420780000000001</v>
      </c>
      <c r="CC567">
        <v>13.519220000000001</v>
      </c>
      <c r="CD567">
        <v>27.183070000000001</v>
      </c>
      <c r="CE567">
        <v>-20.69802</v>
      </c>
      <c r="CF567">
        <v>71.339979999999997</v>
      </c>
      <c r="CG567">
        <v>60.80547</v>
      </c>
      <c r="CH567">
        <v>-84.859030000000004</v>
      </c>
      <c r="CI567">
        <v>64.973460000000003</v>
      </c>
      <c r="CJ567">
        <v>64.246219999999994</v>
      </c>
      <c r="CK567">
        <v>109.22</v>
      </c>
      <c r="CL567">
        <v>-32.019840000000002</v>
      </c>
      <c r="CM567">
        <v>-36.873019999999997</v>
      </c>
      <c r="CN567">
        <v>-82.010459999999995</v>
      </c>
      <c r="CO567">
        <v>-155.49469999999999</v>
      </c>
      <c r="CP567">
        <v>4387.9390000000003</v>
      </c>
      <c r="CQ567">
        <v>4834.1080000000002</v>
      </c>
      <c r="CR567">
        <v>4401.5510000000004</v>
      </c>
      <c r="CS567">
        <v>2415.6129999999998</v>
      </c>
      <c r="CT567">
        <v>1458.0250000000001</v>
      </c>
      <c r="CU567">
        <v>950.87350000000004</v>
      </c>
      <c r="CV567">
        <v>1221.92</v>
      </c>
      <c r="CW567">
        <v>1219.5930000000001</v>
      </c>
      <c r="CX567">
        <v>1560.0730000000001</v>
      </c>
      <c r="CY567">
        <v>2574.9989999999998</v>
      </c>
      <c r="CZ567">
        <v>2436.473</v>
      </c>
      <c r="DA567">
        <v>990.42849999999999</v>
      </c>
      <c r="DB567">
        <v>1296.8019999999999</v>
      </c>
      <c r="DC567">
        <v>2201.6179999999999</v>
      </c>
      <c r="DD567">
        <v>3602.8020000000001</v>
      </c>
      <c r="DE567">
        <v>5185.2860000000001</v>
      </c>
      <c r="DF567">
        <v>4908.0590000000002</v>
      </c>
      <c r="DG567">
        <v>6743.3609999999999</v>
      </c>
      <c r="DH567">
        <v>5868.4579999999996</v>
      </c>
      <c r="DI567">
        <v>6418.6329999999998</v>
      </c>
      <c r="DJ567">
        <v>6898.8450000000003</v>
      </c>
      <c r="DK567">
        <v>6260.1869999999999</v>
      </c>
      <c r="DL567">
        <v>4134.8190000000004</v>
      </c>
      <c r="DM567">
        <v>5097.5829999999996</v>
      </c>
      <c r="DN567">
        <v>19</v>
      </c>
      <c r="DO567">
        <v>20</v>
      </c>
    </row>
    <row r="568" spans="1:123" hidden="1" x14ac:dyDescent="0.35">
      <c r="A568" t="str">
        <f t="shared" si="8"/>
        <v>OtherDR-No_All Day Of_44389_19-21</v>
      </c>
      <c r="B568" t="s">
        <v>51</v>
      </c>
      <c r="C568" t="s">
        <v>190</v>
      </c>
      <c r="D568" t="s">
        <v>50</v>
      </c>
      <c r="E568" t="s">
        <v>50</v>
      </c>
      <c r="F568" t="s">
        <v>50</v>
      </c>
      <c r="G568" t="s">
        <v>50</v>
      </c>
      <c r="H568" t="s">
        <v>86</v>
      </c>
      <c r="I568" t="s">
        <v>50</v>
      </c>
      <c r="J568" t="s">
        <v>50</v>
      </c>
      <c r="K568" t="s">
        <v>189</v>
      </c>
      <c r="L568" s="22">
        <v>44389</v>
      </c>
      <c r="M568">
        <v>19</v>
      </c>
      <c r="N568">
        <v>21</v>
      </c>
      <c r="O568">
        <v>122</v>
      </c>
      <c r="P568">
        <v>122</v>
      </c>
      <c r="Q568">
        <v>1</v>
      </c>
      <c r="R568">
        <v>0</v>
      </c>
      <c r="S568">
        <v>0</v>
      </c>
      <c r="T568">
        <v>0</v>
      </c>
      <c r="U568">
        <v>0</v>
      </c>
      <c r="V568">
        <v>6328.2849999999999</v>
      </c>
      <c r="W568">
        <v>6218.1549999999997</v>
      </c>
      <c r="X568">
        <v>6074.2250000000004</v>
      </c>
      <c r="Y568">
        <v>6291.06</v>
      </c>
      <c r="Z568">
        <v>6423.85</v>
      </c>
      <c r="AA568">
        <v>6909.4650000000001</v>
      </c>
      <c r="AB568">
        <v>7488.335</v>
      </c>
      <c r="AC568">
        <v>7709.165</v>
      </c>
      <c r="AD568">
        <v>9010.3950000000004</v>
      </c>
      <c r="AE568">
        <v>9135.9750000000004</v>
      </c>
      <c r="AF568">
        <v>8819.8649999999998</v>
      </c>
      <c r="AG568">
        <v>9270.16</v>
      </c>
      <c r="AH568">
        <v>9723.6049999999996</v>
      </c>
      <c r="AI568">
        <v>9904.31</v>
      </c>
      <c r="AJ568">
        <v>10075.89</v>
      </c>
      <c r="AK568">
        <v>10353.65</v>
      </c>
      <c r="AL568">
        <v>10737.455</v>
      </c>
      <c r="AM568">
        <v>11365.115</v>
      </c>
      <c r="AN568">
        <v>11861.504999999999</v>
      </c>
      <c r="AO568">
        <v>11782.145</v>
      </c>
      <c r="AP568">
        <v>12166.19</v>
      </c>
      <c r="AQ568">
        <v>10654.605</v>
      </c>
      <c r="AR568">
        <v>7974.835</v>
      </c>
      <c r="AS568">
        <v>7388.12</v>
      </c>
      <c r="AT568">
        <v>66.418032999999994</v>
      </c>
      <c r="AU568">
        <v>66.073769999999996</v>
      </c>
      <c r="AV568">
        <v>66.590164000000001</v>
      </c>
      <c r="AW568">
        <v>66.631147999999996</v>
      </c>
      <c r="AX568">
        <v>66.877049</v>
      </c>
      <c r="AY568">
        <v>66.795081999999994</v>
      </c>
      <c r="AZ568">
        <v>66.795081999999994</v>
      </c>
      <c r="BA568">
        <v>67.057377000000002</v>
      </c>
      <c r="BB568">
        <v>67.983607000000006</v>
      </c>
      <c r="BC568">
        <v>68.901639000000003</v>
      </c>
      <c r="BD568">
        <v>70.737705000000005</v>
      </c>
      <c r="BE568">
        <v>73.581967000000006</v>
      </c>
      <c r="BF568">
        <v>76.032786999999999</v>
      </c>
      <c r="BG568">
        <v>76.549180000000007</v>
      </c>
      <c r="BH568">
        <v>77.245902000000001</v>
      </c>
      <c r="BI568">
        <v>76.336066000000002</v>
      </c>
      <c r="BJ568">
        <v>75.868852000000004</v>
      </c>
      <c r="BK568">
        <v>74.868852000000004</v>
      </c>
      <c r="BL568">
        <v>72.393443000000005</v>
      </c>
      <c r="BM568">
        <v>70.581967000000006</v>
      </c>
      <c r="BN568">
        <v>69.131147999999996</v>
      </c>
      <c r="BO568">
        <v>68.278689</v>
      </c>
      <c r="BP568">
        <v>67.967213000000001</v>
      </c>
      <c r="BQ568">
        <v>67.983607000000006</v>
      </c>
      <c r="BR568">
        <v>-72.751909999999995</v>
      </c>
      <c r="BS568">
        <v>-126.9846</v>
      </c>
      <c r="BT568">
        <v>-182.57669999999999</v>
      </c>
      <c r="BU568">
        <v>22.969840000000001</v>
      </c>
      <c r="BV568">
        <v>-45.062890000000003</v>
      </c>
      <c r="BW568">
        <v>-157.3107</v>
      </c>
      <c r="BX568">
        <v>-63.62162</v>
      </c>
      <c r="BY568">
        <v>57.507109999999997</v>
      </c>
      <c r="BZ568">
        <v>34.204009999999997</v>
      </c>
      <c r="CA568">
        <v>94.846019999999996</v>
      </c>
      <c r="CB568">
        <v>169.95869999999999</v>
      </c>
      <c r="CC568">
        <v>5.3647080000000003</v>
      </c>
      <c r="CD568">
        <v>-93.044690000000003</v>
      </c>
      <c r="CE568">
        <v>-110.6948</v>
      </c>
      <c r="CF568">
        <v>10.47668</v>
      </c>
      <c r="CG568">
        <v>-42.776499999999999</v>
      </c>
      <c r="CH568">
        <v>-228.7167</v>
      </c>
      <c r="CI568">
        <v>-431.32060000000001</v>
      </c>
      <c r="CJ568">
        <v>-148.0419</v>
      </c>
      <c r="CK568">
        <v>14.124180000000001</v>
      </c>
      <c r="CL568">
        <v>-254.56639999999999</v>
      </c>
      <c r="CM568">
        <v>-388.76159999999999</v>
      </c>
      <c r="CN568">
        <v>-300.65010000000001</v>
      </c>
      <c r="CO568">
        <v>-153.34450000000001</v>
      </c>
      <c r="CP568">
        <v>10099.129999999999</v>
      </c>
      <c r="CQ568">
        <v>13457.91</v>
      </c>
      <c r="CR568">
        <v>12624.6</v>
      </c>
      <c r="CS568">
        <v>4184.866</v>
      </c>
      <c r="CT568">
        <v>1775.758</v>
      </c>
      <c r="CU568">
        <v>1986.008</v>
      </c>
      <c r="CV568">
        <v>2057.8490000000002</v>
      </c>
      <c r="CW568">
        <v>2071.261</v>
      </c>
      <c r="CX568">
        <v>3700.203</v>
      </c>
      <c r="CY568">
        <v>6593.143</v>
      </c>
      <c r="CZ568">
        <v>5908.7089999999998</v>
      </c>
      <c r="DA568">
        <v>1610.5</v>
      </c>
      <c r="DB568">
        <v>4627.9229999999998</v>
      </c>
      <c r="DC568">
        <v>4369.8029999999999</v>
      </c>
      <c r="DD568">
        <v>7335.6289999999999</v>
      </c>
      <c r="DE568">
        <v>9835.1880000000001</v>
      </c>
      <c r="DF568">
        <v>7476.2269999999999</v>
      </c>
      <c r="DG568">
        <v>13284.06</v>
      </c>
      <c r="DH568">
        <v>22179.119999999999</v>
      </c>
      <c r="DI568">
        <v>17326.759999999998</v>
      </c>
      <c r="DJ568">
        <v>19897.13</v>
      </c>
      <c r="DK568">
        <v>9392.152</v>
      </c>
      <c r="DL568">
        <v>7328.9179999999997</v>
      </c>
      <c r="DM568">
        <v>16058.58</v>
      </c>
      <c r="DN568">
        <v>19</v>
      </c>
      <c r="DO568">
        <v>21</v>
      </c>
    </row>
    <row r="569" spans="1:123" hidden="1" x14ac:dyDescent="0.35">
      <c r="A569" t="str">
        <f t="shared" si="8"/>
        <v>OtherDR-No_All Day Of_44396_19-20</v>
      </c>
      <c r="B569" t="s">
        <v>51</v>
      </c>
      <c r="C569" t="s">
        <v>190</v>
      </c>
      <c r="D569" t="s">
        <v>50</v>
      </c>
      <c r="E569" t="s">
        <v>50</v>
      </c>
      <c r="F569" t="s">
        <v>50</v>
      </c>
      <c r="G569" t="s">
        <v>50</v>
      </c>
      <c r="H569" t="s">
        <v>86</v>
      </c>
      <c r="I569" t="s">
        <v>50</v>
      </c>
      <c r="J569" t="s">
        <v>50</v>
      </c>
      <c r="K569" t="s">
        <v>189</v>
      </c>
      <c r="L569" s="22">
        <v>44396</v>
      </c>
      <c r="M569">
        <v>19</v>
      </c>
      <c r="N569">
        <v>20</v>
      </c>
      <c r="O569">
        <v>122</v>
      </c>
      <c r="P569">
        <v>122</v>
      </c>
      <c r="Q569">
        <v>1</v>
      </c>
      <c r="R569">
        <v>0</v>
      </c>
      <c r="S569">
        <v>0</v>
      </c>
      <c r="T569">
        <v>0</v>
      </c>
      <c r="U569">
        <v>0</v>
      </c>
      <c r="V569">
        <v>6713.6</v>
      </c>
      <c r="W569">
        <v>6545.4549999999999</v>
      </c>
      <c r="X569">
        <v>6315.5649999999996</v>
      </c>
      <c r="Y569">
        <v>6582.48</v>
      </c>
      <c r="Z569">
        <v>6695.0349999999999</v>
      </c>
      <c r="AA569">
        <v>7094.1850000000004</v>
      </c>
      <c r="AB569">
        <v>7623.4849999999997</v>
      </c>
      <c r="AC569">
        <v>7866.52</v>
      </c>
      <c r="AD569">
        <v>9125.2849999999999</v>
      </c>
      <c r="AE569">
        <v>9961.2800000000007</v>
      </c>
      <c r="AF569">
        <v>10237.790000000001</v>
      </c>
      <c r="AG569">
        <v>10759.305</v>
      </c>
      <c r="AH569">
        <v>11263.27</v>
      </c>
      <c r="AI569">
        <v>11403.48</v>
      </c>
      <c r="AJ569">
        <v>11548.57</v>
      </c>
      <c r="AK569">
        <v>11482.77</v>
      </c>
      <c r="AL569">
        <v>11789.955</v>
      </c>
      <c r="AM569">
        <v>12030.174999999999</v>
      </c>
      <c r="AN569">
        <v>12335.99</v>
      </c>
      <c r="AO569">
        <v>12324.174999999999</v>
      </c>
      <c r="AP569">
        <v>12295.91</v>
      </c>
      <c r="AQ569">
        <v>10909.23</v>
      </c>
      <c r="AR569">
        <v>7998.59</v>
      </c>
      <c r="AS569">
        <v>7492.04</v>
      </c>
      <c r="AT569">
        <v>70.983607000000006</v>
      </c>
      <c r="AU569">
        <v>70.311475000000002</v>
      </c>
      <c r="AV569">
        <v>69.426230000000004</v>
      </c>
      <c r="AW569">
        <v>69.024590000000003</v>
      </c>
      <c r="AX569">
        <v>68.131147999999996</v>
      </c>
      <c r="AY569">
        <v>67.221311</v>
      </c>
      <c r="AZ569">
        <v>66.721311</v>
      </c>
      <c r="BA569">
        <v>69.778689</v>
      </c>
      <c r="BB569">
        <v>73.213115000000002</v>
      </c>
      <c r="BC569">
        <v>76.262294999999995</v>
      </c>
      <c r="BD569">
        <v>78.991803000000004</v>
      </c>
      <c r="BE569">
        <v>80.803279000000003</v>
      </c>
      <c r="BF569">
        <v>82.204918000000006</v>
      </c>
      <c r="BG569">
        <v>83.360656000000006</v>
      </c>
      <c r="BH569">
        <v>83.098360999999997</v>
      </c>
      <c r="BI569">
        <v>82.549180000000007</v>
      </c>
      <c r="BJ569">
        <v>81.614754000000005</v>
      </c>
      <c r="BK569">
        <v>80.336066000000002</v>
      </c>
      <c r="BL569">
        <v>78.918032999999994</v>
      </c>
      <c r="BM569">
        <v>77.139343999999994</v>
      </c>
      <c r="BN569">
        <v>74.877049</v>
      </c>
      <c r="BO569">
        <v>73.172130999999993</v>
      </c>
      <c r="BP569">
        <v>71.975409999999997</v>
      </c>
      <c r="BQ569">
        <v>70.106556999999995</v>
      </c>
      <c r="BR569">
        <v>37.054250000000003</v>
      </c>
      <c r="BS569">
        <v>57.203490000000002</v>
      </c>
      <c r="BT569">
        <v>18.178899999999999</v>
      </c>
      <c r="BU569">
        <v>-19.154260000000001</v>
      </c>
      <c r="BV569">
        <v>1.982631</v>
      </c>
      <c r="BW569">
        <v>20.688369999999999</v>
      </c>
      <c r="BX569">
        <v>-6.626506</v>
      </c>
      <c r="BY569">
        <v>3.8372250000000001</v>
      </c>
      <c r="BZ569">
        <v>-7.2307509999999997</v>
      </c>
      <c r="CA569">
        <v>5.4299590000000002</v>
      </c>
      <c r="CB569">
        <v>-13.42079</v>
      </c>
      <c r="CC569">
        <v>13.519220000000001</v>
      </c>
      <c r="CD569">
        <v>27.183029999999999</v>
      </c>
      <c r="CE569">
        <v>-20.698070000000001</v>
      </c>
      <c r="CF569">
        <v>71.339960000000005</v>
      </c>
      <c r="CG569">
        <v>60.805480000000003</v>
      </c>
      <c r="CH569">
        <v>-84.859059999999999</v>
      </c>
      <c r="CI569">
        <v>64.973460000000003</v>
      </c>
      <c r="CJ569">
        <v>64.24624</v>
      </c>
      <c r="CK569">
        <v>109.22</v>
      </c>
      <c r="CL569">
        <v>-32.019849999999998</v>
      </c>
      <c r="CM569">
        <v>-36.873049999999999</v>
      </c>
      <c r="CN569">
        <v>-82.010459999999995</v>
      </c>
      <c r="CO569">
        <v>-155.49459999999999</v>
      </c>
      <c r="CP569">
        <v>4798.9549999999999</v>
      </c>
      <c r="CQ569">
        <v>5382.4690000000001</v>
      </c>
      <c r="CR569">
        <v>4363.8909999999996</v>
      </c>
      <c r="CS569">
        <v>2491.85</v>
      </c>
      <c r="CT569">
        <v>1678.1590000000001</v>
      </c>
      <c r="CU569">
        <v>1085.3140000000001</v>
      </c>
      <c r="CV569">
        <v>1349.7360000000001</v>
      </c>
      <c r="CW569">
        <v>1523.5609999999999</v>
      </c>
      <c r="CX569">
        <v>1680.3209999999999</v>
      </c>
      <c r="CY569">
        <v>2581.7420000000002</v>
      </c>
      <c r="CZ569">
        <v>2348.8980000000001</v>
      </c>
      <c r="DA569">
        <v>1055.5450000000001</v>
      </c>
      <c r="DB569">
        <v>1247.191</v>
      </c>
      <c r="DC569">
        <v>2369.6089999999999</v>
      </c>
      <c r="DD569">
        <v>3908.1350000000002</v>
      </c>
      <c r="DE569">
        <v>5560.5190000000002</v>
      </c>
      <c r="DF569">
        <v>5538.2150000000001</v>
      </c>
      <c r="DG569">
        <v>6485.8519999999999</v>
      </c>
      <c r="DH569">
        <v>6496.1450000000004</v>
      </c>
      <c r="DI569">
        <v>6807.4219999999996</v>
      </c>
      <c r="DJ569">
        <v>7813.0860000000002</v>
      </c>
      <c r="DK569">
        <v>8551.5190000000002</v>
      </c>
      <c r="DL569">
        <v>5219.1059999999998</v>
      </c>
      <c r="DM569">
        <v>5617.0879999999997</v>
      </c>
      <c r="DN569">
        <v>19</v>
      </c>
      <c r="DO569">
        <v>20</v>
      </c>
    </row>
    <row r="570" spans="1:123" hidden="1" x14ac:dyDescent="0.35">
      <c r="A570" t="str">
        <f t="shared" si="8"/>
        <v>OtherDR-No_All Day Of_44405_19-20</v>
      </c>
      <c r="B570" t="s">
        <v>51</v>
      </c>
      <c r="C570" t="s">
        <v>190</v>
      </c>
      <c r="D570" t="s">
        <v>50</v>
      </c>
      <c r="E570" t="s">
        <v>50</v>
      </c>
      <c r="F570" t="s">
        <v>50</v>
      </c>
      <c r="G570" t="s">
        <v>50</v>
      </c>
      <c r="H570" t="s">
        <v>86</v>
      </c>
      <c r="I570" t="s">
        <v>50</v>
      </c>
      <c r="J570" t="s">
        <v>50</v>
      </c>
      <c r="K570" t="s">
        <v>189</v>
      </c>
      <c r="L570" s="22">
        <v>44405</v>
      </c>
      <c r="M570">
        <v>19</v>
      </c>
      <c r="N570">
        <v>20</v>
      </c>
      <c r="O570">
        <v>122</v>
      </c>
      <c r="P570">
        <v>122</v>
      </c>
      <c r="Q570">
        <v>1</v>
      </c>
      <c r="R570">
        <v>0</v>
      </c>
      <c r="S570">
        <v>0</v>
      </c>
      <c r="T570">
        <v>0</v>
      </c>
      <c r="U570">
        <v>0</v>
      </c>
      <c r="V570">
        <v>6939.99</v>
      </c>
      <c r="W570">
        <v>6539.35</v>
      </c>
      <c r="X570">
        <v>6438.9049999999997</v>
      </c>
      <c r="Y570">
        <v>6728.55</v>
      </c>
      <c r="Z570">
        <v>6835.5249999999996</v>
      </c>
      <c r="AA570">
        <v>7002.2550000000001</v>
      </c>
      <c r="AB570">
        <v>7352.79</v>
      </c>
      <c r="AC570">
        <v>7484.17</v>
      </c>
      <c r="AD570">
        <v>8446.09</v>
      </c>
      <c r="AE570">
        <v>9250.5400000000009</v>
      </c>
      <c r="AF570">
        <v>9609.9950000000008</v>
      </c>
      <c r="AG570">
        <v>10140.115</v>
      </c>
      <c r="AH570">
        <v>10473.040000000001</v>
      </c>
      <c r="AI570">
        <v>10694.195</v>
      </c>
      <c r="AJ570">
        <v>11123.41</v>
      </c>
      <c r="AK570">
        <v>11239.14</v>
      </c>
      <c r="AL570">
        <v>11598.75</v>
      </c>
      <c r="AM570">
        <v>11725.46</v>
      </c>
      <c r="AN570">
        <v>9497.7950000000001</v>
      </c>
      <c r="AO570">
        <v>9662.48</v>
      </c>
      <c r="AP570">
        <v>11539.405000000001</v>
      </c>
      <c r="AQ570">
        <v>10815.78</v>
      </c>
      <c r="AR570">
        <v>8114.0649999999996</v>
      </c>
      <c r="AS570">
        <v>7682.52</v>
      </c>
      <c r="AT570">
        <v>67.614754000000005</v>
      </c>
      <c r="AU570">
        <v>67.106556999999995</v>
      </c>
      <c r="AV570">
        <v>66.524590000000003</v>
      </c>
      <c r="AW570">
        <v>66.278689</v>
      </c>
      <c r="AX570">
        <v>65.836066000000002</v>
      </c>
      <c r="AY570">
        <v>65.598360999999997</v>
      </c>
      <c r="AZ570">
        <v>65.090164000000001</v>
      </c>
      <c r="BA570">
        <v>65.5</v>
      </c>
      <c r="BB570">
        <v>67.663933999999998</v>
      </c>
      <c r="BC570">
        <v>72.327869000000007</v>
      </c>
      <c r="BD570">
        <v>76.295081999999994</v>
      </c>
      <c r="BE570">
        <v>78.704918000000006</v>
      </c>
      <c r="BF570">
        <v>78.827869000000007</v>
      </c>
      <c r="BG570">
        <v>79.450819999999993</v>
      </c>
      <c r="BH570">
        <v>80.696720999999997</v>
      </c>
      <c r="BI570">
        <v>80.418032999999994</v>
      </c>
      <c r="BJ570">
        <v>80.606556999999995</v>
      </c>
      <c r="BK570">
        <v>79.942622999999998</v>
      </c>
      <c r="BL570">
        <v>77.532786999999999</v>
      </c>
      <c r="BM570">
        <v>75.057377000000002</v>
      </c>
      <c r="BN570">
        <v>71.631147999999996</v>
      </c>
      <c r="BO570">
        <v>69.631147999999996</v>
      </c>
      <c r="BP570">
        <v>69.393443000000005</v>
      </c>
      <c r="BQ570">
        <v>68.565573999999998</v>
      </c>
      <c r="BR570">
        <v>-63.049790000000002</v>
      </c>
      <c r="BS570">
        <v>-58.082700000000003</v>
      </c>
      <c r="BT570">
        <v>-113.0869</v>
      </c>
      <c r="BU570">
        <v>-146.91900000000001</v>
      </c>
      <c r="BV570">
        <v>-133.93700000000001</v>
      </c>
      <c r="BW570">
        <v>-7.9782469999999996</v>
      </c>
      <c r="BX570">
        <v>3.4246270000000001</v>
      </c>
      <c r="BY570">
        <v>-18.101400000000002</v>
      </c>
      <c r="BZ570">
        <v>94.066119999999998</v>
      </c>
      <c r="CA570">
        <v>51.484050000000003</v>
      </c>
      <c r="CB570">
        <v>67.888599999999997</v>
      </c>
      <c r="CC570">
        <v>106.15949999999999</v>
      </c>
      <c r="CD570">
        <v>-16.75948</v>
      </c>
      <c r="CE570">
        <v>-146.39089999999999</v>
      </c>
      <c r="CF570">
        <v>-49.076549999999997</v>
      </c>
      <c r="CG570">
        <v>-243.7072</v>
      </c>
      <c r="CH570">
        <v>-610.03399999999999</v>
      </c>
      <c r="CI570">
        <v>-349.32499999999999</v>
      </c>
      <c r="CJ570">
        <v>933.8845</v>
      </c>
      <c r="CK570">
        <v>925.8931</v>
      </c>
      <c r="CL570">
        <v>-620.91079999999999</v>
      </c>
      <c r="CM570">
        <v>-513.66750000000002</v>
      </c>
      <c r="CN570">
        <v>-406.26170000000002</v>
      </c>
      <c r="CO570">
        <v>-448.89710000000002</v>
      </c>
      <c r="CP570">
        <v>5701.0929999999998</v>
      </c>
      <c r="CQ570">
        <v>5757.9380000000001</v>
      </c>
      <c r="CR570">
        <v>5331.5569999999998</v>
      </c>
      <c r="CS570">
        <v>3621.4059999999999</v>
      </c>
      <c r="CT570">
        <v>2028.46</v>
      </c>
      <c r="CU570">
        <v>1608.894</v>
      </c>
      <c r="CV570">
        <v>2249.3090000000002</v>
      </c>
      <c r="CW570">
        <v>2209.0830000000001</v>
      </c>
      <c r="CX570">
        <v>3098.8429999999998</v>
      </c>
      <c r="CY570">
        <v>6102.3760000000002</v>
      </c>
      <c r="CZ570">
        <v>3380.2260000000001</v>
      </c>
      <c r="DA570">
        <v>1392.6089999999999</v>
      </c>
      <c r="DB570">
        <v>1496.557</v>
      </c>
      <c r="DC570">
        <v>3661.7150000000001</v>
      </c>
      <c r="DD570">
        <v>5811.8590000000004</v>
      </c>
      <c r="DE570">
        <v>8115.2139999999999</v>
      </c>
      <c r="DF570">
        <v>6409.8590000000004</v>
      </c>
      <c r="DG570">
        <v>8768.8189999999995</v>
      </c>
      <c r="DH570">
        <v>18415.45</v>
      </c>
      <c r="DI570">
        <v>14817.75</v>
      </c>
      <c r="DJ570">
        <v>18088.849999999999</v>
      </c>
      <c r="DK570">
        <v>7015.2380000000003</v>
      </c>
      <c r="DL570">
        <v>5985.0990000000002</v>
      </c>
      <c r="DM570">
        <v>6437.19</v>
      </c>
      <c r="DN570">
        <v>19</v>
      </c>
      <c r="DO570">
        <v>20</v>
      </c>
    </row>
    <row r="571" spans="1:123" hidden="1" x14ac:dyDescent="0.35">
      <c r="A571" t="str">
        <f t="shared" si="8"/>
        <v>OtherDR-No_All Day Of_44407_18-20</v>
      </c>
      <c r="B571" t="s">
        <v>51</v>
      </c>
      <c r="C571" t="s">
        <v>190</v>
      </c>
      <c r="D571" t="s">
        <v>50</v>
      </c>
      <c r="E571" t="s">
        <v>50</v>
      </c>
      <c r="F571" t="s">
        <v>50</v>
      </c>
      <c r="G571" t="s">
        <v>50</v>
      </c>
      <c r="H571" t="s">
        <v>86</v>
      </c>
      <c r="I571" t="s">
        <v>50</v>
      </c>
      <c r="J571" t="s">
        <v>50</v>
      </c>
      <c r="K571" t="s">
        <v>189</v>
      </c>
      <c r="L571" s="22">
        <v>44407</v>
      </c>
      <c r="M571">
        <v>18</v>
      </c>
      <c r="N571">
        <v>20</v>
      </c>
      <c r="O571">
        <v>122</v>
      </c>
      <c r="P571">
        <v>122</v>
      </c>
      <c r="Q571">
        <v>1</v>
      </c>
      <c r="R571">
        <v>0</v>
      </c>
      <c r="S571">
        <v>0</v>
      </c>
      <c r="T571">
        <v>0</v>
      </c>
      <c r="U571">
        <v>0</v>
      </c>
      <c r="V571">
        <v>7297.89</v>
      </c>
      <c r="W571">
        <v>6944.71</v>
      </c>
      <c r="X571">
        <v>6714.62</v>
      </c>
      <c r="Y571">
        <v>6704.5749999999998</v>
      </c>
      <c r="Z571">
        <v>6847.27</v>
      </c>
      <c r="AA571">
        <v>7066.3</v>
      </c>
      <c r="AB571">
        <v>7650.46</v>
      </c>
      <c r="AC571">
        <v>7819.3950000000004</v>
      </c>
      <c r="AD571">
        <v>9051.7800000000007</v>
      </c>
      <c r="AE571">
        <v>9314.48</v>
      </c>
      <c r="AF571">
        <v>9325.3649999999998</v>
      </c>
      <c r="AG571">
        <v>9934.1650000000009</v>
      </c>
      <c r="AH571">
        <v>10374.045</v>
      </c>
      <c r="AI571">
        <v>10741.45</v>
      </c>
      <c r="AJ571">
        <v>11149.12</v>
      </c>
      <c r="AK571">
        <v>11461.545</v>
      </c>
      <c r="AL571">
        <v>11515.63</v>
      </c>
      <c r="AM571">
        <v>11383.305</v>
      </c>
      <c r="AN571">
        <v>11923.125</v>
      </c>
      <c r="AO571">
        <v>11643.63</v>
      </c>
      <c r="AP571">
        <v>11335.645</v>
      </c>
      <c r="AQ571">
        <v>10199.565000000001</v>
      </c>
      <c r="AR571">
        <v>7375.26</v>
      </c>
      <c r="AS571">
        <v>6695.15</v>
      </c>
      <c r="AT571">
        <v>67.245902000000001</v>
      </c>
      <c r="AU571">
        <v>66.368852000000004</v>
      </c>
      <c r="AV571">
        <v>66.467213000000001</v>
      </c>
      <c r="AW571">
        <v>65.934426000000002</v>
      </c>
      <c r="AX571">
        <v>65.262294999999995</v>
      </c>
      <c r="AY571">
        <v>64.860656000000006</v>
      </c>
      <c r="AZ571">
        <v>64.352458999999996</v>
      </c>
      <c r="BA571">
        <v>65.040983999999995</v>
      </c>
      <c r="BB571">
        <v>66.663933999999998</v>
      </c>
      <c r="BC571">
        <v>68.926230000000004</v>
      </c>
      <c r="BD571">
        <v>72.459016000000005</v>
      </c>
      <c r="BE571">
        <v>75.704918000000006</v>
      </c>
      <c r="BF571">
        <v>77.204918000000006</v>
      </c>
      <c r="BG571">
        <v>78.540983999999995</v>
      </c>
      <c r="BH571">
        <v>78.327869000000007</v>
      </c>
      <c r="BI571">
        <v>78.590164000000001</v>
      </c>
      <c r="BJ571">
        <v>77.704918000000006</v>
      </c>
      <c r="BK571">
        <v>76.614754000000005</v>
      </c>
      <c r="BL571">
        <v>74.959016000000005</v>
      </c>
      <c r="BM571">
        <v>72.581967000000006</v>
      </c>
      <c r="BN571">
        <v>70.237705000000005</v>
      </c>
      <c r="BO571">
        <v>68.967213000000001</v>
      </c>
      <c r="BP571">
        <v>67.819671999999997</v>
      </c>
      <c r="BQ571">
        <v>67.024590000000003</v>
      </c>
      <c r="BR571">
        <v>-601.29430000000002</v>
      </c>
      <c r="BS571">
        <v>-444.97480000000002</v>
      </c>
      <c r="BT571">
        <v>-383.01100000000002</v>
      </c>
      <c r="BU571">
        <v>-146.24379999999999</v>
      </c>
      <c r="BV571">
        <v>-124.0181</v>
      </c>
      <c r="BW571">
        <v>-50.699939999999998</v>
      </c>
      <c r="BX571">
        <v>-96.901269999999997</v>
      </c>
      <c r="BY571">
        <v>-56.3735</v>
      </c>
      <c r="BZ571">
        <v>-1.1700189999999999</v>
      </c>
      <c r="CA571">
        <v>251.6567</v>
      </c>
      <c r="CB571">
        <v>250.52680000000001</v>
      </c>
      <c r="CC571">
        <v>11.101190000000001</v>
      </c>
      <c r="CD571">
        <v>-53.233330000000002</v>
      </c>
      <c r="CE571">
        <v>-238.58969999999999</v>
      </c>
      <c r="CF571">
        <v>-341.4316</v>
      </c>
      <c r="CG571">
        <v>-605.49300000000005</v>
      </c>
      <c r="CH571">
        <v>-551.03440000000001</v>
      </c>
      <c r="CI571">
        <v>-154.5787</v>
      </c>
      <c r="CJ571">
        <v>-701.90340000000003</v>
      </c>
      <c r="CK571">
        <v>-417.9495</v>
      </c>
      <c r="CL571">
        <v>-140.62719999999999</v>
      </c>
      <c r="CM571">
        <v>23.384</v>
      </c>
      <c r="CN571">
        <v>178.6773</v>
      </c>
      <c r="CO571">
        <v>247.86879999999999</v>
      </c>
      <c r="CP571">
        <v>2177.7739999999999</v>
      </c>
      <c r="CQ571">
        <v>1671.567</v>
      </c>
      <c r="CR571">
        <v>1661.8710000000001</v>
      </c>
      <c r="CS571">
        <v>1308.203</v>
      </c>
      <c r="CT571">
        <v>599.29049999999995</v>
      </c>
      <c r="CU571">
        <v>549.55050000000006</v>
      </c>
      <c r="CV571">
        <v>496.3152</v>
      </c>
      <c r="CW571">
        <v>713.01319999999998</v>
      </c>
      <c r="CX571">
        <v>828.86099999999999</v>
      </c>
      <c r="CY571">
        <v>1566.932</v>
      </c>
      <c r="CZ571">
        <v>891.25400000000002</v>
      </c>
      <c r="DA571">
        <v>383.92590000000001</v>
      </c>
      <c r="DB571">
        <v>363.69929999999999</v>
      </c>
      <c r="DC571">
        <v>880.51729999999998</v>
      </c>
      <c r="DD571">
        <v>1672.1949999999999</v>
      </c>
      <c r="DE571">
        <v>2388.0520000000001</v>
      </c>
      <c r="DF571">
        <v>2700.2179999999998</v>
      </c>
      <c r="DG571">
        <v>2872.482</v>
      </c>
      <c r="DH571">
        <v>2741.5889999999999</v>
      </c>
      <c r="DI571">
        <v>3057.1680000000001</v>
      </c>
      <c r="DJ571">
        <v>10554.03</v>
      </c>
      <c r="DK571">
        <v>1988.193</v>
      </c>
      <c r="DL571">
        <v>1894.329</v>
      </c>
      <c r="DM571">
        <v>1800.489</v>
      </c>
      <c r="DN571">
        <v>18</v>
      </c>
      <c r="DO571">
        <v>20</v>
      </c>
    </row>
    <row r="572" spans="1:123" hidden="1" x14ac:dyDescent="0.35">
      <c r="A572" t="str">
        <f t="shared" si="8"/>
        <v>OtherDR-No_All Day Of_44434_19-19</v>
      </c>
      <c r="B572" t="s">
        <v>51</v>
      </c>
      <c r="C572" t="s">
        <v>190</v>
      </c>
      <c r="D572" t="s">
        <v>50</v>
      </c>
      <c r="E572" t="s">
        <v>50</v>
      </c>
      <c r="F572" t="s">
        <v>50</v>
      </c>
      <c r="G572" t="s">
        <v>50</v>
      </c>
      <c r="H572" t="s">
        <v>86</v>
      </c>
      <c r="I572" t="s">
        <v>50</v>
      </c>
      <c r="J572" t="s">
        <v>50</v>
      </c>
      <c r="K572" t="s">
        <v>189</v>
      </c>
      <c r="L572" s="22">
        <v>44434</v>
      </c>
      <c r="M572">
        <v>19</v>
      </c>
      <c r="N572">
        <v>19</v>
      </c>
      <c r="O572">
        <v>124</v>
      </c>
      <c r="P572">
        <v>124</v>
      </c>
      <c r="Q572">
        <v>2</v>
      </c>
      <c r="R572">
        <v>0</v>
      </c>
      <c r="S572">
        <v>0</v>
      </c>
      <c r="T572">
        <v>0</v>
      </c>
      <c r="U572">
        <v>0</v>
      </c>
      <c r="V572">
        <v>8610.7199999999993</v>
      </c>
      <c r="W572">
        <v>8365.89</v>
      </c>
      <c r="X572">
        <v>8194.19</v>
      </c>
      <c r="Y572">
        <v>8413.7049999999999</v>
      </c>
      <c r="Z572">
        <v>8444.11</v>
      </c>
      <c r="AA572">
        <v>8611.9050000000007</v>
      </c>
      <c r="AB572">
        <v>9179.8050000000003</v>
      </c>
      <c r="AC572">
        <v>9191.0450000000001</v>
      </c>
      <c r="AD572">
        <v>10372.715</v>
      </c>
      <c r="AE572">
        <v>11658.67</v>
      </c>
      <c r="AF572">
        <v>12338.24</v>
      </c>
      <c r="AG572">
        <v>12895.29</v>
      </c>
      <c r="AH572">
        <v>13383.56</v>
      </c>
      <c r="AI572">
        <v>13414.735000000001</v>
      </c>
      <c r="AJ572">
        <v>13650.03</v>
      </c>
      <c r="AK572">
        <v>13490.52</v>
      </c>
      <c r="AL572">
        <v>13472.44</v>
      </c>
      <c r="AM572">
        <v>11521.73</v>
      </c>
      <c r="AN572">
        <v>12185.26</v>
      </c>
      <c r="AO572">
        <v>12467.405000000001</v>
      </c>
      <c r="AP572">
        <v>13720.594999999999</v>
      </c>
      <c r="AQ572">
        <v>12805.28</v>
      </c>
      <c r="AR572">
        <v>9992.6450000000004</v>
      </c>
      <c r="AS572">
        <v>9133.1049999999996</v>
      </c>
      <c r="AT572">
        <v>69.693548000000007</v>
      </c>
      <c r="AU572">
        <v>68.782257999999999</v>
      </c>
      <c r="AV572">
        <v>68.104838999999998</v>
      </c>
      <c r="AW572">
        <v>67.629031999999995</v>
      </c>
      <c r="AX572">
        <v>67.080645000000004</v>
      </c>
      <c r="AY572">
        <v>66.330645000000004</v>
      </c>
      <c r="AZ572">
        <v>65.959676999999999</v>
      </c>
      <c r="BA572">
        <v>66.096773999999996</v>
      </c>
      <c r="BB572">
        <v>71.072581</v>
      </c>
      <c r="BC572">
        <v>76.620968000000005</v>
      </c>
      <c r="BD572">
        <v>80.669354999999996</v>
      </c>
      <c r="BE572">
        <v>83.677419</v>
      </c>
      <c r="BF572">
        <v>85.556451999999993</v>
      </c>
      <c r="BG572">
        <v>85.637096999999997</v>
      </c>
      <c r="BH572">
        <v>85.846773999999996</v>
      </c>
      <c r="BI572">
        <v>84.951612999999995</v>
      </c>
      <c r="BJ572">
        <v>84.169354999999996</v>
      </c>
      <c r="BK572">
        <v>83.419354999999996</v>
      </c>
      <c r="BL572">
        <v>81.104838999999998</v>
      </c>
      <c r="BM572">
        <v>77.862903000000003</v>
      </c>
      <c r="BN572">
        <v>74.129031999999995</v>
      </c>
      <c r="BO572">
        <v>72.193548000000007</v>
      </c>
      <c r="BP572">
        <v>71.338710000000006</v>
      </c>
      <c r="BQ572">
        <v>69.516129000000006</v>
      </c>
      <c r="BR572">
        <v>-229.13220000000001</v>
      </c>
      <c r="BS572">
        <v>-227.11770000000001</v>
      </c>
      <c r="BT572">
        <v>-314.76069999999999</v>
      </c>
      <c r="BU572">
        <v>-174.25059999999999</v>
      </c>
      <c r="BV572">
        <v>-138.17060000000001</v>
      </c>
      <c r="BW572">
        <v>-40.122450000000001</v>
      </c>
      <c r="BX572">
        <v>-50.075960000000002</v>
      </c>
      <c r="BY572">
        <v>135.18430000000001</v>
      </c>
      <c r="BZ572">
        <v>175.6909</v>
      </c>
      <c r="CA572">
        <v>-17.755400000000002</v>
      </c>
      <c r="CB572">
        <v>-30.869060000000001</v>
      </c>
      <c r="CC572">
        <v>-140.04230000000001</v>
      </c>
      <c r="CD572">
        <v>5.3875669999999998</v>
      </c>
      <c r="CE572">
        <v>239.64179999999999</v>
      </c>
      <c r="CF572">
        <v>198.3639</v>
      </c>
      <c r="CG572">
        <v>184.15639999999999</v>
      </c>
      <c r="CH572">
        <v>285.23099999999999</v>
      </c>
      <c r="CI572">
        <v>2443.9250000000002</v>
      </c>
      <c r="CJ572">
        <v>1956.761</v>
      </c>
      <c r="CK572">
        <v>1745.3579999999999</v>
      </c>
      <c r="CL572">
        <v>482.76029999999997</v>
      </c>
      <c r="CM572">
        <v>-2.016232</v>
      </c>
      <c r="CN572">
        <v>-134.38489999999999</v>
      </c>
      <c r="CO572">
        <v>177.85740000000001</v>
      </c>
      <c r="CP572">
        <v>14427.33</v>
      </c>
      <c r="CQ572">
        <v>17912.080000000002</v>
      </c>
      <c r="CR572">
        <v>22041.67</v>
      </c>
      <c r="CS572">
        <v>2350.788</v>
      </c>
      <c r="CT572">
        <v>2262.451</v>
      </c>
      <c r="CU572">
        <v>1017.848</v>
      </c>
      <c r="CV572">
        <v>1126.46</v>
      </c>
      <c r="CW572">
        <v>1755.645</v>
      </c>
      <c r="CX572">
        <v>2583.174</v>
      </c>
      <c r="CY572">
        <v>8842.3009999999995</v>
      </c>
      <c r="CZ572">
        <v>7301.1779999999999</v>
      </c>
      <c r="DA572">
        <v>3920.71</v>
      </c>
      <c r="DB572">
        <v>2135.09</v>
      </c>
      <c r="DC572">
        <v>3658.18</v>
      </c>
      <c r="DD572">
        <v>6977.0910000000003</v>
      </c>
      <c r="DE572">
        <v>5217.6840000000002</v>
      </c>
      <c r="DF572">
        <v>10728.66</v>
      </c>
      <c r="DG572">
        <v>9899.7060000000001</v>
      </c>
      <c r="DH572">
        <v>8251.7369999999992</v>
      </c>
      <c r="DI572">
        <v>6565.6139999999996</v>
      </c>
      <c r="DJ572">
        <v>7726.4009999999998</v>
      </c>
      <c r="DK572">
        <v>9044.3529999999992</v>
      </c>
      <c r="DL572">
        <v>8076.4279999999999</v>
      </c>
      <c r="DM572">
        <v>10612.14</v>
      </c>
      <c r="DN572">
        <v>18</v>
      </c>
      <c r="DO572">
        <v>20</v>
      </c>
      <c r="DS572" s="23"/>
    </row>
    <row r="573" spans="1:123" hidden="1" x14ac:dyDescent="0.35">
      <c r="A573" t="str">
        <f t="shared" si="8"/>
        <v>OtherDR-No_All Day Of_44435_18-19</v>
      </c>
      <c r="B573" t="s">
        <v>51</v>
      </c>
      <c r="C573" t="s">
        <v>190</v>
      </c>
      <c r="D573" t="s">
        <v>50</v>
      </c>
      <c r="E573" t="s">
        <v>50</v>
      </c>
      <c r="F573" t="s">
        <v>50</v>
      </c>
      <c r="G573" t="s">
        <v>50</v>
      </c>
      <c r="H573" t="s">
        <v>86</v>
      </c>
      <c r="I573" t="s">
        <v>50</v>
      </c>
      <c r="J573" t="s">
        <v>50</v>
      </c>
      <c r="K573" t="s">
        <v>189</v>
      </c>
      <c r="L573" s="22">
        <v>44435</v>
      </c>
      <c r="M573">
        <v>18</v>
      </c>
      <c r="N573">
        <v>19</v>
      </c>
      <c r="O573">
        <v>124</v>
      </c>
      <c r="P573">
        <v>124</v>
      </c>
      <c r="Q573">
        <v>2</v>
      </c>
      <c r="R573">
        <v>0</v>
      </c>
      <c r="S573">
        <v>0</v>
      </c>
      <c r="T573">
        <v>0</v>
      </c>
      <c r="U573">
        <v>0</v>
      </c>
      <c r="V573">
        <v>8541.26</v>
      </c>
      <c r="W573">
        <v>8244.2549999999992</v>
      </c>
      <c r="X573">
        <v>8107.7849999999999</v>
      </c>
      <c r="Y573">
        <v>8020.6949999999997</v>
      </c>
      <c r="Z573">
        <v>8157.1750000000002</v>
      </c>
      <c r="AA573">
        <v>8274.6350000000002</v>
      </c>
      <c r="AB573">
        <v>8855.5300000000007</v>
      </c>
      <c r="AC573">
        <v>8777.9449999999997</v>
      </c>
      <c r="AD573">
        <v>10046.09</v>
      </c>
      <c r="AE573">
        <v>11007.075000000001</v>
      </c>
      <c r="AF573">
        <v>11650.83</v>
      </c>
      <c r="AG573">
        <v>12697.51</v>
      </c>
      <c r="AH573">
        <v>13276.715</v>
      </c>
      <c r="AI573">
        <v>13281.105</v>
      </c>
      <c r="AJ573">
        <v>13472.98</v>
      </c>
      <c r="AK573">
        <v>13694.62</v>
      </c>
      <c r="AL573">
        <v>13638.465</v>
      </c>
      <c r="AM573">
        <v>13381.34</v>
      </c>
      <c r="AN573">
        <v>13721.49</v>
      </c>
      <c r="AO573">
        <v>13603.44</v>
      </c>
      <c r="AP573">
        <v>13057.08</v>
      </c>
      <c r="AQ573">
        <v>12211.455</v>
      </c>
      <c r="AR573">
        <v>9349.9050000000007</v>
      </c>
      <c r="AS573">
        <v>8607</v>
      </c>
      <c r="AT573">
        <v>68.75</v>
      </c>
      <c r="AU573">
        <v>67.524193999999994</v>
      </c>
      <c r="AV573">
        <v>66.951612999999995</v>
      </c>
      <c r="AW573">
        <v>66.161289999999994</v>
      </c>
      <c r="AX573">
        <v>65.233870999999994</v>
      </c>
      <c r="AY573">
        <v>64.846773999999996</v>
      </c>
      <c r="AZ573">
        <v>64.217742000000001</v>
      </c>
      <c r="BA573">
        <v>64.330645000000004</v>
      </c>
      <c r="BB573">
        <v>67.112903000000003</v>
      </c>
      <c r="BC573">
        <v>72.540323000000001</v>
      </c>
      <c r="BD573">
        <v>78.064515999999998</v>
      </c>
      <c r="BE573">
        <v>82.274193999999994</v>
      </c>
      <c r="BF573">
        <v>84.008065000000002</v>
      </c>
      <c r="BG573">
        <v>84.580645000000004</v>
      </c>
      <c r="BH573">
        <v>84.548387000000005</v>
      </c>
      <c r="BI573">
        <v>82.991934999999998</v>
      </c>
      <c r="BJ573">
        <v>82.362903000000003</v>
      </c>
      <c r="BK573">
        <v>81.274193999999994</v>
      </c>
      <c r="BL573">
        <v>79.193548000000007</v>
      </c>
      <c r="BM573">
        <v>75.266129000000006</v>
      </c>
      <c r="BN573">
        <v>71.104838999999998</v>
      </c>
      <c r="BO573">
        <v>69.532257999999999</v>
      </c>
      <c r="BP573">
        <v>68.048387000000005</v>
      </c>
      <c r="BQ573">
        <v>67.548387000000005</v>
      </c>
      <c r="BR573">
        <v>-76.945139999999995</v>
      </c>
      <c r="BS573">
        <v>-104.7046</v>
      </c>
      <c r="BT573">
        <v>-179.04580000000001</v>
      </c>
      <c r="BU573">
        <v>-134.49420000000001</v>
      </c>
      <c r="BV573">
        <v>-118.97329999999999</v>
      </c>
      <c r="BW573">
        <v>-35.407110000000003</v>
      </c>
      <c r="BX573">
        <v>52.02037</v>
      </c>
      <c r="BY573">
        <v>157.34389999999999</v>
      </c>
      <c r="BZ573">
        <v>81.912679999999995</v>
      </c>
      <c r="CA573">
        <v>-116.3068</v>
      </c>
      <c r="CB573">
        <v>-122.2208</v>
      </c>
      <c r="CC573">
        <v>-176.84559999999999</v>
      </c>
      <c r="CD573">
        <v>44.803809999999999</v>
      </c>
      <c r="CE573">
        <v>266.64980000000003</v>
      </c>
      <c r="CF573">
        <v>200.88419999999999</v>
      </c>
      <c r="CG573">
        <v>195.52879999999999</v>
      </c>
      <c r="CH573">
        <v>357.03410000000002</v>
      </c>
      <c r="CI573">
        <v>749.48929999999996</v>
      </c>
      <c r="CJ573">
        <v>539.84550000000002</v>
      </c>
      <c r="CK573">
        <v>544.50720000000001</v>
      </c>
      <c r="CL573">
        <v>216.10810000000001</v>
      </c>
      <c r="CM573">
        <v>129.1832</v>
      </c>
      <c r="CN573">
        <v>45.324440000000003</v>
      </c>
      <c r="CO573">
        <v>21.65551</v>
      </c>
      <c r="CP573">
        <v>15145</v>
      </c>
      <c r="CQ573">
        <v>17701.060000000001</v>
      </c>
      <c r="CR573">
        <v>21755.89</v>
      </c>
      <c r="CS573">
        <v>2425.7240000000002</v>
      </c>
      <c r="CT573">
        <v>2287.3789999999999</v>
      </c>
      <c r="CU573">
        <v>1034.3030000000001</v>
      </c>
      <c r="CV573">
        <v>1243.0899999999999</v>
      </c>
      <c r="CW573">
        <v>1873.068</v>
      </c>
      <c r="CX573">
        <v>2682.2559999999999</v>
      </c>
      <c r="CY573">
        <v>9065.3889999999992</v>
      </c>
      <c r="CZ573">
        <v>7505.3990000000003</v>
      </c>
      <c r="DA573">
        <v>4067.3939999999998</v>
      </c>
      <c r="DB573">
        <v>2298.8200000000002</v>
      </c>
      <c r="DC573">
        <v>3886.06</v>
      </c>
      <c r="DD573">
        <v>7513.2550000000001</v>
      </c>
      <c r="DE573">
        <v>6147.7209999999995</v>
      </c>
      <c r="DF573">
        <v>11965.31</v>
      </c>
      <c r="DG573">
        <v>10778.56</v>
      </c>
      <c r="DH573">
        <v>8439.1560000000009</v>
      </c>
      <c r="DI573">
        <v>6256.8969999999999</v>
      </c>
      <c r="DJ573">
        <v>7848.3490000000002</v>
      </c>
      <c r="DK573">
        <v>8852.0720000000001</v>
      </c>
      <c r="DL573">
        <v>8014.5770000000002</v>
      </c>
      <c r="DM573">
        <v>8743.5409999999993</v>
      </c>
      <c r="DN573">
        <v>18</v>
      </c>
      <c r="DO573">
        <v>20</v>
      </c>
      <c r="DS573" s="23"/>
    </row>
    <row r="574" spans="1:123" hidden="1" x14ac:dyDescent="0.35">
      <c r="A574" t="str">
        <f t="shared" si="8"/>
        <v>OtherDR-No_All Day Of_44447_19-19</v>
      </c>
      <c r="B574" t="s">
        <v>51</v>
      </c>
      <c r="C574" t="s">
        <v>190</v>
      </c>
      <c r="D574" t="s">
        <v>50</v>
      </c>
      <c r="E574" t="s">
        <v>50</v>
      </c>
      <c r="F574" t="s">
        <v>50</v>
      </c>
      <c r="G574" t="s">
        <v>50</v>
      </c>
      <c r="H574" t="s">
        <v>86</v>
      </c>
      <c r="I574" t="s">
        <v>50</v>
      </c>
      <c r="J574" t="s">
        <v>50</v>
      </c>
      <c r="K574" t="s">
        <v>189</v>
      </c>
      <c r="L574" s="22">
        <v>44447</v>
      </c>
      <c r="M574">
        <v>19</v>
      </c>
      <c r="N574">
        <v>19</v>
      </c>
      <c r="O574">
        <v>121</v>
      </c>
      <c r="P574">
        <v>121</v>
      </c>
      <c r="Q574">
        <v>2</v>
      </c>
      <c r="R574">
        <v>0</v>
      </c>
      <c r="S574">
        <v>0</v>
      </c>
      <c r="T574">
        <v>0</v>
      </c>
      <c r="U574">
        <v>0</v>
      </c>
      <c r="V574">
        <v>8348.125</v>
      </c>
      <c r="W574">
        <v>8109.05</v>
      </c>
      <c r="X574">
        <v>7788.2049999999999</v>
      </c>
      <c r="Y574">
        <v>7964.5550000000003</v>
      </c>
      <c r="Z574">
        <v>8221.34</v>
      </c>
      <c r="AA574">
        <v>8502.66</v>
      </c>
      <c r="AB574">
        <v>9311.9750000000004</v>
      </c>
      <c r="AC574">
        <v>9390.7350000000006</v>
      </c>
      <c r="AD574">
        <v>10355.370000000001</v>
      </c>
      <c r="AE574">
        <v>10753.645</v>
      </c>
      <c r="AF574">
        <v>10930.875</v>
      </c>
      <c r="AG574">
        <v>11599.855</v>
      </c>
      <c r="AH574">
        <v>12232.34</v>
      </c>
      <c r="AI574">
        <v>12632.59</v>
      </c>
      <c r="AJ574">
        <v>13170.405000000001</v>
      </c>
      <c r="AK574">
        <v>13616.815000000001</v>
      </c>
      <c r="AL574">
        <v>13963.46</v>
      </c>
      <c r="AM574">
        <v>11168.8</v>
      </c>
      <c r="AN574">
        <v>11844.764999999999</v>
      </c>
      <c r="AO574">
        <v>12229.975</v>
      </c>
      <c r="AP574">
        <v>11780.575000000001</v>
      </c>
      <c r="AQ574">
        <v>12453.7</v>
      </c>
      <c r="AR574">
        <v>10396.795</v>
      </c>
      <c r="AS574">
        <v>9514.61</v>
      </c>
      <c r="AT574">
        <v>68.842974999999996</v>
      </c>
      <c r="AU574">
        <v>68.239669000000006</v>
      </c>
      <c r="AV574">
        <v>67.818181999999993</v>
      </c>
      <c r="AW574">
        <v>67.752065999999999</v>
      </c>
      <c r="AX574">
        <v>68.165289000000001</v>
      </c>
      <c r="AY574">
        <v>67.190083000000001</v>
      </c>
      <c r="AZ574">
        <v>67.157025000000004</v>
      </c>
      <c r="BA574">
        <v>67.942149000000001</v>
      </c>
      <c r="BB574">
        <v>69.033057999999997</v>
      </c>
      <c r="BC574">
        <v>71.991736000000003</v>
      </c>
      <c r="BD574">
        <v>74.421487999999997</v>
      </c>
      <c r="BE574">
        <v>76.181818000000007</v>
      </c>
      <c r="BF574">
        <v>79.743802000000002</v>
      </c>
      <c r="BG574">
        <v>81.371900999999994</v>
      </c>
      <c r="BH574">
        <v>82.264463000000006</v>
      </c>
      <c r="BI574">
        <v>83.289255999999995</v>
      </c>
      <c r="BJ574">
        <v>83.066115999999994</v>
      </c>
      <c r="BK574">
        <v>79.710744000000005</v>
      </c>
      <c r="BL574">
        <v>76.958678000000006</v>
      </c>
      <c r="BM574">
        <v>72.793387999999993</v>
      </c>
      <c r="BN574">
        <v>70.884298000000001</v>
      </c>
      <c r="BO574">
        <v>70.719008000000002</v>
      </c>
      <c r="BP574">
        <v>70.082644999999999</v>
      </c>
      <c r="BQ574">
        <v>69.371900999999994</v>
      </c>
      <c r="BR574">
        <v>-11.327769999999999</v>
      </c>
      <c r="BS574">
        <v>12.294560000000001</v>
      </c>
      <c r="BT574">
        <v>6.2728529999999996</v>
      </c>
      <c r="BU574">
        <v>-19.07546</v>
      </c>
      <c r="BV574">
        <v>-98.235389999999995</v>
      </c>
      <c r="BW574">
        <v>-68.784139999999994</v>
      </c>
      <c r="BX574">
        <v>-68.441699999999997</v>
      </c>
      <c r="BY574">
        <v>81.786460000000005</v>
      </c>
      <c r="BZ574">
        <v>85.150400000000005</v>
      </c>
      <c r="CA574">
        <v>63.432490000000001</v>
      </c>
      <c r="CB574">
        <v>24.588360000000002</v>
      </c>
      <c r="CC574">
        <v>-9.9333500000000008</v>
      </c>
      <c r="CD574">
        <v>12.81851</v>
      </c>
      <c r="CE574">
        <v>-0.62506479999999998</v>
      </c>
      <c r="CF574">
        <v>-341.69159999999999</v>
      </c>
      <c r="CG574">
        <v>-595.54510000000005</v>
      </c>
      <c r="CH574">
        <v>-524.45939999999996</v>
      </c>
      <c r="CI574">
        <v>2481.924</v>
      </c>
      <c r="CJ574">
        <v>1924.4480000000001</v>
      </c>
      <c r="CK574">
        <v>1563.797</v>
      </c>
      <c r="CL574">
        <v>638.63419999999996</v>
      </c>
      <c r="CM574">
        <v>-440.45929999999998</v>
      </c>
      <c r="CN574">
        <v>-647.63720000000001</v>
      </c>
      <c r="CO574">
        <v>-611.08019999999999</v>
      </c>
      <c r="CP574">
        <v>11597.27</v>
      </c>
      <c r="CQ574">
        <v>3805.5279999999998</v>
      </c>
      <c r="CR574">
        <v>2845.6779999999999</v>
      </c>
      <c r="CS574">
        <v>2362.1729999999998</v>
      </c>
      <c r="CT574">
        <v>1473.136</v>
      </c>
      <c r="CU574">
        <v>2292.7359999999999</v>
      </c>
      <c r="CV574">
        <v>1619.3979999999999</v>
      </c>
      <c r="CW574">
        <v>2976.2829999999999</v>
      </c>
      <c r="CX574">
        <v>2528.3530000000001</v>
      </c>
      <c r="CY574">
        <v>3260.2489999999998</v>
      </c>
      <c r="CZ574">
        <v>9702.4439999999995</v>
      </c>
      <c r="DA574">
        <v>1641.1780000000001</v>
      </c>
      <c r="DB574">
        <v>1965.067</v>
      </c>
      <c r="DC574">
        <v>3619.5949999999998</v>
      </c>
      <c r="DD574">
        <v>5506.335</v>
      </c>
      <c r="DE574">
        <v>7805.1840000000002</v>
      </c>
      <c r="DF574">
        <v>9224.5409999999993</v>
      </c>
      <c r="DG574">
        <v>9739.3089999999993</v>
      </c>
      <c r="DH574">
        <v>10010.09</v>
      </c>
      <c r="DI574">
        <v>11335.3</v>
      </c>
      <c r="DJ574">
        <v>17821.189999999999</v>
      </c>
      <c r="DK574">
        <v>24432.51</v>
      </c>
      <c r="DL574">
        <v>12249.53</v>
      </c>
      <c r="DM574">
        <v>11184.78</v>
      </c>
      <c r="DN574">
        <v>18</v>
      </c>
      <c r="DO574">
        <v>20</v>
      </c>
      <c r="DS574" s="23"/>
    </row>
    <row r="575" spans="1:123" hidden="1" x14ac:dyDescent="0.35">
      <c r="A575" t="str">
        <f t="shared" si="8"/>
        <v>OtherDR-No_All Day Of_44448_18-19</v>
      </c>
      <c r="B575" t="s">
        <v>51</v>
      </c>
      <c r="C575" t="s">
        <v>190</v>
      </c>
      <c r="D575" t="s">
        <v>50</v>
      </c>
      <c r="E575" t="s">
        <v>50</v>
      </c>
      <c r="F575" t="s">
        <v>50</v>
      </c>
      <c r="G575" t="s">
        <v>50</v>
      </c>
      <c r="H575" t="s">
        <v>86</v>
      </c>
      <c r="I575" t="s">
        <v>50</v>
      </c>
      <c r="J575" t="s">
        <v>50</v>
      </c>
      <c r="K575" t="s">
        <v>189</v>
      </c>
      <c r="L575" s="22">
        <v>44448</v>
      </c>
      <c r="M575">
        <v>18</v>
      </c>
      <c r="N575">
        <v>19</v>
      </c>
      <c r="O575">
        <v>121</v>
      </c>
      <c r="P575">
        <v>121</v>
      </c>
      <c r="Q575">
        <v>2</v>
      </c>
      <c r="R575">
        <v>0</v>
      </c>
      <c r="S575">
        <v>0</v>
      </c>
      <c r="T575">
        <v>0</v>
      </c>
      <c r="U575">
        <v>0</v>
      </c>
      <c r="V575">
        <v>8510.5450000000001</v>
      </c>
      <c r="W575">
        <v>8224.9549999999999</v>
      </c>
      <c r="X575">
        <v>8121.99</v>
      </c>
      <c r="Y575">
        <v>8364.66</v>
      </c>
      <c r="Z575">
        <v>8564.36</v>
      </c>
      <c r="AA575">
        <v>8767.5049999999992</v>
      </c>
      <c r="AB575">
        <v>9397.5149999999994</v>
      </c>
      <c r="AC575">
        <v>9404.73</v>
      </c>
      <c r="AD575">
        <v>10690.93</v>
      </c>
      <c r="AE575">
        <v>11454.69</v>
      </c>
      <c r="AF575">
        <v>12010.535</v>
      </c>
      <c r="AG575">
        <v>12363.934999999999</v>
      </c>
      <c r="AH575">
        <v>12743.66</v>
      </c>
      <c r="AI575">
        <v>13052.03</v>
      </c>
      <c r="AJ575">
        <v>13589.37</v>
      </c>
      <c r="AK575">
        <v>13888.865</v>
      </c>
      <c r="AL575">
        <v>13879.834999999999</v>
      </c>
      <c r="AM575">
        <v>11195.18</v>
      </c>
      <c r="AN575">
        <v>11626.885</v>
      </c>
      <c r="AO575">
        <v>11892.665000000001</v>
      </c>
      <c r="AP575">
        <v>13150.315000000001</v>
      </c>
      <c r="AQ575">
        <v>12512.95</v>
      </c>
      <c r="AR575">
        <v>9578.4050000000007</v>
      </c>
      <c r="AS575">
        <v>9063.26</v>
      </c>
      <c r="AT575">
        <v>69.057850999999999</v>
      </c>
      <c r="AU575">
        <v>68.719008000000002</v>
      </c>
      <c r="AV575">
        <v>68.735536999999994</v>
      </c>
      <c r="AW575">
        <v>68.256197999999998</v>
      </c>
      <c r="AX575">
        <v>67.504131999999998</v>
      </c>
      <c r="AY575">
        <v>67.520661000000004</v>
      </c>
      <c r="AZ575">
        <v>66.933884000000006</v>
      </c>
      <c r="BA575">
        <v>67.809916999999999</v>
      </c>
      <c r="BB575">
        <v>71.586776999999998</v>
      </c>
      <c r="BC575">
        <v>75.198346999999998</v>
      </c>
      <c r="BD575">
        <v>78.123966999999993</v>
      </c>
      <c r="BE575">
        <v>80.165289000000001</v>
      </c>
      <c r="BF575">
        <v>81.619834999999995</v>
      </c>
      <c r="BG575">
        <v>83.074380000000005</v>
      </c>
      <c r="BH575">
        <v>84.61157</v>
      </c>
      <c r="BI575">
        <v>85.826446000000004</v>
      </c>
      <c r="BJ575">
        <v>84.421487999999997</v>
      </c>
      <c r="BK575">
        <v>83.760330999999994</v>
      </c>
      <c r="BL575">
        <v>82.520661000000004</v>
      </c>
      <c r="BM575">
        <v>77.413223000000002</v>
      </c>
      <c r="BN575">
        <v>74.198346999999998</v>
      </c>
      <c r="BO575">
        <v>72.595040999999995</v>
      </c>
      <c r="BP575">
        <v>71.628099000000006</v>
      </c>
      <c r="BQ575">
        <v>70.818181999999993</v>
      </c>
      <c r="BR575">
        <v>-11.327730000000001</v>
      </c>
      <c r="BS575">
        <v>12.29462</v>
      </c>
      <c r="BT575">
        <v>6.2727510000000004</v>
      </c>
      <c r="BU575">
        <v>-19.075479999999999</v>
      </c>
      <c r="BV575">
        <v>-98.235309999999998</v>
      </c>
      <c r="BW575">
        <v>-68.784030000000001</v>
      </c>
      <c r="BX575">
        <v>-68.441649999999996</v>
      </c>
      <c r="BY575">
        <v>81.786460000000005</v>
      </c>
      <c r="BZ575">
        <v>85.150400000000005</v>
      </c>
      <c r="CA575">
        <v>63.432580000000002</v>
      </c>
      <c r="CB575">
        <v>24.588360000000002</v>
      </c>
      <c r="CC575">
        <v>-9.9333189999999991</v>
      </c>
      <c r="CD575">
        <v>12.818479999999999</v>
      </c>
      <c r="CE575">
        <v>-0.62498659999999995</v>
      </c>
      <c r="CF575">
        <v>-341.69159999999999</v>
      </c>
      <c r="CG575">
        <v>-595.54510000000005</v>
      </c>
      <c r="CH575">
        <v>-524.45929999999998</v>
      </c>
      <c r="CI575">
        <v>2481.924</v>
      </c>
      <c r="CJ575">
        <v>1924.4480000000001</v>
      </c>
      <c r="CK575">
        <v>1563.797</v>
      </c>
      <c r="CL575">
        <v>638.63409999999999</v>
      </c>
      <c r="CM575">
        <v>-440.45929999999998</v>
      </c>
      <c r="CN575">
        <v>-647.63710000000003</v>
      </c>
      <c r="CO575">
        <v>-611.08029999999997</v>
      </c>
      <c r="CP575">
        <v>12336.51</v>
      </c>
      <c r="CQ575">
        <v>3995.5340000000001</v>
      </c>
      <c r="CR575">
        <v>3138.89</v>
      </c>
      <c r="CS575">
        <v>2501.7800000000002</v>
      </c>
      <c r="CT575">
        <v>1528.749</v>
      </c>
      <c r="CU575">
        <v>2358.904</v>
      </c>
      <c r="CV575">
        <v>1637.9</v>
      </c>
      <c r="CW575">
        <v>3062.8159999999998</v>
      </c>
      <c r="CX575">
        <v>2653.0920000000001</v>
      </c>
      <c r="CY575">
        <v>3350.1010000000001</v>
      </c>
      <c r="CZ575">
        <v>9785.7860000000001</v>
      </c>
      <c r="DA575">
        <v>1736.443</v>
      </c>
      <c r="DB575">
        <v>1944.529</v>
      </c>
      <c r="DC575">
        <v>3764.03</v>
      </c>
      <c r="DD575">
        <v>5523.2960000000003</v>
      </c>
      <c r="DE575">
        <v>8085.8710000000001</v>
      </c>
      <c r="DF575">
        <v>9585.3019999999997</v>
      </c>
      <c r="DG575">
        <v>9835.4680000000008</v>
      </c>
      <c r="DH575">
        <v>10202.200000000001</v>
      </c>
      <c r="DI575">
        <v>11545.69</v>
      </c>
      <c r="DJ575">
        <v>18221.29</v>
      </c>
      <c r="DK575">
        <v>24611.49</v>
      </c>
      <c r="DL575">
        <v>12296.72</v>
      </c>
      <c r="DM575">
        <v>11430.89</v>
      </c>
      <c r="DN575">
        <v>18</v>
      </c>
      <c r="DO575">
        <v>21</v>
      </c>
      <c r="DS575" s="23"/>
    </row>
    <row r="576" spans="1:123" hidden="1" x14ac:dyDescent="0.35">
      <c r="A576" t="str">
        <f t="shared" si="8"/>
        <v>OtherDR-No_All Day Of_44449_18-19</v>
      </c>
      <c r="B576" t="s">
        <v>51</v>
      </c>
      <c r="C576" t="s">
        <v>190</v>
      </c>
      <c r="D576" t="s">
        <v>50</v>
      </c>
      <c r="E576" t="s">
        <v>50</v>
      </c>
      <c r="F576" t="s">
        <v>50</v>
      </c>
      <c r="G576" t="s">
        <v>50</v>
      </c>
      <c r="H576" t="s">
        <v>86</v>
      </c>
      <c r="I576" t="s">
        <v>50</v>
      </c>
      <c r="J576" t="s">
        <v>50</v>
      </c>
      <c r="K576" t="s">
        <v>189</v>
      </c>
      <c r="L576" s="22">
        <v>44449</v>
      </c>
      <c r="M576">
        <v>18</v>
      </c>
      <c r="N576">
        <v>19</v>
      </c>
      <c r="O576">
        <v>121</v>
      </c>
      <c r="P576">
        <v>121</v>
      </c>
      <c r="Q576">
        <v>2</v>
      </c>
      <c r="R576">
        <v>0</v>
      </c>
      <c r="S576">
        <v>0</v>
      </c>
      <c r="T576">
        <v>0</v>
      </c>
      <c r="U576">
        <v>0</v>
      </c>
      <c r="V576">
        <v>8980.9150000000009</v>
      </c>
      <c r="W576">
        <v>8682.89</v>
      </c>
      <c r="X576">
        <v>8246.7649999999994</v>
      </c>
      <c r="Y576">
        <v>8418.7049999999999</v>
      </c>
      <c r="Z576">
        <v>8608.06</v>
      </c>
      <c r="AA576">
        <v>9097.9150000000009</v>
      </c>
      <c r="AB576">
        <v>9654.56</v>
      </c>
      <c r="AC576">
        <v>9747.5249999999996</v>
      </c>
      <c r="AD576">
        <v>10567.605</v>
      </c>
      <c r="AE576">
        <v>11448.97</v>
      </c>
      <c r="AF576">
        <v>11625.754999999999</v>
      </c>
      <c r="AG576">
        <v>11837.09</v>
      </c>
      <c r="AH576">
        <v>12570.75</v>
      </c>
      <c r="AI576">
        <v>13146.3</v>
      </c>
      <c r="AJ576">
        <v>13494.955</v>
      </c>
      <c r="AK576">
        <v>13631.475</v>
      </c>
      <c r="AL576">
        <v>13719.865</v>
      </c>
      <c r="AM576">
        <v>14484.715</v>
      </c>
      <c r="AN576">
        <v>14495.38</v>
      </c>
      <c r="AO576">
        <v>14009.14</v>
      </c>
      <c r="AP576">
        <v>13555.445</v>
      </c>
      <c r="AQ576">
        <v>12031.37</v>
      </c>
      <c r="AR576">
        <v>9056.58</v>
      </c>
      <c r="AS576">
        <v>8385.66</v>
      </c>
      <c r="AT576">
        <v>70.859504000000001</v>
      </c>
      <c r="AU576">
        <v>70.206612000000007</v>
      </c>
      <c r="AV576">
        <v>70.024793000000003</v>
      </c>
      <c r="AW576">
        <v>69.446280999999999</v>
      </c>
      <c r="AX576">
        <v>69.123966999999993</v>
      </c>
      <c r="AY576">
        <v>68.38843</v>
      </c>
      <c r="AZ576">
        <v>68.685950000000005</v>
      </c>
      <c r="BA576">
        <v>68.454544999999996</v>
      </c>
      <c r="BB576">
        <v>70.867768999999996</v>
      </c>
      <c r="BC576">
        <v>76.214876000000004</v>
      </c>
      <c r="BD576">
        <v>79.107438000000002</v>
      </c>
      <c r="BE576">
        <v>80.033057999999997</v>
      </c>
      <c r="BF576">
        <v>81.008263999999997</v>
      </c>
      <c r="BG576">
        <v>83.61157</v>
      </c>
      <c r="BH576">
        <v>84.413223000000002</v>
      </c>
      <c r="BI576">
        <v>83.785123999999996</v>
      </c>
      <c r="BJ576">
        <v>82.966942000000003</v>
      </c>
      <c r="BK576">
        <v>81.099174000000005</v>
      </c>
      <c r="BL576">
        <v>77.264463000000006</v>
      </c>
      <c r="BM576">
        <v>73.909091000000004</v>
      </c>
      <c r="BN576">
        <v>71.958678000000006</v>
      </c>
      <c r="BO576">
        <v>71.115701999999999</v>
      </c>
      <c r="BP576">
        <v>70.504131999999998</v>
      </c>
      <c r="BQ576">
        <v>70.264463000000006</v>
      </c>
      <c r="BR576">
        <v>-34.591079999999998</v>
      </c>
      <c r="BS576">
        <v>4.5272240000000004</v>
      </c>
      <c r="BT576">
        <v>109.6156</v>
      </c>
      <c r="BU576">
        <v>53.469630000000002</v>
      </c>
      <c r="BV576">
        <v>31.628419999999998</v>
      </c>
      <c r="BW576">
        <v>-7.3934220000000002</v>
      </c>
      <c r="BX576">
        <v>7.1121410000000003</v>
      </c>
      <c r="BY576">
        <v>50.07206</v>
      </c>
      <c r="BZ576">
        <v>129.3629</v>
      </c>
      <c r="CA576">
        <v>-190.81280000000001</v>
      </c>
      <c r="CB576">
        <v>-127.0729</v>
      </c>
      <c r="CC576">
        <v>27.349119999999999</v>
      </c>
      <c r="CD576">
        <v>69.697699999999998</v>
      </c>
      <c r="CE576">
        <v>36.155119999999997</v>
      </c>
      <c r="CF576">
        <v>-3.4366530000000002</v>
      </c>
      <c r="CG576">
        <v>80.444770000000005</v>
      </c>
      <c r="CH576">
        <v>158.0754</v>
      </c>
      <c r="CI576">
        <v>318.84230000000002</v>
      </c>
      <c r="CJ576">
        <v>390.33690000000001</v>
      </c>
      <c r="CK576">
        <v>332.42680000000001</v>
      </c>
      <c r="CL576">
        <v>314.1429</v>
      </c>
      <c r="CM576">
        <v>257.2079</v>
      </c>
      <c r="CN576">
        <v>146.56639999999999</v>
      </c>
      <c r="CO576">
        <v>51.09686</v>
      </c>
      <c r="CP576">
        <v>22460.29</v>
      </c>
      <c r="CQ576">
        <v>16880.38</v>
      </c>
      <c r="CR576">
        <v>5223.3209999999999</v>
      </c>
      <c r="CS576">
        <v>3170.8009999999999</v>
      </c>
      <c r="CT576">
        <v>3267.183</v>
      </c>
      <c r="CU576">
        <v>6757.4849999999997</v>
      </c>
      <c r="CV576">
        <v>5201.0540000000001</v>
      </c>
      <c r="CW576">
        <v>2390.4639999999999</v>
      </c>
      <c r="CX576">
        <v>18480.759999999998</v>
      </c>
      <c r="CY576">
        <v>8007.9560000000001</v>
      </c>
      <c r="CZ576">
        <v>8001.1809999999996</v>
      </c>
      <c r="DA576">
        <v>2899.24</v>
      </c>
      <c r="DB576">
        <v>2489.5369999999998</v>
      </c>
      <c r="DC576">
        <v>7580.0389999999998</v>
      </c>
      <c r="DD576">
        <v>15810.08</v>
      </c>
      <c r="DE576">
        <v>31378.28</v>
      </c>
      <c r="DF576">
        <v>20076.669999999998</v>
      </c>
      <c r="DG576">
        <v>35178.660000000003</v>
      </c>
      <c r="DH576">
        <v>18254.95</v>
      </c>
      <c r="DI576">
        <v>14876.15</v>
      </c>
      <c r="DJ576">
        <v>22261.01</v>
      </c>
      <c r="DK576">
        <v>35316.42</v>
      </c>
      <c r="DL576">
        <v>31494.720000000001</v>
      </c>
      <c r="DM576">
        <v>16583.849999999999</v>
      </c>
      <c r="DN576">
        <v>17</v>
      </c>
      <c r="DO576">
        <v>20</v>
      </c>
      <c r="DS576" s="23"/>
    </row>
    <row r="577" spans="1:119" hidden="1" x14ac:dyDescent="0.35">
      <c r="A577" t="str">
        <f t="shared" si="8"/>
        <v>OtherDR-No_All Day Of_44460_18-19</v>
      </c>
      <c r="B577" t="s">
        <v>51</v>
      </c>
      <c r="C577" t="s">
        <v>190</v>
      </c>
      <c r="D577" t="s">
        <v>50</v>
      </c>
      <c r="E577" t="s">
        <v>50</v>
      </c>
      <c r="F577" t="s">
        <v>50</v>
      </c>
      <c r="G577" t="s">
        <v>50</v>
      </c>
      <c r="H577" t="s">
        <v>86</v>
      </c>
      <c r="I577" t="s">
        <v>50</v>
      </c>
      <c r="J577" t="s">
        <v>50</v>
      </c>
      <c r="K577" t="s">
        <v>189</v>
      </c>
      <c r="L577" s="22">
        <v>44460</v>
      </c>
      <c r="M577">
        <v>18</v>
      </c>
      <c r="N577">
        <v>19</v>
      </c>
      <c r="O577">
        <v>121</v>
      </c>
      <c r="P577">
        <v>121</v>
      </c>
      <c r="Q577">
        <v>2</v>
      </c>
      <c r="R577">
        <v>0</v>
      </c>
      <c r="S577">
        <v>0</v>
      </c>
      <c r="T577">
        <v>0</v>
      </c>
      <c r="U577">
        <v>0</v>
      </c>
      <c r="V577">
        <v>7400.7550000000001</v>
      </c>
      <c r="W577">
        <v>7158.28</v>
      </c>
      <c r="X577">
        <v>6870.6949999999997</v>
      </c>
      <c r="Y577">
        <v>7131.2550000000001</v>
      </c>
      <c r="Z577">
        <v>7223.92</v>
      </c>
      <c r="AA577">
        <v>7388.74</v>
      </c>
      <c r="AB577">
        <v>8171.7749999999996</v>
      </c>
      <c r="AC577">
        <v>8192.3950000000004</v>
      </c>
      <c r="AD577">
        <v>9470.36</v>
      </c>
      <c r="AE577">
        <v>10661.64</v>
      </c>
      <c r="AF577">
        <v>11424.895</v>
      </c>
      <c r="AG577">
        <v>12086.03</v>
      </c>
      <c r="AH577">
        <v>12474.97</v>
      </c>
      <c r="AI577">
        <v>12805.065000000001</v>
      </c>
      <c r="AJ577">
        <v>12964.55</v>
      </c>
      <c r="AK577">
        <v>13080.945</v>
      </c>
      <c r="AL577">
        <v>13230.754999999999</v>
      </c>
      <c r="AM577">
        <v>10763.065000000001</v>
      </c>
      <c r="AN577">
        <v>11096.674999999999</v>
      </c>
      <c r="AO577">
        <v>13045.735000000001</v>
      </c>
      <c r="AP577">
        <v>12999.92</v>
      </c>
      <c r="AQ577">
        <v>11795.805</v>
      </c>
      <c r="AR577">
        <v>9260.0249999999996</v>
      </c>
      <c r="AS577">
        <v>8612.2450000000008</v>
      </c>
      <c r="AT577">
        <v>64.371900999999994</v>
      </c>
      <c r="AU577">
        <v>63.652892999999999</v>
      </c>
      <c r="AV577">
        <v>62.933883999999999</v>
      </c>
      <c r="AW577">
        <v>63.272727000000003</v>
      </c>
      <c r="AX577">
        <v>62.975206999999997</v>
      </c>
      <c r="AY577">
        <v>62.157024999999997</v>
      </c>
      <c r="AZ577">
        <v>61.851239999999997</v>
      </c>
      <c r="BA577">
        <v>61.826445999999997</v>
      </c>
      <c r="BB577">
        <v>68.074380000000005</v>
      </c>
      <c r="BC577">
        <v>74.966942000000003</v>
      </c>
      <c r="BD577">
        <v>82.256197999999998</v>
      </c>
      <c r="BE577">
        <v>87.495868000000002</v>
      </c>
      <c r="BF577">
        <v>90.256197999999998</v>
      </c>
      <c r="BG577">
        <v>90.644627999999997</v>
      </c>
      <c r="BH577">
        <v>89.280991999999998</v>
      </c>
      <c r="BI577">
        <v>87.760330999999994</v>
      </c>
      <c r="BJ577">
        <v>84.421487999999997</v>
      </c>
      <c r="BK577">
        <v>82.438017000000002</v>
      </c>
      <c r="BL577">
        <v>80.727272999999997</v>
      </c>
      <c r="BM577">
        <v>78.074380000000005</v>
      </c>
      <c r="BN577">
        <v>75.842974999999996</v>
      </c>
      <c r="BO577">
        <v>74.206612000000007</v>
      </c>
      <c r="BP577">
        <v>72.669421</v>
      </c>
      <c r="BQ577">
        <v>71.223140000000001</v>
      </c>
      <c r="BR577">
        <v>65.974599999999995</v>
      </c>
      <c r="BS577">
        <v>96.631919999999994</v>
      </c>
      <c r="BT577">
        <v>237.21709999999999</v>
      </c>
      <c r="BU577">
        <v>95.537719999999993</v>
      </c>
      <c r="BV577">
        <v>23.758749999999999</v>
      </c>
      <c r="BW577">
        <v>-4.621537</v>
      </c>
      <c r="BX577">
        <v>-169.17310000000001</v>
      </c>
      <c r="BY577">
        <v>-2.136844</v>
      </c>
      <c r="BZ577">
        <v>272.03460000000001</v>
      </c>
      <c r="CA577">
        <v>-62.443959999999997</v>
      </c>
      <c r="CB577">
        <v>39.086640000000003</v>
      </c>
      <c r="CC577">
        <v>-12.911709999999999</v>
      </c>
      <c r="CD577">
        <v>38.267229999999998</v>
      </c>
      <c r="CE577">
        <v>-22.638660000000002</v>
      </c>
      <c r="CF577">
        <v>-126.8481</v>
      </c>
      <c r="CG577">
        <v>-128.73390000000001</v>
      </c>
      <c r="CH577">
        <v>-112.57389999999999</v>
      </c>
      <c r="CI577">
        <v>2284.2919999999999</v>
      </c>
      <c r="CJ577">
        <v>1993.319</v>
      </c>
      <c r="CK577">
        <v>217.13149999999999</v>
      </c>
      <c r="CL577">
        <v>188.32740000000001</v>
      </c>
      <c r="CM577">
        <v>307.7439</v>
      </c>
      <c r="CN577">
        <v>-29.201830000000001</v>
      </c>
      <c r="CO577">
        <v>-149.52719999999999</v>
      </c>
      <c r="CP577">
        <v>21470.98</v>
      </c>
      <c r="CQ577">
        <v>16830.66</v>
      </c>
      <c r="CR577">
        <v>5133.4459999999999</v>
      </c>
      <c r="CS577">
        <v>3134.2179999999998</v>
      </c>
      <c r="CT577">
        <v>2925.7130000000002</v>
      </c>
      <c r="CU577">
        <v>6445.4769999999999</v>
      </c>
      <c r="CV577">
        <v>4986.2629999999999</v>
      </c>
      <c r="CW577">
        <v>2222.4279999999999</v>
      </c>
      <c r="CX577">
        <v>18082.73</v>
      </c>
      <c r="CY577">
        <v>7647.76</v>
      </c>
      <c r="CZ577">
        <v>7900.9480000000003</v>
      </c>
      <c r="DA577">
        <v>2855.07</v>
      </c>
      <c r="DB577">
        <v>2470.6610000000001</v>
      </c>
      <c r="DC577">
        <v>7644.7079999999996</v>
      </c>
      <c r="DD577">
        <v>16220.73</v>
      </c>
      <c r="DE577">
        <v>30869.040000000001</v>
      </c>
      <c r="DF577">
        <v>18914.29</v>
      </c>
      <c r="DG577">
        <v>33411.19</v>
      </c>
      <c r="DH577">
        <v>17311.14</v>
      </c>
      <c r="DI577">
        <v>14711.81</v>
      </c>
      <c r="DJ577">
        <v>22273.33</v>
      </c>
      <c r="DK577">
        <v>36225.42</v>
      </c>
      <c r="DL577">
        <v>31715.86</v>
      </c>
      <c r="DM577">
        <v>17263.75</v>
      </c>
      <c r="DN577">
        <v>17</v>
      </c>
      <c r="DO577">
        <v>20</v>
      </c>
    </row>
    <row r="578" spans="1:119" hidden="1" x14ac:dyDescent="0.35">
      <c r="A578" t="str">
        <f t="shared" si="8"/>
        <v>OtherDR-No_All Day Of_44461_18-19</v>
      </c>
      <c r="B578" t="s">
        <v>51</v>
      </c>
      <c r="C578" t="s">
        <v>190</v>
      </c>
      <c r="D578" t="s">
        <v>50</v>
      </c>
      <c r="E578" t="s">
        <v>50</v>
      </c>
      <c r="F578" t="s">
        <v>50</v>
      </c>
      <c r="G578" t="s">
        <v>50</v>
      </c>
      <c r="H578" t="s">
        <v>86</v>
      </c>
      <c r="I578" t="s">
        <v>50</v>
      </c>
      <c r="J578" t="s">
        <v>50</v>
      </c>
      <c r="K578" t="s">
        <v>189</v>
      </c>
      <c r="L578" s="22">
        <v>44461</v>
      </c>
      <c r="M578">
        <v>18</v>
      </c>
      <c r="N578">
        <v>19</v>
      </c>
      <c r="O578">
        <v>121</v>
      </c>
      <c r="P578">
        <v>121</v>
      </c>
      <c r="Q578">
        <v>2</v>
      </c>
      <c r="R578">
        <v>0</v>
      </c>
      <c r="S578">
        <v>0</v>
      </c>
      <c r="T578">
        <v>0</v>
      </c>
      <c r="U578">
        <v>0</v>
      </c>
      <c r="V578">
        <v>7938.14</v>
      </c>
      <c r="W578">
        <v>7781.4849999999997</v>
      </c>
      <c r="X578">
        <v>7555.0050000000001</v>
      </c>
      <c r="Y578">
        <v>7693.165</v>
      </c>
      <c r="Z578">
        <v>7872.03</v>
      </c>
      <c r="AA578">
        <v>8066.2049999999999</v>
      </c>
      <c r="AB578">
        <v>8674.4599999999991</v>
      </c>
      <c r="AC578">
        <v>8796.09</v>
      </c>
      <c r="AD578">
        <v>10047.290000000001</v>
      </c>
      <c r="AE578">
        <v>10924.915000000001</v>
      </c>
      <c r="AF578">
        <v>11416.504999999999</v>
      </c>
      <c r="AG578">
        <v>12291.86</v>
      </c>
      <c r="AH578">
        <v>12759.725</v>
      </c>
      <c r="AI578">
        <v>13109.165000000001</v>
      </c>
      <c r="AJ578">
        <v>12771.764999999999</v>
      </c>
      <c r="AK578">
        <v>12743.69</v>
      </c>
      <c r="AL578">
        <v>12873.145</v>
      </c>
      <c r="AM578">
        <v>12990.844999999999</v>
      </c>
      <c r="AN578">
        <v>13043.64</v>
      </c>
      <c r="AO578">
        <v>12898.15</v>
      </c>
      <c r="AP578">
        <v>12363.66</v>
      </c>
      <c r="AQ578">
        <v>11348.64</v>
      </c>
      <c r="AR578">
        <v>8464.9699999999993</v>
      </c>
      <c r="AS578">
        <v>7707.81</v>
      </c>
      <c r="AT578">
        <v>70.842974999999996</v>
      </c>
      <c r="AU578">
        <v>69.132231000000004</v>
      </c>
      <c r="AV578">
        <v>67.958678000000006</v>
      </c>
      <c r="AW578">
        <v>68.140495999999999</v>
      </c>
      <c r="AX578">
        <v>67.446280999999999</v>
      </c>
      <c r="AY578">
        <v>66.404959000000005</v>
      </c>
      <c r="AZ578">
        <v>66.462810000000005</v>
      </c>
      <c r="BA578">
        <v>66.471074000000002</v>
      </c>
      <c r="BB578">
        <v>71.305785</v>
      </c>
      <c r="BC578">
        <v>76.991736000000003</v>
      </c>
      <c r="BD578">
        <v>82.743802000000002</v>
      </c>
      <c r="BE578">
        <v>85.702478999999997</v>
      </c>
      <c r="BF578">
        <v>88.057850999999999</v>
      </c>
      <c r="BG578">
        <v>89.743802000000002</v>
      </c>
      <c r="BH578">
        <v>85.471074000000002</v>
      </c>
      <c r="BI578">
        <v>82.909091000000004</v>
      </c>
      <c r="BJ578">
        <v>81.504131999999998</v>
      </c>
      <c r="BK578">
        <v>80.297521000000003</v>
      </c>
      <c r="BL578">
        <v>78.652893000000006</v>
      </c>
      <c r="BM578">
        <v>76.371900999999994</v>
      </c>
      <c r="BN578">
        <v>75.545455000000004</v>
      </c>
      <c r="BO578">
        <v>73.487602999999993</v>
      </c>
      <c r="BP578">
        <v>72.214876000000004</v>
      </c>
      <c r="BQ578">
        <v>70.760330999999994</v>
      </c>
      <c r="BR578">
        <v>55.606000000000002</v>
      </c>
      <c r="BS578">
        <v>28.614049999999999</v>
      </c>
      <c r="BT578">
        <v>12.683590000000001</v>
      </c>
      <c r="BU578">
        <v>14.152570000000001</v>
      </c>
      <c r="BV578">
        <v>-1.751285</v>
      </c>
      <c r="BW578">
        <v>1.2381819999999999</v>
      </c>
      <c r="BX578">
        <v>-18.938369999999999</v>
      </c>
      <c r="BY578">
        <v>16.626380000000001</v>
      </c>
      <c r="BZ578">
        <v>-7.7822829999999996</v>
      </c>
      <c r="CA578">
        <v>15.47738</v>
      </c>
      <c r="CB578">
        <v>6.2515299999999996E-2</v>
      </c>
      <c r="CC578">
        <v>-11.64242</v>
      </c>
      <c r="CD578">
        <v>-10.706759999999999</v>
      </c>
      <c r="CE578">
        <v>21.477989999999998</v>
      </c>
      <c r="CF578">
        <v>29.6816</v>
      </c>
      <c r="CG578">
        <v>34.740360000000003</v>
      </c>
      <c r="CH578">
        <v>7.6420719999999998</v>
      </c>
      <c r="CI578">
        <v>138.49799999999999</v>
      </c>
      <c r="CJ578">
        <v>99.163200000000003</v>
      </c>
      <c r="CK578">
        <v>57.714649999999999</v>
      </c>
      <c r="CL578">
        <v>47.80124</v>
      </c>
      <c r="CM578">
        <v>38.463070000000002</v>
      </c>
      <c r="CN578">
        <v>42.286029999999997</v>
      </c>
      <c r="CO578">
        <v>25.852139999999999</v>
      </c>
      <c r="CP578">
        <v>6978.9650000000001</v>
      </c>
      <c r="CQ578">
        <v>5061.5209999999997</v>
      </c>
      <c r="CR578">
        <v>4087.3040000000001</v>
      </c>
      <c r="CS578">
        <v>2228.2930000000001</v>
      </c>
      <c r="CT578">
        <v>1163.3810000000001</v>
      </c>
      <c r="CU578">
        <v>1111.8430000000001</v>
      </c>
      <c r="CV578">
        <v>1137.8230000000001</v>
      </c>
      <c r="CW578">
        <v>1495.867</v>
      </c>
      <c r="CX578">
        <v>1534.175</v>
      </c>
      <c r="CY578">
        <v>2761.643</v>
      </c>
      <c r="CZ578">
        <v>2537.4</v>
      </c>
      <c r="DA578">
        <v>1177.662</v>
      </c>
      <c r="DB578">
        <v>1069.951</v>
      </c>
      <c r="DC578">
        <v>2475.7089999999998</v>
      </c>
      <c r="DD578">
        <v>7986.0910000000003</v>
      </c>
      <c r="DE578">
        <v>9930.1489999999994</v>
      </c>
      <c r="DF578">
        <v>8642.7890000000007</v>
      </c>
      <c r="DG578">
        <v>10235.68</v>
      </c>
      <c r="DH578">
        <v>11161.01</v>
      </c>
      <c r="DI578">
        <v>11616.59</v>
      </c>
      <c r="DJ578">
        <v>11886.54</v>
      </c>
      <c r="DK578">
        <v>11083.35</v>
      </c>
      <c r="DL578">
        <v>10431.92</v>
      </c>
      <c r="DM578">
        <v>10501.7</v>
      </c>
      <c r="DN578">
        <v>18</v>
      </c>
      <c r="DO578">
        <v>19</v>
      </c>
    </row>
    <row r="579" spans="1:119" hidden="1" x14ac:dyDescent="0.35">
      <c r="A579" t="str">
        <f t="shared" ref="A579:A642" si="9">C579&amp;"_"&amp;K579&amp;"_"&amp;IF(L579="","Average Event Day",L579&amp;"_"&amp;M579&amp;"-"&amp;N579)</f>
        <v>OtherDR-No_All Day Of_44462_18-19</v>
      </c>
      <c r="B579" t="s">
        <v>51</v>
      </c>
      <c r="C579" t="s">
        <v>190</v>
      </c>
      <c r="D579" t="s">
        <v>50</v>
      </c>
      <c r="E579" t="s">
        <v>50</v>
      </c>
      <c r="F579" t="s">
        <v>50</v>
      </c>
      <c r="G579" t="s">
        <v>50</v>
      </c>
      <c r="H579" t="s">
        <v>86</v>
      </c>
      <c r="I579" t="s">
        <v>50</v>
      </c>
      <c r="J579" t="s">
        <v>50</v>
      </c>
      <c r="K579" t="s">
        <v>189</v>
      </c>
      <c r="L579" s="22">
        <v>44462</v>
      </c>
      <c r="M579">
        <v>18</v>
      </c>
      <c r="N579">
        <v>19</v>
      </c>
      <c r="O579">
        <v>3</v>
      </c>
      <c r="P579">
        <v>3</v>
      </c>
      <c r="Q579">
        <v>1</v>
      </c>
      <c r="R579">
        <v>0</v>
      </c>
      <c r="S579">
        <v>0</v>
      </c>
      <c r="T579">
        <v>0</v>
      </c>
      <c r="U579">
        <v>0</v>
      </c>
      <c r="V579">
        <v>1619.36</v>
      </c>
      <c r="W579">
        <v>1601.6</v>
      </c>
      <c r="X579">
        <v>1578.08</v>
      </c>
      <c r="Y579">
        <v>1545.76</v>
      </c>
      <c r="Z579">
        <v>1571.84</v>
      </c>
      <c r="AA579">
        <v>1614.24</v>
      </c>
      <c r="AB579">
        <v>1651.2</v>
      </c>
      <c r="AC579">
        <v>1701.92</v>
      </c>
      <c r="AD579">
        <v>1853.12</v>
      </c>
      <c r="AE579">
        <v>1922.24</v>
      </c>
      <c r="AF579">
        <v>2008.32</v>
      </c>
      <c r="AG579">
        <v>2034.24</v>
      </c>
      <c r="AH579">
        <v>2065.12</v>
      </c>
      <c r="AI579">
        <v>2079.04</v>
      </c>
      <c r="AJ579">
        <v>2001.28</v>
      </c>
      <c r="AK579">
        <v>1965.12</v>
      </c>
      <c r="AL579">
        <v>1954.88</v>
      </c>
      <c r="AM579">
        <v>1802.88</v>
      </c>
      <c r="AN579">
        <v>1814.56</v>
      </c>
      <c r="AO579">
        <v>1792.32</v>
      </c>
      <c r="AP579">
        <v>1771.68</v>
      </c>
      <c r="AQ579">
        <v>1735.04</v>
      </c>
      <c r="AR579">
        <v>1704.32</v>
      </c>
      <c r="AS579">
        <v>1659.36</v>
      </c>
      <c r="AT579">
        <v>68.666667000000004</v>
      </c>
      <c r="AU579">
        <v>68.666667000000004</v>
      </c>
      <c r="AV579">
        <v>68</v>
      </c>
      <c r="AW579">
        <v>67.333332999999996</v>
      </c>
      <c r="AX579">
        <v>66.666667000000004</v>
      </c>
      <c r="AY579">
        <v>66.333332999999996</v>
      </c>
      <c r="AZ579">
        <v>66</v>
      </c>
      <c r="BA579">
        <v>65.333332999999996</v>
      </c>
      <c r="BB579">
        <v>68.333332999999996</v>
      </c>
      <c r="BC579">
        <v>70.333332999999996</v>
      </c>
      <c r="BD579">
        <v>74.666667000000004</v>
      </c>
      <c r="BE579">
        <v>77.333332999999996</v>
      </c>
      <c r="BF579">
        <v>77.666667000000004</v>
      </c>
      <c r="BG579">
        <v>76.666667000000004</v>
      </c>
      <c r="BH579">
        <v>77</v>
      </c>
      <c r="BI579">
        <v>76</v>
      </c>
      <c r="BJ579">
        <v>75.333332999999996</v>
      </c>
      <c r="BK579">
        <v>73.333332999999996</v>
      </c>
      <c r="BL579">
        <v>68.666667000000004</v>
      </c>
      <c r="BM579">
        <v>66</v>
      </c>
      <c r="BN579">
        <v>65.666667000000004</v>
      </c>
      <c r="BO579">
        <v>65.333332999999996</v>
      </c>
      <c r="BP579">
        <v>64.666667000000004</v>
      </c>
      <c r="BQ579">
        <v>64.333332999999996</v>
      </c>
      <c r="BR579">
        <v>56.147449999999999</v>
      </c>
      <c r="BS579">
        <v>28.202439999999999</v>
      </c>
      <c r="BT579">
        <v>12.48503</v>
      </c>
      <c r="BU579">
        <v>14.029389999999999</v>
      </c>
      <c r="BV579">
        <v>-1.427773</v>
      </c>
      <c r="BW579">
        <v>0.710144</v>
      </c>
      <c r="BX579">
        <v>-18.556979999999999</v>
      </c>
      <c r="BY579">
        <v>16.414280000000002</v>
      </c>
      <c r="BZ579">
        <v>-7.2282640000000002</v>
      </c>
      <c r="CA579">
        <v>15.04182</v>
      </c>
      <c r="CB579">
        <v>0.1962662</v>
      </c>
      <c r="CC579">
        <v>-11.814220000000001</v>
      </c>
      <c r="CD579">
        <v>-10.3681</v>
      </c>
      <c r="CE579">
        <v>21.198260000000001</v>
      </c>
      <c r="CF579">
        <v>29.43411</v>
      </c>
      <c r="CG579">
        <v>34.55209</v>
      </c>
      <c r="CH579">
        <v>7.0808260000000001</v>
      </c>
      <c r="CI579">
        <v>137.3382</v>
      </c>
      <c r="CJ579">
        <v>99.694559999999996</v>
      </c>
      <c r="CK579">
        <v>58.307650000000002</v>
      </c>
      <c r="CL579">
        <v>48.472819999999999</v>
      </c>
      <c r="CM579">
        <v>37.284930000000003</v>
      </c>
      <c r="CN579">
        <v>42.444490000000002</v>
      </c>
      <c r="CO579">
        <v>25.668299999999999</v>
      </c>
      <c r="CP579">
        <v>376.91890000000001</v>
      </c>
      <c r="CQ579">
        <v>334.31259999999997</v>
      </c>
      <c r="CR579">
        <v>212.92099999999999</v>
      </c>
      <c r="CS579">
        <v>141.4434</v>
      </c>
      <c r="CT579">
        <v>108.1494</v>
      </c>
      <c r="CU579">
        <v>114.70189999999999</v>
      </c>
      <c r="CV579">
        <v>177.99629999999999</v>
      </c>
      <c r="CW579">
        <v>130.8587</v>
      </c>
      <c r="CX579">
        <v>211.3047</v>
      </c>
      <c r="CY579">
        <v>206.131</v>
      </c>
      <c r="CZ579">
        <v>328.81529999999998</v>
      </c>
      <c r="DA579">
        <v>66.994579999999999</v>
      </c>
      <c r="DB579">
        <v>107.2461</v>
      </c>
      <c r="DC579">
        <v>176.86490000000001</v>
      </c>
      <c r="DD579">
        <v>469.47820000000002</v>
      </c>
      <c r="DE579">
        <v>802.61689999999999</v>
      </c>
      <c r="DF579">
        <v>1124.962</v>
      </c>
      <c r="DG579">
        <v>3228.9690000000001</v>
      </c>
      <c r="DH579">
        <v>4392.4290000000001</v>
      </c>
      <c r="DI579">
        <v>5308.4309999999996</v>
      </c>
      <c r="DJ579">
        <v>4653.4470000000001</v>
      </c>
      <c r="DK579">
        <v>4387.8729999999996</v>
      </c>
      <c r="DL579">
        <v>4065.2</v>
      </c>
      <c r="DM579">
        <v>3896.9319999999998</v>
      </c>
      <c r="DN579">
        <v>18</v>
      </c>
      <c r="DO579">
        <v>19</v>
      </c>
    </row>
    <row r="580" spans="1:119" hidden="1" x14ac:dyDescent="0.35">
      <c r="A580" t="str">
        <f t="shared" si="9"/>
        <v>OtherDR-No_All Day Of_44488_19-20</v>
      </c>
      <c r="B580" t="s">
        <v>51</v>
      </c>
      <c r="C580" t="s">
        <v>190</v>
      </c>
      <c r="D580" t="s">
        <v>50</v>
      </c>
      <c r="E580" t="s">
        <v>50</v>
      </c>
      <c r="F580" t="s">
        <v>50</v>
      </c>
      <c r="G580" t="s">
        <v>50</v>
      </c>
      <c r="H580" t="s">
        <v>86</v>
      </c>
      <c r="I580" t="s">
        <v>50</v>
      </c>
      <c r="J580" t="s">
        <v>50</v>
      </c>
      <c r="K580" t="s">
        <v>189</v>
      </c>
      <c r="L580" s="22">
        <v>44488</v>
      </c>
      <c r="M580">
        <v>19</v>
      </c>
      <c r="N580">
        <v>20</v>
      </c>
      <c r="O580">
        <v>119</v>
      </c>
      <c r="P580">
        <v>117</v>
      </c>
      <c r="Q580">
        <v>1</v>
      </c>
      <c r="R580">
        <v>0</v>
      </c>
      <c r="S580">
        <v>0</v>
      </c>
      <c r="T580">
        <v>0</v>
      </c>
      <c r="U580">
        <v>0</v>
      </c>
      <c r="V580">
        <v>4644.26</v>
      </c>
      <c r="W580">
        <v>4594.0050000000001</v>
      </c>
      <c r="X580">
        <v>4557.24</v>
      </c>
      <c r="Y580">
        <v>4915.6149999999998</v>
      </c>
      <c r="Z580">
        <v>4906.6750000000002</v>
      </c>
      <c r="AA580">
        <v>5031.16</v>
      </c>
      <c r="AB580">
        <v>5884.9549999999999</v>
      </c>
      <c r="AC580">
        <v>5660.085</v>
      </c>
      <c r="AD580">
        <v>6005.23</v>
      </c>
      <c r="AE580">
        <v>5842.3</v>
      </c>
      <c r="AF580">
        <v>5572.0349999999999</v>
      </c>
      <c r="AG580">
        <v>5647.47</v>
      </c>
      <c r="AH580">
        <v>5864.3450000000003</v>
      </c>
      <c r="AI580">
        <v>5995.3850000000002</v>
      </c>
      <c r="AJ580">
        <v>6093.165</v>
      </c>
      <c r="AK580">
        <v>6180.4849999999997</v>
      </c>
      <c r="AL580">
        <v>6883.5950000000003</v>
      </c>
      <c r="AM580">
        <v>7654.48</v>
      </c>
      <c r="AN580">
        <v>7039.7449999999999</v>
      </c>
      <c r="AO580">
        <v>7008.76</v>
      </c>
      <c r="AP580">
        <v>7477.3249999999998</v>
      </c>
      <c r="AQ580">
        <v>7120.9650000000001</v>
      </c>
      <c r="AR580">
        <v>5317.4250000000002</v>
      </c>
      <c r="AS580">
        <v>5132.1750000000002</v>
      </c>
      <c r="AT580">
        <v>51.410255999999997</v>
      </c>
      <c r="AU580">
        <v>50.649572999999997</v>
      </c>
      <c r="AV580">
        <v>50.666666999999997</v>
      </c>
      <c r="AW580">
        <v>49.512821000000002</v>
      </c>
      <c r="AX580">
        <v>49</v>
      </c>
      <c r="AY580">
        <v>47.461537999999997</v>
      </c>
      <c r="AZ580">
        <v>47.256410000000002</v>
      </c>
      <c r="BA580">
        <v>47.965812</v>
      </c>
      <c r="BB580">
        <v>51.068376000000001</v>
      </c>
      <c r="BC580">
        <v>56.914529999999999</v>
      </c>
      <c r="BD580">
        <v>60.367521000000004</v>
      </c>
      <c r="BE580">
        <v>63.401708999999997</v>
      </c>
      <c r="BF580">
        <v>64.991453000000007</v>
      </c>
      <c r="BG580">
        <v>66.145298999999994</v>
      </c>
      <c r="BH580">
        <v>66.923077000000006</v>
      </c>
      <c r="BI580">
        <v>66.735043000000005</v>
      </c>
      <c r="BJ580">
        <v>66.025640999999993</v>
      </c>
      <c r="BK580">
        <v>64.666667000000004</v>
      </c>
      <c r="BL580">
        <v>62.324786000000003</v>
      </c>
      <c r="BM580">
        <v>60.145299000000001</v>
      </c>
      <c r="BN580">
        <v>58.119658000000001</v>
      </c>
      <c r="BO580">
        <v>56.564103000000003</v>
      </c>
      <c r="BP580">
        <v>54.854700999999999</v>
      </c>
      <c r="BQ580">
        <v>53.811965999999998</v>
      </c>
      <c r="BR580">
        <v>-238.52529999999999</v>
      </c>
      <c r="BS580">
        <v>-170.4837</v>
      </c>
      <c r="BT580">
        <v>-180.9556</v>
      </c>
      <c r="BU580">
        <v>-213.51329999999999</v>
      </c>
      <c r="BV580">
        <v>-98.460560000000001</v>
      </c>
      <c r="BW580">
        <v>-39.971910000000001</v>
      </c>
      <c r="BX580">
        <v>-192.91669999999999</v>
      </c>
      <c r="BY580">
        <v>-25.857749999999999</v>
      </c>
      <c r="BZ580">
        <v>111.20350000000001</v>
      </c>
      <c r="CA580">
        <v>253.59620000000001</v>
      </c>
      <c r="CB580">
        <v>172.95740000000001</v>
      </c>
      <c r="CC580">
        <v>33.955199999999998</v>
      </c>
      <c r="CD580">
        <v>-94.224429999999998</v>
      </c>
      <c r="CE580">
        <v>-97.015900000000002</v>
      </c>
      <c r="CF580">
        <v>77.034729999999996</v>
      </c>
      <c r="CG580">
        <v>234.8612</v>
      </c>
      <c r="CH580">
        <v>83.99342</v>
      </c>
      <c r="CI580">
        <v>17.280090000000001</v>
      </c>
      <c r="CJ580">
        <v>1238.665</v>
      </c>
      <c r="CK580">
        <v>1266.1949999999999</v>
      </c>
      <c r="CL580">
        <v>544.3895</v>
      </c>
      <c r="CM580">
        <v>-60.767710000000001</v>
      </c>
      <c r="CN580">
        <v>-50.477780000000003</v>
      </c>
      <c r="CO580">
        <v>-118.2432</v>
      </c>
      <c r="CP580">
        <v>2295.6759999999999</v>
      </c>
      <c r="CQ580">
        <v>1780.3240000000001</v>
      </c>
      <c r="CR580">
        <v>1390.799</v>
      </c>
      <c r="CS580">
        <v>1124.2329999999999</v>
      </c>
      <c r="CT580">
        <v>1075.6189999999999</v>
      </c>
      <c r="CU580">
        <v>666.88959999999997</v>
      </c>
      <c r="CV580">
        <v>1144.2070000000001</v>
      </c>
      <c r="CW580">
        <v>1214.9960000000001</v>
      </c>
      <c r="CX580">
        <v>1636.614</v>
      </c>
      <c r="CY580">
        <v>1174.9059999999999</v>
      </c>
      <c r="CZ580">
        <v>741.62429999999995</v>
      </c>
      <c r="DA580">
        <v>549.03629999999998</v>
      </c>
      <c r="DB580">
        <v>428.13229999999999</v>
      </c>
      <c r="DC580">
        <v>1652.213</v>
      </c>
      <c r="DD580">
        <v>2620.3989999999999</v>
      </c>
      <c r="DE580">
        <v>7072.7049999999999</v>
      </c>
      <c r="DF580">
        <v>10678.72</v>
      </c>
      <c r="DG580">
        <v>7830.4589999999998</v>
      </c>
      <c r="DH580">
        <v>3492.741</v>
      </c>
      <c r="DI580">
        <v>2625.8249999999998</v>
      </c>
      <c r="DJ580">
        <v>4132.4750000000004</v>
      </c>
      <c r="DK580">
        <v>6114.5429999999997</v>
      </c>
      <c r="DL580">
        <v>6325.8119999999999</v>
      </c>
      <c r="DM580">
        <v>6040.4690000000001</v>
      </c>
      <c r="DN580">
        <v>19</v>
      </c>
      <c r="DO580">
        <v>20</v>
      </c>
    </row>
    <row r="581" spans="1:119" hidden="1" x14ac:dyDescent="0.35">
      <c r="A581" t="str">
        <f t="shared" si="9"/>
        <v>OtherDR-No_All Day Of_44490_18-19</v>
      </c>
      <c r="B581" t="s">
        <v>51</v>
      </c>
      <c r="C581" t="s">
        <v>190</v>
      </c>
      <c r="D581" t="s">
        <v>50</v>
      </c>
      <c r="E581" t="s">
        <v>50</v>
      </c>
      <c r="F581" t="s">
        <v>50</v>
      </c>
      <c r="G581" t="s">
        <v>50</v>
      </c>
      <c r="H581" t="s">
        <v>86</v>
      </c>
      <c r="I581" t="s">
        <v>50</v>
      </c>
      <c r="J581" t="s">
        <v>50</v>
      </c>
      <c r="K581" t="s">
        <v>189</v>
      </c>
      <c r="L581" s="22">
        <v>44490</v>
      </c>
      <c r="M581">
        <v>18</v>
      </c>
      <c r="N581">
        <v>19</v>
      </c>
      <c r="O581">
        <v>3</v>
      </c>
      <c r="P581">
        <v>3</v>
      </c>
      <c r="Q581">
        <v>1</v>
      </c>
      <c r="R581">
        <v>0</v>
      </c>
      <c r="S581">
        <v>0</v>
      </c>
      <c r="T581">
        <v>0</v>
      </c>
      <c r="U581">
        <v>0</v>
      </c>
      <c r="V581">
        <v>0</v>
      </c>
      <c r="W581">
        <v>1393.44</v>
      </c>
      <c r="X581">
        <v>1349.44</v>
      </c>
      <c r="Y581">
        <v>1304.1600000000001</v>
      </c>
      <c r="Z581">
        <v>1309.92</v>
      </c>
      <c r="AA581">
        <v>1394.88</v>
      </c>
      <c r="AB581">
        <v>1431.36</v>
      </c>
      <c r="AC581">
        <v>1463.2</v>
      </c>
      <c r="AD581">
        <v>1529.28</v>
      </c>
      <c r="AE581">
        <v>1682.88</v>
      </c>
      <c r="AF581">
        <v>1784.96</v>
      </c>
      <c r="AG581">
        <v>1825.76</v>
      </c>
      <c r="AH581">
        <v>1865.76</v>
      </c>
      <c r="AI581">
        <v>1901.76</v>
      </c>
      <c r="AJ581">
        <v>1902.72</v>
      </c>
      <c r="AK581">
        <v>1882.72</v>
      </c>
      <c r="AL581">
        <v>1868.48</v>
      </c>
      <c r="AM581">
        <v>1800.8</v>
      </c>
      <c r="AN581">
        <v>1763.52</v>
      </c>
      <c r="AO581">
        <v>1754.56</v>
      </c>
      <c r="AP581">
        <v>1719.04</v>
      </c>
      <c r="AQ581">
        <v>1672.96</v>
      </c>
      <c r="AR581">
        <v>1650.72</v>
      </c>
      <c r="AS581">
        <v>1577.28</v>
      </c>
      <c r="AT581">
        <v>54.333333000000003</v>
      </c>
      <c r="AU581">
        <v>54</v>
      </c>
      <c r="AV581">
        <v>53.333333000000003</v>
      </c>
      <c r="AW581">
        <v>52.666666999999997</v>
      </c>
      <c r="AX581">
        <v>52</v>
      </c>
      <c r="AY581">
        <v>51.333333000000003</v>
      </c>
      <c r="AZ581">
        <v>52</v>
      </c>
      <c r="BA581">
        <v>51.333333000000003</v>
      </c>
      <c r="BB581">
        <v>55.333333000000003</v>
      </c>
      <c r="BC581">
        <v>61.333333000000003</v>
      </c>
      <c r="BD581">
        <v>66.333332999999996</v>
      </c>
      <c r="BE581">
        <v>70</v>
      </c>
      <c r="BF581">
        <v>72</v>
      </c>
      <c r="BG581">
        <v>70</v>
      </c>
      <c r="BH581">
        <v>70.333332999999996</v>
      </c>
      <c r="BI581">
        <v>70</v>
      </c>
      <c r="BJ581">
        <v>69.333332999999996</v>
      </c>
      <c r="BK581">
        <v>68</v>
      </c>
      <c r="BL581">
        <v>63</v>
      </c>
      <c r="BM581">
        <v>61.333333000000003</v>
      </c>
      <c r="BN581">
        <v>60.333333000000003</v>
      </c>
      <c r="BO581">
        <v>59</v>
      </c>
      <c r="BP581">
        <v>59.333333000000003</v>
      </c>
      <c r="BQ581">
        <v>57.333333000000003</v>
      </c>
      <c r="BR581">
        <v>333.91669999999999</v>
      </c>
      <c r="BS581">
        <v>-2.7960889999999998</v>
      </c>
      <c r="BT581">
        <v>-3.5585749999999998</v>
      </c>
      <c r="BU581">
        <v>-3.5358679999999998</v>
      </c>
      <c r="BV581">
        <v>-8.1642910000000004</v>
      </c>
      <c r="BW581">
        <v>6.3222769999999997</v>
      </c>
      <c r="BX581">
        <v>-28.004169999999998</v>
      </c>
      <c r="BY581">
        <v>19.657489999999999</v>
      </c>
      <c r="BZ581">
        <v>13.331110000000001</v>
      </c>
      <c r="CA581">
        <v>-8.1191410000000008</v>
      </c>
      <c r="CB581">
        <v>-3.8152010000000001</v>
      </c>
      <c r="CC581">
        <v>13.730930000000001</v>
      </c>
      <c r="CD581">
        <v>-6.2483370000000003</v>
      </c>
      <c r="CE581">
        <v>-4.4974670000000003</v>
      </c>
      <c r="CF581">
        <v>7.0091020000000004</v>
      </c>
      <c r="CG581">
        <v>-15.572039999999999</v>
      </c>
      <c r="CH581">
        <v>-39.813099999999999</v>
      </c>
      <c r="CI581">
        <v>-34.50506</v>
      </c>
      <c r="CJ581">
        <v>-17.228249999999999</v>
      </c>
      <c r="CK581">
        <v>-33.376930000000002</v>
      </c>
      <c r="CL581">
        <v>-71.591350000000006</v>
      </c>
      <c r="CM581">
        <v>-68.402370000000005</v>
      </c>
      <c r="CN581">
        <v>-63.816870000000002</v>
      </c>
      <c r="CO581">
        <v>-95.148060000000001</v>
      </c>
      <c r="CP581">
        <v>80967.240000000005</v>
      </c>
      <c r="CQ581">
        <v>305.74329999999998</v>
      </c>
      <c r="CR581">
        <v>227.45140000000001</v>
      </c>
      <c r="CS581">
        <v>164.44159999999999</v>
      </c>
      <c r="CT581">
        <v>97.843609999999998</v>
      </c>
      <c r="CU581">
        <v>566.14089999999999</v>
      </c>
      <c r="CV581">
        <v>205.89670000000001</v>
      </c>
      <c r="CW581">
        <v>121.3394</v>
      </c>
      <c r="CX581">
        <v>445.35550000000001</v>
      </c>
      <c r="CY581">
        <v>248.68430000000001</v>
      </c>
      <c r="CZ581">
        <v>157.238</v>
      </c>
      <c r="DA581">
        <v>119.1927</v>
      </c>
      <c r="DB581">
        <v>50.099119999999999</v>
      </c>
      <c r="DC581">
        <v>245.2818</v>
      </c>
      <c r="DD581">
        <v>945.14949999999999</v>
      </c>
      <c r="DE581">
        <v>472.79700000000003</v>
      </c>
      <c r="DF581">
        <v>1053.9760000000001</v>
      </c>
      <c r="DG581">
        <v>2587.23</v>
      </c>
      <c r="DH581">
        <v>2260.6660000000002</v>
      </c>
      <c r="DI581">
        <v>2425.2579999999998</v>
      </c>
      <c r="DJ581">
        <v>1082.2570000000001</v>
      </c>
      <c r="DK581">
        <v>845.41089999999997</v>
      </c>
      <c r="DL581">
        <v>891.64030000000002</v>
      </c>
      <c r="DM581">
        <v>712.47299999999996</v>
      </c>
      <c r="DN581">
        <v>18</v>
      </c>
      <c r="DO581">
        <v>19</v>
      </c>
    </row>
    <row r="582" spans="1:119" hidden="1" x14ac:dyDescent="0.35">
      <c r="A582" t="str">
        <f t="shared" si="9"/>
        <v>OtherDR-No_All Day Of_44496_18-19</v>
      </c>
      <c r="B582" t="s">
        <v>51</v>
      </c>
      <c r="C582" t="s">
        <v>190</v>
      </c>
      <c r="D582" t="s">
        <v>50</v>
      </c>
      <c r="E582" t="s">
        <v>50</v>
      </c>
      <c r="F582" t="s">
        <v>50</v>
      </c>
      <c r="G582" t="s">
        <v>50</v>
      </c>
      <c r="H582" t="s">
        <v>86</v>
      </c>
      <c r="I582" t="s">
        <v>50</v>
      </c>
      <c r="J582" t="s">
        <v>50</v>
      </c>
      <c r="K582" t="s">
        <v>189</v>
      </c>
      <c r="L582" s="22">
        <v>44496</v>
      </c>
      <c r="M582">
        <v>18</v>
      </c>
      <c r="N582">
        <v>19</v>
      </c>
      <c r="O582">
        <v>3</v>
      </c>
      <c r="P582">
        <v>3</v>
      </c>
      <c r="Q582">
        <v>1</v>
      </c>
      <c r="R582">
        <v>0</v>
      </c>
      <c r="S582">
        <v>0</v>
      </c>
      <c r="T582">
        <v>0</v>
      </c>
      <c r="U582">
        <v>0</v>
      </c>
      <c r="V582">
        <v>1348.32</v>
      </c>
      <c r="W582">
        <v>1322.08</v>
      </c>
      <c r="X582">
        <v>1294.24</v>
      </c>
      <c r="Y582">
        <v>1298.72</v>
      </c>
      <c r="Z582">
        <v>1305.44</v>
      </c>
      <c r="AA582">
        <v>1225.5999999999999</v>
      </c>
      <c r="AB582">
        <v>1367.84</v>
      </c>
      <c r="AC582">
        <v>1454.4</v>
      </c>
      <c r="AD582">
        <v>1564.64</v>
      </c>
      <c r="AE582">
        <v>1689.92</v>
      </c>
      <c r="AF582">
        <v>1804.48</v>
      </c>
      <c r="AG582">
        <v>1815.84</v>
      </c>
      <c r="AH582">
        <v>1851.84</v>
      </c>
      <c r="AI582">
        <v>1836.16</v>
      </c>
      <c r="AJ582">
        <v>1860.16</v>
      </c>
      <c r="AK582">
        <v>1805.92</v>
      </c>
      <c r="AL582">
        <v>1769.28</v>
      </c>
      <c r="AM582">
        <v>1678.24</v>
      </c>
      <c r="AN582">
        <v>1624.96</v>
      </c>
      <c r="AO582">
        <v>1616.16</v>
      </c>
      <c r="AP582">
        <v>1582.56</v>
      </c>
      <c r="AQ582">
        <v>1543.04</v>
      </c>
      <c r="AR582">
        <v>1512.16</v>
      </c>
      <c r="AS582">
        <v>1484</v>
      </c>
      <c r="AT582">
        <v>54.666666999999997</v>
      </c>
      <c r="AU582">
        <v>53</v>
      </c>
      <c r="AV582">
        <v>52.333333000000003</v>
      </c>
      <c r="AW582">
        <v>52.333333000000003</v>
      </c>
      <c r="AX582">
        <v>52</v>
      </c>
      <c r="AY582">
        <v>52.333333000000003</v>
      </c>
      <c r="AZ582">
        <v>51.333333000000003</v>
      </c>
      <c r="BA582">
        <v>51.333333000000003</v>
      </c>
      <c r="BB582">
        <v>55.666666999999997</v>
      </c>
      <c r="BC582">
        <v>64.666667000000004</v>
      </c>
      <c r="BD582">
        <v>70.333332999999996</v>
      </c>
      <c r="BE582">
        <v>74.333332999999996</v>
      </c>
      <c r="BF582">
        <v>75.666667000000004</v>
      </c>
      <c r="BG582">
        <v>75.666667000000004</v>
      </c>
      <c r="BH582">
        <v>75.333332999999996</v>
      </c>
      <c r="BI582">
        <v>74.666667000000004</v>
      </c>
      <c r="BJ582">
        <v>74.666667000000004</v>
      </c>
      <c r="BK582">
        <v>73</v>
      </c>
      <c r="BL582">
        <v>68</v>
      </c>
      <c r="BM582">
        <v>66.666667000000004</v>
      </c>
      <c r="BN582">
        <v>65</v>
      </c>
      <c r="BO582">
        <v>62.333333000000003</v>
      </c>
      <c r="BP582">
        <v>61.333333000000003</v>
      </c>
      <c r="BQ582">
        <v>60.333333000000003</v>
      </c>
      <c r="BR582">
        <v>333.9169</v>
      </c>
      <c r="BS582">
        <v>-2.7960889999999998</v>
      </c>
      <c r="BT582">
        <v>-3.5585819999999999</v>
      </c>
      <c r="BU582">
        <v>-3.5358749999999999</v>
      </c>
      <c r="BV582">
        <v>-8.164415</v>
      </c>
      <c r="BW582">
        <v>6.3222810000000003</v>
      </c>
      <c r="BX582">
        <v>-28.004159999999999</v>
      </c>
      <c r="BY582">
        <v>19.657489999999999</v>
      </c>
      <c r="BZ582">
        <v>13.33112</v>
      </c>
      <c r="CA582">
        <v>-8.1191410000000008</v>
      </c>
      <c r="CB582">
        <v>-3.8153229999999998</v>
      </c>
      <c r="CC582">
        <v>13.730930000000001</v>
      </c>
      <c r="CD582">
        <v>-6.2483370000000003</v>
      </c>
      <c r="CE582">
        <v>-4.4974819999999998</v>
      </c>
      <c r="CF582">
        <v>7.0092239999999997</v>
      </c>
      <c r="CG582">
        <v>-15.571899999999999</v>
      </c>
      <c r="CH582">
        <v>-39.813099999999999</v>
      </c>
      <c r="CI582">
        <v>-34.505049999999997</v>
      </c>
      <c r="CJ582">
        <v>-17.22823</v>
      </c>
      <c r="CK582">
        <v>-33.377040000000001</v>
      </c>
      <c r="CL582">
        <v>-71.591470000000001</v>
      </c>
      <c r="CM582">
        <v>-68.402370000000005</v>
      </c>
      <c r="CN582">
        <v>-63.816879999999998</v>
      </c>
      <c r="CO582">
        <v>-95.14819</v>
      </c>
      <c r="CP582">
        <v>70919.27</v>
      </c>
      <c r="CQ582">
        <v>287.52109999999999</v>
      </c>
      <c r="CR582">
        <v>199.69489999999999</v>
      </c>
      <c r="CS582">
        <v>174.858</v>
      </c>
      <c r="CT582">
        <v>108.6267</v>
      </c>
      <c r="CU582">
        <v>590.39430000000004</v>
      </c>
      <c r="CV582">
        <v>216.05369999999999</v>
      </c>
      <c r="CW582">
        <v>122.751</v>
      </c>
      <c r="CX582">
        <v>434.21719999999999</v>
      </c>
      <c r="CY582">
        <v>280.83190000000002</v>
      </c>
      <c r="CZ582">
        <v>116.5851</v>
      </c>
      <c r="DA582">
        <v>107.029</v>
      </c>
      <c r="DB582">
        <v>40.472200000000001</v>
      </c>
      <c r="DC582">
        <v>220.36279999999999</v>
      </c>
      <c r="DD582">
        <v>869.03420000000006</v>
      </c>
      <c r="DE582">
        <v>419.03620000000001</v>
      </c>
      <c r="DF582">
        <v>935.54610000000002</v>
      </c>
      <c r="DG582">
        <v>2623.8510000000001</v>
      </c>
      <c r="DH582">
        <v>2322.6439999999998</v>
      </c>
      <c r="DI582">
        <v>2499.6030000000001</v>
      </c>
      <c r="DJ582">
        <v>1055.9739999999999</v>
      </c>
      <c r="DK582">
        <v>796.03449999999998</v>
      </c>
      <c r="DL582">
        <v>873.28030000000001</v>
      </c>
      <c r="DM582">
        <v>676.26070000000004</v>
      </c>
      <c r="DN582">
        <v>18</v>
      </c>
      <c r="DO582">
        <v>19</v>
      </c>
    </row>
    <row r="583" spans="1:119" hidden="1" x14ac:dyDescent="0.35">
      <c r="A583" t="str">
        <f t="shared" si="9"/>
        <v>OtherDR-No_All Day Of_44497_19-19</v>
      </c>
      <c r="B583" t="s">
        <v>51</v>
      </c>
      <c r="C583" t="s">
        <v>190</v>
      </c>
      <c r="D583" t="s">
        <v>50</v>
      </c>
      <c r="E583" t="s">
        <v>50</v>
      </c>
      <c r="F583" t="s">
        <v>50</v>
      </c>
      <c r="G583" t="s">
        <v>50</v>
      </c>
      <c r="H583" t="s">
        <v>86</v>
      </c>
      <c r="I583" t="s">
        <v>50</v>
      </c>
      <c r="J583" t="s">
        <v>50</v>
      </c>
      <c r="K583" t="s">
        <v>189</v>
      </c>
      <c r="L583" s="22">
        <v>44497</v>
      </c>
      <c r="M583">
        <v>19</v>
      </c>
      <c r="N583">
        <v>19</v>
      </c>
      <c r="O583">
        <v>122</v>
      </c>
      <c r="P583">
        <v>122</v>
      </c>
      <c r="Q583">
        <v>2</v>
      </c>
      <c r="R583">
        <v>0</v>
      </c>
      <c r="S583">
        <v>0</v>
      </c>
      <c r="T583">
        <v>0</v>
      </c>
      <c r="U583">
        <v>0</v>
      </c>
      <c r="V583">
        <v>6352.94</v>
      </c>
      <c r="W583">
        <v>6267.415</v>
      </c>
      <c r="X583">
        <v>6215.47</v>
      </c>
      <c r="Y583">
        <v>6578.0349999999999</v>
      </c>
      <c r="Z583">
        <v>6549.4350000000004</v>
      </c>
      <c r="AA583">
        <v>6709.05</v>
      </c>
      <c r="AB583">
        <v>7588.085</v>
      </c>
      <c r="AC583">
        <v>7456.97</v>
      </c>
      <c r="AD583">
        <v>7910.7550000000001</v>
      </c>
      <c r="AE583">
        <v>7843.02</v>
      </c>
      <c r="AF583">
        <v>8077.3050000000003</v>
      </c>
      <c r="AG583">
        <v>8546.5</v>
      </c>
      <c r="AH583">
        <v>9072.8950000000004</v>
      </c>
      <c r="AI583">
        <v>9246.1149999999998</v>
      </c>
      <c r="AJ583">
        <v>9520.0400000000009</v>
      </c>
      <c r="AK583">
        <v>10087.014999999999</v>
      </c>
      <c r="AL583">
        <v>10878.69</v>
      </c>
      <c r="AM583">
        <v>11473.315000000001</v>
      </c>
      <c r="AN583">
        <v>10067.6</v>
      </c>
      <c r="AO583">
        <v>9872.0750000000007</v>
      </c>
      <c r="AP583">
        <v>10403.790000000001</v>
      </c>
      <c r="AQ583">
        <v>9674.3700000000008</v>
      </c>
      <c r="AR583">
        <v>7540.2849999999999</v>
      </c>
      <c r="AS583">
        <v>6999.2550000000001</v>
      </c>
      <c r="AT583">
        <v>59.057377000000002</v>
      </c>
      <c r="AU583">
        <v>58.557377000000002</v>
      </c>
      <c r="AV583">
        <v>57.877049</v>
      </c>
      <c r="AW583">
        <v>57.065573999999998</v>
      </c>
      <c r="AX583">
        <v>56.540984000000002</v>
      </c>
      <c r="AY583">
        <v>56.540984000000002</v>
      </c>
      <c r="AZ583">
        <v>55.655737999999999</v>
      </c>
      <c r="BA583">
        <v>55.393442999999998</v>
      </c>
      <c r="BB583">
        <v>59.991802999999997</v>
      </c>
      <c r="BC583">
        <v>68.409835999999999</v>
      </c>
      <c r="BD583">
        <v>74.713115000000002</v>
      </c>
      <c r="BE583">
        <v>80.040983999999995</v>
      </c>
      <c r="BF583">
        <v>83</v>
      </c>
      <c r="BG583">
        <v>83.926230000000004</v>
      </c>
      <c r="BH583">
        <v>84.180328000000003</v>
      </c>
      <c r="BI583">
        <v>82.565573999999998</v>
      </c>
      <c r="BJ583">
        <v>81.549180000000007</v>
      </c>
      <c r="BK583">
        <v>79.786884999999998</v>
      </c>
      <c r="BL583">
        <v>75.057377000000002</v>
      </c>
      <c r="BM583">
        <v>71.336066000000002</v>
      </c>
      <c r="BN583">
        <v>69.040983999999995</v>
      </c>
      <c r="BO583">
        <v>65.934426000000002</v>
      </c>
      <c r="BP583">
        <v>64.786884999999998</v>
      </c>
      <c r="BQ583">
        <v>62.901639000000003</v>
      </c>
      <c r="BR583">
        <v>65.952299999999994</v>
      </c>
      <c r="BS583">
        <v>-171.6694</v>
      </c>
      <c r="BT583">
        <v>-192.55529999999999</v>
      </c>
      <c r="BU583">
        <v>-226.30529999999999</v>
      </c>
      <c r="BV583">
        <v>-107.9773</v>
      </c>
      <c r="BW583">
        <v>-32.391719999999999</v>
      </c>
      <c r="BX583">
        <v>-213.66919999999999</v>
      </c>
      <c r="BY583">
        <v>-4.0907400000000003</v>
      </c>
      <c r="BZ583">
        <v>122.0333</v>
      </c>
      <c r="CA583">
        <v>240.173</v>
      </c>
      <c r="CB583">
        <v>175.2912</v>
      </c>
      <c r="CC583">
        <v>48.780430000000003</v>
      </c>
      <c r="CD583">
        <v>-105.8539</v>
      </c>
      <c r="CE583">
        <v>-103.083</v>
      </c>
      <c r="CF583">
        <v>88.21096</v>
      </c>
      <c r="CG583">
        <v>210.92779999999999</v>
      </c>
      <c r="CH583">
        <v>44.789259999999999</v>
      </c>
      <c r="CI583">
        <v>-15.673069999999999</v>
      </c>
      <c r="CJ583">
        <v>1232.5550000000001</v>
      </c>
      <c r="CK583">
        <v>1249.3530000000001</v>
      </c>
      <c r="CL583">
        <v>478.34129999999999</v>
      </c>
      <c r="CM583">
        <v>-79.596999999999994</v>
      </c>
      <c r="CN583">
        <v>-101.0795</v>
      </c>
      <c r="CO583">
        <v>-211.93369999999999</v>
      </c>
      <c r="CP583">
        <v>75943.53</v>
      </c>
      <c r="CQ583">
        <v>2188.8510000000001</v>
      </c>
      <c r="CR583">
        <v>1699.3910000000001</v>
      </c>
      <c r="CS583">
        <v>1334.954</v>
      </c>
      <c r="CT583">
        <v>1212.9359999999999</v>
      </c>
      <c r="CU583">
        <v>1227.3620000000001</v>
      </c>
      <c r="CV583">
        <v>1373.44</v>
      </c>
      <c r="CW583">
        <v>1345.9839999999999</v>
      </c>
      <c r="CX583">
        <v>2077.7330000000002</v>
      </c>
      <c r="CY583">
        <v>1438.6179999999999</v>
      </c>
      <c r="CZ583">
        <v>937.20860000000005</v>
      </c>
      <c r="DA583">
        <v>689.28369999999995</v>
      </c>
      <c r="DB583">
        <v>516.28250000000003</v>
      </c>
      <c r="DC583">
        <v>2010.6089999999999</v>
      </c>
      <c r="DD583">
        <v>3754.3049999999998</v>
      </c>
      <c r="DE583">
        <v>7780.55</v>
      </c>
      <c r="DF583">
        <v>12013.48</v>
      </c>
      <c r="DG583">
        <v>11098.5</v>
      </c>
      <c r="DH583">
        <v>6344.299</v>
      </c>
      <c r="DI583">
        <v>5514.6639999999998</v>
      </c>
      <c r="DJ583">
        <v>5570.5</v>
      </c>
      <c r="DK583">
        <v>7368.1559999999999</v>
      </c>
      <c r="DL583">
        <v>7402.2280000000001</v>
      </c>
      <c r="DM583">
        <v>6971.8419999999996</v>
      </c>
      <c r="DN583">
        <v>18</v>
      </c>
      <c r="DO583">
        <v>20</v>
      </c>
    </row>
    <row r="584" spans="1:119" hidden="1" x14ac:dyDescent="0.35">
      <c r="A584" t="str">
        <f t="shared" si="9"/>
        <v>OtherDR-No_All Day Of_44498_18-19</v>
      </c>
      <c r="B584" t="s">
        <v>51</v>
      </c>
      <c r="C584" t="s">
        <v>190</v>
      </c>
      <c r="D584" t="s">
        <v>50</v>
      </c>
      <c r="E584" t="s">
        <v>50</v>
      </c>
      <c r="F584" t="s">
        <v>50</v>
      </c>
      <c r="G584" t="s">
        <v>50</v>
      </c>
      <c r="H584" t="s">
        <v>86</v>
      </c>
      <c r="I584" t="s">
        <v>50</v>
      </c>
      <c r="J584" t="s">
        <v>50</v>
      </c>
      <c r="K584" t="s">
        <v>189</v>
      </c>
      <c r="L584" s="22">
        <v>44498</v>
      </c>
      <c r="M584">
        <v>18</v>
      </c>
      <c r="N584">
        <v>19</v>
      </c>
      <c r="O584">
        <v>122</v>
      </c>
      <c r="P584">
        <v>121</v>
      </c>
      <c r="Q584">
        <v>2</v>
      </c>
      <c r="R584">
        <v>0</v>
      </c>
      <c r="S584">
        <v>0</v>
      </c>
      <c r="T584">
        <v>0</v>
      </c>
      <c r="U584">
        <v>0</v>
      </c>
      <c r="V584">
        <v>6532.5550000000003</v>
      </c>
      <c r="W584">
        <v>6386.26</v>
      </c>
      <c r="X584">
        <v>6244.6</v>
      </c>
      <c r="Y584">
        <v>6483.0950000000003</v>
      </c>
      <c r="Z584">
        <v>6494.86</v>
      </c>
      <c r="AA584">
        <v>6670.3149999999996</v>
      </c>
      <c r="AB584">
        <v>7518.585</v>
      </c>
      <c r="AC584">
        <v>7368.9949999999999</v>
      </c>
      <c r="AD584">
        <v>7848.7150000000001</v>
      </c>
      <c r="AE584">
        <v>8016.8</v>
      </c>
      <c r="AF584">
        <v>8173.6750000000002</v>
      </c>
      <c r="AG584">
        <v>8483.0450000000001</v>
      </c>
      <c r="AH584">
        <v>8864.11</v>
      </c>
      <c r="AI584">
        <v>9102.07</v>
      </c>
      <c r="AJ584">
        <v>9605.77</v>
      </c>
      <c r="AK584">
        <v>9983.1299999999992</v>
      </c>
      <c r="AL584">
        <v>10959.275</v>
      </c>
      <c r="AM584">
        <v>9846.18</v>
      </c>
      <c r="AN584">
        <v>10135.549999999999</v>
      </c>
      <c r="AO584">
        <v>11147.635</v>
      </c>
      <c r="AP584">
        <v>10869.54</v>
      </c>
      <c r="AQ584">
        <v>9936.2900000000009</v>
      </c>
      <c r="AR584">
        <v>7696.12</v>
      </c>
      <c r="AS584">
        <v>7130.3950000000004</v>
      </c>
      <c r="AT584">
        <v>60.876007000000001</v>
      </c>
      <c r="AU584">
        <v>60.545290000000001</v>
      </c>
      <c r="AV584">
        <v>59.693804</v>
      </c>
      <c r="AW584">
        <v>58.528618999999999</v>
      </c>
      <c r="AX584">
        <v>58.718463</v>
      </c>
      <c r="AY584">
        <v>57.090510999999999</v>
      </c>
      <c r="AZ584">
        <v>56.718601999999997</v>
      </c>
      <c r="BA584">
        <v>57.817518999999997</v>
      </c>
      <c r="BB584">
        <v>61.974646</v>
      </c>
      <c r="BC584">
        <v>69.875313000000006</v>
      </c>
      <c r="BD584">
        <v>74.305431999999996</v>
      </c>
      <c r="BE584">
        <v>76.570296999999997</v>
      </c>
      <c r="BF584">
        <v>77.653098</v>
      </c>
      <c r="BG584">
        <v>77.934078999999997</v>
      </c>
      <c r="BH584">
        <v>78.240066999999996</v>
      </c>
      <c r="BI584">
        <v>79.339053000000007</v>
      </c>
      <c r="BJ584">
        <v>78.016602000000006</v>
      </c>
      <c r="BK584">
        <v>74.925742999999997</v>
      </c>
      <c r="BL584">
        <v>68.983815000000007</v>
      </c>
      <c r="BM584">
        <v>66.380591999999993</v>
      </c>
      <c r="BN584">
        <v>64.744095999999999</v>
      </c>
      <c r="BO584">
        <v>62.463115000000002</v>
      </c>
      <c r="BP584">
        <v>61.785288000000001</v>
      </c>
      <c r="BQ584">
        <v>61.446305000000002</v>
      </c>
      <c r="BR584">
        <v>-86.357820000000004</v>
      </c>
      <c r="BS584">
        <v>-226.17830000000001</v>
      </c>
      <c r="BT584">
        <v>-197.1387</v>
      </c>
      <c r="BU584">
        <v>-185.55160000000001</v>
      </c>
      <c r="BV584">
        <v>-89.691479999999999</v>
      </c>
      <c r="BW584">
        <v>-45.822479999999999</v>
      </c>
      <c r="BX584">
        <v>-245.10919999999999</v>
      </c>
      <c r="BY584">
        <v>-17.734470000000002</v>
      </c>
      <c r="BZ584">
        <v>161.994</v>
      </c>
      <c r="CA584">
        <v>221.8794</v>
      </c>
      <c r="CB584">
        <v>74.665430000000001</v>
      </c>
      <c r="CC584">
        <v>-5.7344470000000003</v>
      </c>
      <c r="CD584">
        <v>-72.047970000000007</v>
      </c>
      <c r="CE584">
        <v>-17.92529</v>
      </c>
      <c r="CF584">
        <v>-96.901169999999993</v>
      </c>
      <c r="CG584">
        <v>-92.743009999999998</v>
      </c>
      <c r="CH584">
        <v>-470.38209999999998</v>
      </c>
      <c r="CI584">
        <v>1202.008</v>
      </c>
      <c r="CJ584">
        <v>1152.0509999999999</v>
      </c>
      <c r="CK584">
        <v>-88.442040000000006</v>
      </c>
      <c r="CL584">
        <v>-260.67599999999999</v>
      </c>
      <c r="CM584">
        <v>-526.91570000000002</v>
      </c>
      <c r="CN584">
        <v>-452.01159999999999</v>
      </c>
      <c r="CO584">
        <v>-600.40710000000001</v>
      </c>
      <c r="CP584">
        <v>70934.52</v>
      </c>
      <c r="CQ584">
        <v>626.73130000000003</v>
      </c>
      <c r="CR584">
        <v>525.66809999999998</v>
      </c>
      <c r="CS584">
        <v>413.79379999999998</v>
      </c>
      <c r="CT584">
        <v>278.60579999999999</v>
      </c>
      <c r="CU584">
        <v>688.52</v>
      </c>
      <c r="CV584">
        <v>387.26859999999999</v>
      </c>
      <c r="CW584">
        <v>432.8261</v>
      </c>
      <c r="CX584">
        <v>856.97170000000006</v>
      </c>
      <c r="CY584">
        <v>797.798</v>
      </c>
      <c r="CZ584">
        <v>436.37470000000002</v>
      </c>
      <c r="DA584">
        <v>232.43870000000001</v>
      </c>
      <c r="DB584">
        <v>185.06630000000001</v>
      </c>
      <c r="DC584">
        <v>528.25340000000006</v>
      </c>
      <c r="DD584">
        <v>1560.086</v>
      </c>
      <c r="DE584">
        <v>2015.98</v>
      </c>
      <c r="DF584">
        <v>2698.91</v>
      </c>
      <c r="DG584">
        <v>4327.07</v>
      </c>
      <c r="DH584">
        <v>3771.5129999999999</v>
      </c>
      <c r="DI584">
        <v>3485.6680000000001</v>
      </c>
      <c r="DJ584">
        <v>1891.125</v>
      </c>
      <c r="DK584">
        <v>1346.1279999999999</v>
      </c>
      <c r="DL584">
        <v>1615.9169999999999</v>
      </c>
      <c r="DM584">
        <v>2923.2310000000002</v>
      </c>
      <c r="DN584">
        <v>18</v>
      </c>
      <c r="DO584">
        <v>19</v>
      </c>
    </row>
    <row r="585" spans="1:119" hidden="1" x14ac:dyDescent="0.35">
      <c r="A585" t="str">
        <f t="shared" si="9"/>
        <v>OtherDR-Yes_All Day Of_44362_19-20</v>
      </c>
      <c r="B585" t="s">
        <v>51</v>
      </c>
      <c r="C585" t="s">
        <v>191</v>
      </c>
      <c r="D585" t="s">
        <v>50</v>
      </c>
      <c r="E585" t="s">
        <v>50</v>
      </c>
      <c r="F585" t="s">
        <v>50</v>
      </c>
      <c r="G585" t="s">
        <v>50</v>
      </c>
      <c r="H585" t="s">
        <v>87</v>
      </c>
      <c r="I585" t="s">
        <v>50</v>
      </c>
      <c r="J585" t="s">
        <v>50</v>
      </c>
      <c r="K585" t="s">
        <v>189</v>
      </c>
      <c r="L585" s="22">
        <v>44362</v>
      </c>
      <c r="M585">
        <v>19</v>
      </c>
      <c r="N585">
        <v>20</v>
      </c>
      <c r="O585">
        <v>1</v>
      </c>
      <c r="P585">
        <v>1</v>
      </c>
      <c r="Q585">
        <v>1</v>
      </c>
      <c r="R585">
        <v>0</v>
      </c>
      <c r="S585">
        <v>0</v>
      </c>
      <c r="T585">
        <v>0</v>
      </c>
      <c r="U585">
        <v>0</v>
      </c>
      <c r="V585">
        <v>0</v>
      </c>
      <c r="W585">
        <v>0</v>
      </c>
      <c r="X585">
        <v>0</v>
      </c>
      <c r="Y585">
        <v>0</v>
      </c>
      <c r="Z585">
        <v>0</v>
      </c>
      <c r="AA585">
        <v>0</v>
      </c>
      <c r="AB585">
        <v>0</v>
      </c>
      <c r="AC585">
        <v>0</v>
      </c>
      <c r="AD585">
        <v>0</v>
      </c>
      <c r="AE585">
        <v>0</v>
      </c>
      <c r="AF585">
        <v>16.64</v>
      </c>
      <c r="AG585">
        <v>50.08</v>
      </c>
      <c r="AH585">
        <v>66.400000000000006</v>
      </c>
      <c r="AI585">
        <v>79.36</v>
      </c>
      <c r="AJ585">
        <v>107.2</v>
      </c>
      <c r="AK585">
        <v>98.88</v>
      </c>
      <c r="AL585">
        <v>76.8</v>
      </c>
      <c r="AM585">
        <v>51.04</v>
      </c>
      <c r="AN585">
        <v>0</v>
      </c>
      <c r="AO585">
        <v>0.64</v>
      </c>
      <c r="AP585">
        <v>45.92</v>
      </c>
      <c r="AQ585">
        <v>52.48</v>
      </c>
      <c r="AR585">
        <v>3.36</v>
      </c>
      <c r="AS585">
        <v>0</v>
      </c>
      <c r="AT585">
        <v>68</v>
      </c>
      <c r="AU585">
        <v>66</v>
      </c>
      <c r="AV585">
        <v>66</v>
      </c>
      <c r="AW585">
        <v>64</v>
      </c>
      <c r="AX585">
        <v>64</v>
      </c>
      <c r="AY585">
        <v>64</v>
      </c>
      <c r="AZ585">
        <v>64</v>
      </c>
      <c r="BA585">
        <v>64</v>
      </c>
      <c r="BB585">
        <v>68</v>
      </c>
      <c r="BC585">
        <v>73</v>
      </c>
      <c r="BD585">
        <v>81</v>
      </c>
      <c r="BE585">
        <v>88</v>
      </c>
      <c r="BF585">
        <v>90</v>
      </c>
      <c r="BG585">
        <v>93</v>
      </c>
      <c r="BH585">
        <v>91</v>
      </c>
      <c r="BI585">
        <v>97</v>
      </c>
      <c r="BJ585">
        <v>99</v>
      </c>
      <c r="BK585">
        <v>100</v>
      </c>
      <c r="BL585">
        <v>99</v>
      </c>
      <c r="BM585">
        <v>88</v>
      </c>
      <c r="BN585">
        <v>73</v>
      </c>
      <c r="BO585">
        <v>70</v>
      </c>
      <c r="BP585">
        <v>68</v>
      </c>
      <c r="BQ585">
        <v>68</v>
      </c>
      <c r="BR585">
        <v>3.70686E-2</v>
      </c>
      <c r="BS585">
        <v>-8.1553899999999999E-2</v>
      </c>
      <c r="BT585">
        <v>-3.3872600000000003E-2</v>
      </c>
      <c r="BU585">
        <v>-1.28682E-2</v>
      </c>
      <c r="BV585">
        <v>4.0512399999999997E-2</v>
      </c>
      <c r="BW585">
        <v>-6.2771599999999997E-2</v>
      </c>
      <c r="BX585">
        <v>1.7779180000000001</v>
      </c>
      <c r="BY585">
        <v>0.3270208</v>
      </c>
      <c r="BZ585">
        <v>0.2025594</v>
      </c>
      <c r="CA585">
        <v>-2.4841229999999999</v>
      </c>
      <c r="CB585">
        <v>-9.773377</v>
      </c>
      <c r="CC585">
        <v>-11.6256</v>
      </c>
      <c r="CD585">
        <v>7.5049020000000004</v>
      </c>
      <c r="CE585">
        <v>8.7522509999999993</v>
      </c>
      <c r="CF585">
        <v>6.4780959999999999</v>
      </c>
      <c r="CG585">
        <v>11.1515</v>
      </c>
      <c r="CH585">
        <v>12.401109999999999</v>
      </c>
      <c r="CI585">
        <v>27.842639999999999</v>
      </c>
      <c r="CJ585">
        <v>65.753020000000006</v>
      </c>
      <c r="CK585">
        <v>48.52196</v>
      </c>
      <c r="CL585">
        <v>32.598640000000003</v>
      </c>
      <c r="CM585">
        <v>-6.0964700000000001</v>
      </c>
      <c r="CN585">
        <v>-0.68349119999999997</v>
      </c>
      <c r="CO585">
        <v>-1.3508020000000001</v>
      </c>
      <c r="CP585">
        <v>4.5342279999999997</v>
      </c>
      <c r="CQ585">
        <v>9.4336000000000003E-3</v>
      </c>
      <c r="CR585">
        <v>8.9645000000000002E-3</v>
      </c>
      <c r="CS585">
        <v>2.3947999999999999E-3</v>
      </c>
      <c r="CT585">
        <v>2.6294000000000001E-3</v>
      </c>
      <c r="CU585">
        <v>1.03835E-2</v>
      </c>
      <c r="CV585">
        <v>2.0250689999999998</v>
      </c>
      <c r="CW585">
        <v>0.35133950000000003</v>
      </c>
      <c r="CX585">
        <v>0.59759180000000001</v>
      </c>
      <c r="CY585">
        <v>4.2657980000000002</v>
      </c>
      <c r="CZ585">
        <v>8.7285780000000006</v>
      </c>
      <c r="DA585">
        <v>8.0215130000000006</v>
      </c>
      <c r="DB585">
        <v>8.9010789999999993</v>
      </c>
      <c r="DC585">
        <v>24.204419999999999</v>
      </c>
      <c r="DD585">
        <v>99.478359999999995</v>
      </c>
      <c r="DE585">
        <v>83.602339999999998</v>
      </c>
      <c r="DF585">
        <v>75.687790000000007</v>
      </c>
      <c r="DG585">
        <v>86.136330000000001</v>
      </c>
      <c r="DH585">
        <v>111.4897</v>
      </c>
      <c r="DI585">
        <v>103.9025</v>
      </c>
      <c r="DJ585">
        <v>176.59049999999999</v>
      </c>
      <c r="DK585">
        <v>70.561250000000001</v>
      </c>
      <c r="DL585">
        <v>6.2564580000000003</v>
      </c>
      <c r="DM585">
        <v>5.8178049999999999</v>
      </c>
      <c r="DN585">
        <v>19</v>
      </c>
      <c r="DO585">
        <v>20</v>
      </c>
    </row>
    <row r="586" spans="1:119" hidden="1" x14ac:dyDescent="0.35">
      <c r="A586" t="str">
        <f t="shared" si="9"/>
        <v>OtherDR-Yes_All Day Of_44363_19-20</v>
      </c>
      <c r="B586" t="s">
        <v>51</v>
      </c>
      <c r="C586" t="s">
        <v>191</v>
      </c>
      <c r="D586" t="s">
        <v>50</v>
      </c>
      <c r="E586" t="s">
        <v>50</v>
      </c>
      <c r="F586" t="s">
        <v>50</v>
      </c>
      <c r="G586" t="s">
        <v>50</v>
      </c>
      <c r="H586" t="s">
        <v>87</v>
      </c>
      <c r="I586" t="s">
        <v>50</v>
      </c>
      <c r="J586" t="s">
        <v>50</v>
      </c>
      <c r="K586" t="s">
        <v>189</v>
      </c>
      <c r="L586" s="22">
        <v>44363</v>
      </c>
      <c r="M586">
        <v>19</v>
      </c>
      <c r="N586">
        <v>20</v>
      </c>
      <c r="O586">
        <v>1</v>
      </c>
      <c r="P586">
        <v>1</v>
      </c>
      <c r="Q586">
        <v>1</v>
      </c>
      <c r="R586">
        <v>0</v>
      </c>
      <c r="S586">
        <v>0</v>
      </c>
      <c r="T586">
        <v>0</v>
      </c>
      <c r="U586">
        <v>0</v>
      </c>
      <c r="V586">
        <v>3.04</v>
      </c>
      <c r="W586">
        <v>0</v>
      </c>
      <c r="X586">
        <v>0</v>
      </c>
      <c r="Y586">
        <v>0</v>
      </c>
      <c r="Z586">
        <v>0</v>
      </c>
      <c r="AA586">
        <v>0</v>
      </c>
      <c r="AB586">
        <v>0</v>
      </c>
      <c r="AC586">
        <v>0</v>
      </c>
      <c r="AD586">
        <v>0</v>
      </c>
      <c r="AE586">
        <v>4.4800000000000004</v>
      </c>
      <c r="AF586">
        <v>17.600000000000001</v>
      </c>
      <c r="AG586">
        <v>38.56</v>
      </c>
      <c r="AH586">
        <v>43.84</v>
      </c>
      <c r="AI586">
        <v>64.8</v>
      </c>
      <c r="AJ586">
        <v>61.28</v>
      </c>
      <c r="AK586">
        <v>61.6</v>
      </c>
      <c r="AL586">
        <v>68.48</v>
      </c>
      <c r="AM586">
        <v>45.12</v>
      </c>
      <c r="AN586">
        <v>0</v>
      </c>
      <c r="AO586">
        <v>0</v>
      </c>
      <c r="AP586">
        <v>0</v>
      </c>
      <c r="AQ586">
        <v>30.08</v>
      </c>
      <c r="AR586">
        <v>2.2400000000000002</v>
      </c>
      <c r="AS586">
        <v>0.48</v>
      </c>
      <c r="AT586">
        <v>66</v>
      </c>
      <c r="AU586">
        <v>66</v>
      </c>
      <c r="AV586">
        <v>64</v>
      </c>
      <c r="AW586">
        <v>64</v>
      </c>
      <c r="AX586">
        <v>66</v>
      </c>
      <c r="AY586">
        <v>66</v>
      </c>
      <c r="AZ586">
        <v>64</v>
      </c>
      <c r="BA586">
        <v>66</v>
      </c>
      <c r="BB586">
        <v>72</v>
      </c>
      <c r="BC586">
        <v>72</v>
      </c>
      <c r="BD586">
        <v>73</v>
      </c>
      <c r="BE586">
        <v>75</v>
      </c>
      <c r="BF586">
        <v>81</v>
      </c>
      <c r="BG586">
        <v>82</v>
      </c>
      <c r="BH586">
        <v>84</v>
      </c>
      <c r="BI586">
        <v>81</v>
      </c>
      <c r="BJ586">
        <v>81</v>
      </c>
      <c r="BK586">
        <v>79</v>
      </c>
      <c r="BL586">
        <v>79</v>
      </c>
      <c r="BM586">
        <v>75</v>
      </c>
      <c r="BN586">
        <v>73</v>
      </c>
      <c r="BO586">
        <v>72</v>
      </c>
      <c r="BP586">
        <v>70</v>
      </c>
      <c r="BQ586">
        <v>68</v>
      </c>
      <c r="BR586">
        <v>3.7068700000000003E-2</v>
      </c>
      <c r="BS586">
        <v>-8.1553899999999999E-2</v>
      </c>
      <c r="BT586">
        <v>-3.3872600000000003E-2</v>
      </c>
      <c r="BU586">
        <v>-1.28682E-2</v>
      </c>
      <c r="BV586">
        <v>4.0512399999999997E-2</v>
      </c>
      <c r="BW586">
        <v>-6.2771599999999997E-2</v>
      </c>
      <c r="BX586">
        <v>1.7779180000000001</v>
      </c>
      <c r="BY586">
        <v>0.3270208</v>
      </c>
      <c r="BZ586">
        <v>0.2025594</v>
      </c>
      <c r="CA586">
        <v>-2.4841229999999999</v>
      </c>
      <c r="CB586">
        <v>-9.7733760000000007</v>
      </c>
      <c r="CC586">
        <v>-11.6256</v>
      </c>
      <c r="CD586">
        <v>7.5049020000000004</v>
      </c>
      <c r="CE586">
        <v>8.7522540000000006</v>
      </c>
      <c r="CF586">
        <v>6.4780879999999996</v>
      </c>
      <c r="CG586">
        <v>11.151490000000001</v>
      </c>
      <c r="CH586">
        <v>12.401109999999999</v>
      </c>
      <c r="CI586">
        <v>27.842639999999999</v>
      </c>
      <c r="CJ586">
        <v>65.753020000000006</v>
      </c>
      <c r="CK586">
        <v>48.52196</v>
      </c>
      <c r="CL586">
        <v>32.59863</v>
      </c>
      <c r="CM586">
        <v>-6.0964660000000004</v>
      </c>
      <c r="CN586">
        <v>-0.68349079999999995</v>
      </c>
      <c r="CO586">
        <v>-1.3508020000000001</v>
      </c>
      <c r="CP586">
        <v>3.0404819999999999</v>
      </c>
      <c r="CQ586">
        <v>3.8010000000000001E-3</v>
      </c>
      <c r="CR586">
        <v>3.4516E-3</v>
      </c>
      <c r="CS586">
        <v>8.1899999999999996E-4</v>
      </c>
      <c r="CT586">
        <v>7.8942000000000005E-3</v>
      </c>
      <c r="CU586">
        <v>3.7442999999999999E-3</v>
      </c>
      <c r="CV586">
        <v>1.438874</v>
      </c>
      <c r="CW586">
        <v>0.2811398</v>
      </c>
      <c r="CX586">
        <v>0.35292269999999998</v>
      </c>
      <c r="CY586">
        <v>3.7264750000000002</v>
      </c>
      <c r="CZ586">
        <v>7.9374560000000001</v>
      </c>
      <c r="DA586">
        <v>6.8259759999999998</v>
      </c>
      <c r="DB586">
        <v>6.4552079999999998</v>
      </c>
      <c r="DC586">
        <v>21.408339999999999</v>
      </c>
      <c r="DD586">
        <v>83.231369999999998</v>
      </c>
      <c r="DE586">
        <v>65.34854</v>
      </c>
      <c r="DF586">
        <v>66.222149999999999</v>
      </c>
      <c r="DG586">
        <v>77.675370000000001</v>
      </c>
      <c r="DH586">
        <v>96.370440000000002</v>
      </c>
      <c r="DI586">
        <v>78.742419999999996</v>
      </c>
      <c r="DJ586">
        <v>168.75309999999999</v>
      </c>
      <c r="DK586">
        <v>66.848569999999995</v>
      </c>
      <c r="DL586">
        <v>4.2944240000000002</v>
      </c>
      <c r="DM586">
        <v>5.7038409999999997</v>
      </c>
      <c r="DN586">
        <v>19</v>
      </c>
      <c r="DO586">
        <v>20</v>
      </c>
    </row>
    <row r="587" spans="1:119" hidden="1" x14ac:dyDescent="0.35">
      <c r="A587" t="str">
        <f t="shared" si="9"/>
        <v>OtherDR-Yes_All Day Of_44364_19-21</v>
      </c>
      <c r="B587" t="s">
        <v>51</v>
      </c>
      <c r="C587" t="s">
        <v>191</v>
      </c>
      <c r="D587" t="s">
        <v>50</v>
      </c>
      <c r="E587" t="s">
        <v>50</v>
      </c>
      <c r="F587" t="s">
        <v>50</v>
      </c>
      <c r="G587" t="s">
        <v>50</v>
      </c>
      <c r="H587" t="s">
        <v>87</v>
      </c>
      <c r="I587" t="s">
        <v>50</v>
      </c>
      <c r="J587" t="s">
        <v>50</v>
      </c>
      <c r="K587" t="s">
        <v>189</v>
      </c>
      <c r="L587" s="22">
        <v>44364</v>
      </c>
      <c r="M587">
        <v>19</v>
      </c>
      <c r="N587">
        <v>21</v>
      </c>
      <c r="O587">
        <v>1</v>
      </c>
      <c r="P587">
        <v>1</v>
      </c>
      <c r="Q587">
        <v>1</v>
      </c>
      <c r="R587">
        <v>0</v>
      </c>
      <c r="S587">
        <v>0</v>
      </c>
      <c r="T587">
        <v>0</v>
      </c>
      <c r="U587">
        <v>0</v>
      </c>
      <c r="V587">
        <v>0</v>
      </c>
      <c r="W587">
        <v>0</v>
      </c>
      <c r="X587">
        <v>0</v>
      </c>
      <c r="Y587">
        <v>0</v>
      </c>
      <c r="Z587">
        <v>0</v>
      </c>
      <c r="AA587">
        <v>0</v>
      </c>
      <c r="AB587">
        <v>0</v>
      </c>
      <c r="AC587">
        <v>0</v>
      </c>
      <c r="AD587">
        <v>0</v>
      </c>
      <c r="AE587">
        <v>0</v>
      </c>
      <c r="AF587">
        <v>0.8</v>
      </c>
      <c r="AG587">
        <v>37.44</v>
      </c>
      <c r="AH587">
        <v>56.16</v>
      </c>
      <c r="AI587">
        <v>54.72</v>
      </c>
      <c r="AJ587">
        <v>56</v>
      </c>
      <c r="AK587">
        <v>56.32</v>
      </c>
      <c r="AL587">
        <v>61.76</v>
      </c>
      <c r="AM587">
        <v>40.479999999999997</v>
      </c>
      <c r="AN587">
        <v>38.72</v>
      </c>
      <c r="AO587">
        <v>33.76</v>
      </c>
      <c r="AP587">
        <v>46.4</v>
      </c>
      <c r="AQ587">
        <v>32.96</v>
      </c>
      <c r="AR587">
        <v>1.6</v>
      </c>
      <c r="AS587">
        <v>0</v>
      </c>
      <c r="AT587">
        <v>68</v>
      </c>
      <c r="AU587">
        <v>66</v>
      </c>
      <c r="AV587">
        <v>66</v>
      </c>
      <c r="AW587">
        <v>64</v>
      </c>
      <c r="AX587">
        <v>64</v>
      </c>
      <c r="AY587">
        <v>63</v>
      </c>
      <c r="AZ587">
        <v>61</v>
      </c>
      <c r="BA587">
        <v>63</v>
      </c>
      <c r="BB587">
        <v>63</v>
      </c>
      <c r="BC587">
        <v>64</v>
      </c>
      <c r="BD587">
        <v>70</v>
      </c>
      <c r="BE587">
        <v>79</v>
      </c>
      <c r="BF587">
        <v>84</v>
      </c>
      <c r="BG587">
        <v>82</v>
      </c>
      <c r="BH587">
        <v>81</v>
      </c>
      <c r="BI587">
        <v>82</v>
      </c>
      <c r="BJ587">
        <v>84</v>
      </c>
      <c r="BK587">
        <v>84</v>
      </c>
      <c r="BL587">
        <v>77</v>
      </c>
      <c r="BM587">
        <v>73</v>
      </c>
      <c r="BN587">
        <v>70</v>
      </c>
      <c r="BO587">
        <v>68</v>
      </c>
      <c r="BP587">
        <v>66</v>
      </c>
      <c r="BQ587">
        <v>66</v>
      </c>
      <c r="BR587">
        <v>0</v>
      </c>
      <c r="BS587">
        <v>0</v>
      </c>
      <c r="BT587">
        <v>0</v>
      </c>
      <c r="BU587">
        <v>0</v>
      </c>
      <c r="BV587">
        <v>0</v>
      </c>
      <c r="BW587">
        <v>0</v>
      </c>
      <c r="BX587">
        <v>0</v>
      </c>
      <c r="BY587">
        <v>0</v>
      </c>
      <c r="BZ587">
        <v>0</v>
      </c>
      <c r="CA587">
        <v>0</v>
      </c>
      <c r="CB587">
        <v>0</v>
      </c>
      <c r="CC587">
        <v>0</v>
      </c>
      <c r="CD587">
        <v>0</v>
      </c>
      <c r="CE587">
        <v>0</v>
      </c>
      <c r="CF587">
        <v>0</v>
      </c>
      <c r="CG587">
        <v>0</v>
      </c>
      <c r="CH587">
        <v>0</v>
      </c>
      <c r="CI587">
        <v>0</v>
      </c>
      <c r="CJ587">
        <v>0</v>
      </c>
      <c r="CK587">
        <v>0</v>
      </c>
      <c r="CL587">
        <v>0</v>
      </c>
      <c r="CM587">
        <v>0</v>
      </c>
      <c r="CN587">
        <v>0</v>
      </c>
      <c r="CO587">
        <v>0</v>
      </c>
      <c r="CP587">
        <v>1.0395890000000001</v>
      </c>
      <c r="CQ587">
        <v>5.5601000000000001E-3</v>
      </c>
      <c r="CR587">
        <v>5.3933999999999996E-3</v>
      </c>
      <c r="CS587">
        <v>1.4718999999999999E-3</v>
      </c>
      <c r="CT587">
        <v>2.432E-4</v>
      </c>
      <c r="CU587">
        <v>1.1010799999999999E-2</v>
      </c>
      <c r="CV587">
        <v>0.63612829999999998</v>
      </c>
      <c r="CW587">
        <v>8.2727200000000001E-2</v>
      </c>
      <c r="CX587">
        <v>0.21408199999999999</v>
      </c>
      <c r="CY587">
        <v>0.51611459999999998</v>
      </c>
      <c r="CZ587">
        <v>3.0383689999999999</v>
      </c>
      <c r="DA587">
        <v>4.5984930000000004</v>
      </c>
      <c r="DB587">
        <v>5.4929740000000002</v>
      </c>
      <c r="DC587">
        <v>15.90523</v>
      </c>
      <c r="DD587">
        <v>37.889099999999999</v>
      </c>
      <c r="DE587">
        <v>63.778410000000001</v>
      </c>
      <c r="DF587">
        <v>51.509219999999999</v>
      </c>
      <c r="DG587">
        <v>59.888150000000003</v>
      </c>
      <c r="DH587">
        <v>91.133260000000007</v>
      </c>
      <c r="DI587">
        <v>66.454669999999993</v>
      </c>
      <c r="DJ587">
        <v>73.802000000000007</v>
      </c>
      <c r="DK587">
        <v>42.171329999999998</v>
      </c>
      <c r="DL587">
        <v>5.081175</v>
      </c>
      <c r="DM587">
        <v>1.349027</v>
      </c>
      <c r="DN587">
        <v>19</v>
      </c>
      <c r="DO587">
        <v>21</v>
      </c>
    </row>
    <row r="588" spans="1:119" hidden="1" x14ac:dyDescent="0.35">
      <c r="A588" t="str">
        <f t="shared" si="9"/>
        <v>OtherDR-Yes_All Day Of_44375_19-21</v>
      </c>
      <c r="B588" t="s">
        <v>51</v>
      </c>
      <c r="C588" t="s">
        <v>191</v>
      </c>
      <c r="D588" t="s">
        <v>50</v>
      </c>
      <c r="E588" t="s">
        <v>50</v>
      </c>
      <c r="F588" t="s">
        <v>50</v>
      </c>
      <c r="G588" t="s">
        <v>50</v>
      </c>
      <c r="H588" t="s">
        <v>87</v>
      </c>
      <c r="I588" t="s">
        <v>50</v>
      </c>
      <c r="J588" t="s">
        <v>50</v>
      </c>
      <c r="K588" t="s">
        <v>189</v>
      </c>
      <c r="L588" s="22">
        <v>44375</v>
      </c>
      <c r="M588">
        <v>19</v>
      </c>
      <c r="N588">
        <v>21</v>
      </c>
      <c r="O588">
        <v>1</v>
      </c>
      <c r="P588">
        <v>1</v>
      </c>
      <c r="Q588">
        <v>1</v>
      </c>
      <c r="R588">
        <v>0</v>
      </c>
      <c r="S588">
        <v>0</v>
      </c>
      <c r="T588">
        <v>0</v>
      </c>
      <c r="U588">
        <v>0</v>
      </c>
      <c r="V588">
        <v>0</v>
      </c>
      <c r="W588">
        <v>0</v>
      </c>
      <c r="X588">
        <v>0</v>
      </c>
      <c r="Y588">
        <v>0</v>
      </c>
      <c r="Z588">
        <v>0</v>
      </c>
      <c r="AA588">
        <v>0</v>
      </c>
      <c r="AB588">
        <v>0</v>
      </c>
      <c r="AC588">
        <v>0</v>
      </c>
      <c r="AD588">
        <v>0</v>
      </c>
      <c r="AE588">
        <v>0</v>
      </c>
      <c r="AF588">
        <v>5.76</v>
      </c>
      <c r="AG588">
        <v>36</v>
      </c>
      <c r="AH588">
        <v>38.56</v>
      </c>
      <c r="AI588">
        <v>39.840000000000003</v>
      </c>
      <c r="AJ588">
        <v>36</v>
      </c>
      <c r="AK588">
        <v>38.72</v>
      </c>
      <c r="AL588">
        <v>37.44</v>
      </c>
      <c r="AM588">
        <v>15.2</v>
      </c>
      <c r="AN588">
        <v>0</v>
      </c>
      <c r="AO588">
        <v>0</v>
      </c>
      <c r="AP588">
        <v>0</v>
      </c>
      <c r="AQ588">
        <v>1.92</v>
      </c>
      <c r="AR588">
        <v>0.16</v>
      </c>
      <c r="AS588">
        <v>0</v>
      </c>
      <c r="AT588">
        <v>66</v>
      </c>
      <c r="AU588">
        <v>64</v>
      </c>
      <c r="AV588">
        <v>64</v>
      </c>
      <c r="AW588">
        <v>63</v>
      </c>
      <c r="AX588">
        <v>63</v>
      </c>
      <c r="AY588">
        <v>63</v>
      </c>
      <c r="AZ588">
        <v>61</v>
      </c>
      <c r="BA588">
        <v>63</v>
      </c>
      <c r="BB588">
        <v>64</v>
      </c>
      <c r="BC588">
        <v>70</v>
      </c>
      <c r="BD588">
        <v>75</v>
      </c>
      <c r="BE588">
        <v>75</v>
      </c>
      <c r="BF588">
        <v>77</v>
      </c>
      <c r="BG588">
        <v>77</v>
      </c>
      <c r="BH588">
        <v>75</v>
      </c>
      <c r="BI588">
        <v>75</v>
      </c>
      <c r="BJ588">
        <v>73</v>
      </c>
      <c r="BK588">
        <v>73</v>
      </c>
      <c r="BL588">
        <v>72</v>
      </c>
      <c r="BM588">
        <v>68</v>
      </c>
      <c r="BN588">
        <v>66</v>
      </c>
      <c r="BO588">
        <v>66</v>
      </c>
      <c r="BP588">
        <v>66</v>
      </c>
      <c r="BQ588">
        <v>64</v>
      </c>
      <c r="BR588">
        <v>2.043892</v>
      </c>
      <c r="BS588">
        <v>0.41452050000000001</v>
      </c>
      <c r="BT588">
        <v>0.33563989999999999</v>
      </c>
      <c r="BU588">
        <v>0.10830049999999999</v>
      </c>
      <c r="BV588">
        <v>3.3312399999999999E-2</v>
      </c>
      <c r="BW588">
        <v>-8.2215999999999997E-2</v>
      </c>
      <c r="BX588">
        <v>-2.6085219999999998</v>
      </c>
      <c r="BY588">
        <v>-1.231031</v>
      </c>
      <c r="BZ588">
        <v>-0.1595733</v>
      </c>
      <c r="CA588">
        <v>4.8077319999999997</v>
      </c>
      <c r="CB588">
        <v>5.9594120000000004</v>
      </c>
      <c r="CC588">
        <v>-11.68568</v>
      </c>
      <c r="CD588">
        <v>-3.3406069999999999</v>
      </c>
      <c r="CE588">
        <v>3.876884</v>
      </c>
      <c r="CF588">
        <v>8.3380700000000001</v>
      </c>
      <c r="CG588">
        <v>6.232246</v>
      </c>
      <c r="CH588">
        <v>9.4344099999999997</v>
      </c>
      <c r="CI588">
        <v>20.661169999999998</v>
      </c>
      <c r="CJ588">
        <v>26.86431</v>
      </c>
      <c r="CK588">
        <v>45.01052</v>
      </c>
      <c r="CL588">
        <v>55.397709999999996</v>
      </c>
      <c r="CM588">
        <v>35.336170000000003</v>
      </c>
      <c r="CN588">
        <v>7.2846869999999999</v>
      </c>
      <c r="CO588">
        <v>6.2067119999999996</v>
      </c>
      <c r="CP588">
        <v>1.8125450000000001</v>
      </c>
      <c r="CQ588">
        <v>0.1459212</v>
      </c>
      <c r="CR588">
        <v>0.14588110000000001</v>
      </c>
      <c r="CS588">
        <v>2.43693E-2</v>
      </c>
      <c r="CT588">
        <v>1.0020999999999999E-3</v>
      </c>
      <c r="CU588">
        <v>4.7293999999999999E-3</v>
      </c>
      <c r="CV588">
        <v>5.8357340000000004</v>
      </c>
      <c r="CW588">
        <v>1.032335</v>
      </c>
      <c r="CX588">
        <v>0.67603519999999995</v>
      </c>
      <c r="CY588">
        <v>14.203469999999999</v>
      </c>
      <c r="CZ588">
        <v>28.357230000000001</v>
      </c>
      <c r="DA588">
        <v>6.3680510000000004</v>
      </c>
      <c r="DB588">
        <v>9.9215549999999997</v>
      </c>
      <c r="DC588">
        <v>31.93036</v>
      </c>
      <c r="DD588">
        <v>107.50530000000001</v>
      </c>
      <c r="DE588">
        <v>123.1819</v>
      </c>
      <c r="DF588">
        <v>74.134829999999994</v>
      </c>
      <c r="DG588">
        <v>142.33609999999999</v>
      </c>
      <c r="DH588">
        <v>133.34690000000001</v>
      </c>
      <c r="DI588">
        <v>142.15190000000001</v>
      </c>
      <c r="DJ588">
        <v>147.52510000000001</v>
      </c>
      <c r="DK588">
        <v>45.10736</v>
      </c>
      <c r="DL588">
        <v>14.072800000000001</v>
      </c>
      <c r="DM588">
        <v>22.235690000000002</v>
      </c>
      <c r="DN588">
        <v>19</v>
      </c>
      <c r="DO588">
        <v>21</v>
      </c>
    </row>
    <row r="589" spans="1:119" hidden="1" x14ac:dyDescent="0.35">
      <c r="A589" t="str">
        <f t="shared" si="9"/>
        <v>OtherDR-Yes_All Day Of_44376_19-21</v>
      </c>
      <c r="B589" t="s">
        <v>51</v>
      </c>
      <c r="C589" t="s">
        <v>191</v>
      </c>
      <c r="D589" t="s">
        <v>50</v>
      </c>
      <c r="E589" t="s">
        <v>50</v>
      </c>
      <c r="F589" t="s">
        <v>50</v>
      </c>
      <c r="G589" t="s">
        <v>50</v>
      </c>
      <c r="H589" t="s">
        <v>87</v>
      </c>
      <c r="I589" t="s">
        <v>50</v>
      </c>
      <c r="J589" t="s">
        <v>50</v>
      </c>
      <c r="K589" t="s">
        <v>189</v>
      </c>
      <c r="L589" s="22">
        <v>44376</v>
      </c>
      <c r="M589">
        <v>19</v>
      </c>
      <c r="N589">
        <v>21</v>
      </c>
      <c r="O589">
        <v>1</v>
      </c>
      <c r="P589">
        <v>1</v>
      </c>
      <c r="Q589">
        <v>1</v>
      </c>
      <c r="R589">
        <v>0</v>
      </c>
      <c r="S589">
        <v>0</v>
      </c>
      <c r="T589">
        <v>0</v>
      </c>
      <c r="U589">
        <v>0</v>
      </c>
      <c r="V589">
        <v>1.44</v>
      </c>
      <c r="W589">
        <v>0</v>
      </c>
      <c r="X589">
        <v>0</v>
      </c>
      <c r="Y589">
        <v>0</v>
      </c>
      <c r="Z589">
        <v>0</v>
      </c>
      <c r="AA589">
        <v>0</v>
      </c>
      <c r="AB589">
        <v>0</v>
      </c>
      <c r="AC589">
        <v>0</v>
      </c>
      <c r="AD589">
        <v>0</v>
      </c>
      <c r="AE589">
        <v>0.48</v>
      </c>
      <c r="AF589">
        <v>0.16</v>
      </c>
      <c r="AG589">
        <v>2.88</v>
      </c>
      <c r="AH589">
        <v>20</v>
      </c>
      <c r="AI589">
        <v>26.72</v>
      </c>
      <c r="AJ589">
        <v>25.6</v>
      </c>
      <c r="AK589">
        <v>27.2</v>
      </c>
      <c r="AL589">
        <v>19.36</v>
      </c>
      <c r="AM589">
        <v>46.24</v>
      </c>
      <c r="AN589">
        <v>41.76</v>
      </c>
      <c r="AO589">
        <v>35.04</v>
      </c>
      <c r="AP589">
        <v>57.6</v>
      </c>
      <c r="AQ589">
        <v>41.76</v>
      </c>
      <c r="AR589">
        <v>1.6</v>
      </c>
      <c r="AS589">
        <v>0</v>
      </c>
      <c r="AT589">
        <v>64</v>
      </c>
      <c r="AU589">
        <v>64</v>
      </c>
      <c r="AV589">
        <v>64</v>
      </c>
      <c r="AW589">
        <v>64</v>
      </c>
      <c r="AX589">
        <v>64</v>
      </c>
      <c r="AY589">
        <v>64</v>
      </c>
      <c r="AZ589">
        <v>64</v>
      </c>
      <c r="BA589">
        <v>64</v>
      </c>
      <c r="BB589">
        <v>66</v>
      </c>
      <c r="BC589">
        <v>66</v>
      </c>
      <c r="BD589">
        <v>70</v>
      </c>
      <c r="BE589">
        <v>72</v>
      </c>
      <c r="BF589">
        <v>73</v>
      </c>
      <c r="BG589">
        <v>75</v>
      </c>
      <c r="BH589">
        <v>75</v>
      </c>
      <c r="BI589">
        <v>75</v>
      </c>
      <c r="BJ589">
        <v>73</v>
      </c>
      <c r="BK589">
        <v>73</v>
      </c>
      <c r="BL589">
        <v>72</v>
      </c>
      <c r="BM589">
        <v>70</v>
      </c>
      <c r="BN589">
        <v>68</v>
      </c>
      <c r="BO589">
        <v>66</v>
      </c>
      <c r="BP589">
        <v>66</v>
      </c>
      <c r="BQ589">
        <v>66</v>
      </c>
      <c r="BR589">
        <v>0</v>
      </c>
      <c r="BS589">
        <v>0</v>
      </c>
      <c r="BT589">
        <v>0</v>
      </c>
      <c r="BU589">
        <v>0</v>
      </c>
      <c r="BV589">
        <v>0</v>
      </c>
      <c r="BW589">
        <v>0</v>
      </c>
      <c r="BX589">
        <v>0</v>
      </c>
      <c r="BY589">
        <v>0</v>
      </c>
      <c r="BZ589">
        <v>0</v>
      </c>
      <c r="CA589">
        <v>0</v>
      </c>
      <c r="CB589">
        <v>0</v>
      </c>
      <c r="CC589">
        <v>0</v>
      </c>
      <c r="CD589">
        <v>0</v>
      </c>
      <c r="CE589">
        <v>0</v>
      </c>
      <c r="CF589">
        <v>0</v>
      </c>
      <c r="CG589">
        <v>0</v>
      </c>
      <c r="CH589">
        <v>0</v>
      </c>
      <c r="CI589">
        <v>0</v>
      </c>
      <c r="CJ589">
        <v>0</v>
      </c>
      <c r="CK589">
        <v>0</v>
      </c>
      <c r="CL589">
        <v>0</v>
      </c>
      <c r="CM589">
        <v>0</v>
      </c>
      <c r="CN589">
        <v>0</v>
      </c>
      <c r="CO589">
        <v>0</v>
      </c>
      <c r="CP589">
        <v>0.17003509999999999</v>
      </c>
      <c r="CQ589">
        <v>1.1681800000000001E-2</v>
      </c>
      <c r="CR589">
        <v>1.2185E-2</v>
      </c>
      <c r="CS589">
        <v>2.1159E-3</v>
      </c>
      <c r="CT589">
        <v>1.885E-4</v>
      </c>
      <c r="CU589">
        <v>5.1610000000000002E-4</v>
      </c>
      <c r="CV589">
        <v>0.13117590000000001</v>
      </c>
      <c r="CW589">
        <v>9.5443999999999998E-3</v>
      </c>
      <c r="CX589">
        <v>5.89721E-2</v>
      </c>
      <c r="CY589">
        <v>5.3709699999999999E-2</v>
      </c>
      <c r="CZ589">
        <v>0.97145619999999999</v>
      </c>
      <c r="DA589">
        <v>2.4735010000000002</v>
      </c>
      <c r="DB589">
        <v>3.0227330000000001</v>
      </c>
      <c r="DC589">
        <v>6.5877090000000003</v>
      </c>
      <c r="DD589">
        <v>16.732130000000002</v>
      </c>
      <c r="DE589">
        <v>28.362079999999999</v>
      </c>
      <c r="DF589">
        <v>22.967569999999998</v>
      </c>
      <c r="DG589">
        <v>37.098500000000001</v>
      </c>
      <c r="DH589">
        <v>44.532170000000001</v>
      </c>
      <c r="DI589">
        <v>35.796930000000003</v>
      </c>
      <c r="DJ589">
        <v>46.120350000000002</v>
      </c>
      <c r="DK589">
        <v>35.449390000000001</v>
      </c>
      <c r="DL589">
        <v>1.857842</v>
      </c>
      <c r="DM589">
        <v>0.49614009999999997</v>
      </c>
      <c r="DN589">
        <v>19</v>
      </c>
      <c r="DO589">
        <v>21</v>
      </c>
    </row>
    <row r="590" spans="1:119" hidden="1" x14ac:dyDescent="0.35">
      <c r="A590" t="str">
        <f t="shared" si="9"/>
        <v>OtherDR-Yes_All Day Of_44386_19-20</v>
      </c>
      <c r="B590" t="s">
        <v>51</v>
      </c>
      <c r="C590" t="s">
        <v>191</v>
      </c>
      <c r="D590" t="s">
        <v>50</v>
      </c>
      <c r="E590" t="s">
        <v>50</v>
      </c>
      <c r="F590" t="s">
        <v>50</v>
      </c>
      <c r="G590" t="s">
        <v>50</v>
      </c>
      <c r="H590" t="s">
        <v>87</v>
      </c>
      <c r="I590" t="s">
        <v>50</v>
      </c>
      <c r="J590" t="s">
        <v>50</v>
      </c>
      <c r="K590" t="s">
        <v>189</v>
      </c>
      <c r="L590" s="22">
        <v>44386</v>
      </c>
      <c r="M590">
        <v>19</v>
      </c>
      <c r="N590">
        <v>20</v>
      </c>
      <c r="O590">
        <v>1</v>
      </c>
      <c r="P590">
        <v>1</v>
      </c>
      <c r="Q590">
        <v>1</v>
      </c>
      <c r="R590">
        <v>0</v>
      </c>
      <c r="S590">
        <v>0</v>
      </c>
      <c r="T590">
        <v>0</v>
      </c>
      <c r="U590">
        <v>0</v>
      </c>
      <c r="V590">
        <v>0</v>
      </c>
      <c r="W590">
        <v>0</v>
      </c>
      <c r="X590">
        <v>0</v>
      </c>
      <c r="Y590">
        <v>0</v>
      </c>
      <c r="Z590">
        <v>0</v>
      </c>
      <c r="AA590">
        <v>0</v>
      </c>
      <c r="AB590">
        <v>0</v>
      </c>
      <c r="AC590">
        <v>0</v>
      </c>
      <c r="AD590">
        <v>1.44</v>
      </c>
      <c r="AE590">
        <v>10.88</v>
      </c>
      <c r="AF590">
        <v>39.04</v>
      </c>
      <c r="AG590">
        <v>55.52</v>
      </c>
      <c r="AH590">
        <v>66.88</v>
      </c>
      <c r="AI590">
        <v>82.56</v>
      </c>
      <c r="AJ590">
        <v>81.28</v>
      </c>
      <c r="AK590">
        <v>84.16</v>
      </c>
      <c r="AL590">
        <v>82.88</v>
      </c>
      <c r="AM590">
        <v>0</v>
      </c>
      <c r="AN590">
        <v>0.16</v>
      </c>
      <c r="AO590">
        <v>3.2</v>
      </c>
      <c r="AP590">
        <v>32.96</v>
      </c>
      <c r="AQ590">
        <v>32.159999999999997</v>
      </c>
      <c r="AR590">
        <v>51.04</v>
      </c>
      <c r="AS590">
        <v>2.56</v>
      </c>
      <c r="AT590">
        <v>70</v>
      </c>
      <c r="AU590">
        <v>68</v>
      </c>
      <c r="AV590">
        <v>66</v>
      </c>
      <c r="AW590">
        <v>68</v>
      </c>
      <c r="AX590">
        <v>68</v>
      </c>
      <c r="AY590">
        <v>66</v>
      </c>
      <c r="AZ590">
        <v>66</v>
      </c>
      <c r="BA590">
        <v>68</v>
      </c>
      <c r="BB590">
        <v>72</v>
      </c>
      <c r="BC590">
        <v>75</v>
      </c>
      <c r="BD590">
        <v>81</v>
      </c>
      <c r="BE590">
        <v>84</v>
      </c>
      <c r="BF590">
        <v>88</v>
      </c>
      <c r="BG590">
        <v>88</v>
      </c>
      <c r="BH590">
        <v>88</v>
      </c>
      <c r="BI590">
        <v>88</v>
      </c>
      <c r="BJ590">
        <v>88</v>
      </c>
      <c r="BK590">
        <v>88</v>
      </c>
      <c r="BL590">
        <v>86</v>
      </c>
      <c r="BM590">
        <v>84</v>
      </c>
      <c r="BN590">
        <v>81</v>
      </c>
      <c r="BO590">
        <v>77</v>
      </c>
      <c r="BP590">
        <v>73</v>
      </c>
      <c r="BQ590">
        <v>73</v>
      </c>
      <c r="BR590">
        <v>0</v>
      </c>
      <c r="BS590">
        <v>0</v>
      </c>
      <c r="BT590">
        <v>0</v>
      </c>
      <c r="BU590">
        <v>0</v>
      </c>
      <c r="BV590">
        <v>0</v>
      </c>
      <c r="BW590">
        <v>0</v>
      </c>
      <c r="BX590">
        <v>0</v>
      </c>
      <c r="BY590">
        <v>0</v>
      </c>
      <c r="BZ590">
        <v>0</v>
      </c>
      <c r="CA590">
        <v>0</v>
      </c>
      <c r="CB590">
        <v>0</v>
      </c>
      <c r="CC590">
        <v>0</v>
      </c>
      <c r="CD590">
        <v>0</v>
      </c>
      <c r="CE590">
        <v>0</v>
      </c>
      <c r="CF590">
        <v>0</v>
      </c>
      <c r="CG590">
        <v>0</v>
      </c>
      <c r="CH590">
        <v>0</v>
      </c>
      <c r="CI590">
        <v>0</v>
      </c>
      <c r="CJ590">
        <v>0</v>
      </c>
      <c r="CK590">
        <v>0</v>
      </c>
      <c r="CL590">
        <v>0</v>
      </c>
      <c r="CM590">
        <v>0</v>
      </c>
      <c r="CN590">
        <v>0</v>
      </c>
      <c r="CO590">
        <v>0</v>
      </c>
      <c r="CP590">
        <v>0.89710400000000001</v>
      </c>
      <c r="CQ590">
        <v>4.5995999999999997E-3</v>
      </c>
      <c r="CR590">
        <v>3.6021999999999998E-3</v>
      </c>
      <c r="CS590">
        <v>2.4987999999999998E-3</v>
      </c>
      <c r="CT590">
        <v>2.353E-4</v>
      </c>
      <c r="CU590">
        <v>1.28912E-2</v>
      </c>
      <c r="CV590">
        <v>1.218707</v>
      </c>
      <c r="CW590">
        <v>0.1044055</v>
      </c>
      <c r="CX590">
        <v>0.46347440000000001</v>
      </c>
      <c r="CY590">
        <v>1.050934</v>
      </c>
      <c r="CZ590">
        <v>7.9552899999999998</v>
      </c>
      <c r="DA590">
        <v>3.548524</v>
      </c>
      <c r="DB590">
        <v>3.056384</v>
      </c>
      <c r="DC590">
        <v>8.6459200000000003</v>
      </c>
      <c r="DD590">
        <v>19.132940000000001</v>
      </c>
      <c r="DE590">
        <v>27.93421</v>
      </c>
      <c r="DF590">
        <v>25.88907</v>
      </c>
      <c r="DG590">
        <v>113.3781</v>
      </c>
      <c r="DH590">
        <v>121.9457</v>
      </c>
      <c r="DI590">
        <v>98.206789999999998</v>
      </c>
      <c r="DJ590">
        <v>83.078699999999998</v>
      </c>
      <c r="DK590">
        <v>66.82056</v>
      </c>
      <c r="DL590">
        <v>21.51323</v>
      </c>
      <c r="DM590">
        <v>0.97740150000000003</v>
      </c>
      <c r="DN590">
        <v>19</v>
      </c>
      <c r="DO590">
        <v>20</v>
      </c>
    </row>
    <row r="591" spans="1:119" hidden="1" x14ac:dyDescent="0.35">
      <c r="A591" t="str">
        <f t="shared" si="9"/>
        <v>OtherDR-Yes_All Day Of_44389_19-21</v>
      </c>
      <c r="B591" t="s">
        <v>51</v>
      </c>
      <c r="C591" t="s">
        <v>191</v>
      </c>
      <c r="D591" t="s">
        <v>50</v>
      </c>
      <c r="E591" t="s">
        <v>50</v>
      </c>
      <c r="F591" t="s">
        <v>50</v>
      </c>
      <c r="G591" t="s">
        <v>50</v>
      </c>
      <c r="H591" t="s">
        <v>87</v>
      </c>
      <c r="I591" t="s">
        <v>50</v>
      </c>
      <c r="J591" t="s">
        <v>50</v>
      </c>
      <c r="K591" t="s">
        <v>189</v>
      </c>
      <c r="L591" s="22">
        <v>44389</v>
      </c>
      <c r="M591">
        <v>19</v>
      </c>
      <c r="N591">
        <v>21</v>
      </c>
      <c r="O591">
        <v>1</v>
      </c>
      <c r="P591">
        <v>1</v>
      </c>
      <c r="Q591">
        <v>1</v>
      </c>
      <c r="R591">
        <v>0</v>
      </c>
      <c r="S591">
        <v>0</v>
      </c>
      <c r="T591">
        <v>0</v>
      </c>
      <c r="U591">
        <v>0</v>
      </c>
      <c r="V591">
        <v>0</v>
      </c>
      <c r="W591">
        <v>0</v>
      </c>
      <c r="X591">
        <v>0</v>
      </c>
      <c r="Y591">
        <v>0</v>
      </c>
      <c r="Z591">
        <v>0</v>
      </c>
      <c r="AA591">
        <v>0</v>
      </c>
      <c r="AB591">
        <v>0</v>
      </c>
      <c r="AC591">
        <v>0</v>
      </c>
      <c r="AD591">
        <v>0</v>
      </c>
      <c r="AE591">
        <v>0</v>
      </c>
      <c r="AF591">
        <v>1.1200000000000001</v>
      </c>
      <c r="AG591">
        <v>29.28</v>
      </c>
      <c r="AH591">
        <v>48.48</v>
      </c>
      <c r="AI591">
        <v>52.96</v>
      </c>
      <c r="AJ591">
        <v>60.16</v>
      </c>
      <c r="AK591">
        <v>71.84</v>
      </c>
      <c r="AL591">
        <v>69.44</v>
      </c>
      <c r="AM591">
        <v>85.12</v>
      </c>
      <c r="AN591">
        <v>79.680000000000007</v>
      </c>
      <c r="AO591">
        <v>2.72</v>
      </c>
      <c r="AP591">
        <v>21.92</v>
      </c>
      <c r="AQ591">
        <v>34.24</v>
      </c>
      <c r="AR591">
        <v>1.6</v>
      </c>
      <c r="AS591">
        <v>0</v>
      </c>
      <c r="AT591">
        <v>66</v>
      </c>
      <c r="AU591">
        <v>66</v>
      </c>
      <c r="AV591">
        <v>66</v>
      </c>
      <c r="AW591">
        <v>66</v>
      </c>
      <c r="AX591">
        <v>66</v>
      </c>
      <c r="AY591">
        <v>66</v>
      </c>
      <c r="AZ591">
        <v>66</v>
      </c>
      <c r="BA591">
        <v>66</v>
      </c>
      <c r="BB591">
        <v>66</v>
      </c>
      <c r="BC591">
        <v>68</v>
      </c>
      <c r="BD591">
        <v>70</v>
      </c>
      <c r="BE591">
        <v>75</v>
      </c>
      <c r="BF591">
        <v>79</v>
      </c>
      <c r="BG591">
        <v>81</v>
      </c>
      <c r="BH591">
        <v>82</v>
      </c>
      <c r="BI591">
        <v>81</v>
      </c>
      <c r="BJ591">
        <v>82</v>
      </c>
      <c r="BK591">
        <v>81</v>
      </c>
      <c r="BL591">
        <v>77</v>
      </c>
      <c r="BM591">
        <v>73</v>
      </c>
      <c r="BN591">
        <v>72</v>
      </c>
      <c r="BO591">
        <v>70</v>
      </c>
      <c r="BP591">
        <v>68</v>
      </c>
      <c r="BQ591">
        <v>68</v>
      </c>
      <c r="BR591">
        <v>-1.5099419999999999</v>
      </c>
      <c r="BS591">
        <v>0.32932099999999997</v>
      </c>
      <c r="BT591">
        <v>0.40001989999999998</v>
      </c>
      <c r="BU591">
        <v>0.176149</v>
      </c>
      <c r="BV591">
        <v>-4.6254200000000002E-2</v>
      </c>
      <c r="BW591">
        <v>0.1199016</v>
      </c>
      <c r="BX591">
        <v>0.57580549999999997</v>
      </c>
      <c r="BY591">
        <v>1.0001899999999999</v>
      </c>
      <c r="BZ591">
        <v>0.38163350000000001</v>
      </c>
      <c r="CA591">
        <v>-2.4558499999999999</v>
      </c>
      <c r="CB591">
        <v>6.1323759999999998</v>
      </c>
      <c r="CC591">
        <v>-0.21063609999999999</v>
      </c>
      <c r="CD591">
        <v>-5.6155470000000003</v>
      </c>
      <c r="CE591">
        <v>-1.1254200000000001</v>
      </c>
      <c r="CF591">
        <v>5.1457819999999996</v>
      </c>
      <c r="CG591">
        <v>-4.2931210000000002</v>
      </c>
      <c r="CH591">
        <v>-5.6039199999999996</v>
      </c>
      <c r="CI591">
        <v>-21.92878</v>
      </c>
      <c r="CJ591">
        <v>-32.421869999999998</v>
      </c>
      <c r="CK591">
        <v>21.261970000000002</v>
      </c>
      <c r="CL591">
        <v>16.38879</v>
      </c>
      <c r="CM591">
        <v>12.618270000000001</v>
      </c>
      <c r="CN591">
        <v>2.1826210000000001</v>
      </c>
      <c r="CO591">
        <v>-4.4760780000000002</v>
      </c>
      <c r="CP591">
        <v>2.4668269999999999</v>
      </c>
      <c r="CQ591">
        <v>0.13648660000000001</v>
      </c>
      <c r="CR591">
        <v>0.13517940000000001</v>
      </c>
      <c r="CS591">
        <v>2.2567199999999999E-2</v>
      </c>
      <c r="CT591">
        <v>1.2233999999999999E-3</v>
      </c>
      <c r="CU591">
        <v>1.14809E-2</v>
      </c>
      <c r="CV591">
        <v>6.776173</v>
      </c>
      <c r="CW591">
        <v>1.10032</v>
      </c>
      <c r="CX591">
        <v>0.90581979999999995</v>
      </c>
      <c r="CY591">
        <v>14.675789999999999</v>
      </c>
      <c r="CZ591">
        <v>30.388950000000001</v>
      </c>
      <c r="DA591">
        <v>5.7536519999999998</v>
      </c>
      <c r="DB591">
        <v>8.5587260000000001</v>
      </c>
      <c r="DC591">
        <v>27.86619</v>
      </c>
      <c r="DD591">
        <v>98.515600000000006</v>
      </c>
      <c r="DE591">
        <v>104.9654</v>
      </c>
      <c r="DF591">
        <v>61.79795</v>
      </c>
      <c r="DG591">
        <v>154.72319999999999</v>
      </c>
      <c r="DH591">
        <v>139.45189999999999</v>
      </c>
      <c r="DI591">
        <v>146.62350000000001</v>
      </c>
      <c r="DJ591">
        <v>165.2567</v>
      </c>
      <c r="DK591">
        <v>65.686859999999996</v>
      </c>
      <c r="DL591">
        <v>17.765319999999999</v>
      </c>
      <c r="DM591">
        <v>22.11018</v>
      </c>
      <c r="DN591">
        <v>19</v>
      </c>
      <c r="DO591">
        <v>21</v>
      </c>
    </row>
    <row r="592" spans="1:119" hidden="1" x14ac:dyDescent="0.35">
      <c r="A592" t="str">
        <f t="shared" si="9"/>
        <v>OtherDR-Yes_All Day Of_44396_19-20</v>
      </c>
      <c r="B592" t="s">
        <v>51</v>
      </c>
      <c r="C592" t="s">
        <v>191</v>
      </c>
      <c r="D592" t="s">
        <v>50</v>
      </c>
      <c r="E592" t="s">
        <v>50</v>
      </c>
      <c r="F592" t="s">
        <v>50</v>
      </c>
      <c r="G592" t="s">
        <v>50</v>
      </c>
      <c r="H592" t="s">
        <v>87</v>
      </c>
      <c r="I592" t="s">
        <v>50</v>
      </c>
      <c r="J592" t="s">
        <v>50</v>
      </c>
      <c r="K592" t="s">
        <v>189</v>
      </c>
      <c r="L592" s="22">
        <v>44396</v>
      </c>
      <c r="M592">
        <v>19</v>
      </c>
      <c r="N592">
        <v>20</v>
      </c>
      <c r="O592">
        <v>1</v>
      </c>
      <c r="P592">
        <v>1</v>
      </c>
      <c r="Q592">
        <v>1</v>
      </c>
      <c r="R592">
        <v>0</v>
      </c>
      <c r="S592">
        <v>0</v>
      </c>
      <c r="T592">
        <v>0</v>
      </c>
      <c r="U592">
        <v>0</v>
      </c>
      <c r="V592">
        <v>0</v>
      </c>
      <c r="W592">
        <v>0</v>
      </c>
      <c r="X592">
        <v>0</v>
      </c>
      <c r="Y592">
        <v>0</v>
      </c>
      <c r="Z592">
        <v>0</v>
      </c>
      <c r="AA592">
        <v>0</v>
      </c>
      <c r="AB592">
        <v>0</v>
      </c>
      <c r="AC592">
        <v>0</v>
      </c>
      <c r="AD592">
        <v>0</v>
      </c>
      <c r="AE592">
        <v>1.76</v>
      </c>
      <c r="AF592">
        <v>5.28</v>
      </c>
      <c r="AG592">
        <v>24.16</v>
      </c>
      <c r="AH592">
        <v>32.159999999999997</v>
      </c>
      <c r="AI592">
        <v>33.76</v>
      </c>
      <c r="AJ592">
        <v>61.6</v>
      </c>
      <c r="AK592">
        <v>59.84</v>
      </c>
      <c r="AL592">
        <v>54.4</v>
      </c>
      <c r="AM592">
        <v>0</v>
      </c>
      <c r="AN592">
        <v>0</v>
      </c>
      <c r="AO592">
        <v>0</v>
      </c>
      <c r="AP592">
        <v>0</v>
      </c>
      <c r="AQ592">
        <v>0</v>
      </c>
      <c r="AR592">
        <v>0</v>
      </c>
      <c r="AS592">
        <v>0</v>
      </c>
      <c r="AT592">
        <v>73</v>
      </c>
      <c r="AU592">
        <v>70</v>
      </c>
      <c r="AV592">
        <v>70</v>
      </c>
      <c r="AW592">
        <v>70</v>
      </c>
      <c r="AX592">
        <v>68</v>
      </c>
      <c r="AY592">
        <v>66</v>
      </c>
      <c r="AZ592">
        <v>66</v>
      </c>
      <c r="BA592">
        <v>68</v>
      </c>
      <c r="BB592">
        <v>72</v>
      </c>
      <c r="BC592">
        <v>77</v>
      </c>
      <c r="BD592">
        <v>81</v>
      </c>
      <c r="BE592">
        <v>84</v>
      </c>
      <c r="BF592">
        <v>90</v>
      </c>
      <c r="BG592">
        <v>90</v>
      </c>
      <c r="BH592">
        <v>90</v>
      </c>
      <c r="BI592">
        <v>90</v>
      </c>
      <c r="BJ592">
        <v>88</v>
      </c>
      <c r="BK592">
        <v>86</v>
      </c>
      <c r="BL592">
        <v>84</v>
      </c>
      <c r="BM592">
        <v>82</v>
      </c>
      <c r="BN592">
        <v>79</v>
      </c>
      <c r="BO592">
        <v>75</v>
      </c>
      <c r="BP592">
        <v>75</v>
      </c>
      <c r="BQ592">
        <v>73</v>
      </c>
      <c r="BR592">
        <v>0</v>
      </c>
      <c r="BS592">
        <v>0</v>
      </c>
      <c r="BT592">
        <v>0</v>
      </c>
      <c r="BU592">
        <v>0</v>
      </c>
      <c r="BV592">
        <v>0</v>
      </c>
      <c r="BW592">
        <v>0</v>
      </c>
      <c r="BX592">
        <v>0</v>
      </c>
      <c r="BY592">
        <v>0</v>
      </c>
      <c r="BZ592">
        <v>0</v>
      </c>
      <c r="CA592">
        <v>0</v>
      </c>
      <c r="CB592">
        <v>0</v>
      </c>
      <c r="CC592">
        <v>0</v>
      </c>
      <c r="CD592">
        <v>0</v>
      </c>
      <c r="CE592">
        <v>0</v>
      </c>
      <c r="CF592">
        <v>0</v>
      </c>
      <c r="CG592">
        <v>0</v>
      </c>
      <c r="CH592">
        <v>0</v>
      </c>
      <c r="CI592">
        <v>0</v>
      </c>
      <c r="CJ592">
        <v>0</v>
      </c>
      <c r="CK592">
        <v>0</v>
      </c>
      <c r="CL592">
        <v>0</v>
      </c>
      <c r="CM592">
        <v>0</v>
      </c>
      <c r="CN592">
        <v>0</v>
      </c>
      <c r="CO592">
        <v>0</v>
      </c>
      <c r="CP592">
        <v>2.4719419999999999</v>
      </c>
      <c r="CQ592">
        <v>0.17106830000000001</v>
      </c>
      <c r="CR592">
        <v>0.1716279</v>
      </c>
      <c r="CS592">
        <v>2.6973500000000001E-2</v>
      </c>
      <c r="CT592">
        <v>8.4449999999999998E-4</v>
      </c>
      <c r="CU592">
        <v>4.1096899999999999E-2</v>
      </c>
      <c r="CV592">
        <v>1.5517209999999999</v>
      </c>
      <c r="CW592">
        <v>0.2687348</v>
      </c>
      <c r="CX592">
        <v>0.50901569999999996</v>
      </c>
      <c r="CY592">
        <v>0.93885669999999999</v>
      </c>
      <c r="CZ592">
        <v>6.1255160000000002</v>
      </c>
      <c r="DA592">
        <v>3.3309060000000001</v>
      </c>
      <c r="DB592">
        <v>3.055237</v>
      </c>
      <c r="DC592">
        <v>9.2879749999999994</v>
      </c>
      <c r="DD592">
        <v>26.528179999999999</v>
      </c>
      <c r="DE592">
        <v>37.45675</v>
      </c>
      <c r="DF592">
        <v>34.878540000000001</v>
      </c>
      <c r="DG592">
        <v>99.688029999999998</v>
      </c>
      <c r="DH592">
        <v>115.78</v>
      </c>
      <c r="DI592">
        <v>95.67662</v>
      </c>
      <c r="DJ592">
        <v>123.9537</v>
      </c>
      <c r="DK592">
        <v>101.4855</v>
      </c>
      <c r="DL592">
        <v>10.922359999999999</v>
      </c>
      <c r="DM592">
        <v>1.0482279999999999</v>
      </c>
      <c r="DN592">
        <v>19</v>
      </c>
      <c r="DO592">
        <v>20</v>
      </c>
    </row>
    <row r="593" spans="1:119" hidden="1" x14ac:dyDescent="0.35">
      <c r="A593" t="str">
        <f t="shared" si="9"/>
        <v>OtherDR-Yes_All Day Of_44405_19-20</v>
      </c>
      <c r="B593" t="s">
        <v>51</v>
      </c>
      <c r="C593" t="s">
        <v>191</v>
      </c>
      <c r="D593" t="s">
        <v>50</v>
      </c>
      <c r="E593" t="s">
        <v>50</v>
      </c>
      <c r="F593" t="s">
        <v>50</v>
      </c>
      <c r="G593" t="s">
        <v>50</v>
      </c>
      <c r="H593" t="s">
        <v>87</v>
      </c>
      <c r="I593" t="s">
        <v>50</v>
      </c>
      <c r="J593" t="s">
        <v>50</v>
      </c>
      <c r="K593" t="s">
        <v>189</v>
      </c>
      <c r="L593" s="22">
        <v>44405</v>
      </c>
      <c r="M593">
        <v>19</v>
      </c>
      <c r="N593">
        <v>20</v>
      </c>
      <c r="O593">
        <v>1</v>
      </c>
      <c r="P593">
        <v>1</v>
      </c>
      <c r="Q593">
        <v>1</v>
      </c>
      <c r="R593">
        <v>0</v>
      </c>
      <c r="S593">
        <v>0</v>
      </c>
      <c r="T593">
        <v>0</v>
      </c>
      <c r="U593">
        <v>0</v>
      </c>
      <c r="V593">
        <v>8.48</v>
      </c>
      <c r="W593">
        <v>0.32</v>
      </c>
      <c r="X593">
        <v>0</v>
      </c>
      <c r="Y593">
        <v>0</v>
      </c>
      <c r="Z593">
        <v>0.16</v>
      </c>
      <c r="AA593">
        <v>0</v>
      </c>
      <c r="AB593">
        <v>0</v>
      </c>
      <c r="AC593">
        <v>0.48</v>
      </c>
      <c r="AD593">
        <v>7.52</v>
      </c>
      <c r="AE593">
        <v>34.24</v>
      </c>
      <c r="AF593">
        <v>55.36</v>
      </c>
      <c r="AG593">
        <v>60.32</v>
      </c>
      <c r="AH593">
        <v>62.56</v>
      </c>
      <c r="AI593">
        <v>64.8</v>
      </c>
      <c r="AJ593">
        <v>61.76</v>
      </c>
      <c r="AK593">
        <v>67.36</v>
      </c>
      <c r="AL593">
        <v>74.239999999999995</v>
      </c>
      <c r="AM593">
        <v>66.72</v>
      </c>
      <c r="AN593">
        <v>46.24</v>
      </c>
      <c r="AO593">
        <v>49.12</v>
      </c>
      <c r="AP593">
        <v>91.68</v>
      </c>
      <c r="AQ593">
        <v>95.36</v>
      </c>
      <c r="AR593">
        <v>25.44</v>
      </c>
      <c r="AS593">
        <v>22.24</v>
      </c>
      <c r="AT593">
        <v>70</v>
      </c>
      <c r="AU593">
        <v>68</v>
      </c>
      <c r="AV593">
        <v>66</v>
      </c>
      <c r="AW593">
        <v>66</v>
      </c>
      <c r="AX593">
        <v>66</v>
      </c>
      <c r="AY593">
        <v>66</v>
      </c>
      <c r="AZ593">
        <v>66</v>
      </c>
      <c r="BA593">
        <v>64</v>
      </c>
      <c r="BB593">
        <v>68</v>
      </c>
      <c r="BC593">
        <v>72</v>
      </c>
      <c r="BD593">
        <v>79</v>
      </c>
      <c r="BE593">
        <v>86</v>
      </c>
      <c r="BF593">
        <v>88</v>
      </c>
      <c r="BG593">
        <v>88</v>
      </c>
      <c r="BH593">
        <v>88</v>
      </c>
      <c r="BI593">
        <v>88</v>
      </c>
      <c r="BJ593">
        <v>90</v>
      </c>
      <c r="BK593">
        <v>88</v>
      </c>
      <c r="BL593">
        <v>86</v>
      </c>
      <c r="BM593">
        <v>81</v>
      </c>
      <c r="BN593">
        <v>77</v>
      </c>
      <c r="BO593">
        <v>73</v>
      </c>
      <c r="BP593">
        <v>72</v>
      </c>
      <c r="BQ593">
        <v>70</v>
      </c>
      <c r="BR593">
        <v>-3.5167649999999999</v>
      </c>
      <c r="BS593">
        <v>-0.1667534</v>
      </c>
      <c r="BT593">
        <v>3.05074E-2</v>
      </c>
      <c r="BU593">
        <v>5.4980300000000003E-2</v>
      </c>
      <c r="BV593">
        <v>-3.9054199999999997E-2</v>
      </c>
      <c r="BW593">
        <v>0.13934589999999999</v>
      </c>
      <c r="BX593">
        <v>4.9622460000000004</v>
      </c>
      <c r="BY593">
        <v>2.5582410000000002</v>
      </c>
      <c r="BZ593">
        <v>0.74376580000000003</v>
      </c>
      <c r="CA593">
        <v>-9.7477049999999998</v>
      </c>
      <c r="CB593">
        <v>-9.6004100000000001</v>
      </c>
      <c r="CC593">
        <v>-0.15055470000000001</v>
      </c>
      <c r="CD593">
        <v>5.2299579999999999</v>
      </c>
      <c r="CE593">
        <v>3.7499470000000001</v>
      </c>
      <c r="CF593">
        <v>3.285812</v>
      </c>
      <c r="CG593">
        <v>0.62612920000000005</v>
      </c>
      <c r="CH593">
        <v>-2.637222</v>
      </c>
      <c r="CI593">
        <v>-14.747310000000001</v>
      </c>
      <c r="CJ593">
        <v>6.4668429999999999</v>
      </c>
      <c r="CK593">
        <v>24.773409999999998</v>
      </c>
      <c r="CL593">
        <v>-6.4102860000000002</v>
      </c>
      <c r="CM593">
        <v>-28.81437</v>
      </c>
      <c r="CN593">
        <v>-5.7855590000000001</v>
      </c>
      <c r="CO593">
        <v>-12.03359</v>
      </c>
      <c r="CP593">
        <v>7.119802</v>
      </c>
      <c r="CQ593">
        <v>1.41455E-2</v>
      </c>
      <c r="CR593">
        <v>9.6836000000000005E-3</v>
      </c>
      <c r="CS593">
        <v>9.7535999999999994E-3</v>
      </c>
      <c r="CT593">
        <v>8.8679999999999991E-3</v>
      </c>
      <c r="CU593">
        <v>3.5218699999999999E-2</v>
      </c>
      <c r="CV593">
        <v>20.881710000000002</v>
      </c>
      <c r="CW593">
        <v>1.4916529999999999</v>
      </c>
      <c r="CX593">
        <v>6.6508250000000002</v>
      </c>
      <c r="CY593">
        <v>19.71696</v>
      </c>
      <c r="CZ593">
        <v>32.930390000000003</v>
      </c>
      <c r="DA593">
        <v>8.1106359999999995</v>
      </c>
      <c r="DB593">
        <v>8.6393409999999999</v>
      </c>
      <c r="DC593">
        <v>32.397280000000002</v>
      </c>
      <c r="DD593">
        <v>105.75360000000001</v>
      </c>
      <c r="DE593">
        <v>115.5475</v>
      </c>
      <c r="DF593">
        <v>81.946979999999996</v>
      </c>
      <c r="DG593">
        <v>182.21369999999999</v>
      </c>
      <c r="DH593">
        <v>162.48990000000001</v>
      </c>
      <c r="DI593">
        <v>174.78450000000001</v>
      </c>
      <c r="DJ593">
        <v>162.5746</v>
      </c>
      <c r="DK593">
        <v>48.284570000000002</v>
      </c>
      <c r="DL593">
        <v>28.05762</v>
      </c>
      <c r="DM593">
        <v>23.006019999999999</v>
      </c>
      <c r="DN593">
        <v>19</v>
      </c>
      <c r="DO593">
        <v>20</v>
      </c>
    </row>
    <row r="594" spans="1:119" hidden="1" x14ac:dyDescent="0.35">
      <c r="A594" t="str">
        <f t="shared" si="9"/>
        <v>OtherDR-Yes_All Day Of_44407_18-20</v>
      </c>
      <c r="B594" t="s">
        <v>51</v>
      </c>
      <c r="C594" t="s">
        <v>191</v>
      </c>
      <c r="D594" t="s">
        <v>50</v>
      </c>
      <c r="E594" t="s">
        <v>50</v>
      </c>
      <c r="F594" t="s">
        <v>50</v>
      </c>
      <c r="G594" t="s">
        <v>50</v>
      </c>
      <c r="H594" t="s">
        <v>87</v>
      </c>
      <c r="I594" t="s">
        <v>50</v>
      </c>
      <c r="J594" t="s">
        <v>50</v>
      </c>
      <c r="K594" t="s">
        <v>189</v>
      </c>
      <c r="L594" s="22">
        <v>44407</v>
      </c>
      <c r="M594">
        <v>18</v>
      </c>
      <c r="N594">
        <v>20</v>
      </c>
      <c r="O594">
        <v>1</v>
      </c>
      <c r="P594">
        <v>1</v>
      </c>
      <c r="Q594">
        <v>1</v>
      </c>
      <c r="R594">
        <v>0</v>
      </c>
      <c r="S594">
        <v>0</v>
      </c>
      <c r="T594">
        <v>0</v>
      </c>
      <c r="U594">
        <v>0</v>
      </c>
      <c r="V594">
        <v>18.559999999999999</v>
      </c>
      <c r="W594">
        <v>12.32</v>
      </c>
      <c r="X594">
        <v>8.9600000000000009</v>
      </c>
      <c r="Y594">
        <v>2.56</v>
      </c>
      <c r="Z594">
        <v>0</v>
      </c>
      <c r="AA594">
        <v>0</v>
      </c>
      <c r="AB594">
        <v>8.64</v>
      </c>
      <c r="AC594">
        <v>6.24</v>
      </c>
      <c r="AD594">
        <v>11.04</v>
      </c>
      <c r="AE594">
        <v>15.68</v>
      </c>
      <c r="AF594">
        <v>33.119999999999997</v>
      </c>
      <c r="AG594">
        <v>68.16</v>
      </c>
      <c r="AH594">
        <v>94.72</v>
      </c>
      <c r="AI594">
        <v>66.88</v>
      </c>
      <c r="AJ594">
        <v>55.2</v>
      </c>
      <c r="AK594">
        <v>56.96</v>
      </c>
      <c r="AL594">
        <v>64.8</v>
      </c>
      <c r="AM594">
        <v>41.28</v>
      </c>
      <c r="AN594">
        <v>33.119999999999997</v>
      </c>
      <c r="AO594">
        <v>28.32</v>
      </c>
      <c r="AP594">
        <v>50.72</v>
      </c>
      <c r="AQ594">
        <v>34.08</v>
      </c>
      <c r="AR594">
        <v>1.28</v>
      </c>
      <c r="AS594">
        <v>0</v>
      </c>
      <c r="AT594">
        <v>68</v>
      </c>
      <c r="AU594">
        <v>68</v>
      </c>
      <c r="AV594">
        <v>68</v>
      </c>
      <c r="AW594">
        <v>66</v>
      </c>
      <c r="AX594">
        <v>66</v>
      </c>
      <c r="AY594">
        <v>64</v>
      </c>
      <c r="AZ594">
        <v>64</v>
      </c>
      <c r="BA594">
        <v>64</v>
      </c>
      <c r="BB594">
        <v>66</v>
      </c>
      <c r="BC594">
        <v>70</v>
      </c>
      <c r="BD594">
        <v>77</v>
      </c>
      <c r="BE594">
        <v>84</v>
      </c>
      <c r="BF594">
        <v>88</v>
      </c>
      <c r="BG594">
        <v>90</v>
      </c>
      <c r="BH594">
        <v>88</v>
      </c>
      <c r="BI594">
        <v>88</v>
      </c>
      <c r="BJ594">
        <v>86</v>
      </c>
      <c r="BK594">
        <v>86</v>
      </c>
      <c r="BL594">
        <v>81</v>
      </c>
      <c r="BM594">
        <v>79</v>
      </c>
      <c r="BN594">
        <v>75</v>
      </c>
      <c r="BO594">
        <v>73</v>
      </c>
      <c r="BP594">
        <v>70</v>
      </c>
      <c r="BQ594">
        <v>68</v>
      </c>
      <c r="BR594">
        <v>-14.58282</v>
      </c>
      <c r="BS594">
        <v>-12.152570000000001</v>
      </c>
      <c r="BT594">
        <v>-8.831493</v>
      </c>
      <c r="BU594">
        <v>-2.4388719999999999</v>
      </c>
      <c r="BV594">
        <v>2.1585400000000001E-2</v>
      </c>
      <c r="BW594">
        <v>0.14863470000000001</v>
      </c>
      <c r="BX594">
        <v>-0.56921010000000005</v>
      </c>
      <c r="BY594">
        <v>-2.4243489999999999</v>
      </c>
      <c r="BZ594">
        <v>-3.20303</v>
      </c>
      <c r="CA594">
        <v>3.8092980000000001</v>
      </c>
      <c r="CB594">
        <v>8.3472670000000004</v>
      </c>
      <c r="CC594">
        <v>-6.4390299999999998</v>
      </c>
      <c r="CD594">
        <v>-17.77664</v>
      </c>
      <c r="CE594">
        <v>15.294079999999999</v>
      </c>
      <c r="CF594">
        <v>28.678329999999999</v>
      </c>
      <c r="CG594">
        <v>31.88392</v>
      </c>
      <c r="CH594">
        <v>22.431429999999999</v>
      </c>
      <c r="CI594">
        <v>21.68497</v>
      </c>
      <c r="CJ594">
        <v>30.276289999999999</v>
      </c>
      <c r="CK594">
        <v>33.998420000000003</v>
      </c>
      <c r="CL594">
        <v>24.379529999999999</v>
      </c>
      <c r="CM594">
        <v>28.53049</v>
      </c>
      <c r="CN594">
        <v>15.960290000000001</v>
      </c>
      <c r="CO594">
        <v>4.2546759999999999</v>
      </c>
      <c r="CP594">
        <v>4.8910580000000001</v>
      </c>
      <c r="CQ594">
        <v>1.36709E-2</v>
      </c>
      <c r="CR594">
        <v>1.01665E-2</v>
      </c>
      <c r="CS594">
        <v>1.0201200000000001E-2</v>
      </c>
      <c r="CT594">
        <v>6.1359999999999995E-4</v>
      </c>
      <c r="CU594">
        <v>2.7175399999999999E-2</v>
      </c>
      <c r="CV594">
        <v>14.118119999999999</v>
      </c>
      <c r="CW594">
        <v>0.4185526</v>
      </c>
      <c r="CX594">
        <v>5.1922370000000004</v>
      </c>
      <c r="CY594">
        <v>5.5119619999999996</v>
      </c>
      <c r="CZ594">
        <v>7.518974</v>
      </c>
      <c r="DA594">
        <v>3.756256</v>
      </c>
      <c r="DB594">
        <v>1.5876680000000001</v>
      </c>
      <c r="DC594">
        <v>9.6326479999999997</v>
      </c>
      <c r="DD594">
        <v>15.51787</v>
      </c>
      <c r="DE594">
        <v>27.160679999999999</v>
      </c>
      <c r="DF594">
        <v>37.855820000000001</v>
      </c>
      <c r="DG594">
        <v>84.404939999999996</v>
      </c>
      <c r="DH594">
        <v>82.588890000000006</v>
      </c>
      <c r="DI594">
        <v>77.16789</v>
      </c>
      <c r="DJ594">
        <v>50.017940000000003</v>
      </c>
      <c r="DK594">
        <v>29.916869999999999</v>
      </c>
      <c r="DL594">
        <v>19.81737</v>
      </c>
      <c r="DM594">
        <v>0.96582599999999996</v>
      </c>
      <c r="DN594">
        <v>18</v>
      </c>
      <c r="DO594">
        <v>20</v>
      </c>
    </row>
    <row r="595" spans="1:119" hidden="1" x14ac:dyDescent="0.35">
      <c r="A595" t="str">
        <f t="shared" si="9"/>
        <v>OtherDR-Yes_All Day Of_44434_19-19</v>
      </c>
      <c r="B595" t="s">
        <v>51</v>
      </c>
      <c r="C595" t="s">
        <v>191</v>
      </c>
      <c r="D595" t="s">
        <v>50</v>
      </c>
      <c r="E595" t="s">
        <v>50</v>
      </c>
      <c r="F595" t="s">
        <v>50</v>
      </c>
      <c r="G595" t="s">
        <v>50</v>
      </c>
      <c r="H595" t="s">
        <v>87</v>
      </c>
      <c r="I595" t="s">
        <v>50</v>
      </c>
      <c r="J595" t="s">
        <v>50</v>
      </c>
      <c r="K595" t="s">
        <v>189</v>
      </c>
      <c r="L595" s="22">
        <v>44434</v>
      </c>
      <c r="M595">
        <v>19</v>
      </c>
      <c r="N595">
        <v>19</v>
      </c>
      <c r="O595">
        <v>9</v>
      </c>
      <c r="P595">
        <v>9</v>
      </c>
      <c r="Q595">
        <v>2</v>
      </c>
      <c r="R595">
        <v>0</v>
      </c>
      <c r="S595">
        <v>0</v>
      </c>
      <c r="T595">
        <v>0</v>
      </c>
      <c r="U595">
        <v>0</v>
      </c>
      <c r="V595">
        <v>125.27500000000001</v>
      </c>
      <c r="W595">
        <v>124.47499999999999</v>
      </c>
      <c r="X595">
        <v>124.465</v>
      </c>
      <c r="Y595">
        <v>124.91500000000001</v>
      </c>
      <c r="Z595">
        <v>123.85</v>
      </c>
      <c r="AA595">
        <v>128.72999999999999</v>
      </c>
      <c r="AB595">
        <v>112.82</v>
      </c>
      <c r="AC595">
        <v>105.735</v>
      </c>
      <c r="AD595">
        <v>121.23</v>
      </c>
      <c r="AE595">
        <v>164.8</v>
      </c>
      <c r="AF595">
        <v>710.15</v>
      </c>
      <c r="AG595">
        <v>848.66499999999996</v>
      </c>
      <c r="AH595">
        <v>870.625</v>
      </c>
      <c r="AI595">
        <v>864.39</v>
      </c>
      <c r="AJ595">
        <v>829.7</v>
      </c>
      <c r="AK595">
        <v>826.18</v>
      </c>
      <c r="AL595">
        <v>771.01</v>
      </c>
      <c r="AM595">
        <v>743.39499999999998</v>
      </c>
      <c r="AN595">
        <v>675.56</v>
      </c>
      <c r="AO595">
        <v>624.78</v>
      </c>
      <c r="AP595">
        <v>265.56</v>
      </c>
      <c r="AQ595">
        <v>191.23500000000001</v>
      </c>
      <c r="AR595">
        <v>133.35499999999999</v>
      </c>
      <c r="AS595">
        <v>129.52500000000001</v>
      </c>
      <c r="AT595">
        <v>68.444444000000004</v>
      </c>
      <c r="AU595">
        <v>67.333332999999996</v>
      </c>
      <c r="AV595">
        <v>67.333332999999996</v>
      </c>
      <c r="AW595">
        <v>66.444444000000004</v>
      </c>
      <c r="AX595">
        <v>66.222222000000002</v>
      </c>
      <c r="AY595">
        <v>65.111110999999994</v>
      </c>
      <c r="AZ595">
        <v>65.111110999999994</v>
      </c>
      <c r="BA595">
        <v>64.222222000000002</v>
      </c>
      <c r="BB595">
        <v>70.888889000000006</v>
      </c>
      <c r="BC595">
        <v>76.111110999999994</v>
      </c>
      <c r="BD595">
        <v>81.111110999999994</v>
      </c>
      <c r="BE595">
        <v>83.888889000000006</v>
      </c>
      <c r="BF595">
        <v>87</v>
      </c>
      <c r="BG595">
        <v>85.444444000000004</v>
      </c>
      <c r="BH595">
        <v>87.222222000000002</v>
      </c>
      <c r="BI595">
        <v>85.888889000000006</v>
      </c>
      <c r="BJ595">
        <v>85</v>
      </c>
      <c r="BK595">
        <v>84.111110999999994</v>
      </c>
      <c r="BL595">
        <v>81.222222000000002</v>
      </c>
      <c r="BM595">
        <v>76.444444000000004</v>
      </c>
      <c r="BN595">
        <v>73.111110999999994</v>
      </c>
      <c r="BO595">
        <v>71.666667000000004</v>
      </c>
      <c r="BP595">
        <v>71.444444000000004</v>
      </c>
      <c r="BQ595">
        <v>69.444444000000004</v>
      </c>
      <c r="BR595">
        <v>2.7289620000000001</v>
      </c>
      <c r="BS595">
        <v>3.9504739999999998</v>
      </c>
      <c r="BT595">
        <v>4.6157649999999997</v>
      </c>
      <c r="BU595">
        <v>3.234588</v>
      </c>
      <c r="BV595">
        <v>3.8246959999999999</v>
      </c>
      <c r="BW595">
        <v>-0.12099459999999999</v>
      </c>
      <c r="BX595">
        <v>0.70933999999999997</v>
      </c>
      <c r="BY595">
        <v>3.8234979999999998</v>
      </c>
      <c r="BZ595">
        <v>21.787970000000001</v>
      </c>
      <c r="CA595">
        <v>-33.008540000000004</v>
      </c>
      <c r="CB595">
        <v>56.47719</v>
      </c>
      <c r="CC595">
        <v>-25.50487</v>
      </c>
      <c r="CD595">
        <v>-22.15523</v>
      </c>
      <c r="CE595">
        <v>-17.450900000000001</v>
      </c>
      <c r="CF595">
        <v>-1.0738289999999999</v>
      </c>
      <c r="CG595">
        <v>-29.308399999999999</v>
      </c>
      <c r="CH595">
        <v>-8.9751589999999997</v>
      </c>
      <c r="CI595">
        <v>13.42037</v>
      </c>
      <c r="CJ595">
        <v>23.177720000000001</v>
      </c>
      <c r="CK595">
        <v>-155.73580000000001</v>
      </c>
      <c r="CL595">
        <v>51.295229999999997</v>
      </c>
      <c r="CM595">
        <v>26.768450000000001</v>
      </c>
      <c r="CN595">
        <v>7.3296349999999997</v>
      </c>
      <c r="CO595">
        <v>3.8316089999999998</v>
      </c>
      <c r="CP595">
        <v>4.0235399999999997</v>
      </c>
      <c r="CQ595">
        <v>2.8652890000000002</v>
      </c>
      <c r="CR595">
        <v>3.230966</v>
      </c>
      <c r="CS595">
        <v>3.0991330000000001</v>
      </c>
      <c r="CT595">
        <v>3.152498</v>
      </c>
      <c r="CU595">
        <v>5.1679700000000004</v>
      </c>
      <c r="CV595">
        <v>4.2499729999999998</v>
      </c>
      <c r="CW595">
        <v>5.2191130000000001</v>
      </c>
      <c r="CX595">
        <v>182.31960000000001</v>
      </c>
      <c r="CY595">
        <v>397.3682</v>
      </c>
      <c r="CZ595">
        <v>549.31320000000005</v>
      </c>
      <c r="DA595">
        <v>55.733409999999999</v>
      </c>
      <c r="DB595">
        <v>103.2811</v>
      </c>
      <c r="DC595">
        <v>178.63509999999999</v>
      </c>
      <c r="DD595">
        <v>216.7381</v>
      </c>
      <c r="DE595">
        <v>266.73129999999998</v>
      </c>
      <c r="DF595">
        <v>261.31099999999998</v>
      </c>
      <c r="DG595">
        <v>88.309399999999997</v>
      </c>
      <c r="DH595">
        <v>80.638779999999997</v>
      </c>
      <c r="DI595">
        <v>250.1156</v>
      </c>
      <c r="DJ595">
        <v>95.884</v>
      </c>
      <c r="DK595">
        <v>102.3212</v>
      </c>
      <c r="DL595">
        <v>4.6416599999999999</v>
      </c>
      <c r="DM595">
        <v>3.1727400000000001</v>
      </c>
      <c r="DN595">
        <v>18</v>
      </c>
      <c r="DO595">
        <v>20</v>
      </c>
    </row>
    <row r="596" spans="1:119" hidden="1" x14ac:dyDescent="0.35">
      <c r="A596" t="str">
        <f t="shared" si="9"/>
        <v>OtherDR-Yes_All Day Of_44435_18-19</v>
      </c>
      <c r="B596" t="s">
        <v>51</v>
      </c>
      <c r="C596" t="s">
        <v>191</v>
      </c>
      <c r="D596" t="s">
        <v>50</v>
      </c>
      <c r="E596" t="s">
        <v>50</v>
      </c>
      <c r="F596" t="s">
        <v>50</v>
      </c>
      <c r="G596" t="s">
        <v>50</v>
      </c>
      <c r="H596" t="s">
        <v>87</v>
      </c>
      <c r="I596" t="s">
        <v>50</v>
      </c>
      <c r="J596" t="s">
        <v>50</v>
      </c>
      <c r="K596" t="s">
        <v>189</v>
      </c>
      <c r="L596" s="22">
        <v>44435</v>
      </c>
      <c r="M596">
        <v>18</v>
      </c>
      <c r="N596">
        <v>19</v>
      </c>
      <c r="O596">
        <v>9</v>
      </c>
      <c r="P596">
        <v>9</v>
      </c>
      <c r="Q596">
        <v>2</v>
      </c>
      <c r="R596">
        <v>0</v>
      </c>
      <c r="S596">
        <v>0</v>
      </c>
      <c r="T596">
        <v>0</v>
      </c>
      <c r="U596">
        <v>0</v>
      </c>
      <c r="V596">
        <v>123.53</v>
      </c>
      <c r="W596">
        <v>124.02500000000001</v>
      </c>
      <c r="X596">
        <v>122.95</v>
      </c>
      <c r="Y596">
        <v>122.65</v>
      </c>
      <c r="Z596">
        <v>121.91</v>
      </c>
      <c r="AA596">
        <v>127.22499999999999</v>
      </c>
      <c r="AB596">
        <v>112.09</v>
      </c>
      <c r="AC596">
        <v>100.30500000000001</v>
      </c>
      <c r="AD596">
        <v>116.86499999999999</v>
      </c>
      <c r="AE596">
        <v>540.755</v>
      </c>
      <c r="AF596">
        <v>692.66499999999996</v>
      </c>
      <c r="AG596">
        <v>809.57500000000005</v>
      </c>
      <c r="AH596">
        <v>876.30499999999995</v>
      </c>
      <c r="AI596">
        <v>882.31</v>
      </c>
      <c r="AJ596">
        <v>869.69</v>
      </c>
      <c r="AK596">
        <v>870.88499999999999</v>
      </c>
      <c r="AL596">
        <v>825.53499999999997</v>
      </c>
      <c r="AM596">
        <v>680.26</v>
      </c>
      <c r="AN596">
        <v>634.71500000000003</v>
      </c>
      <c r="AO596">
        <v>623.41</v>
      </c>
      <c r="AP596">
        <v>253.495</v>
      </c>
      <c r="AQ596">
        <v>144.53</v>
      </c>
      <c r="AR596">
        <v>125.49</v>
      </c>
      <c r="AS596">
        <v>122.935</v>
      </c>
      <c r="AT596">
        <v>67.555555999999996</v>
      </c>
      <c r="AU596">
        <v>66.555555999999996</v>
      </c>
      <c r="AV596">
        <v>65.666667000000004</v>
      </c>
      <c r="AW596">
        <v>65.444444000000004</v>
      </c>
      <c r="AX596">
        <v>64.888889000000006</v>
      </c>
      <c r="AY596">
        <v>64.888889000000006</v>
      </c>
      <c r="AZ596">
        <v>63.888888999999999</v>
      </c>
      <c r="BA596">
        <v>63.111111000000001</v>
      </c>
      <c r="BB596">
        <v>64.444444000000004</v>
      </c>
      <c r="BC596">
        <v>70.333332999999996</v>
      </c>
      <c r="BD596">
        <v>76.666667000000004</v>
      </c>
      <c r="BE596">
        <v>82.888889000000006</v>
      </c>
      <c r="BF596">
        <v>85</v>
      </c>
      <c r="BG596">
        <v>84.555555999999996</v>
      </c>
      <c r="BH596">
        <v>84.555555999999996</v>
      </c>
      <c r="BI596">
        <v>83.222222000000002</v>
      </c>
      <c r="BJ596">
        <v>83.222222000000002</v>
      </c>
      <c r="BK596">
        <v>80.333332999999996</v>
      </c>
      <c r="BL596">
        <v>79.333332999999996</v>
      </c>
      <c r="BM596">
        <v>74.222222000000002</v>
      </c>
      <c r="BN596">
        <v>69</v>
      </c>
      <c r="BO596">
        <v>67.666667000000004</v>
      </c>
      <c r="BP596">
        <v>64.888889000000006</v>
      </c>
      <c r="BQ596">
        <v>64.888889000000006</v>
      </c>
      <c r="BR596">
        <v>3.0244219999999999</v>
      </c>
      <c r="BS596">
        <v>4.0774590000000002</v>
      </c>
      <c r="BT596">
        <v>4.7361209999999998</v>
      </c>
      <c r="BU596">
        <v>3.2885249999999999</v>
      </c>
      <c r="BV596">
        <v>3.8282639999999999</v>
      </c>
      <c r="BW596">
        <v>-0.11005429999999999</v>
      </c>
      <c r="BX596">
        <v>0.412466</v>
      </c>
      <c r="BY596">
        <v>3.8459180000000002</v>
      </c>
      <c r="BZ596">
        <v>21.84403</v>
      </c>
      <c r="CA596">
        <v>-32.980510000000002</v>
      </c>
      <c r="CB596">
        <v>55.752740000000003</v>
      </c>
      <c r="CC596">
        <v>-26.751329999999999</v>
      </c>
      <c r="CD596">
        <v>-19.913509999999999</v>
      </c>
      <c r="CE596">
        <v>-16.574539999999999</v>
      </c>
      <c r="CF596">
        <v>-2.0333800000000002</v>
      </c>
      <c r="CG596">
        <v>-25.60202</v>
      </c>
      <c r="CH596">
        <v>-10.421530000000001</v>
      </c>
      <c r="CI596">
        <v>-1.3776109999999999</v>
      </c>
      <c r="CJ596">
        <v>6.9342819999999996</v>
      </c>
      <c r="CK596">
        <v>-182.0034</v>
      </c>
      <c r="CL596">
        <v>35.297130000000003</v>
      </c>
      <c r="CM596">
        <v>24.18844</v>
      </c>
      <c r="CN596">
        <v>7.0739720000000004</v>
      </c>
      <c r="CO596">
        <v>3.5873599999999999</v>
      </c>
      <c r="CP596">
        <v>6.4334800000000003</v>
      </c>
      <c r="CQ596">
        <v>3.281908</v>
      </c>
      <c r="CR596">
        <v>3.6145070000000001</v>
      </c>
      <c r="CS596">
        <v>3.4754239999999998</v>
      </c>
      <c r="CT596">
        <v>3.5406360000000001</v>
      </c>
      <c r="CU596">
        <v>5.3292010000000003</v>
      </c>
      <c r="CV596">
        <v>4.844201</v>
      </c>
      <c r="CW596">
        <v>5.6893880000000001</v>
      </c>
      <c r="CX596">
        <v>202.31319999999999</v>
      </c>
      <c r="CY596">
        <v>420.46230000000003</v>
      </c>
      <c r="CZ596">
        <v>568.96370000000002</v>
      </c>
      <c r="DA596">
        <v>57.970779999999998</v>
      </c>
      <c r="DB596">
        <v>103.4669</v>
      </c>
      <c r="DC596">
        <v>181.23589999999999</v>
      </c>
      <c r="DD596">
        <v>217.0111</v>
      </c>
      <c r="DE596">
        <v>268.95999999999998</v>
      </c>
      <c r="DF596">
        <v>265.58350000000002</v>
      </c>
      <c r="DG596">
        <v>110.1431</v>
      </c>
      <c r="DH596">
        <v>96.423829999999995</v>
      </c>
      <c r="DI596">
        <v>271.66579999999999</v>
      </c>
      <c r="DJ596">
        <v>101.33750000000001</v>
      </c>
      <c r="DK596">
        <v>117.10939999999999</v>
      </c>
      <c r="DL596">
        <v>8.2750780000000006</v>
      </c>
      <c r="DM596">
        <v>3.1500110000000001</v>
      </c>
      <c r="DN596">
        <v>18</v>
      </c>
      <c r="DO596">
        <v>20</v>
      </c>
    </row>
    <row r="597" spans="1:119" hidden="1" x14ac:dyDescent="0.35">
      <c r="A597" t="str">
        <f t="shared" si="9"/>
        <v>OtherDR-Yes_All Day Of_44447_19-19</v>
      </c>
      <c r="B597" t="s">
        <v>51</v>
      </c>
      <c r="C597" t="s">
        <v>191</v>
      </c>
      <c r="D597" t="s">
        <v>50</v>
      </c>
      <c r="E597" t="s">
        <v>50</v>
      </c>
      <c r="F597" t="s">
        <v>50</v>
      </c>
      <c r="G597" t="s">
        <v>50</v>
      </c>
      <c r="H597" t="s">
        <v>87</v>
      </c>
      <c r="I597" t="s">
        <v>50</v>
      </c>
      <c r="J597" t="s">
        <v>50</v>
      </c>
      <c r="K597" t="s">
        <v>189</v>
      </c>
      <c r="L597" s="22">
        <v>44447</v>
      </c>
      <c r="M597">
        <v>19</v>
      </c>
      <c r="N597">
        <v>19</v>
      </c>
      <c r="O597">
        <v>9</v>
      </c>
      <c r="P597">
        <v>9</v>
      </c>
      <c r="Q597">
        <v>2</v>
      </c>
      <c r="R597">
        <v>0</v>
      </c>
      <c r="S597">
        <v>0</v>
      </c>
      <c r="T597">
        <v>0</v>
      </c>
      <c r="U597">
        <v>0</v>
      </c>
      <c r="V597">
        <v>134.99</v>
      </c>
      <c r="W597">
        <v>134.185</v>
      </c>
      <c r="X597">
        <v>134.05000000000001</v>
      </c>
      <c r="Y597">
        <v>133.64500000000001</v>
      </c>
      <c r="Z597">
        <v>133.5</v>
      </c>
      <c r="AA597">
        <v>136.41</v>
      </c>
      <c r="AB597">
        <v>136.81</v>
      </c>
      <c r="AC597">
        <v>130.44999999999999</v>
      </c>
      <c r="AD597">
        <v>147.21</v>
      </c>
      <c r="AE597">
        <v>546.71</v>
      </c>
      <c r="AF597">
        <v>659.27499999999998</v>
      </c>
      <c r="AG597">
        <v>777.65499999999997</v>
      </c>
      <c r="AH597">
        <v>854.02499999999998</v>
      </c>
      <c r="AI597">
        <v>881.92</v>
      </c>
      <c r="AJ597">
        <v>931.5</v>
      </c>
      <c r="AK597">
        <v>946.66499999999996</v>
      </c>
      <c r="AL597">
        <v>900.57</v>
      </c>
      <c r="AM597">
        <v>786.255</v>
      </c>
      <c r="AN597">
        <v>717.66</v>
      </c>
      <c r="AO597">
        <v>256.05500000000001</v>
      </c>
      <c r="AP597">
        <v>217.8</v>
      </c>
      <c r="AQ597">
        <v>188.89</v>
      </c>
      <c r="AR597">
        <v>137.13499999999999</v>
      </c>
      <c r="AS597">
        <v>127.435</v>
      </c>
      <c r="AT597">
        <v>65.555555999999996</v>
      </c>
      <c r="AU597">
        <v>67.111110999999994</v>
      </c>
      <c r="AV597">
        <v>66.222222000000002</v>
      </c>
      <c r="AW597">
        <v>64.444444000000004</v>
      </c>
      <c r="AX597">
        <v>66.222222000000002</v>
      </c>
      <c r="AY597">
        <v>64.222222000000002</v>
      </c>
      <c r="AZ597">
        <v>65.777777999999998</v>
      </c>
      <c r="BA597">
        <v>66.888889000000006</v>
      </c>
      <c r="BB597">
        <v>66.888889000000006</v>
      </c>
      <c r="BC597">
        <v>71.111110999999994</v>
      </c>
      <c r="BD597">
        <v>75.888889000000006</v>
      </c>
      <c r="BE597">
        <v>76.111110999999994</v>
      </c>
      <c r="BF597">
        <v>81.111110999999994</v>
      </c>
      <c r="BG597">
        <v>81.777777999999998</v>
      </c>
      <c r="BH597">
        <v>82.111110999999994</v>
      </c>
      <c r="BI597">
        <v>83.888889000000006</v>
      </c>
      <c r="BJ597">
        <v>83.222222000000002</v>
      </c>
      <c r="BK597">
        <v>78.444444000000004</v>
      </c>
      <c r="BL597">
        <v>75.555555999999996</v>
      </c>
      <c r="BM597">
        <v>69.888889000000006</v>
      </c>
      <c r="BN597">
        <v>68.555555999999996</v>
      </c>
      <c r="BO597">
        <v>69.333332999999996</v>
      </c>
      <c r="BP597">
        <v>68.222222000000002</v>
      </c>
      <c r="BQ597">
        <v>67.333332999999996</v>
      </c>
      <c r="BR597">
        <v>2.1462349999999999</v>
      </c>
      <c r="BS597">
        <v>3.1103830000000001</v>
      </c>
      <c r="BT597">
        <v>3.1110820000000001</v>
      </c>
      <c r="BU597">
        <v>2.1535000000000002</v>
      </c>
      <c r="BV597">
        <v>1.9153230000000001</v>
      </c>
      <c r="BW597">
        <v>3.7246519999999999</v>
      </c>
      <c r="BX597">
        <v>3.0483280000000001</v>
      </c>
      <c r="BY597">
        <v>-2.0376240000000001</v>
      </c>
      <c r="BZ597">
        <v>76.354799999999997</v>
      </c>
      <c r="CA597">
        <v>-83.917289999999994</v>
      </c>
      <c r="CB597">
        <v>-8.2651900000000005</v>
      </c>
      <c r="CC597">
        <v>-4.899362</v>
      </c>
      <c r="CD597">
        <v>-1.209492</v>
      </c>
      <c r="CE597">
        <v>3.0530189999999999</v>
      </c>
      <c r="CF597">
        <v>-10.41469</v>
      </c>
      <c r="CG597">
        <v>-16.517659999999999</v>
      </c>
      <c r="CH597">
        <v>-23.38476</v>
      </c>
      <c r="CI597">
        <v>31.649660000000001</v>
      </c>
      <c r="CJ597">
        <v>63.356879999999997</v>
      </c>
      <c r="CK597">
        <v>18.65184</v>
      </c>
      <c r="CL597">
        <v>43.914470000000001</v>
      </c>
      <c r="CM597">
        <v>-8.5906920000000007</v>
      </c>
      <c r="CN597">
        <v>1.8078609999999999</v>
      </c>
      <c r="CO597">
        <v>3.7659229999999999</v>
      </c>
      <c r="CP597">
        <v>5.217625</v>
      </c>
      <c r="CQ597">
        <v>5.0729030000000002</v>
      </c>
      <c r="CR597">
        <v>4.5241239999999996</v>
      </c>
      <c r="CS597">
        <v>3.6115810000000002</v>
      </c>
      <c r="CT597">
        <v>3.2111000000000001</v>
      </c>
      <c r="CU597">
        <v>5.3172540000000001</v>
      </c>
      <c r="CV597">
        <v>13.49649</v>
      </c>
      <c r="CW597">
        <v>8.1950540000000007</v>
      </c>
      <c r="CX597">
        <v>106.7912</v>
      </c>
      <c r="CY597">
        <v>135.41409999999999</v>
      </c>
      <c r="CZ597">
        <v>246.54300000000001</v>
      </c>
      <c r="DA597">
        <v>39.189950000000003</v>
      </c>
      <c r="DB597">
        <v>50.362940000000002</v>
      </c>
      <c r="DC597">
        <v>120.7749</v>
      </c>
      <c r="DD597">
        <v>248.74189999999999</v>
      </c>
      <c r="DE597">
        <v>429.32089999999999</v>
      </c>
      <c r="DF597">
        <v>432.60730000000001</v>
      </c>
      <c r="DG597">
        <v>555.05830000000003</v>
      </c>
      <c r="DH597">
        <v>413.76209999999998</v>
      </c>
      <c r="DI597">
        <v>1298.4269999999999</v>
      </c>
      <c r="DJ597">
        <v>55.530569999999997</v>
      </c>
      <c r="DK597">
        <v>22.577850000000002</v>
      </c>
      <c r="DL597">
        <v>4.6174629999999999</v>
      </c>
      <c r="DM597">
        <v>1.998534</v>
      </c>
      <c r="DN597">
        <v>18</v>
      </c>
      <c r="DO597">
        <v>20</v>
      </c>
    </row>
    <row r="598" spans="1:119" hidden="1" x14ac:dyDescent="0.35">
      <c r="A598" t="str">
        <f t="shared" si="9"/>
        <v>OtherDR-Yes_All Day Of_44448_18-19</v>
      </c>
      <c r="B598" t="s">
        <v>51</v>
      </c>
      <c r="C598" t="s">
        <v>191</v>
      </c>
      <c r="D598" t="s">
        <v>50</v>
      </c>
      <c r="E598" t="s">
        <v>50</v>
      </c>
      <c r="F598" t="s">
        <v>50</v>
      </c>
      <c r="G598" t="s">
        <v>50</v>
      </c>
      <c r="H598" t="s">
        <v>87</v>
      </c>
      <c r="I598" t="s">
        <v>50</v>
      </c>
      <c r="J598" t="s">
        <v>50</v>
      </c>
      <c r="K598" t="s">
        <v>189</v>
      </c>
      <c r="L598" s="22">
        <v>44448</v>
      </c>
      <c r="M598">
        <v>18</v>
      </c>
      <c r="N598">
        <v>19</v>
      </c>
      <c r="O598">
        <v>9</v>
      </c>
      <c r="P598">
        <v>9</v>
      </c>
      <c r="Q598">
        <v>2</v>
      </c>
      <c r="R598">
        <v>0</v>
      </c>
      <c r="S598">
        <v>0</v>
      </c>
      <c r="T598">
        <v>0</v>
      </c>
      <c r="U598">
        <v>0</v>
      </c>
      <c r="V598">
        <v>122.77500000000001</v>
      </c>
      <c r="W598">
        <v>121.94</v>
      </c>
      <c r="X598">
        <v>120.925</v>
      </c>
      <c r="Y598">
        <v>122.35</v>
      </c>
      <c r="Z598">
        <v>123.77</v>
      </c>
      <c r="AA598">
        <v>122.96</v>
      </c>
      <c r="AB598">
        <v>116.92</v>
      </c>
      <c r="AC598">
        <v>103.535</v>
      </c>
      <c r="AD598">
        <v>125.05500000000001</v>
      </c>
      <c r="AE598">
        <v>619.55499999999995</v>
      </c>
      <c r="AF598">
        <v>774.01</v>
      </c>
      <c r="AG598">
        <v>853.09500000000003</v>
      </c>
      <c r="AH598">
        <v>867.255</v>
      </c>
      <c r="AI598">
        <v>856.08500000000004</v>
      </c>
      <c r="AJ598">
        <v>857.04</v>
      </c>
      <c r="AK598">
        <v>863.63</v>
      </c>
      <c r="AL598">
        <v>846.255</v>
      </c>
      <c r="AM598">
        <v>766.54499999999996</v>
      </c>
      <c r="AN598">
        <v>682.33500000000004</v>
      </c>
      <c r="AO598">
        <v>648.04499999999996</v>
      </c>
      <c r="AP598">
        <v>250.8</v>
      </c>
      <c r="AQ598">
        <v>196.54499999999999</v>
      </c>
      <c r="AR598">
        <v>130.61000000000001</v>
      </c>
      <c r="AS598">
        <v>125.36</v>
      </c>
      <c r="AT598">
        <v>67.333332999999996</v>
      </c>
      <c r="AU598">
        <v>67.333332999999996</v>
      </c>
      <c r="AV598">
        <v>67.333332999999996</v>
      </c>
      <c r="AW598">
        <v>65.555555999999996</v>
      </c>
      <c r="AX598">
        <v>64.444444000000004</v>
      </c>
      <c r="AY598">
        <v>64.666667000000004</v>
      </c>
      <c r="AZ598">
        <v>64.444444000000004</v>
      </c>
      <c r="BA598">
        <v>66.222222000000002</v>
      </c>
      <c r="BB598">
        <v>71.777777999999998</v>
      </c>
      <c r="BC598">
        <v>75</v>
      </c>
      <c r="BD598">
        <v>78.444444000000004</v>
      </c>
      <c r="BE598">
        <v>82.444444000000004</v>
      </c>
      <c r="BF598">
        <v>82</v>
      </c>
      <c r="BG598">
        <v>83.888889000000006</v>
      </c>
      <c r="BH598">
        <v>85.666667000000004</v>
      </c>
      <c r="BI598">
        <v>86.777777999999998</v>
      </c>
      <c r="BJ598">
        <v>86.555555999999996</v>
      </c>
      <c r="BK598">
        <v>84.777777999999998</v>
      </c>
      <c r="BL598">
        <v>83.777777999999998</v>
      </c>
      <c r="BM598">
        <v>78.888889000000006</v>
      </c>
      <c r="BN598">
        <v>74</v>
      </c>
      <c r="BO598">
        <v>71</v>
      </c>
      <c r="BP598">
        <v>69.666667000000004</v>
      </c>
      <c r="BQ598">
        <v>68.555555999999996</v>
      </c>
      <c r="BR598">
        <v>2.1462349999999999</v>
      </c>
      <c r="BS598">
        <v>3.1103809999999998</v>
      </c>
      <c r="BT598">
        <v>3.1110799999999998</v>
      </c>
      <c r="BU598">
        <v>2.1535030000000002</v>
      </c>
      <c r="BV598">
        <v>1.915319</v>
      </c>
      <c r="BW598">
        <v>3.7246540000000001</v>
      </c>
      <c r="BX598">
        <v>3.0483220000000002</v>
      </c>
      <c r="BY598">
        <v>-2.0376259999999999</v>
      </c>
      <c r="BZ598">
        <v>76.354799999999997</v>
      </c>
      <c r="CA598">
        <v>-83.917299999999997</v>
      </c>
      <c r="CB598">
        <v>-8.2651859999999999</v>
      </c>
      <c r="CC598">
        <v>-4.8993580000000003</v>
      </c>
      <c r="CD598">
        <v>-1.2095</v>
      </c>
      <c r="CE598">
        <v>3.053029</v>
      </c>
      <c r="CF598">
        <v>-10.414669999999999</v>
      </c>
      <c r="CG598">
        <v>-16.517659999999999</v>
      </c>
      <c r="CH598">
        <v>-23.384779999999999</v>
      </c>
      <c r="CI598">
        <v>31.64967</v>
      </c>
      <c r="CJ598">
        <v>63.356850000000001</v>
      </c>
      <c r="CK598">
        <v>18.651859999999999</v>
      </c>
      <c r="CL598">
        <v>43.914479999999998</v>
      </c>
      <c r="CM598">
        <v>-8.5906939999999992</v>
      </c>
      <c r="CN598">
        <v>1.807858</v>
      </c>
      <c r="CO598">
        <v>3.7659189999999998</v>
      </c>
      <c r="CP598">
        <v>4.8523360000000002</v>
      </c>
      <c r="CQ598">
        <v>4.6383900000000002</v>
      </c>
      <c r="CR598">
        <v>4.1248889999999996</v>
      </c>
      <c r="CS598">
        <v>3.2689699999999999</v>
      </c>
      <c r="CT598">
        <v>2.9618820000000001</v>
      </c>
      <c r="CU598">
        <v>4.7891139999999996</v>
      </c>
      <c r="CV598">
        <v>7.4918170000000002</v>
      </c>
      <c r="CW598">
        <v>6.1077430000000001</v>
      </c>
      <c r="CX598">
        <v>109.7437</v>
      </c>
      <c r="CY598">
        <v>135.71430000000001</v>
      </c>
      <c r="CZ598">
        <v>233.94890000000001</v>
      </c>
      <c r="DA598">
        <v>37.113849999999999</v>
      </c>
      <c r="DB598">
        <v>45.211170000000003</v>
      </c>
      <c r="DC598">
        <v>117.729</v>
      </c>
      <c r="DD598">
        <v>240.5204</v>
      </c>
      <c r="DE598">
        <v>390.31959999999998</v>
      </c>
      <c r="DF598">
        <v>399.6302</v>
      </c>
      <c r="DG598">
        <v>515.13130000000001</v>
      </c>
      <c r="DH598">
        <v>412.54309999999998</v>
      </c>
      <c r="DI598">
        <v>1484.079</v>
      </c>
      <c r="DJ598">
        <v>125.0265</v>
      </c>
      <c r="DK598">
        <v>31.711790000000001</v>
      </c>
      <c r="DL598">
        <v>5.3608960000000003</v>
      </c>
      <c r="DM598">
        <v>2.0616129999999999</v>
      </c>
      <c r="DN598">
        <v>18</v>
      </c>
      <c r="DO598">
        <v>21</v>
      </c>
    </row>
    <row r="599" spans="1:119" hidden="1" x14ac:dyDescent="0.35">
      <c r="A599" t="str">
        <f t="shared" si="9"/>
        <v>OtherDR-Yes_All Day Of_44449_18-19</v>
      </c>
      <c r="B599" t="s">
        <v>51</v>
      </c>
      <c r="C599" t="s">
        <v>191</v>
      </c>
      <c r="D599" t="s">
        <v>50</v>
      </c>
      <c r="E599" t="s">
        <v>50</v>
      </c>
      <c r="F599" t="s">
        <v>50</v>
      </c>
      <c r="G599" t="s">
        <v>50</v>
      </c>
      <c r="H599" t="s">
        <v>87</v>
      </c>
      <c r="I599" t="s">
        <v>50</v>
      </c>
      <c r="J599" t="s">
        <v>50</v>
      </c>
      <c r="K599" t="s">
        <v>189</v>
      </c>
      <c r="L599" s="22">
        <v>44449</v>
      </c>
      <c r="M599">
        <v>18</v>
      </c>
      <c r="N599">
        <v>19</v>
      </c>
      <c r="O599">
        <v>9</v>
      </c>
      <c r="P599">
        <v>9</v>
      </c>
      <c r="Q599">
        <v>2</v>
      </c>
      <c r="R599">
        <v>0</v>
      </c>
      <c r="S599">
        <v>0</v>
      </c>
      <c r="T599">
        <v>0</v>
      </c>
      <c r="U599">
        <v>0</v>
      </c>
      <c r="V599">
        <v>124.35</v>
      </c>
      <c r="W599">
        <v>124.54</v>
      </c>
      <c r="X599">
        <v>126.11</v>
      </c>
      <c r="Y599">
        <v>124.075</v>
      </c>
      <c r="Z599">
        <v>122.80500000000001</v>
      </c>
      <c r="AA599">
        <v>126.11499999999999</v>
      </c>
      <c r="AB599">
        <v>120.91</v>
      </c>
      <c r="AC599">
        <v>101.745</v>
      </c>
      <c r="AD599">
        <v>537.64</v>
      </c>
      <c r="AE599">
        <v>667.8</v>
      </c>
      <c r="AF599">
        <v>791.58500000000004</v>
      </c>
      <c r="AG599">
        <v>847.27</v>
      </c>
      <c r="AH599">
        <v>884.20500000000004</v>
      </c>
      <c r="AI599">
        <v>946.77499999999998</v>
      </c>
      <c r="AJ599">
        <v>934.16499999999996</v>
      </c>
      <c r="AK599">
        <v>888.20500000000004</v>
      </c>
      <c r="AL599">
        <v>848.8</v>
      </c>
      <c r="AM599">
        <v>789.76</v>
      </c>
      <c r="AN599">
        <v>707.84500000000003</v>
      </c>
      <c r="AO599">
        <v>698.79</v>
      </c>
      <c r="AP599">
        <v>276.76499999999999</v>
      </c>
      <c r="AQ599">
        <v>174.14</v>
      </c>
      <c r="AR599">
        <v>135.63999999999999</v>
      </c>
      <c r="AS599">
        <v>122.61499999999999</v>
      </c>
      <c r="AT599">
        <v>68.555555999999996</v>
      </c>
      <c r="AU599">
        <v>68.444444000000004</v>
      </c>
      <c r="AV599">
        <v>68.444444000000004</v>
      </c>
      <c r="AW599">
        <v>66.666667000000004</v>
      </c>
      <c r="AX599">
        <v>67.555555999999996</v>
      </c>
      <c r="AY599">
        <v>66.444444000000004</v>
      </c>
      <c r="AZ599">
        <v>67.333332999999996</v>
      </c>
      <c r="BA599">
        <v>67.333332999999996</v>
      </c>
      <c r="BB599">
        <v>68.444444000000004</v>
      </c>
      <c r="BC599">
        <v>75.222222000000002</v>
      </c>
      <c r="BD599">
        <v>81.111110999999994</v>
      </c>
      <c r="BE599">
        <v>81.555555999999996</v>
      </c>
      <c r="BF599">
        <v>81.111110999999994</v>
      </c>
      <c r="BG599">
        <v>83.888889000000006</v>
      </c>
      <c r="BH599">
        <v>85</v>
      </c>
      <c r="BI599">
        <v>85</v>
      </c>
      <c r="BJ599">
        <v>83</v>
      </c>
      <c r="BK599">
        <v>81.222222000000002</v>
      </c>
      <c r="BL599">
        <v>75.555555999999996</v>
      </c>
      <c r="BM599">
        <v>71.888889000000006</v>
      </c>
      <c r="BN599">
        <v>69.666667000000004</v>
      </c>
      <c r="BO599">
        <v>69.444444000000004</v>
      </c>
      <c r="BP599">
        <v>67.666667000000004</v>
      </c>
      <c r="BQ599">
        <v>67.666667000000004</v>
      </c>
      <c r="BR599">
        <v>7.6729589999999996</v>
      </c>
      <c r="BS599">
        <v>9.2491450000000004</v>
      </c>
      <c r="BT599">
        <v>7.9241580000000003</v>
      </c>
      <c r="BU599">
        <v>7.8720020000000002</v>
      </c>
      <c r="BV599">
        <v>8.1889249999999993</v>
      </c>
      <c r="BW599">
        <v>8.6450490000000002</v>
      </c>
      <c r="BX599">
        <v>7.517601</v>
      </c>
      <c r="BY599">
        <v>9.9714050000000007</v>
      </c>
      <c r="BZ599">
        <v>-80.275220000000004</v>
      </c>
      <c r="CA599">
        <v>48.400590000000001</v>
      </c>
      <c r="CB599">
        <v>60.137700000000002</v>
      </c>
      <c r="CC599">
        <v>-5.6693949999999997</v>
      </c>
      <c r="CD599">
        <v>-13.853809999999999</v>
      </c>
      <c r="CE599">
        <v>-44.590229999999998</v>
      </c>
      <c r="CF599">
        <v>-35.076079999999997</v>
      </c>
      <c r="CG599">
        <v>-22.650259999999999</v>
      </c>
      <c r="CH599">
        <v>-3.3104209999999998</v>
      </c>
      <c r="CI599">
        <v>-7.4482210000000002</v>
      </c>
      <c r="CJ599">
        <v>21.570789999999999</v>
      </c>
      <c r="CK599">
        <v>8.7591359999999998</v>
      </c>
      <c r="CL599">
        <v>56.956760000000003</v>
      </c>
      <c r="CM599">
        <v>29.35446</v>
      </c>
      <c r="CN599">
        <v>8.3053430000000006</v>
      </c>
      <c r="CO599">
        <v>7.0682179999999999</v>
      </c>
      <c r="CP599">
        <v>24.913489999999999</v>
      </c>
      <c r="CQ599">
        <v>13.166449999999999</v>
      </c>
      <c r="CR599">
        <v>12.260120000000001</v>
      </c>
      <c r="CS599">
        <v>11.929360000000001</v>
      </c>
      <c r="CT599">
        <v>13.00126</v>
      </c>
      <c r="CU599">
        <v>15.79068</v>
      </c>
      <c r="CV599">
        <v>13.57638</v>
      </c>
      <c r="CW599">
        <v>14.848739999999999</v>
      </c>
      <c r="CX599">
        <v>2300.4850000000001</v>
      </c>
      <c r="CY599">
        <v>1613.8920000000001</v>
      </c>
      <c r="CZ599">
        <v>323.21039999999999</v>
      </c>
      <c r="DA599">
        <v>41.12471</v>
      </c>
      <c r="DB599">
        <v>75.48115</v>
      </c>
      <c r="DC599">
        <v>102.7704</v>
      </c>
      <c r="DD599">
        <v>135.5282</v>
      </c>
      <c r="DE599">
        <v>136.96549999999999</v>
      </c>
      <c r="DF599">
        <v>416.18270000000001</v>
      </c>
      <c r="DG599">
        <v>461.59199999999998</v>
      </c>
      <c r="DH599">
        <v>300.25380000000001</v>
      </c>
      <c r="DI599">
        <v>1376.4079999999999</v>
      </c>
      <c r="DJ599">
        <v>179.5137</v>
      </c>
      <c r="DK599">
        <v>107.14490000000001</v>
      </c>
      <c r="DL599">
        <v>12.56204</v>
      </c>
      <c r="DM599">
        <v>8.3928539999999998</v>
      </c>
      <c r="DN599">
        <v>17</v>
      </c>
      <c r="DO599">
        <v>20</v>
      </c>
    </row>
    <row r="600" spans="1:119" hidden="1" x14ac:dyDescent="0.35">
      <c r="A600" t="str">
        <f t="shared" si="9"/>
        <v>OtherDR-Yes_All Day Of_44460_18-19</v>
      </c>
      <c r="B600" t="s">
        <v>51</v>
      </c>
      <c r="C600" t="s">
        <v>191</v>
      </c>
      <c r="D600" t="s">
        <v>50</v>
      </c>
      <c r="E600" t="s">
        <v>50</v>
      </c>
      <c r="F600" t="s">
        <v>50</v>
      </c>
      <c r="G600" t="s">
        <v>50</v>
      </c>
      <c r="H600" t="s">
        <v>87</v>
      </c>
      <c r="I600" t="s">
        <v>50</v>
      </c>
      <c r="J600" t="s">
        <v>50</v>
      </c>
      <c r="K600" t="s">
        <v>189</v>
      </c>
      <c r="L600" s="22">
        <v>44460</v>
      </c>
      <c r="M600">
        <v>18</v>
      </c>
      <c r="N600">
        <v>19</v>
      </c>
      <c r="O600">
        <v>9</v>
      </c>
      <c r="P600">
        <v>9</v>
      </c>
      <c r="Q600">
        <v>2</v>
      </c>
      <c r="R600">
        <v>0</v>
      </c>
      <c r="S600">
        <v>0</v>
      </c>
      <c r="T600">
        <v>0</v>
      </c>
      <c r="U600">
        <v>0</v>
      </c>
      <c r="V600">
        <v>117.88500000000001</v>
      </c>
      <c r="W600">
        <v>117.78</v>
      </c>
      <c r="X600">
        <v>116.82</v>
      </c>
      <c r="Y600">
        <v>117</v>
      </c>
      <c r="Z600">
        <v>118.74</v>
      </c>
      <c r="AA600">
        <v>123.19</v>
      </c>
      <c r="AB600">
        <v>118.84</v>
      </c>
      <c r="AC600">
        <v>103.22499999999999</v>
      </c>
      <c r="AD600">
        <v>113.41500000000001</v>
      </c>
      <c r="AE600">
        <v>460.89499999999998</v>
      </c>
      <c r="AF600">
        <v>662.26499999999999</v>
      </c>
      <c r="AG600">
        <v>845.59</v>
      </c>
      <c r="AH600">
        <v>962.125</v>
      </c>
      <c r="AI600">
        <v>987.93499999999995</v>
      </c>
      <c r="AJ600">
        <v>944.21500000000003</v>
      </c>
      <c r="AK600">
        <v>878.16499999999996</v>
      </c>
      <c r="AL600">
        <v>779.28</v>
      </c>
      <c r="AM600">
        <v>692.79</v>
      </c>
      <c r="AN600">
        <v>642.32500000000005</v>
      </c>
      <c r="AO600">
        <v>244.08500000000001</v>
      </c>
      <c r="AP600">
        <v>217.83</v>
      </c>
      <c r="AQ600">
        <v>173.29499999999999</v>
      </c>
      <c r="AR600">
        <v>125.095</v>
      </c>
      <c r="AS600">
        <v>124.96</v>
      </c>
      <c r="AT600">
        <v>60.444443999999997</v>
      </c>
      <c r="AU600">
        <v>59.555556000000003</v>
      </c>
      <c r="AV600">
        <v>57.777777999999998</v>
      </c>
      <c r="AW600">
        <v>61.222222000000002</v>
      </c>
      <c r="AX600">
        <v>62.111111000000001</v>
      </c>
      <c r="AY600">
        <v>60.333333000000003</v>
      </c>
      <c r="AZ600">
        <v>58.333333000000003</v>
      </c>
      <c r="BA600">
        <v>59.222222000000002</v>
      </c>
      <c r="BB600">
        <v>68.444444000000004</v>
      </c>
      <c r="BC600">
        <v>74.444444000000004</v>
      </c>
      <c r="BD600">
        <v>81.888889000000006</v>
      </c>
      <c r="BE600">
        <v>89.222222000000002</v>
      </c>
      <c r="BF600">
        <v>92.555555999999996</v>
      </c>
      <c r="BG600">
        <v>93.777777999999998</v>
      </c>
      <c r="BH600">
        <v>92</v>
      </c>
      <c r="BI600">
        <v>87.444444000000004</v>
      </c>
      <c r="BJ600">
        <v>84.333332999999996</v>
      </c>
      <c r="BK600">
        <v>81.444444000000004</v>
      </c>
      <c r="BL600">
        <v>80.888889000000006</v>
      </c>
      <c r="BM600">
        <v>75.111110999999994</v>
      </c>
      <c r="BN600">
        <v>74</v>
      </c>
      <c r="BO600">
        <v>73.666667000000004</v>
      </c>
      <c r="BP600">
        <v>71.666667000000004</v>
      </c>
      <c r="BQ600">
        <v>72.111110999999994</v>
      </c>
      <c r="BR600">
        <v>8.4555129999999998</v>
      </c>
      <c r="BS600">
        <v>9.1427949999999996</v>
      </c>
      <c r="BT600">
        <v>7.8232489999999997</v>
      </c>
      <c r="BU600">
        <v>7.8251540000000004</v>
      </c>
      <c r="BV600">
        <v>8.1970299999999998</v>
      </c>
      <c r="BW600">
        <v>8.6059370000000008</v>
      </c>
      <c r="BX600">
        <v>7.8248699999999998</v>
      </c>
      <c r="BY600">
        <v>9.7981730000000002</v>
      </c>
      <c r="BZ600">
        <v>-80.475530000000006</v>
      </c>
      <c r="CA600">
        <v>48.57967</v>
      </c>
      <c r="CB600">
        <v>62.697890000000001</v>
      </c>
      <c r="CC600">
        <v>2.941738</v>
      </c>
      <c r="CD600">
        <v>-18.062449999999998</v>
      </c>
      <c r="CE600">
        <v>-52.418610000000001</v>
      </c>
      <c r="CF600">
        <v>-35.286639999999998</v>
      </c>
      <c r="CG600">
        <v>-17.282969999999999</v>
      </c>
      <c r="CH600">
        <v>3.919076</v>
      </c>
      <c r="CI600">
        <v>17.83569</v>
      </c>
      <c r="CJ600">
        <v>47.783160000000002</v>
      </c>
      <c r="CK600">
        <v>44.995420000000003</v>
      </c>
      <c r="CL600">
        <v>77.786339999999996</v>
      </c>
      <c r="CM600">
        <v>28.649550000000001</v>
      </c>
      <c r="CN600">
        <v>9.0668849999999992</v>
      </c>
      <c r="CO600">
        <v>7.2743529999999996</v>
      </c>
      <c r="CP600">
        <v>14.57123</v>
      </c>
      <c r="CQ600">
        <v>10.307309999999999</v>
      </c>
      <c r="CR600">
        <v>9.5133179999999999</v>
      </c>
      <c r="CS600">
        <v>9.5191680000000005</v>
      </c>
      <c r="CT600">
        <v>10.66187</v>
      </c>
      <c r="CU600">
        <v>13.4392</v>
      </c>
      <c r="CV600">
        <v>10.785439999999999</v>
      </c>
      <c r="CW600">
        <v>12.18533</v>
      </c>
      <c r="CX600">
        <v>2194.627</v>
      </c>
      <c r="CY600">
        <v>1514.3130000000001</v>
      </c>
      <c r="CZ600">
        <v>313.11090000000002</v>
      </c>
      <c r="DA600">
        <v>36.88655</v>
      </c>
      <c r="DB600">
        <v>78.122540000000001</v>
      </c>
      <c r="DC600">
        <v>101.47750000000001</v>
      </c>
      <c r="DD600">
        <v>127.9182</v>
      </c>
      <c r="DE600">
        <v>123.0018</v>
      </c>
      <c r="DF600">
        <v>399.85770000000002</v>
      </c>
      <c r="DG600">
        <v>431.46210000000002</v>
      </c>
      <c r="DH600">
        <v>255.88</v>
      </c>
      <c r="DI600">
        <v>1250.519</v>
      </c>
      <c r="DJ600">
        <v>160.03460000000001</v>
      </c>
      <c r="DK600">
        <v>104.0796</v>
      </c>
      <c r="DL600">
        <v>7.2629070000000002</v>
      </c>
      <c r="DM600">
        <v>6.3442480000000003</v>
      </c>
      <c r="DN600">
        <v>17</v>
      </c>
      <c r="DO600">
        <v>20</v>
      </c>
    </row>
    <row r="601" spans="1:119" hidden="1" x14ac:dyDescent="0.35">
      <c r="A601" t="str">
        <f t="shared" si="9"/>
        <v>OtherDR-Yes_All Day Of_44461_18-19</v>
      </c>
      <c r="B601" t="s">
        <v>51</v>
      </c>
      <c r="C601" t="s">
        <v>191</v>
      </c>
      <c r="D601" t="s">
        <v>50</v>
      </c>
      <c r="E601" t="s">
        <v>50</v>
      </c>
      <c r="F601" t="s">
        <v>50</v>
      </c>
      <c r="G601" t="s">
        <v>50</v>
      </c>
      <c r="H601" t="s">
        <v>87</v>
      </c>
      <c r="I601" t="s">
        <v>50</v>
      </c>
      <c r="J601" t="s">
        <v>50</v>
      </c>
      <c r="K601" t="s">
        <v>189</v>
      </c>
      <c r="L601" s="22">
        <v>44461</v>
      </c>
      <c r="M601">
        <v>18</v>
      </c>
      <c r="N601">
        <v>19</v>
      </c>
      <c r="O601">
        <v>9</v>
      </c>
      <c r="P601">
        <v>9</v>
      </c>
      <c r="Q601">
        <v>2</v>
      </c>
      <c r="R601">
        <v>0</v>
      </c>
      <c r="S601">
        <v>0</v>
      </c>
      <c r="T601">
        <v>0</v>
      </c>
      <c r="U601">
        <v>0</v>
      </c>
      <c r="V601">
        <v>123.59</v>
      </c>
      <c r="W601">
        <v>120.97</v>
      </c>
      <c r="X601">
        <v>120.68</v>
      </c>
      <c r="Y601">
        <v>121.435</v>
      </c>
      <c r="Z601">
        <v>120.715</v>
      </c>
      <c r="AA601">
        <v>124.935</v>
      </c>
      <c r="AB601">
        <v>118.76</v>
      </c>
      <c r="AC601">
        <v>114.01</v>
      </c>
      <c r="AD601">
        <v>132.94999999999999</v>
      </c>
      <c r="AE601">
        <v>519.55999999999995</v>
      </c>
      <c r="AF601">
        <v>687.99</v>
      </c>
      <c r="AG601">
        <v>879.63499999999999</v>
      </c>
      <c r="AH601">
        <v>974.03499999999997</v>
      </c>
      <c r="AI601">
        <v>970.91</v>
      </c>
      <c r="AJ601">
        <v>906.82</v>
      </c>
      <c r="AK601">
        <v>798.98500000000001</v>
      </c>
      <c r="AL601">
        <v>754.05</v>
      </c>
      <c r="AM601">
        <v>658.98</v>
      </c>
      <c r="AN601">
        <v>605.99</v>
      </c>
      <c r="AO601">
        <v>277.78500000000003</v>
      </c>
      <c r="AP601">
        <v>238.33</v>
      </c>
      <c r="AQ601">
        <v>178.58500000000001</v>
      </c>
      <c r="AR601">
        <v>129.13999999999999</v>
      </c>
      <c r="AS601">
        <v>126.735</v>
      </c>
      <c r="AT601">
        <v>70.333332999999996</v>
      </c>
      <c r="AU601">
        <v>66.666667000000004</v>
      </c>
      <c r="AV601">
        <v>65.555555999999996</v>
      </c>
      <c r="AW601">
        <v>67.333332999999996</v>
      </c>
      <c r="AX601">
        <v>66.222222000000002</v>
      </c>
      <c r="AY601">
        <v>63.555556000000003</v>
      </c>
      <c r="AZ601">
        <v>65.111110999999994</v>
      </c>
      <c r="BA601">
        <v>66</v>
      </c>
      <c r="BB601">
        <v>70.888889000000006</v>
      </c>
      <c r="BC601">
        <v>75</v>
      </c>
      <c r="BD601">
        <v>82.444444000000004</v>
      </c>
      <c r="BE601">
        <v>85.888889000000006</v>
      </c>
      <c r="BF601">
        <v>89.222222000000002</v>
      </c>
      <c r="BG601">
        <v>91</v>
      </c>
      <c r="BH601">
        <v>84.777777999999998</v>
      </c>
      <c r="BI601">
        <v>82.333332999999996</v>
      </c>
      <c r="BJ601">
        <v>80.222222000000002</v>
      </c>
      <c r="BK601">
        <v>80.222222000000002</v>
      </c>
      <c r="BL601">
        <v>77.111110999999994</v>
      </c>
      <c r="BM601">
        <v>74.777777999999998</v>
      </c>
      <c r="BN601">
        <v>73.888889000000006</v>
      </c>
      <c r="BO601">
        <v>70.777777999999998</v>
      </c>
      <c r="BP601">
        <v>69.888889000000006</v>
      </c>
      <c r="BQ601">
        <v>68.777777999999998</v>
      </c>
      <c r="BR601">
        <v>1.974313</v>
      </c>
      <c r="BS601">
        <v>3.210877</v>
      </c>
      <c r="BT601">
        <v>3.2079469999999999</v>
      </c>
      <c r="BU601">
        <v>2.1942170000000001</v>
      </c>
      <c r="BV601">
        <v>1.8847499999999999</v>
      </c>
      <c r="BW601">
        <v>3.7294330000000002</v>
      </c>
      <c r="BX601">
        <v>3.7021480000000002</v>
      </c>
      <c r="BY601">
        <v>-2.1220729999999999</v>
      </c>
      <c r="BZ601">
        <v>76.207310000000007</v>
      </c>
      <c r="CA601">
        <v>-84.343209999999999</v>
      </c>
      <c r="CB601">
        <v>-5.6617620000000004</v>
      </c>
      <c r="CC601">
        <v>-4.7040319999999998</v>
      </c>
      <c r="CD601">
        <v>-3.0262989999999999</v>
      </c>
      <c r="CE601">
        <v>1.864015</v>
      </c>
      <c r="CF601">
        <v>-10.040050000000001</v>
      </c>
      <c r="CG601">
        <v>-15.91168</v>
      </c>
      <c r="CH601">
        <v>-23.43628</v>
      </c>
      <c r="CI601">
        <v>17.684270000000001</v>
      </c>
      <c r="CJ601">
        <v>42.992400000000004</v>
      </c>
      <c r="CK601">
        <v>-4.7555480000000001</v>
      </c>
      <c r="CL601">
        <v>29.482520000000001</v>
      </c>
      <c r="CM601">
        <v>5.2378220000000004</v>
      </c>
      <c r="CN601">
        <v>3.282368</v>
      </c>
      <c r="CO601">
        <v>3.3177210000000001</v>
      </c>
      <c r="CP601">
        <v>7.6973649999999996</v>
      </c>
      <c r="CQ601">
        <v>4.626671</v>
      </c>
      <c r="CR601">
        <v>4.1232689999999996</v>
      </c>
      <c r="CS601">
        <v>3.2298930000000001</v>
      </c>
      <c r="CT601">
        <v>2.9305409999999998</v>
      </c>
      <c r="CU601">
        <v>4.4920580000000001</v>
      </c>
      <c r="CV601">
        <v>6.8043009999999997</v>
      </c>
      <c r="CW601">
        <v>6.4171339999999999</v>
      </c>
      <c r="CX601">
        <v>96.961219999999997</v>
      </c>
      <c r="CY601">
        <v>126.3921</v>
      </c>
      <c r="CZ601">
        <v>253.529</v>
      </c>
      <c r="DA601">
        <v>41.031570000000002</v>
      </c>
      <c r="DB601">
        <v>47.139899999999997</v>
      </c>
      <c r="DC601">
        <v>120.40389999999999</v>
      </c>
      <c r="DD601">
        <v>239.56870000000001</v>
      </c>
      <c r="DE601">
        <v>382.90469999999999</v>
      </c>
      <c r="DF601">
        <v>399.22219999999999</v>
      </c>
      <c r="DG601">
        <v>544.60159999999996</v>
      </c>
      <c r="DH601">
        <v>414.03750000000002</v>
      </c>
      <c r="DI601">
        <v>1247.6679999999999</v>
      </c>
      <c r="DJ601">
        <v>108.3985</v>
      </c>
      <c r="DK601">
        <v>35.223080000000003</v>
      </c>
      <c r="DL601">
        <v>5.734051</v>
      </c>
      <c r="DM601">
        <v>2.3300839999999998</v>
      </c>
      <c r="DN601">
        <v>18</v>
      </c>
      <c r="DO601">
        <v>19</v>
      </c>
    </row>
    <row r="602" spans="1:119" hidden="1" x14ac:dyDescent="0.35">
      <c r="A602" t="str">
        <f t="shared" si="9"/>
        <v>OtherDR-Yes_All Day Of_44462_18-19</v>
      </c>
      <c r="B602" t="s">
        <v>51</v>
      </c>
      <c r="C602" t="s">
        <v>191</v>
      </c>
      <c r="D602" t="s">
        <v>50</v>
      </c>
      <c r="E602" t="s">
        <v>50</v>
      </c>
      <c r="F602" t="s">
        <v>50</v>
      </c>
      <c r="G602" t="s">
        <v>50</v>
      </c>
      <c r="H602" t="s">
        <v>87</v>
      </c>
      <c r="I602" t="s">
        <v>50</v>
      </c>
      <c r="J602" t="s">
        <v>50</v>
      </c>
      <c r="K602" t="s">
        <v>189</v>
      </c>
      <c r="L602" s="22">
        <v>44462</v>
      </c>
      <c r="M602">
        <v>18</v>
      </c>
      <c r="N602">
        <v>19</v>
      </c>
      <c r="O602">
        <v>8</v>
      </c>
      <c r="P602">
        <v>8</v>
      </c>
      <c r="Q602">
        <v>1</v>
      </c>
      <c r="R602">
        <v>0</v>
      </c>
      <c r="S602">
        <v>0</v>
      </c>
      <c r="T602">
        <v>0</v>
      </c>
      <c r="U602">
        <v>0</v>
      </c>
      <c r="V602">
        <v>123.94499999999999</v>
      </c>
      <c r="W602">
        <v>121.95</v>
      </c>
      <c r="X602">
        <v>121.155</v>
      </c>
      <c r="Y602">
        <v>121.875</v>
      </c>
      <c r="Z602">
        <v>121.35</v>
      </c>
      <c r="AA602">
        <v>121</v>
      </c>
      <c r="AB602">
        <v>118.39</v>
      </c>
      <c r="AC602">
        <v>101.79</v>
      </c>
      <c r="AD602">
        <v>116.79</v>
      </c>
      <c r="AE602">
        <v>499.315</v>
      </c>
      <c r="AF602">
        <v>629.89</v>
      </c>
      <c r="AG602">
        <v>735.76499999999999</v>
      </c>
      <c r="AH602">
        <v>755.11500000000001</v>
      </c>
      <c r="AI602">
        <v>741.245</v>
      </c>
      <c r="AJ602">
        <v>726.70500000000004</v>
      </c>
      <c r="AK602">
        <v>716.27</v>
      </c>
      <c r="AL602">
        <v>699.495</v>
      </c>
      <c r="AM602">
        <v>560.4</v>
      </c>
      <c r="AN602">
        <v>551.32500000000005</v>
      </c>
      <c r="AO602">
        <v>548.51</v>
      </c>
      <c r="AP602">
        <v>234.41</v>
      </c>
      <c r="AQ602">
        <v>164.12</v>
      </c>
      <c r="AR602">
        <v>125.02</v>
      </c>
      <c r="AS602">
        <v>122.17</v>
      </c>
      <c r="AT602">
        <v>67</v>
      </c>
      <c r="AU602">
        <v>67</v>
      </c>
      <c r="AV602">
        <v>65</v>
      </c>
      <c r="AW602">
        <v>66</v>
      </c>
      <c r="AX602">
        <v>65</v>
      </c>
      <c r="AY602">
        <v>64</v>
      </c>
      <c r="AZ602">
        <v>64</v>
      </c>
      <c r="BA602">
        <v>64</v>
      </c>
      <c r="BB602">
        <v>70</v>
      </c>
      <c r="BC602">
        <v>69</v>
      </c>
      <c r="BD602">
        <v>74</v>
      </c>
      <c r="BE602">
        <v>78</v>
      </c>
      <c r="BF602">
        <v>78</v>
      </c>
      <c r="BG602">
        <v>78</v>
      </c>
      <c r="BH602">
        <v>77</v>
      </c>
      <c r="BI602">
        <v>76</v>
      </c>
      <c r="BJ602">
        <v>75</v>
      </c>
      <c r="BK602">
        <v>73</v>
      </c>
      <c r="BL602">
        <v>67</v>
      </c>
      <c r="BM602">
        <v>64</v>
      </c>
      <c r="BN602">
        <v>64</v>
      </c>
      <c r="BO602">
        <v>64</v>
      </c>
      <c r="BP602">
        <v>63</v>
      </c>
      <c r="BQ602">
        <v>62</v>
      </c>
      <c r="BR602">
        <v>1.974315</v>
      </c>
      <c r="BS602">
        <v>3.2108789999999998</v>
      </c>
      <c r="BT602">
        <v>3.2079430000000002</v>
      </c>
      <c r="BU602">
        <v>2.1942159999999999</v>
      </c>
      <c r="BV602">
        <v>1.884749</v>
      </c>
      <c r="BW602">
        <v>3.7294330000000002</v>
      </c>
      <c r="BX602">
        <v>3.7021489999999999</v>
      </c>
      <c r="BY602">
        <v>-2.122077</v>
      </c>
      <c r="BZ602">
        <v>76.207310000000007</v>
      </c>
      <c r="CA602">
        <v>-84.343199999999996</v>
      </c>
      <c r="CB602">
        <v>-5.6617850000000001</v>
      </c>
      <c r="CC602">
        <v>-4.7040480000000002</v>
      </c>
      <c r="CD602">
        <v>-3.0262869999999999</v>
      </c>
      <c r="CE602">
        <v>1.864015</v>
      </c>
      <c r="CF602">
        <v>-10.040050000000001</v>
      </c>
      <c r="CG602">
        <v>-15.91165</v>
      </c>
      <c r="CH602">
        <v>-23.43628</v>
      </c>
      <c r="CI602">
        <v>17.684249999999999</v>
      </c>
      <c r="CJ602">
        <v>42.992379999999997</v>
      </c>
      <c r="CK602">
        <v>-4.7555540000000001</v>
      </c>
      <c r="CL602">
        <v>29.482520000000001</v>
      </c>
      <c r="CM602">
        <v>5.2378210000000003</v>
      </c>
      <c r="CN602">
        <v>3.282362</v>
      </c>
      <c r="CO602">
        <v>3.3177210000000001</v>
      </c>
      <c r="CP602">
        <v>4.374161</v>
      </c>
      <c r="CQ602">
        <v>4.338616</v>
      </c>
      <c r="CR602">
        <v>3.823448</v>
      </c>
      <c r="CS602">
        <v>3.0319729999999998</v>
      </c>
      <c r="CT602">
        <v>2.7070660000000002</v>
      </c>
      <c r="CU602">
        <v>4.2578889999999996</v>
      </c>
      <c r="CV602">
        <v>6.041722</v>
      </c>
      <c r="CW602">
        <v>5.8120669999999999</v>
      </c>
      <c r="CX602">
        <v>91.824569999999994</v>
      </c>
      <c r="CY602">
        <v>120.9122</v>
      </c>
      <c r="CZ602">
        <v>221.41380000000001</v>
      </c>
      <c r="DA602">
        <v>31.393719999999998</v>
      </c>
      <c r="DB602">
        <v>38.594700000000003</v>
      </c>
      <c r="DC602">
        <v>106.125</v>
      </c>
      <c r="DD602">
        <v>199.2552</v>
      </c>
      <c r="DE602">
        <v>310.99380000000002</v>
      </c>
      <c r="DF602">
        <v>324.53379999999999</v>
      </c>
      <c r="DG602">
        <v>481.59350000000001</v>
      </c>
      <c r="DH602">
        <v>359.61489999999998</v>
      </c>
      <c r="DI602">
        <v>1230.845</v>
      </c>
      <c r="DJ602">
        <v>48.877299999999998</v>
      </c>
      <c r="DK602">
        <v>18.124300000000002</v>
      </c>
      <c r="DL602">
        <v>4.1626539999999999</v>
      </c>
      <c r="DM602">
        <v>1.675138</v>
      </c>
      <c r="DN602">
        <v>18</v>
      </c>
      <c r="DO602">
        <v>19</v>
      </c>
    </row>
    <row r="603" spans="1:119" hidden="1" x14ac:dyDescent="0.35">
      <c r="A603" t="str">
        <f t="shared" si="9"/>
        <v>OtherDR-Yes_All Day Of_44490_18-19</v>
      </c>
      <c r="B603" t="s">
        <v>51</v>
      </c>
      <c r="C603" t="s">
        <v>191</v>
      </c>
      <c r="D603" t="s">
        <v>50</v>
      </c>
      <c r="E603" t="s">
        <v>50</v>
      </c>
      <c r="F603" t="s">
        <v>50</v>
      </c>
      <c r="G603" t="s">
        <v>50</v>
      </c>
      <c r="H603" t="s">
        <v>87</v>
      </c>
      <c r="I603" t="s">
        <v>50</v>
      </c>
      <c r="J603" t="s">
        <v>50</v>
      </c>
      <c r="K603" t="s">
        <v>189</v>
      </c>
      <c r="L603" s="22">
        <v>44490</v>
      </c>
      <c r="M603">
        <v>18</v>
      </c>
      <c r="N603">
        <v>19</v>
      </c>
      <c r="O603">
        <v>8</v>
      </c>
      <c r="P603">
        <v>7</v>
      </c>
      <c r="Q603">
        <v>1</v>
      </c>
      <c r="R603">
        <v>0</v>
      </c>
      <c r="S603">
        <v>0</v>
      </c>
      <c r="T603">
        <v>0</v>
      </c>
      <c r="U603">
        <v>0</v>
      </c>
      <c r="V603">
        <v>0</v>
      </c>
      <c r="W603">
        <v>109.535</v>
      </c>
      <c r="X603">
        <v>109.66500000000001</v>
      </c>
      <c r="Y603">
        <v>107.56</v>
      </c>
      <c r="Z603">
        <v>107.73</v>
      </c>
      <c r="AA603">
        <v>111.045</v>
      </c>
      <c r="AB603">
        <v>110.955</v>
      </c>
      <c r="AC603">
        <v>94.655000000000001</v>
      </c>
      <c r="AD603">
        <v>94.045000000000002</v>
      </c>
      <c r="AE603">
        <v>245.375</v>
      </c>
      <c r="AF603">
        <v>383.62</v>
      </c>
      <c r="AG603">
        <v>466.13499999999999</v>
      </c>
      <c r="AH603">
        <v>496.93</v>
      </c>
      <c r="AI603">
        <v>519.47500000000002</v>
      </c>
      <c r="AJ603">
        <v>514.80499999999995</v>
      </c>
      <c r="AK603">
        <v>481.815</v>
      </c>
      <c r="AL603">
        <v>465.3</v>
      </c>
      <c r="AM603">
        <v>429.65</v>
      </c>
      <c r="AN603">
        <v>413.31</v>
      </c>
      <c r="AO603">
        <v>350.21499999999997</v>
      </c>
      <c r="AP603">
        <v>168.345</v>
      </c>
      <c r="AQ603">
        <v>117.68</v>
      </c>
      <c r="AR603">
        <v>114.05</v>
      </c>
      <c r="AS603">
        <v>111.88500000000001</v>
      </c>
      <c r="AT603">
        <v>49</v>
      </c>
      <c r="AU603">
        <v>50</v>
      </c>
      <c r="AV603">
        <v>49</v>
      </c>
      <c r="AW603">
        <v>49</v>
      </c>
      <c r="AX603">
        <v>49</v>
      </c>
      <c r="AY603">
        <v>48</v>
      </c>
      <c r="AZ603">
        <v>49</v>
      </c>
      <c r="BA603">
        <v>48</v>
      </c>
      <c r="BB603">
        <v>54</v>
      </c>
      <c r="BC603">
        <v>61</v>
      </c>
      <c r="BD603">
        <v>67</v>
      </c>
      <c r="BE603">
        <v>70</v>
      </c>
      <c r="BF603">
        <v>73</v>
      </c>
      <c r="BG603">
        <v>70</v>
      </c>
      <c r="BH603">
        <v>70</v>
      </c>
      <c r="BI603">
        <v>70</v>
      </c>
      <c r="BJ603">
        <v>69</v>
      </c>
      <c r="BK603">
        <v>68</v>
      </c>
      <c r="BL603">
        <v>61</v>
      </c>
      <c r="BM603">
        <v>59</v>
      </c>
      <c r="BN603">
        <v>58</v>
      </c>
      <c r="BO603">
        <v>54</v>
      </c>
      <c r="BP603">
        <v>57</v>
      </c>
      <c r="BQ603">
        <v>51</v>
      </c>
      <c r="BR603">
        <v>32.549390000000002</v>
      </c>
      <c r="BS603">
        <v>8.7176259999999992</v>
      </c>
      <c r="BT603">
        <v>8.0588949999999997</v>
      </c>
      <c r="BU603">
        <v>7.6351990000000001</v>
      </c>
      <c r="BV603">
        <v>6.5581560000000003</v>
      </c>
      <c r="BW603">
        <v>6.7510250000000003</v>
      </c>
      <c r="BX603">
        <v>5.0099390000000001</v>
      </c>
      <c r="BY603">
        <v>4.481115</v>
      </c>
      <c r="BZ603">
        <v>15.297929999999999</v>
      </c>
      <c r="CA603">
        <v>-41.853380000000001</v>
      </c>
      <c r="CB603">
        <v>-35.353540000000002</v>
      </c>
      <c r="CC603">
        <v>12.43937</v>
      </c>
      <c r="CD603">
        <v>18.910550000000001</v>
      </c>
      <c r="CE603">
        <v>-0.2779567</v>
      </c>
      <c r="CF603">
        <v>-17.624980000000001</v>
      </c>
      <c r="CG603">
        <v>-15.11828</v>
      </c>
      <c r="CH603">
        <v>-25.70316</v>
      </c>
      <c r="CI603">
        <v>-29.654430000000001</v>
      </c>
      <c r="CJ603">
        <v>-24.711870000000001</v>
      </c>
      <c r="CK603">
        <v>16.725549999999998</v>
      </c>
      <c r="CL603">
        <v>32.619100000000003</v>
      </c>
      <c r="CM603">
        <v>22.195689999999999</v>
      </c>
      <c r="CN603">
        <v>9.9987030000000008</v>
      </c>
      <c r="CO603">
        <v>6.1570169999999997</v>
      </c>
      <c r="CP603">
        <v>178.4862</v>
      </c>
      <c r="CQ603">
        <v>1.341299</v>
      </c>
      <c r="CR603">
        <v>1.04955</v>
      </c>
      <c r="CS603">
        <v>0.97446379999999999</v>
      </c>
      <c r="CT603">
        <v>0.74718090000000004</v>
      </c>
      <c r="CU603">
        <v>1.122687</v>
      </c>
      <c r="CV603">
        <v>1.4054930000000001</v>
      </c>
      <c r="CW603">
        <v>1.5166329999999999</v>
      </c>
      <c r="CX603">
        <v>70.939639999999997</v>
      </c>
      <c r="CY603">
        <v>78.190960000000004</v>
      </c>
      <c r="CZ603">
        <v>64.24821</v>
      </c>
      <c r="DA603">
        <v>23.018439999999998</v>
      </c>
      <c r="DB603">
        <v>14.52399</v>
      </c>
      <c r="DC603">
        <v>45.81662</v>
      </c>
      <c r="DD603">
        <v>60.481819999999999</v>
      </c>
      <c r="DE603">
        <v>41.983289999999997</v>
      </c>
      <c r="DF603">
        <v>48.531230000000001</v>
      </c>
      <c r="DG603">
        <v>50.165889999999997</v>
      </c>
      <c r="DH603">
        <v>86.251919999999998</v>
      </c>
      <c r="DI603">
        <v>278.61369999999999</v>
      </c>
      <c r="DJ603">
        <v>307.12389999999999</v>
      </c>
      <c r="DK603">
        <v>17.572669999999999</v>
      </c>
      <c r="DL603">
        <v>2.836284</v>
      </c>
      <c r="DM603">
        <v>1.2469209999999999</v>
      </c>
      <c r="DN603">
        <v>18</v>
      </c>
      <c r="DO603">
        <v>19</v>
      </c>
    </row>
    <row r="604" spans="1:119" hidden="1" x14ac:dyDescent="0.35">
      <c r="A604" t="str">
        <f t="shared" si="9"/>
        <v>OtherDR-Yes_All Day Of_44496_18-19</v>
      </c>
      <c r="B604" t="s">
        <v>51</v>
      </c>
      <c r="C604" t="s">
        <v>191</v>
      </c>
      <c r="D604" t="s">
        <v>50</v>
      </c>
      <c r="E604" t="s">
        <v>50</v>
      </c>
      <c r="F604" t="s">
        <v>50</v>
      </c>
      <c r="G604" t="s">
        <v>50</v>
      </c>
      <c r="H604" t="s">
        <v>87</v>
      </c>
      <c r="I604" t="s">
        <v>50</v>
      </c>
      <c r="J604" t="s">
        <v>50</v>
      </c>
      <c r="K604" t="s">
        <v>189</v>
      </c>
      <c r="L604" s="22">
        <v>44496</v>
      </c>
      <c r="M604">
        <v>18</v>
      </c>
      <c r="N604">
        <v>19</v>
      </c>
      <c r="O604">
        <v>8</v>
      </c>
      <c r="P604">
        <v>7</v>
      </c>
      <c r="Q604">
        <v>1</v>
      </c>
      <c r="R604">
        <v>0</v>
      </c>
      <c r="S604">
        <v>0</v>
      </c>
      <c r="T604">
        <v>0</v>
      </c>
      <c r="U604">
        <v>0</v>
      </c>
      <c r="V604">
        <v>110.845</v>
      </c>
      <c r="W604">
        <v>111.155</v>
      </c>
      <c r="X604">
        <v>108.88500000000001</v>
      </c>
      <c r="Y604">
        <v>109.49</v>
      </c>
      <c r="Z604">
        <v>108.74</v>
      </c>
      <c r="AA604">
        <v>109.045</v>
      </c>
      <c r="AB604">
        <v>111.215</v>
      </c>
      <c r="AC604">
        <v>96.82</v>
      </c>
      <c r="AD604">
        <v>96.51</v>
      </c>
      <c r="AE604">
        <v>231.64</v>
      </c>
      <c r="AF604">
        <v>378.245</v>
      </c>
      <c r="AG604">
        <v>462.17500000000001</v>
      </c>
      <c r="AH604">
        <v>532.5</v>
      </c>
      <c r="AI604">
        <v>564.27499999999998</v>
      </c>
      <c r="AJ604">
        <v>565.57000000000005</v>
      </c>
      <c r="AK604">
        <v>529.03</v>
      </c>
      <c r="AL604">
        <v>507.08499999999998</v>
      </c>
      <c r="AM604">
        <v>457.47</v>
      </c>
      <c r="AN604">
        <v>439.185</v>
      </c>
      <c r="AO604">
        <v>368.78</v>
      </c>
      <c r="AP604">
        <v>168.065</v>
      </c>
      <c r="AQ604">
        <v>117.27</v>
      </c>
      <c r="AR604">
        <v>113.11499999999999</v>
      </c>
      <c r="AS604">
        <v>112.52500000000001</v>
      </c>
      <c r="AT604">
        <v>51</v>
      </c>
      <c r="AU604">
        <v>50</v>
      </c>
      <c r="AV604">
        <v>50</v>
      </c>
      <c r="AW604">
        <v>50</v>
      </c>
      <c r="AX604">
        <v>49</v>
      </c>
      <c r="AY604">
        <v>50</v>
      </c>
      <c r="AZ604">
        <v>49</v>
      </c>
      <c r="BA604">
        <v>48</v>
      </c>
      <c r="BB604">
        <v>54</v>
      </c>
      <c r="BC604">
        <v>64</v>
      </c>
      <c r="BD604">
        <v>71</v>
      </c>
      <c r="BE604">
        <v>73</v>
      </c>
      <c r="BF604">
        <v>77</v>
      </c>
      <c r="BG604">
        <v>78</v>
      </c>
      <c r="BH604">
        <v>76</v>
      </c>
      <c r="BI604">
        <v>74</v>
      </c>
      <c r="BJ604">
        <v>74</v>
      </c>
      <c r="BK604">
        <v>73</v>
      </c>
      <c r="BL604">
        <v>67</v>
      </c>
      <c r="BM604">
        <v>65</v>
      </c>
      <c r="BN604">
        <v>64</v>
      </c>
      <c r="BO604">
        <v>58</v>
      </c>
      <c r="BP604">
        <v>57</v>
      </c>
      <c r="BQ604">
        <v>55</v>
      </c>
      <c r="BR604">
        <v>32.549390000000002</v>
      </c>
      <c r="BS604">
        <v>8.7176240000000007</v>
      </c>
      <c r="BT604">
        <v>8.0588949999999997</v>
      </c>
      <c r="BU604">
        <v>7.6351940000000003</v>
      </c>
      <c r="BV604">
        <v>6.5581560000000003</v>
      </c>
      <c r="BW604">
        <v>6.7510260000000004</v>
      </c>
      <c r="BX604">
        <v>5.0099410000000004</v>
      </c>
      <c r="BY604">
        <v>4.4811180000000004</v>
      </c>
      <c r="BZ604">
        <v>15.297929999999999</v>
      </c>
      <c r="CA604">
        <v>-41.853380000000001</v>
      </c>
      <c r="CB604">
        <v>-35.353529999999999</v>
      </c>
      <c r="CC604">
        <v>12.43938</v>
      </c>
      <c r="CD604">
        <v>18.91057</v>
      </c>
      <c r="CE604">
        <v>-0.2779568</v>
      </c>
      <c r="CF604">
        <v>-17.62501</v>
      </c>
      <c r="CG604">
        <v>-15.118270000000001</v>
      </c>
      <c r="CH604">
        <v>-25.70316</v>
      </c>
      <c r="CI604">
        <v>-29.654419999999998</v>
      </c>
      <c r="CJ604">
        <v>-24.711860000000001</v>
      </c>
      <c r="CK604">
        <v>16.725560000000002</v>
      </c>
      <c r="CL604">
        <v>32.619100000000003</v>
      </c>
      <c r="CM604">
        <v>22.195699999999999</v>
      </c>
      <c r="CN604">
        <v>9.9987010000000005</v>
      </c>
      <c r="CO604">
        <v>6.1570119999999999</v>
      </c>
      <c r="CP604">
        <v>162.92449999999999</v>
      </c>
      <c r="CQ604">
        <v>1.552025</v>
      </c>
      <c r="CR604">
        <v>1.223857</v>
      </c>
      <c r="CS604">
        <v>1.147165</v>
      </c>
      <c r="CT604">
        <v>0.82366249999999996</v>
      </c>
      <c r="CU604">
        <v>1.1000110000000001</v>
      </c>
      <c r="CV604">
        <v>1.4335979999999999</v>
      </c>
      <c r="CW604">
        <v>1.6250420000000001</v>
      </c>
      <c r="CX604">
        <v>70.655619999999999</v>
      </c>
      <c r="CY604">
        <v>78.325119999999998</v>
      </c>
      <c r="CZ604">
        <v>64.771609999999995</v>
      </c>
      <c r="DA604">
        <v>25.125109999999999</v>
      </c>
      <c r="DB604">
        <v>13.88382</v>
      </c>
      <c r="DC604">
        <v>41.482190000000003</v>
      </c>
      <c r="DD604">
        <v>61.289290000000001</v>
      </c>
      <c r="DE604">
        <v>41.79063</v>
      </c>
      <c r="DF604">
        <v>48.4754</v>
      </c>
      <c r="DG604">
        <v>49.830599999999997</v>
      </c>
      <c r="DH604">
        <v>83.439099999999996</v>
      </c>
      <c r="DI604">
        <v>265.68790000000001</v>
      </c>
      <c r="DJ604">
        <v>289.56950000000001</v>
      </c>
      <c r="DK604">
        <v>9.3646910000000005</v>
      </c>
      <c r="DL604">
        <v>1.7416</v>
      </c>
      <c r="DM604">
        <v>1.1394770000000001</v>
      </c>
      <c r="DN604">
        <v>18</v>
      </c>
      <c r="DO604">
        <v>19</v>
      </c>
    </row>
    <row r="605" spans="1:119" hidden="1" x14ac:dyDescent="0.35">
      <c r="A605" t="str">
        <f t="shared" si="9"/>
        <v>OtherDR-Yes_All Day Of_44497_19-19</v>
      </c>
      <c r="B605" t="s">
        <v>51</v>
      </c>
      <c r="C605" t="s">
        <v>191</v>
      </c>
      <c r="D605" t="s">
        <v>50</v>
      </c>
      <c r="E605" t="s">
        <v>50</v>
      </c>
      <c r="F605" t="s">
        <v>50</v>
      </c>
      <c r="G605" t="s">
        <v>50</v>
      </c>
      <c r="H605" t="s">
        <v>87</v>
      </c>
      <c r="I605" t="s">
        <v>50</v>
      </c>
      <c r="J605" t="s">
        <v>50</v>
      </c>
      <c r="K605" t="s">
        <v>189</v>
      </c>
      <c r="L605" s="22">
        <v>44497</v>
      </c>
      <c r="M605">
        <v>19</v>
      </c>
      <c r="N605">
        <v>19</v>
      </c>
      <c r="O605">
        <v>9</v>
      </c>
      <c r="P605">
        <v>8</v>
      </c>
      <c r="Q605">
        <v>2</v>
      </c>
      <c r="R605">
        <v>0</v>
      </c>
      <c r="S605">
        <v>0</v>
      </c>
      <c r="T605">
        <v>0</v>
      </c>
      <c r="U605">
        <v>0</v>
      </c>
      <c r="V605">
        <v>110.565</v>
      </c>
      <c r="W605">
        <v>109.05</v>
      </c>
      <c r="X605">
        <v>107.9</v>
      </c>
      <c r="Y605">
        <v>108.38500000000001</v>
      </c>
      <c r="Z605">
        <v>109.005</v>
      </c>
      <c r="AA605">
        <v>111.58</v>
      </c>
      <c r="AB605">
        <v>110.52</v>
      </c>
      <c r="AC605">
        <v>95.504999999999995</v>
      </c>
      <c r="AD605">
        <v>96.424999999999997</v>
      </c>
      <c r="AE605">
        <v>297.33499999999998</v>
      </c>
      <c r="AF605">
        <v>434.88</v>
      </c>
      <c r="AG605">
        <v>561.875</v>
      </c>
      <c r="AH605">
        <v>602.07500000000005</v>
      </c>
      <c r="AI605">
        <v>604.10500000000002</v>
      </c>
      <c r="AJ605">
        <v>603.40499999999997</v>
      </c>
      <c r="AK605">
        <v>585.76</v>
      </c>
      <c r="AL605">
        <v>560.20000000000005</v>
      </c>
      <c r="AM605">
        <v>511.44499999999999</v>
      </c>
      <c r="AN605">
        <v>462.40499999999997</v>
      </c>
      <c r="AO605">
        <v>409.28500000000003</v>
      </c>
      <c r="AP605">
        <v>182.95</v>
      </c>
      <c r="AQ605">
        <v>115.97499999999999</v>
      </c>
      <c r="AR605">
        <v>110.53</v>
      </c>
      <c r="AS605">
        <v>110.09</v>
      </c>
      <c r="AT605">
        <v>55.444443999999997</v>
      </c>
      <c r="AU605">
        <v>56.111111000000001</v>
      </c>
      <c r="AV605">
        <v>55</v>
      </c>
      <c r="AW605">
        <v>54.888888999999999</v>
      </c>
      <c r="AX605">
        <v>54</v>
      </c>
      <c r="AY605">
        <v>54.888888999999999</v>
      </c>
      <c r="AZ605">
        <v>56.444443999999997</v>
      </c>
      <c r="BA605">
        <v>55.555556000000003</v>
      </c>
      <c r="BB605">
        <v>62</v>
      </c>
      <c r="BC605">
        <v>70.555555999999996</v>
      </c>
      <c r="BD605">
        <v>75.777777999999998</v>
      </c>
      <c r="BE605">
        <v>79.444444000000004</v>
      </c>
      <c r="BF605">
        <v>83.777777999999998</v>
      </c>
      <c r="BG605">
        <v>87.111110999999994</v>
      </c>
      <c r="BH605">
        <v>85.555555999999996</v>
      </c>
      <c r="BI605">
        <v>82.888889000000006</v>
      </c>
      <c r="BJ605">
        <v>81.777777999999998</v>
      </c>
      <c r="BK605">
        <v>78.888889000000006</v>
      </c>
      <c r="BL605">
        <v>73.888889000000006</v>
      </c>
      <c r="BM605">
        <v>66.111110999999994</v>
      </c>
      <c r="BN605">
        <v>66.777777999999998</v>
      </c>
      <c r="BO605">
        <v>61.777777999999998</v>
      </c>
      <c r="BP605">
        <v>60.666666999999997</v>
      </c>
      <c r="BQ605">
        <v>58.555556000000003</v>
      </c>
      <c r="BR605">
        <v>31.849869999999999</v>
      </c>
      <c r="BS605">
        <v>8.5744480000000003</v>
      </c>
      <c r="BT605">
        <v>7.9177580000000001</v>
      </c>
      <c r="BU605">
        <v>7.5755299999999997</v>
      </c>
      <c r="BV605">
        <v>6.565137</v>
      </c>
      <c r="BW605">
        <v>6.7783709999999999</v>
      </c>
      <c r="BX605">
        <v>6.155659</v>
      </c>
      <c r="BY605">
        <v>4.6842550000000003</v>
      </c>
      <c r="BZ605">
        <v>15.04317</v>
      </c>
      <c r="CA605">
        <v>-42.88702</v>
      </c>
      <c r="CB605">
        <v>-38.699750000000002</v>
      </c>
      <c r="CC605">
        <v>7.9906610000000002</v>
      </c>
      <c r="CD605">
        <v>20.216439999999999</v>
      </c>
      <c r="CE605">
        <v>8.2723130000000005</v>
      </c>
      <c r="CF605">
        <v>-5.8524099999999999</v>
      </c>
      <c r="CG605">
        <v>-2.4857209999999998</v>
      </c>
      <c r="CH605">
        <v>-12.567690000000001</v>
      </c>
      <c r="CI605">
        <v>-12.815720000000001</v>
      </c>
      <c r="CJ605">
        <v>0.5594616</v>
      </c>
      <c r="CK605">
        <v>42.409500000000001</v>
      </c>
      <c r="CL605">
        <v>46.52093</v>
      </c>
      <c r="CM605">
        <v>24.631430000000002</v>
      </c>
      <c r="CN605">
        <v>10.28912</v>
      </c>
      <c r="CO605">
        <v>6.0443689999999997</v>
      </c>
      <c r="CP605">
        <v>172.8254</v>
      </c>
      <c r="CQ605">
        <v>1.3405130000000001</v>
      </c>
      <c r="CR605">
        <v>1.0547089999999999</v>
      </c>
      <c r="CS605">
        <v>0.9821782</v>
      </c>
      <c r="CT605">
        <v>0.74967430000000002</v>
      </c>
      <c r="CU605">
        <v>1.0740460000000001</v>
      </c>
      <c r="CV605">
        <v>1.926296</v>
      </c>
      <c r="CW605">
        <v>1.5859810000000001</v>
      </c>
      <c r="CX605">
        <v>75.585120000000003</v>
      </c>
      <c r="CY605">
        <v>80.899320000000003</v>
      </c>
      <c r="CZ605">
        <v>76.136529999999993</v>
      </c>
      <c r="DA605">
        <v>24.693269999999998</v>
      </c>
      <c r="DB605">
        <v>16.209900000000001</v>
      </c>
      <c r="DC605">
        <v>53.728349999999999</v>
      </c>
      <c r="DD605">
        <v>75.806030000000007</v>
      </c>
      <c r="DE605">
        <v>62.78942</v>
      </c>
      <c r="DF605">
        <v>66.738420000000005</v>
      </c>
      <c r="DG605">
        <v>74.236819999999994</v>
      </c>
      <c r="DH605">
        <v>126.33240000000001</v>
      </c>
      <c r="DI605">
        <v>320.96800000000002</v>
      </c>
      <c r="DJ605">
        <v>362.15280000000001</v>
      </c>
      <c r="DK605">
        <v>20.637530000000002</v>
      </c>
      <c r="DL605">
        <v>3.1465740000000002</v>
      </c>
      <c r="DM605">
        <v>1.5116590000000001</v>
      </c>
      <c r="DN605">
        <v>18</v>
      </c>
      <c r="DO605">
        <v>20</v>
      </c>
    </row>
    <row r="606" spans="1:119" hidden="1" x14ac:dyDescent="0.35">
      <c r="A606" t="str">
        <f t="shared" si="9"/>
        <v>OtherDR-Yes_All Day Of_44498_18-19</v>
      </c>
      <c r="B606" t="s">
        <v>51</v>
      </c>
      <c r="C606" t="s">
        <v>191</v>
      </c>
      <c r="D606" t="s">
        <v>50</v>
      </c>
      <c r="E606" t="s">
        <v>50</v>
      </c>
      <c r="F606" t="s">
        <v>50</v>
      </c>
      <c r="G606" t="s">
        <v>50</v>
      </c>
      <c r="H606" t="s">
        <v>87</v>
      </c>
      <c r="I606" t="s">
        <v>50</v>
      </c>
      <c r="J606" t="s">
        <v>50</v>
      </c>
      <c r="K606" t="s">
        <v>189</v>
      </c>
      <c r="L606" s="22">
        <v>44498</v>
      </c>
      <c r="M606">
        <v>18</v>
      </c>
      <c r="N606">
        <v>19</v>
      </c>
      <c r="O606">
        <v>9</v>
      </c>
      <c r="P606">
        <v>8</v>
      </c>
      <c r="Q606">
        <v>2</v>
      </c>
      <c r="R606">
        <v>0</v>
      </c>
      <c r="S606">
        <v>0</v>
      </c>
      <c r="T606">
        <v>0</v>
      </c>
      <c r="U606">
        <v>0</v>
      </c>
      <c r="V606">
        <v>110.33499999999999</v>
      </c>
      <c r="W606">
        <v>108.015</v>
      </c>
      <c r="X606">
        <v>107.23</v>
      </c>
      <c r="Y606">
        <v>107.22</v>
      </c>
      <c r="Z606">
        <v>108.97</v>
      </c>
      <c r="AA606">
        <v>112.795</v>
      </c>
      <c r="AB606">
        <v>113.55500000000001</v>
      </c>
      <c r="AC606">
        <v>93.144999999999996</v>
      </c>
      <c r="AD606">
        <v>207.49</v>
      </c>
      <c r="AE606">
        <v>365.63499999999999</v>
      </c>
      <c r="AF606">
        <v>474.77499999999998</v>
      </c>
      <c r="AG606">
        <v>558.86500000000001</v>
      </c>
      <c r="AH606">
        <v>579.27499999999998</v>
      </c>
      <c r="AI606">
        <v>586.48</v>
      </c>
      <c r="AJ606">
        <v>589.94000000000005</v>
      </c>
      <c r="AK606">
        <v>577.70500000000004</v>
      </c>
      <c r="AL606">
        <v>540.28499999999997</v>
      </c>
      <c r="AM606">
        <v>486.22</v>
      </c>
      <c r="AN606">
        <v>467.48</v>
      </c>
      <c r="AO606">
        <v>470.32</v>
      </c>
      <c r="AP606">
        <v>368.87</v>
      </c>
      <c r="AQ606">
        <v>134.59</v>
      </c>
      <c r="AR606">
        <v>112.965</v>
      </c>
      <c r="AS606">
        <v>111.44499999999999</v>
      </c>
      <c r="AT606">
        <v>57.444443999999997</v>
      </c>
      <c r="AU606">
        <v>57.222222000000002</v>
      </c>
      <c r="AV606">
        <v>59.666666999999997</v>
      </c>
      <c r="AW606">
        <v>57</v>
      </c>
      <c r="AX606">
        <v>57.666666999999997</v>
      </c>
      <c r="AY606">
        <v>56.777777999999998</v>
      </c>
      <c r="AZ606">
        <v>56.666666999999997</v>
      </c>
      <c r="BA606">
        <v>57.555556000000003</v>
      </c>
      <c r="BB606">
        <v>62.111111000000001</v>
      </c>
      <c r="BC606">
        <v>72.555555999999996</v>
      </c>
      <c r="BD606">
        <v>76</v>
      </c>
      <c r="BE606">
        <v>77.888889000000006</v>
      </c>
      <c r="BF606">
        <v>78.333332999999996</v>
      </c>
      <c r="BG606">
        <v>78.333332999999996</v>
      </c>
      <c r="BH606">
        <v>77.555555999999996</v>
      </c>
      <c r="BI606">
        <v>80.444444000000004</v>
      </c>
      <c r="BJ606">
        <v>79.333332999999996</v>
      </c>
      <c r="BK606">
        <v>75.666667000000004</v>
      </c>
      <c r="BL606">
        <v>67</v>
      </c>
      <c r="BM606">
        <v>61.333333000000003</v>
      </c>
      <c r="BN606">
        <v>60.888888999999999</v>
      </c>
      <c r="BO606">
        <v>57.777777999999998</v>
      </c>
      <c r="BP606">
        <v>58.555556000000003</v>
      </c>
      <c r="BQ606">
        <v>60.111111000000001</v>
      </c>
      <c r="BR606">
        <v>32.357799999999997</v>
      </c>
      <c r="BS606">
        <v>8.6515439999999995</v>
      </c>
      <c r="BT606">
        <v>7.9897489999999998</v>
      </c>
      <c r="BU606">
        <v>7.6220600000000003</v>
      </c>
      <c r="BV606">
        <v>6.5615139999999998</v>
      </c>
      <c r="BW606">
        <v>6.7753050000000004</v>
      </c>
      <c r="BX606">
        <v>6.7874150000000002</v>
      </c>
      <c r="BY606">
        <v>4.4613849999999999</v>
      </c>
      <c r="BZ606">
        <v>14.604419999999999</v>
      </c>
      <c r="CA606">
        <v>-43.363630000000001</v>
      </c>
      <c r="CB606">
        <v>-38.025469999999999</v>
      </c>
      <c r="CC606">
        <v>7.573556</v>
      </c>
      <c r="CD606">
        <v>20.590630000000001</v>
      </c>
      <c r="CE606">
        <v>8.4905329999999992</v>
      </c>
      <c r="CF606">
        <v>-4.1592580000000003</v>
      </c>
      <c r="CG606">
        <v>-0.7382708</v>
      </c>
      <c r="CH606">
        <v>-11.99573</v>
      </c>
      <c r="CI606">
        <v>-15.404019999999999</v>
      </c>
      <c r="CJ606">
        <v>-1.198553</v>
      </c>
      <c r="CK606">
        <v>23.12228</v>
      </c>
      <c r="CL606">
        <v>37.680289999999999</v>
      </c>
      <c r="CM606">
        <v>24.937940000000001</v>
      </c>
      <c r="CN606">
        <v>11.5611</v>
      </c>
      <c r="CO606">
        <v>5.6231479999999996</v>
      </c>
      <c r="CP606">
        <v>165.59039999999999</v>
      </c>
      <c r="CQ606">
        <v>1.79223</v>
      </c>
      <c r="CR606">
        <v>1.4542010000000001</v>
      </c>
      <c r="CS606">
        <v>1.356112</v>
      </c>
      <c r="CT606">
        <v>1.1307560000000001</v>
      </c>
      <c r="CU606">
        <v>1.425673</v>
      </c>
      <c r="CV606">
        <v>2.4927480000000002</v>
      </c>
      <c r="CW606">
        <v>1.9468589999999999</v>
      </c>
      <c r="CX606">
        <v>104.58410000000001</v>
      </c>
      <c r="CY606">
        <v>111.8192</v>
      </c>
      <c r="CZ606">
        <v>77.512870000000007</v>
      </c>
      <c r="DA606">
        <v>27.879840000000002</v>
      </c>
      <c r="DB606">
        <v>19.029990000000002</v>
      </c>
      <c r="DC606">
        <v>48.465440000000001</v>
      </c>
      <c r="DD606">
        <v>75.2971</v>
      </c>
      <c r="DE606">
        <v>70.151849999999996</v>
      </c>
      <c r="DF606">
        <v>68.683350000000004</v>
      </c>
      <c r="DG606">
        <v>86.087879999999998</v>
      </c>
      <c r="DH606">
        <v>135.29920000000001</v>
      </c>
      <c r="DI606">
        <v>348.29199999999997</v>
      </c>
      <c r="DJ606">
        <v>395.3408</v>
      </c>
      <c r="DK606">
        <v>21.74728</v>
      </c>
      <c r="DL606">
        <v>4.0893499999999996</v>
      </c>
      <c r="DM606">
        <v>1.7861610000000001</v>
      </c>
      <c r="DN606">
        <v>18</v>
      </c>
      <c r="DO606">
        <v>19</v>
      </c>
    </row>
    <row r="607" spans="1:119" hidden="1" x14ac:dyDescent="0.35">
      <c r="A607" t="str">
        <f t="shared" si="9"/>
        <v>Size_Grp-20 to 199.99 kW_All Day Ahead_44362_19-19</v>
      </c>
      <c r="B607" t="s">
        <v>51</v>
      </c>
      <c r="C607" t="s">
        <v>213</v>
      </c>
      <c r="D607" t="s">
        <v>50</v>
      </c>
      <c r="E607" t="s">
        <v>50</v>
      </c>
      <c r="F607" t="s">
        <v>50</v>
      </c>
      <c r="G607" t="s">
        <v>50</v>
      </c>
      <c r="H607" t="s">
        <v>50</v>
      </c>
      <c r="I607" t="s">
        <v>50</v>
      </c>
      <c r="J607" t="s">
        <v>90</v>
      </c>
      <c r="K607" t="s">
        <v>187</v>
      </c>
      <c r="L607" s="22">
        <v>44362</v>
      </c>
      <c r="M607">
        <v>19</v>
      </c>
      <c r="N607">
        <v>19</v>
      </c>
      <c r="O607">
        <v>33</v>
      </c>
      <c r="P607">
        <v>33</v>
      </c>
      <c r="Q607">
        <v>2</v>
      </c>
      <c r="R607">
        <v>0</v>
      </c>
      <c r="S607">
        <v>0</v>
      </c>
      <c r="T607">
        <v>0</v>
      </c>
      <c r="U607">
        <v>0</v>
      </c>
      <c r="V607">
        <v>526.39160000000004</v>
      </c>
      <c r="W607">
        <v>523.97159999999997</v>
      </c>
      <c r="X607">
        <v>500.01159999999999</v>
      </c>
      <c r="Y607">
        <v>522.15160000000003</v>
      </c>
      <c r="Z607">
        <v>598.83159999999998</v>
      </c>
      <c r="AA607">
        <v>669.27160000000003</v>
      </c>
      <c r="AB607">
        <v>695.17160000000001</v>
      </c>
      <c r="AC607">
        <v>818.15160000000003</v>
      </c>
      <c r="AD607">
        <v>885.63160000000005</v>
      </c>
      <c r="AE607">
        <v>1135.7916</v>
      </c>
      <c r="AF607">
        <v>1502.8316</v>
      </c>
      <c r="AG607">
        <v>1587.6515999999999</v>
      </c>
      <c r="AH607">
        <v>1635.3915999999999</v>
      </c>
      <c r="AI607">
        <v>1727.1116</v>
      </c>
      <c r="AJ607">
        <v>1767.6116</v>
      </c>
      <c r="AK607">
        <v>1879.4716000000001</v>
      </c>
      <c r="AL607">
        <v>2010.6916000000001</v>
      </c>
      <c r="AM607">
        <v>1897.0152</v>
      </c>
      <c r="AN607">
        <v>1713.1152</v>
      </c>
      <c r="AO607">
        <v>1817.6152</v>
      </c>
      <c r="AP607">
        <v>1961.7352000000001</v>
      </c>
      <c r="AQ607">
        <v>1189.0752</v>
      </c>
      <c r="AR607">
        <v>729.05520000000001</v>
      </c>
      <c r="AS607">
        <v>603.75519999999995</v>
      </c>
      <c r="AT607">
        <v>65.242424</v>
      </c>
      <c r="AU607">
        <v>64.303030000000007</v>
      </c>
      <c r="AV607">
        <v>64.030303000000004</v>
      </c>
      <c r="AW607">
        <v>63.242424</v>
      </c>
      <c r="AX607">
        <v>63.212121000000003</v>
      </c>
      <c r="AY607">
        <v>62.787878999999997</v>
      </c>
      <c r="AZ607">
        <v>63.030303000000004</v>
      </c>
      <c r="BA607">
        <v>64.636364</v>
      </c>
      <c r="BB607">
        <v>68.818181999999993</v>
      </c>
      <c r="BC607">
        <v>73.121212</v>
      </c>
      <c r="BD607">
        <v>78.393939000000003</v>
      </c>
      <c r="BE607">
        <v>80.393939000000003</v>
      </c>
      <c r="BF607">
        <v>82.303030000000007</v>
      </c>
      <c r="BG607">
        <v>83.454544999999996</v>
      </c>
      <c r="BH607">
        <v>84.606060999999997</v>
      </c>
      <c r="BI607">
        <v>87.454544999999996</v>
      </c>
      <c r="BJ607">
        <v>88.272727000000003</v>
      </c>
      <c r="BK607">
        <v>90</v>
      </c>
      <c r="BL607">
        <v>86.484848</v>
      </c>
      <c r="BM607">
        <v>78.424242000000007</v>
      </c>
      <c r="BN607">
        <v>71.939393999999993</v>
      </c>
      <c r="BO607">
        <v>69.454544999999996</v>
      </c>
      <c r="BP607">
        <v>67.848484999999997</v>
      </c>
      <c r="BQ607">
        <v>66.515152</v>
      </c>
      <c r="BR607">
        <v>-17.358889999999999</v>
      </c>
      <c r="BS607">
        <v>-9.4651510000000005</v>
      </c>
      <c r="BT607">
        <v>0.15056310000000001</v>
      </c>
      <c r="BU607">
        <v>-7.871378</v>
      </c>
      <c r="BV607">
        <v>-12.59666</v>
      </c>
      <c r="BW607">
        <v>-5.7720209999999996</v>
      </c>
      <c r="BX607">
        <v>8.3203209999999999</v>
      </c>
      <c r="BY607">
        <v>-19.37284</v>
      </c>
      <c r="BZ607">
        <v>-3.9155139999999999</v>
      </c>
      <c r="CA607">
        <v>1.903276</v>
      </c>
      <c r="CB607">
        <v>-11.25788</v>
      </c>
      <c r="CC607">
        <v>15.637589999999999</v>
      </c>
      <c r="CD607">
        <v>10.953480000000001</v>
      </c>
      <c r="CE607">
        <v>-17.72851</v>
      </c>
      <c r="CF607">
        <v>-10.14236</v>
      </c>
      <c r="CG607">
        <v>-43.77693</v>
      </c>
      <c r="CH607">
        <v>-62.361139999999999</v>
      </c>
      <c r="CI607">
        <v>-47.864820000000002</v>
      </c>
      <c r="CJ607">
        <v>173.1464</v>
      </c>
      <c r="CK607">
        <v>167.9588</v>
      </c>
      <c r="CL607">
        <v>30.56889</v>
      </c>
      <c r="CM607">
        <v>-79.905900000000003</v>
      </c>
      <c r="CN607">
        <v>-42.975000000000001</v>
      </c>
      <c r="CO607">
        <v>-17.140270000000001</v>
      </c>
      <c r="CP607">
        <v>211.5933</v>
      </c>
      <c r="CQ607">
        <v>123.93510000000001</v>
      </c>
      <c r="CR607">
        <v>138.98670000000001</v>
      </c>
      <c r="CS607">
        <v>164.54769999999999</v>
      </c>
      <c r="CT607">
        <v>188.73410000000001</v>
      </c>
      <c r="CU607">
        <v>367.32569999999998</v>
      </c>
      <c r="CV607">
        <v>304.6909</v>
      </c>
      <c r="CW607">
        <v>333.14260000000002</v>
      </c>
      <c r="CX607">
        <v>428.1789</v>
      </c>
      <c r="CY607">
        <v>395.50009999999997</v>
      </c>
      <c r="CZ607">
        <v>136.5891</v>
      </c>
      <c r="DA607">
        <v>66.915319999999994</v>
      </c>
      <c r="DB607">
        <v>66.715140000000005</v>
      </c>
      <c r="DC607">
        <v>81.01746</v>
      </c>
      <c r="DD607">
        <v>201.27119999999999</v>
      </c>
      <c r="DE607">
        <v>502.4384</v>
      </c>
      <c r="DF607">
        <v>904.81200000000001</v>
      </c>
      <c r="DG607">
        <v>971.75699999999995</v>
      </c>
      <c r="DH607">
        <v>1294.6969999999999</v>
      </c>
      <c r="DI607">
        <v>527.81709999999998</v>
      </c>
      <c r="DJ607">
        <v>1169.982</v>
      </c>
      <c r="DK607">
        <v>921.1318</v>
      </c>
      <c r="DL607">
        <v>415.74560000000002</v>
      </c>
      <c r="DM607">
        <v>299.6977</v>
      </c>
      <c r="DN607">
        <v>17</v>
      </c>
      <c r="DO607">
        <v>20</v>
      </c>
    </row>
    <row r="608" spans="1:119" hidden="1" x14ac:dyDescent="0.35">
      <c r="A608" t="str">
        <f t="shared" si="9"/>
        <v>Size_Grp-20 to 199.99 kW_All Day Ahead_44363_19-19</v>
      </c>
      <c r="B608" t="s">
        <v>51</v>
      </c>
      <c r="C608" t="s">
        <v>213</v>
      </c>
      <c r="D608" t="s">
        <v>50</v>
      </c>
      <c r="E608" t="s">
        <v>50</v>
      </c>
      <c r="F608" t="s">
        <v>50</v>
      </c>
      <c r="G608" t="s">
        <v>50</v>
      </c>
      <c r="H608" t="s">
        <v>50</v>
      </c>
      <c r="I608" t="s">
        <v>50</v>
      </c>
      <c r="J608" t="s">
        <v>90</v>
      </c>
      <c r="K608" t="s">
        <v>187</v>
      </c>
      <c r="L608" s="22">
        <v>44363</v>
      </c>
      <c r="M608">
        <v>19</v>
      </c>
      <c r="N608">
        <v>19</v>
      </c>
      <c r="O608">
        <v>33</v>
      </c>
      <c r="P608">
        <v>33</v>
      </c>
      <c r="Q608">
        <v>2</v>
      </c>
      <c r="R608">
        <v>0</v>
      </c>
      <c r="S608">
        <v>0</v>
      </c>
      <c r="T608">
        <v>0</v>
      </c>
      <c r="U608">
        <v>0</v>
      </c>
      <c r="V608">
        <v>608.79520000000002</v>
      </c>
      <c r="W608">
        <v>579.21519999999998</v>
      </c>
      <c r="X608">
        <v>514.93520000000001</v>
      </c>
      <c r="Y608">
        <v>534.99519999999995</v>
      </c>
      <c r="Z608">
        <v>535.65520000000004</v>
      </c>
      <c r="AA608">
        <v>557.97519999999997</v>
      </c>
      <c r="AB608">
        <v>636.89520000000005</v>
      </c>
      <c r="AC608">
        <v>850.93520000000001</v>
      </c>
      <c r="AD608">
        <v>1016.7152</v>
      </c>
      <c r="AE608">
        <v>1234.3552</v>
      </c>
      <c r="AF608">
        <v>1460.3352</v>
      </c>
      <c r="AG608">
        <v>1518.3152</v>
      </c>
      <c r="AH608">
        <v>1605.9151999999999</v>
      </c>
      <c r="AI608">
        <v>1667.2752</v>
      </c>
      <c r="AJ608">
        <v>1652.6351999999999</v>
      </c>
      <c r="AK608">
        <v>1732.4151999999999</v>
      </c>
      <c r="AL608">
        <v>1731.5152</v>
      </c>
      <c r="AM608">
        <v>1983.1232</v>
      </c>
      <c r="AN608">
        <v>1744.7231999999999</v>
      </c>
      <c r="AO608">
        <v>1795.8032000000001</v>
      </c>
      <c r="AP608">
        <v>1776.2431999999999</v>
      </c>
      <c r="AQ608">
        <v>1428.8432</v>
      </c>
      <c r="AR608">
        <v>816.76319999999998</v>
      </c>
      <c r="AS608">
        <v>601.78319999999997</v>
      </c>
      <c r="AT608">
        <v>65.606060999999997</v>
      </c>
      <c r="AU608">
        <v>65.696969999999993</v>
      </c>
      <c r="AV608">
        <v>64.575757999999993</v>
      </c>
      <c r="AW608">
        <v>65</v>
      </c>
      <c r="AX608">
        <v>65.272727000000003</v>
      </c>
      <c r="AY608">
        <v>63.969696999999996</v>
      </c>
      <c r="AZ608">
        <v>64</v>
      </c>
      <c r="BA608">
        <v>65.090908999999996</v>
      </c>
      <c r="BB608">
        <v>67.454544999999996</v>
      </c>
      <c r="BC608">
        <v>68.242424</v>
      </c>
      <c r="BD608">
        <v>69.303030000000007</v>
      </c>
      <c r="BE608">
        <v>72.606060999999997</v>
      </c>
      <c r="BF608">
        <v>76.818181999999993</v>
      </c>
      <c r="BG608">
        <v>77.818181999999993</v>
      </c>
      <c r="BH608">
        <v>76.606060999999997</v>
      </c>
      <c r="BI608">
        <v>76.848484999999997</v>
      </c>
      <c r="BJ608">
        <v>76.939393999999993</v>
      </c>
      <c r="BK608">
        <v>75.454544999999996</v>
      </c>
      <c r="BL608">
        <v>73.939393999999993</v>
      </c>
      <c r="BM608">
        <v>71.272727000000003</v>
      </c>
      <c r="BN608">
        <v>68.757576</v>
      </c>
      <c r="BO608">
        <v>67.030303000000004</v>
      </c>
      <c r="BP608">
        <v>65.787879000000004</v>
      </c>
      <c r="BQ608">
        <v>64.848484999999997</v>
      </c>
      <c r="BR608">
        <v>-28.490320000000001</v>
      </c>
      <c r="BS608">
        <v>-11.369450000000001</v>
      </c>
      <c r="BT608">
        <v>-2.2634210000000001</v>
      </c>
      <c r="BU608">
        <v>-5.4219480000000004</v>
      </c>
      <c r="BV608">
        <v>-10.75188</v>
      </c>
      <c r="BW608">
        <v>-3.944207</v>
      </c>
      <c r="BX608">
        <v>10.096450000000001</v>
      </c>
      <c r="BY608">
        <v>-18.034469999999999</v>
      </c>
      <c r="BZ608">
        <v>-5.1672419999999999</v>
      </c>
      <c r="CA608">
        <v>-4.0517130000000003</v>
      </c>
      <c r="CB608">
        <v>-16.2806</v>
      </c>
      <c r="CC608">
        <v>14.31068</v>
      </c>
      <c r="CD608">
        <v>15.63678</v>
      </c>
      <c r="CE608">
        <v>-16.143080000000001</v>
      </c>
      <c r="CF608">
        <v>-14.07705</v>
      </c>
      <c r="CG608">
        <v>-45.654069999999997</v>
      </c>
      <c r="CH608">
        <v>-78.387280000000004</v>
      </c>
      <c r="CI608">
        <v>-56.458100000000002</v>
      </c>
      <c r="CJ608">
        <v>154.03800000000001</v>
      </c>
      <c r="CK608">
        <v>156.25239999999999</v>
      </c>
      <c r="CL608">
        <v>16.730899999999998</v>
      </c>
      <c r="CM608">
        <v>-83.766149999999996</v>
      </c>
      <c r="CN608">
        <v>-40.043779999999998</v>
      </c>
      <c r="CO608">
        <v>-15.339180000000001</v>
      </c>
      <c r="CP608">
        <v>230.06720000000001</v>
      </c>
      <c r="CQ608">
        <v>129.9254</v>
      </c>
      <c r="CR608">
        <v>142.67529999999999</v>
      </c>
      <c r="CS608">
        <v>159.56809999999999</v>
      </c>
      <c r="CT608">
        <v>178.00049999999999</v>
      </c>
      <c r="CU608">
        <v>363.89100000000002</v>
      </c>
      <c r="CV608">
        <v>316.01710000000003</v>
      </c>
      <c r="CW608">
        <v>329.57619999999997</v>
      </c>
      <c r="CX608">
        <v>429.83659999999998</v>
      </c>
      <c r="CY608">
        <v>363.5634</v>
      </c>
      <c r="CZ608">
        <v>145.60659999999999</v>
      </c>
      <c r="DA608">
        <v>65.656700000000001</v>
      </c>
      <c r="DB608">
        <v>66.649259999999998</v>
      </c>
      <c r="DC608">
        <v>74.405060000000006</v>
      </c>
      <c r="DD608">
        <v>185.67789999999999</v>
      </c>
      <c r="DE608">
        <v>408.63490000000002</v>
      </c>
      <c r="DF608">
        <v>1124.2840000000001</v>
      </c>
      <c r="DG608">
        <v>808.47019999999998</v>
      </c>
      <c r="DH608">
        <v>843.02670000000001</v>
      </c>
      <c r="DI608">
        <v>383.58229999999998</v>
      </c>
      <c r="DJ608">
        <v>1118.2929999999999</v>
      </c>
      <c r="DK608">
        <v>854.25819999999999</v>
      </c>
      <c r="DL608">
        <v>411.45260000000002</v>
      </c>
      <c r="DM608">
        <v>310.55599999999998</v>
      </c>
      <c r="DN608">
        <v>18</v>
      </c>
      <c r="DO608">
        <v>20</v>
      </c>
    </row>
    <row r="609" spans="1:119" hidden="1" x14ac:dyDescent="0.35">
      <c r="A609" t="str">
        <f t="shared" si="9"/>
        <v>Size_Grp-20 to 199.99 kW_All Day Ahead_44364_19-19</v>
      </c>
      <c r="B609" t="s">
        <v>51</v>
      </c>
      <c r="C609" t="s">
        <v>213</v>
      </c>
      <c r="D609" t="s">
        <v>50</v>
      </c>
      <c r="E609" t="s">
        <v>50</v>
      </c>
      <c r="F609" t="s">
        <v>50</v>
      </c>
      <c r="G609" t="s">
        <v>50</v>
      </c>
      <c r="H609" t="s">
        <v>50</v>
      </c>
      <c r="I609" t="s">
        <v>50</v>
      </c>
      <c r="J609" t="s">
        <v>90</v>
      </c>
      <c r="K609" t="s">
        <v>187</v>
      </c>
      <c r="L609" s="22">
        <v>44364</v>
      </c>
      <c r="M609">
        <v>19</v>
      </c>
      <c r="N609">
        <v>19</v>
      </c>
      <c r="O609">
        <v>33</v>
      </c>
      <c r="P609">
        <v>33</v>
      </c>
      <c r="Q609">
        <v>2</v>
      </c>
      <c r="R609">
        <v>0</v>
      </c>
      <c r="S609">
        <v>0</v>
      </c>
      <c r="T609">
        <v>0</v>
      </c>
      <c r="U609">
        <v>0</v>
      </c>
      <c r="V609">
        <v>561.42319999999995</v>
      </c>
      <c r="W609">
        <v>556.1232</v>
      </c>
      <c r="X609">
        <v>520.48320000000001</v>
      </c>
      <c r="Y609">
        <v>529.18320000000006</v>
      </c>
      <c r="Z609">
        <v>548.28319999999997</v>
      </c>
      <c r="AA609">
        <v>555.7432</v>
      </c>
      <c r="AB609">
        <v>610.46320000000003</v>
      </c>
      <c r="AC609">
        <v>913.58320000000003</v>
      </c>
      <c r="AD609">
        <v>1025.1232</v>
      </c>
      <c r="AE609">
        <v>1151.2632000000001</v>
      </c>
      <c r="AF609">
        <v>1448.4431999999999</v>
      </c>
      <c r="AG609">
        <v>1553.8432</v>
      </c>
      <c r="AH609">
        <v>1559.6232</v>
      </c>
      <c r="AI609">
        <v>1597.4431999999999</v>
      </c>
      <c r="AJ609">
        <v>1654.1232</v>
      </c>
      <c r="AK609">
        <v>1719.1831999999999</v>
      </c>
      <c r="AL609">
        <v>1819.0832</v>
      </c>
      <c r="AM609">
        <v>1845.1523999999999</v>
      </c>
      <c r="AN609">
        <v>1895.1324</v>
      </c>
      <c r="AO609">
        <v>1930.2724000000001</v>
      </c>
      <c r="AP609">
        <v>1898.4523999999999</v>
      </c>
      <c r="AQ609">
        <v>1353.1124</v>
      </c>
      <c r="AR609">
        <v>731.29240000000004</v>
      </c>
      <c r="AS609">
        <v>599.31240000000003</v>
      </c>
      <c r="AT609">
        <v>64.545455000000004</v>
      </c>
      <c r="AU609">
        <v>63.787878999999997</v>
      </c>
      <c r="AV609">
        <v>63.454545000000003</v>
      </c>
      <c r="AW609">
        <v>62.818182</v>
      </c>
      <c r="AX609">
        <v>63.212121000000003</v>
      </c>
      <c r="AY609">
        <v>62.818182</v>
      </c>
      <c r="AZ609">
        <v>62.212121000000003</v>
      </c>
      <c r="BA609">
        <v>63.121212</v>
      </c>
      <c r="BB609">
        <v>63.878788</v>
      </c>
      <c r="BC609">
        <v>65.575757999999993</v>
      </c>
      <c r="BD609">
        <v>70</v>
      </c>
      <c r="BE609">
        <v>74.909091000000004</v>
      </c>
      <c r="BF609">
        <v>77.393939000000003</v>
      </c>
      <c r="BG609">
        <v>76.484848</v>
      </c>
      <c r="BH609">
        <v>76.424242000000007</v>
      </c>
      <c r="BI609">
        <v>77.242424</v>
      </c>
      <c r="BJ609">
        <v>77.696969999999993</v>
      </c>
      <c r="BK609">
        <v>76.424242000000007</v>
      </c>
      <c r="BL609">
        <v>72.303030000000007</v>
      </c>
      <c r="BM609">
        <v>69.090908999999996</v>
      </c>
      <c r="BN609">
        <v>66.606060999999997</v>
      </c>
      <c r="BO609">
        <v>65.666667000000004</v>
      </c>
      <c r="BP609">
        <v>64.727272999999997</v>
      </c>
      <c r="BQ609">
        <v>65.060606000000007</v>
      </c>
      <c r="BR609">
        <v>6.6503810000000003</v>
      </c>
      <c r="BS609">
        <v>16.143239999999999</v>
      </c>
      <c r="BT609">
        <v>10.45008</v>
      </c>
      <c r="BU609">
        <v>22.002700000000001</v>
      </c>
      <c r="BV609">
        <v>33.911819999999999</v>
      </c>
      <c r="BW609">
        <v>54.952710000000003</v>
      </c>
      <c r="BX609">
        <v>50.960160000000002</v>
      </c>
      <c r="BY609">
        <v>-97.17841</v>
      </c>
      <c r="BZ609">
        <v>-58.607329999999997</v>
      </c>
      <c r="CA609">
        <v>-5.5870740000000003</v>
      </c>
      <c r="CB609">
        <v>5.2672049999999997</v>
      </c>
      <c r="CC609">
        <v>-23.20035</v>
      </c>
      <c r="CD609">
        <v>12.28431</v>
      </c>
      <c r="CE609">
        <v>-0.1045692</v>
      </c>
      <c r="CF609">
        <v>-12.94092</v>
      </c>
      <c r="CG609">
        <v>-66.652429999999995</v>
      </c>
      <c r="CH609">
        <v>-120.8289</v>
      </c>
      <c r="CI609">
        <v>-54.324539999999999</v>
      </c>
      <c r="CJ609">
        <v>6.7434669999999999</v>
      </c>
      <c r="CK609">
        <v>-3.8521839999999998</v>
      </c>
      <c r="CL609">
        <v>-29.075189999999999</v>
      </c>
      <c r="CM609">
        <v>-74.871030000000005</v>
      </c>
      <c r="CN609">
        <v>-3.3995479999999998</v>
      </c>
      <c r="CO609">
        <v>-7.7892489999999999</v>
      </c>
      <c r="CP609">
        <v>66.992090000000005</v>
      </c>
      <c r="CQ609">
        <v>60.025880000000001</v>
      </c>
      <c r="CR609">
        <v>72.596069999999997</v>
      </c>
      <c r="CS609">
        <v>109.1075</v>
      </c>
      <c r="CT609">
        <v>109.2978</v>
      </c>
      <c r="CU609">
        <v>72.743539999999996</v>
      </c>
      <c r="CV609">
        <v>72.030749999999998</v>
      </c>
      <c r="CW609">
        <v>104.07559999999999</v>
      </c>
      <c r="CX609">
        <v>119.05070000000001</v>
      </c>
      <c r="CY609">
        <v>135.55070000000001</v>
      </c>
      <c r="CZ609">
        <v>69.12012</v>
      </c>
      <c r="DA609">
        <v>19.62528</v>
      </c>
      <c r="DB609">
        <v>35.956870000000002</v>
      </c>
      <c r="DC609">
        <v>44.183010000000003</v>
      </c>
      <c r="DD609">
        <v>91.01276</v>
      </c>
      <c r="DE609">
        <v>288.05529999999999</v>
      </c>
      <c r="DF609">
        <v>405.55090000000001</v>
      </c>
      <c r="DG609">
        <v>266.94170000000003</v>
      </c>
      <c r="DH609">
        <v>209.81720000000001</v>
      </c>
      <c r="DI609">
        <v>154.29730000000001</v>
      </c>
      <c r="DJ609">
        <v>148.0634</v>
      </c>
      <c r="DK609">
        <v>261.63659999999999</v>
      </c>
      <c r="DL609">
        <v>145.91980000000001</v>
      </c>
      <c r="DM609">
        <v>69.800520000000006</v>
      </c>
      <c r="DN609">
        <v>18</v>
      </c>
      <c r="DO609">
        <v>21</v>
      </c>
    </row>
    <row r="610" spans="1:119" hidden="1" x14ac:dyDescent="0.35">
      <c r="A610" t="str">
        <f t="shared" si="9"/>
        <v>Size_Grp-20 to 199.99 kW_All Day Ahead_44375_18-19</v>
      </c>
      <c r="B610" t="s">
        <v>51</v>
      </c>
      <c r="C610" t="s">
        <v>213</v>
      </c>
      <c r="D610" t="s">
        <v>50</v>
      </c>
      <c r="E610" t="s">
        <v>50</v>
      </c>
      <c r="F610" t="s">
        <v>50</v>
      </c>
      <c r="G610" t="s">
        <v>50</v>
      </c>
      <c r="H610" t="s">
        <v>50</v>
      </c>
      <c r="I610" t="s">
        <v>50</v>
      </c>
      <c r="J610" t="s">
        <v>90</v>
      </c>
      <c r="K610" t="s">
        <v>187</v>
      </c>
      <c r="L610" s="22">
        <v>44375</v>
      </c>
      <c r="M610">
        <v>18</v>
      </c>
      <c r="N610">
        <v>19</v>
      </c>
      <c r="O610">
        <v>33</v>
      </c>
      <c r="P610">
        <v>33</v>
      </c>
      <c r="Q610">
        <v>2</v>
      </c>
      <c r="R610">
        <v>0</v>
      </c>
      <c r="S610">
        <v>0</v>
      </c>
      <c r="T610">
        <v>0</v>
      </c>
      <c r="U610">
        <v>0</v>
      </c>
      <c r="V610">
        <v>557.79920000000004</v>
      </c>
      <c r="W610">
        <v>557.63919999999996</v>
      </c>
      <c r="X610">
        <v>525.07920000000001</v>
      </c>
      <c r="Y610">
        <v>593.5992</v>
      </c>
      <c r="Z610">
        <v>662.49919999999997</v>
      </c>
      <c r="AA610">
        <v>741.41920000000005</v>
      </c>
      <c r="AB610">
        <v>817.11919999999998</v>
      </c>
      <c r="AC610">
        <v>920.95920000000001</v>
      </c>
      <c r="AD610">
        <v>960.81920000000002</v>
      </c>
      <c r="AE610">
        <v>1195.7991999999999</v>
      </c>
      <c r="AF610">
        <v>1496.1592000000001</v>
      </c>
      <c r="AG610">
        <v>1517.7991999999999</v>
      </c>
      <c r="AH610">
        <v>1543.1392000000001</v>
      </c>
      <c r="AI610">
        <v>1578.7392</v>
      </c>
      <c r="AJ610">
        <v>1605.8391999999999</v>
      </c>
      <c r="AK610">
        <v>1639.1592000000001</v>
      </c>
      <c r="AL610">
        <v>1801.1192000000001</v>
      </c>
      <c r="AM610">
        <v>1533.1404</v>
      </c>
      <c r="AN610">
        <v>1692.9404</v>
      </c>
      <c r="AO610">
        <v>1772.7203999999999</v>
      </c>
      <c r="AP610">
        <v>1736.2603999999999</v>
      </c>
      <c r="AQ610">
        <v>1141.9803999999999</v>
      </c>
      <c r="AR610">
        <v>698.36040000000003</v>
      </c>
      <c r="AS610">
        <v>578.24040000000002</v>
      </c>
      <c r="AT610">
        <v>64.333332999999996</v>
      </c>
      <c r="AU610">
        <v>63.515152</v>
      </c>
      <c r="AV610">
        <v>63.969696999999996</v>
      </c>
      <c r="AW610">
        <v>63.909090999999997</v>
      </c>
      <c r="AX610">
        <v>63.878788</v>
      </c>
      <c r="AY610">
        <v>63.727272999999997</v>
      </c>
      <c r="AZ610">
        <v>63.454545000000003</v>
      </c>
      <c r="BA610">
        <v>64.272727000000003</v>
      </c>
      <c r="BB610">
        <v>65.939393999999993</v>
      </c>
      <c r="BC610">
        <v>70.727272999999997</v>
      </c>
      <c r="BD610">
        <v>72.666667000000004</v>
      </c>
      <c r="BE610">
        <v>73.121212</v>
      </c>
      <c r="BF610">
        <v>73.818181999999993</v>
      </c>
      <c r="BG610">
        <v>73.818181999999993</v>
      </c>
      <c r="BH610">
        <v>73.424242000000007</v>
      </c>
      <c r="BI610">
        <v>72.909091000000004</v>
      </c>
      <c r="BJ610">
        <v>71.515152</v>
      </c>
      <c r="BK610">
        <v>71.030303000000004</v>
      </c>
      <c r="BL610">
        <v>69.787879000000004</v>
      </c>
      <c r="BM610">
        <v>67.303030000000007</v>
      </c>
      <c r="BN610">
        <v>65.818181999999993</v>
      </c>
      <c r="BO610">
        <v>65.424242000000007</v>
      </c>
      <c r="BP610">
        <v>64.878788</v>
      </c>
      <c r="BQ610">
        <v>64.484848</v>
      </c>
      <c r="BR610">
        <v>-6.0484600000000004</v>
      </c>
      <c r="BS610">
        <v>1.9410229999999999</v>
      </c>
      <c r="BT610">
        <v>1.3578060000000001</v>
      </c>
      <c r="BU610">
        <v>-6.4148589999999999</v>
      </c>
      <c r="BV610">
        <v>-12.11046</v>
      </c>
      <c r="BW610">
        <v>-11.4079</v>
      </c>
      <c r="BX610">
        <v>13.855029999999999</v>
      </c>
      <c r="BY610">
        <v>9.3663969999999992</v>
      </c>
      <c r="BZ610">
        <v>-11.195399999999999</v>
      </c>
      <c r="CA610">
        <v>-18.446549999999998</v>
      </c>
      <c r="CB610">
        <v>-10.161799999999999</v>
      </c>
      <c r="CC610">
        <v>-3.1012940000000002</v>
      </c>
      <c r="CD610">
        <v>14.388400000000001</v>
      </c>
      <c r="CE610">
        <v>-2.9279380000000002</v>
      </c>
      <c r="CF610">
        <v>3.2986300000000002</v>
      </c>
      <c r="CG610">
        <v>-19.633369999999999</v>
      </c>
      <c r="CH610">
        <v>-107.4106</v>
      </c>
      <c r="CI610">
        <v>70.135239999999996</v>
      </c>
      <c r="CJ610">
        <v>84.492500000000007</v>
      </c>
      <c r="CK610">
        <v>153.14089999999999</v>
      </c>
      <c r="CL610">
        <v>110.9635</v>
      </c>
      <c r="CM610">
        <v>-5.8627820000000002</v>
      </c>
      <c r="CN610">
        <v>-5.6445600000000002</v>
      </c>
      <c r="CO610">
        <v>-15.487399999999999</v>
      </c>
      <c r="CP610">
        <v>137.42169999999999</v>
      </c>
      <c r="CQ610">
        <v>112.9559</v>
      </c>
      <c r="CR610">
        <v>123.2052</v>
      </c>
      <c r="CS610">
        <v>288.11500000000001</v>
      </c>
      <c r="CT610">
        <v>335.56810000000002</v>
      </c>
      <c r="CU610">
        <v>206.39580000000001</v>
      </c>
      <c r="CV610">
        <v>192.12289999999999</v>
      </c>
      <c r="CW610">
        <v>231.8571</v>
      </c>
      <c r="CX610">
        <v>233.60830000000001</v>
      </c>
      <c r="CY610">
        <v>436.3331</v>
      </c>
      <c r="CZ610">
        <v>113.0976</v>
      </c>
      <c r="DA610">
        <v>33.679749999999999</v>
      </c>
      <c r="DB610">
        <v>46.780149999999999</v>
      </c>
      <c r="DC610">
        <v>65.039469999999994</v>
      </c>
      <c r="DD610">
        <v>148.91329999999999</v>
      </c>
      <c r="DE610">
        <v>349.78160000000003</v>
      </c>
      <c r="DF610">
        <v>559.40480000000002</v>
      </c>
      <c r="DG610">
        <v>1023.797</v>
      </c>
      <c r="DH610">
        <v>2141.6550000000002</v>
      </c>
      <c r="DI610">
        <v>553.67470000000003</v>
      </c>
      <c r="DJ610">
        <v>738.11350000000004</v>
      </c>
      <c r="DK610">
        <v>541.63789999999995</v>
      </c>
      <c r="DL610">
        <v>285.78190000000001</v>
      </c>
      <c r="DM610">
        <v>513.14059999999995</v>
      </c>
      <c r="DN610">
        <v>16</v>
      </c>
      <c r="DO610">
        <v>21</v>
      </c>
    </row>
    <row r="611" spans="1:119" hidden="1" x14ac:dyDescent="0.35">
      <c r="A611" t="str">
        <f t="shared" si="9"/>
        <v>Size_Grp-20 to 199.99 kW_All Day Ahead_44376_18-19</v>
      </c>
      <c r="B611" t="s">
        <v>51</v>
      </c>
      <c r="C611" t="s">
        <v>213</v>
      </c>
      <c r="D611" t="s">
        <v>50</v>
      </c>
      <c r="E611" t="s">
        <v>50</v>
      </c>
      <c r="F611" t="s">
        <v>50</v>
      </c>
      <c r="G611" t="s">
        <v>50</v>
      </c>
      <c r="H611" t="s">
        <v>50</v>
      </c>
      <c r="I611" t="s">
        <v>50</v>
      </c>
      <c r="J611" t="s">
        <v>90</v>
      </c>
      <c r="K611" t="s">
        <v>187</v>
      </c>
      <c r="L611" s="22">
        <v>44376</v>
      </c>
      <c r="M611">
        <v>18</v>
      </c>
      <c r="N611">
        <v>19</v>
      </c>
      <c r="O611">
        <v>33</v>
      </c>
      <c r="P611">
        <v>33</v>
      </c>
      <c r="Q611">
        <v>2</v>
      </c>
      <c r="R611">
        <v>0</v>
      </c>
      <c r="S611">
        <v>0</v>
      </c>
      <c r="T611">
        <v>0</v>
      </c>
      <c r="U611">
        <v>0</v>
      </c>
      <c r="V611">
        <v>565.16039999999998</v>
      </c>
      <c r="W611">
        <v>563.86040000000003</v>
      </c>
      <c r="X611">
        <v>527.40039999999999</v>
      </c>
      <c r="Y611">
        <v>528.50040000000001</v>
      </c>
      <c r="Z611">
        <v>573.30039999999997</v>
      </c>
      <c r="AA611">
        <v>653.12040000000002</v>
      </c>
      <c r="AB611">
        <v>754.0204</v>
      </c>
      <c r="AC611">
        <v>863.18039999999996</v>
      </c>
      <c r="AD611">
        <v>999.10040000000004</v>
      </c>
      <c r="AE611">
        <v>1143.9603999999999</v>
      </c>
      <c r="AF611">
        <v>1436.3804</v>
      </c>
      <c r="AG611">
        <v>1530.9803999999999</v>
      </c>
      <c r="AH611">
        <v>1529.0804000000001</v>
      </c>
      <c r="AI611">
        <v>1578.2403999999999</v>
      </c>
      <c r="AJ611">
        <v>1611.2603999999999</v>
      </c>
      <c r="AK611">
        <v>1611.2203999999999</v>
      </c>
      <c r="AL611">
        <v>1730.7804000000001</v>
      </c>
      <c r="AM611">
        <v>1848.7592</v>
      </c>
      <c r="AN611">
        <v>2044.3992000000001</v>
      </c>
      <c r="AO611">
        <v>1783.0992000000001</v>
      </c>
      <c r="AP611">
        <v>1736.4392</v>
      </c>
      <c r="AQ611">
        <v>1111.6592000000001</v>
      </c>
      <c r="AR611">
        <v>694.35919999999999</v>
      </c>
      <c r="AS611">
        <v>643.7192</v>
      </c>
      <c r="AT611">
        <v>64.424242000000007</v>
      </c>
      <c r="AU611">
        <v>64.545455000000004</v>
      </c>
      <c r="AV611">
        <v>64.515152</v>
      </c>
      <c r="AW611">
        <v>64.727272999999997</v>
      </c>
      <c r="AX611">
        <v>64.606060999999997</v>
      </c>
      <c r="AY611">
        <v>64.545455000000004</v>
      </c>
      <c r="AZ611">
        <v>64.393939000000003</v>
      </c>
      <c r="BA611">
        <v>64.424242000000007</v>
      </c>
      <c r="BB611">
        <v>65.545455000000004</v>
      </c>
      <c r="BC611">
        <v>66.575757999999993</v>
      </c>
      <c r="BD611">
        <v>67.787879000000004</v>
      </c>
      <c r="BE611">
        <v>69.515152</v>
      </c>
      <c r="BF611">
        <v>70.272727000000003</v>
      </c>
      <c r="BG611">
        <v>72.212120999999996</v>
      </c>
      <c r="BH611">
        <v>72.696969999999993</v>
      </c>
      <c r="BI611">
        <v>73.242424</v>
      </c>
      <c r="BJ611">
        <v>71.606060999999997</v>
      </c>
      <c r="BK611">
        <v>71.575757999999993</v>
      </c>
      <c r="BL611">
        <v>69.818181999999993</v>
      </c>
      <c r="BM611">
        <v>68</v>
      </c>
      <c r="BN611">
        <v>66.242424</v>
      </c>
      <c r="BO611">
        <v>65.333332999999996</v>
      </c>
      <c r="BP611">
        <v>65.333332999999996</v>
      </c>
      <c r="BQ611">
        <v>65.515152</v>
      </c>
      <c r="BR611">
        <v>-6.04847</v>
      </c>
      <c r="BS611">
        <v>1.9410179999999999</v>
      </c>
      <c r="BT611">
        <v>1.357809</v>
      </c>
      <c r="BU611">
        <v>-6.414847</v>
      </c>
      <c r="BV611">
        <v>-12.11045</v>
      </c>
      <c r="BW611">
        <v>-11.40789</v>
      </c>
      <c r="BX611">
        <v>13.855040000000001</v>
      </c>
      <c r="BY611">
        <v>9.3664159999999992</v>
      </c>
      <c r="BZ611">
        <v>-11.195399999999999</v>
      </c>
      <c r="CA611">
        <v>-18.446549999999998</v>
      </c>
      <c r="CB611">
        <v>-10.161799999999999</v>
      </c>
      <c r="CC611">
        <v>-3.101289</v>
      </c>
      <c r="CD611">
        <v>14.388400000000001</v>
      </c>
      <c r="CE611">
        <v>-2.9279389999999998</v>
      </c>
      <c r="CF611">
        <v>3.2986439999999999</v>
      </c>
      <c r="CG611">
        <v>-19.633369999999999</v>
      </c>
      <c r="CH611">
        <v>-107.4106</v>
      </c>
      <c r="CI611">
        <v>70.135230000000007</v>
      </c>
      <c r="CJ611">
        <v>84.492459999999994</v>
      </c>
      <c r="CK611">
        <v>153.14089999999999</v>
      </c>
      <c r="CL611">
        <v>110.9635</v>
      </c>
      <c r="CM611">
        <v>-5.8627779999999996</v>
      </c>
      <c r="CN611">
        <v>-5.6445590000000001</v>
      </c>
      <c r="CO611">
        <v>-15.487399999999999</v>
      </c>
      <c r="CP611">
        <v>131.9127</v>
      </c>
      <c r="CQ611">
        <v>117.94880000000001</v>
      </c>
      <c r="CR611">
        <v>132.4143</v>
      </c>
      <c r="CS611">
        <v>278.91430000000003</v>
      </c>
      <c r="CT611">
        <v>320.05529999999999</v>
      </c>
      <c r="CU611">
        <v>204.2268</v>
      </c>
      <c r="CV611">
        <v>188.86420000000001</v>
      </c>
      <c r="CW611">
        <v>239.44069999999999</v>
      </c>
      <c r="CX611">
        <v>221.2894</v>
      </c>
      <c r="CY611">
        <v>427.7593</v>
      </c>
      <c r="CZ611">
        <v>108.64830000000001</v>
      </c>
      <c r="DA611">
        <v>33.030279999999998</v>
      </c>
      <c r="DB611">
        <v>46.732370000000003</v>
      </c>
      <c r="DC611">
        <v>62.400790000000001</v>
      </c>
      <c r="DD611">
        <v>149.56200000000001</v>
      </c>
      <c r="DE611">
        <v>376.38830000000002</v>
      </c>
      <c r="DF611">
        <v>687.54679999999996</v>
      </c>
      <c r="DG611">
        <v>985.76179999999999</v>
      </c>
      <c r="DH611">
        <v>2244.194</v>
      </c>
      <c r="DI611">
        <v>525.02930000000003</v>
      </c>
      <c r="DJ611">
        <v>721.29719999999998</v>
      </c>
      <c r="DK611">
        <v>536.27110000000005</v>
      </c>
      <c r="DL611">
        <v>305.39690000000002</v>
      </c>
      <c r="DM611">
        <v>552.5145</v>
      </c>
      <c r="DN611">
        <v>16</v>
      </c>
      <c r="DO611">
        <v>21</v>
      </c>
    </row>
    <row r="612" spans="1:119" hidden="1" x14ac:dyDescent="0.35">
      <c r="A612" t="str">
        <f t="shared" si="9"/>
        <v>Size_Grp-20 to 199.99 kW_All Day Ahead_44377_20-21</v>
      </c>
      <c r="B612" t="s">
        <v>51</v>
      </c>
      <c r="C612" t="s">
        <v>213</v>
      </c>
      <c r="D612" t="s">
        <v>50</v>
      </c>
      <c r="E612" t="s">
        <v>50</v>
      </c>
      <c r="F612" t="s">
        <v>50</v>
      </c>
      <c r="G612" t="s">
        <v>50</v>
      </c>
      <c r="H612" t="s">
        <v>50</v>
      </c>
      <c r="I612" t="s">
        <v>50</v>
      </c>
      <c r="J612" t="s">
        <v>90</v>
      </c>
      <c r="K612" t="s">
        <v>187</v>
      </c>
      <c r="L612" s="22">
        <v>44377</v>
      </c>
      <c r="M612">
        <v>20</v>
      </c>
      <c r="N612">
        <v>21</v>
      </c>
      <c r="O612">
        <v>27</v>
      </c>
      <c r="P612">
        <v>27</v>
      </c>
      <c r="Q612">
        <v>1</v>
      </c>
      <c r="R612">
        <v>0</v>
      </c>
      <c r="S612">
        <v>0</v>
      </c>
      <c r="T612">
        <v>0</v>
      </c>
      <c r="U612">
        <v>0</v>
      </c>
      <c r="V612">
        <v>314.19920000000002</v>
      </c>
      <c r="W612">
        <v>318.31920000000002</v>
      </c>
      <c r="X612">
        <v>318.47919999999999</v>
      </c>
      <c r="Y612">
        <v>317.49919999999997</v>
      </c>
      <c r="Z612">
        <v>325.5992</v>
      </c>
      <c r="AA612">
        <v>414.89920000000001</v>
      </c>
      <c r="AB612">
        <v>483.17919999999998</v>
      </c>
      <c r="AC612">
        <v>745.7192</v>
      </c>
      <c r="AD612">
        <v>831.2192</v>
      </c>
      <c r="AE612">
        <v>931.57920000000001</v>
      </c>
      <c r="AF612">
        <v>1041.3592000000001</v>
      </c>
      <c r="AG612">
        <v>1072.7991999999999</v>
      </c>
      <c r="AH612">
        <v>1111.5791999999999</v>
      </c>
      <c r="AI612">
        <v>1142.9592</v>
      </c>
      <c r="AJ612">
        <v>1162.8992000000001</v>
      </c>
      <c r="AK612">
        <v>1222.5791999999999</v>
      </c>
      <c r="AL612">
        <v>1306.6392000000001</v>
      </c>
      <c r="AM612">
        <v>1423.0881999999999</v>
      </c>
      <c r="AN612">
        <v>1583.3480999999999</v>
      </c>
      <c r="AO612">
        <v>1615.6881000000001</v>
      </c>
      <c r="AP612">
        <v>1510.7614000000001</v>
      </c>
      <c r="AQ612">
        <v>1078.9213999999999</v>
      </c>
      <c r="AR612">
        <v>564.06150000000002</v>
      </c>
      <c r="AS612">
        <v>360.94810000000001</v>
      </c>
      <c r="AT612">
        <v>65.407407000000006</v>
      </c>
      <c r="AU612">
        <v>65.037036999999998</v>
      </c>
      <c r="AV612">
        <v>65.074073999999996</v>
      </c>
      <c r="AW612">
        <v>65.185185000000004</v>
      </c>
      <c r="AX612">
        <v>64.851851999999994</v>
      </c>
      <c r="AY612">
        <v>65.074073999999996</v>
      </c>
      <c r="AZ612">
        <v>65.222222000000002</v>
      </c>
      <c r="BA612">
        <v>65.481481000000002</v>
      </c>
      <c r="BB612">
        <v>66.925926000000004</v>
      </c>
      <c r="BC612">
        <v>68.962963000000002</v>
      </c>
      <c r="BD612">
        <v>71.222222000000002</v>
      </c>
      <c r="BE612">
        <v>72.333332999999996</v>
      </c>
      <c r="BF612">
        <v>73</v>
      </c>
      <c r="BG612">
        <v>74.037036999999998</v>
      </c>
      <c r="BH612">
        <v>74.333332999999996</v>
      </c>
      <c r="BI612">
        <v>74.185185000000004</v>
      </c>
      <c r="BJ612">
        <v>72.814814999999996</v>
      </c>
      <c r="BK612">
        <v>71.185185000000004</v>
      </c>
      <c r="BL612">
        <v>69.555555999999996</v>
      </c>
      <c r="BM612">
        <v>67.814814999999996</v>
      </c>
      <c r="BN612">
        <v>66.037036999999998</v>
      </c>
      <c r="BO612">
        <v>65.481481000000002</v>
      </c>
      <c r="BP612">
        <v>65.296295999999998</v>
      </c>
      <c r="BQ612">
        <v>65</v>
      </c>
      <c r="BR612">
        <v>24.481000000000002</v>
      </c>
      <c r="BS612">
        <v>20.127199999999998</v>
      </c>
      <c r="BT612">
        <v>18.115210000000001</v>
      </c>
      <c r="BU612">
        <v>27.725639999999999</v>
      </c>
      <c r="BV612">
        <v>40.159030000000001</v>
      </c>
      <c r="BW612">
        <v>58.988340000000001</v>
      </c>
      <c r="BX612">
        <v>57.680869999999999</v>
      </c>
      <c r="BY612">
        <v>-63.834470000000003</v>
      </c>
      <c r="BZ612">
        <v>-70.266980000000004</v>
      </c>
      <c r="CA612">
        <v>-42.08278</v>
      </c>
      <c r="CB612">
        <v>3.4992200000000001E-2</v>
      </c>
      <c r="CC612">
        <v>-2.5819649999999998</v>
      </c>
      <c r="CD612">
        <v>4.0064209999999996</v>
      </c>
      <c r="CE612">
        <v>-8.0002580000000005</v>
      </c>
      <c r="CF612">
        <v>4.8873660000000001</v>
      </c>
      <c r="CG612">
        <v>-23.28021</v>
      </c>
      <c r="CH612">
        <v>-2.9515150000000001</v>
      </c>
      <c r="CI612">
        <v>-68.424930000000003</v>
      </c>
      <c r="CJ612">
        <v>-97.235460000000003</v>
      </c>
      <c r="CK612">
        <v>-100.9881</v>
      </c>
      <c r="CL612">
        <v>-72.382589999999993</v>
      </c>
      <c r="CM612">
        <v>-173.23609999999999</v>
      </c>
      <c r="CN612">
        <v>-88.233580000000003</v>
      </c>
      <c r="CO612">
        <v>11.986840000000001</v>
      </c>
      <c r="CP612">
        <v>86.011409999999998</v>
      </c>
      <c r="CQ612">
        <v>79.104690000000005</v>
      </c>
      <c r="CR612">
        <v>93.326689999999999</v>
      </c>
      <c r="CS612">
        <v>136.01689999999999</v>
      </c>
      <c r="CT612">
        <v>127.801</v>
      </c>
      <c r="CU612">
        <v>79.918689999999998</v>
      </c>
      <c r="CV612">
        <v>74.111189999999993</v>
      </c>
      <c r="CW612">
        <v>111.52290000000001</v>
      </c>
      <c r="CX612">
        <v>114.75230000000001</v>
      </c>
      <c r="CY612">
        <v>141.1773</v>
      </c>
      <c r="CZ612">
        <v>54.66084</v>
      </c>
      <c r="DA612">
        <v>12.796860000000001</v>
      </c>
      <c r="DB612">
        <v>31.634329999999999</v>
      </c>
      <c r="DC612">
        <v>25.538340000000002</v>
      </c>
      <c r="DD612">
        <v>68.869739999999993</v>
      </c>
      <c r="DE612">
        <v>273.33280000000002</v>
      </c>
      <c r="DF612">
        <v>1118.0630000000001</v>
      </c>
      <c r="DG612">
        <v>200.50739999999999</v>
      </c>
      <c r="DH612">
        <v>160.4616</v>
      </c>
      <c r="DI612">
        <v>114.6883</v>
      </c>
      <c r="DJ612">
        <v>96.938469999999995</v>
      </c>
      <c r="DK612">
        <v>220.40190000000001</v>
      </c>
      <c r="DL612">
        <v>165.13570000000001</v>
      </c>
      <c r="DM612">
        <v>93.506110000000007</v>
      </c>
      <c r="DN612">
        <v>20</v>
      </c>
      <c r="DO612">
        <v>21</v>
      </c>
    </row>
    <row r="613" spans="1:119" hidden="1" x14ac:dyDescent="0.35">
      <c r="A613" t="str">
        <f t="shared" si="9"/>
        <v>Size_Grp-20 to 199.99 kW_All Day Ahead_44386_18-19</v>
      </c>
      <c r="B613" t="s">
        <v>51</v>
      </c>
      <c r="C613" t="s">
        <v>213</v>
      </c>
      <c r="D613" t="s">
        <v>50</v>
      </c>
      <c r="E613" t="s">
        <v>50</v>
      </c>
      <c r="F613" t="s">
        <v>50</v>
      </c>
      <c r="G613" t="s">
        <v>50</v>
      </c>
      <c r="H613" t="s">
        <v>50</v>
      </c>
      <c r="I613" t="s">
        <v>50</v>
      </c>
      <c r="J613" t="s">
        <v>90</v>
      </c>
      <c r="K613" t="s">
        <v>187</v>
      </c>
      <c r="L613" s="22">
        <v>44386</v>
      </c>
      <c r="M613">
        <v>18</v>
      </c>
      <c r="N613">
        <v>19</v>
      </c>
      <c r="O613">
        <v>6</v>
      </c>
      <c r="P613">
        <v>6</v>
      </c>
      <c r="Q613">
        <v>1</v>
      </c>
      <c r="R613">
        <v>0</v>
      </c>
      <c r="S613">
        <v>0</v>
      </c>
      <c r="T613">
        <v>0</v>
      </c>
      <c r="U613">
        <v>0</v>
      </c>
      <c r="V613">
        <v>228.54</v>
      </c>
      <c r="W613">
        <v>229.14</v>
      </c>
      <c r="X613">
        <v>192.94</v>
      </c>
      <c r="Y613">
        <v>194.92</v>
      </c>
      <c r="Z613">
        <v>194.94</v>
      </c>
      <c r="AA613">
        <v>192.28</v>
      </c>
      <c r="AB613">
        <v>191.66</v>
      </c>
      <c r="AC613">
        <v>204.38</v>
      </c>
      <c r="AD613">
        <v>229</v>
      </c>
      <c r="AE613">
        <v>351.6</v>
      </c>
      <c r="AF613">
        <v>438.02</v>
      </c>
      <c r="AG613">
        <v>458.9</v>
      </c>
      <c r="AH613">
        <v>496.48</v>
      </c>
      <c r="AI613">
        <v>507.56</v>
      </c>
      <c r="AJ613">
        <v>501.68</v>
      </c>
      <c r="AK613">
        <v>503.02</v>
      </c>
      <c r="AL613">
        <v>506.88</v>
      </c>
      <c r="AM613">
        <v>494.14</v>
      </c>
      <c r="AN613">
        <v>481.76</v>
      </c>
      <c r="AO613">
        <v>468.58</v>
      </c>
      <c r="AP613">
        <v>467.06</v>
      </c>
      <c r="AQ613">
        <v>348.94</v>
      </c>
      <c r="AR613">
        <v>254.78</v>
      </c>
      <c r="AS613">
        <v>236.1</v>
      </c>
      <c r="AT613">
        <v>70</v>
      </c>
      <c r="AU613">
        <v>68</v>
      </c>
      <c r="AV613">
        <v>66</v>
      </c>
      <c r="AW613">
        <v>68</v>
      </c>
      <c r="AX613">
        <v>68</v>
      </c>
      <c r="AY613">
        <v>66</v>
      </c>
      <c r="AZ613">
        <v>66</v>
      </c>
      <c r="BA613">
        <v>68</v>
      </c>
      <c r="BB613">
        <v>72</v>
      </c>
      <c r="BC613">
        <v>75</v>
      </c>
      <c r="BD613">
        <v>81</v>
      </c>
      <c r="BE613">
        <v>84</v>
      </c>
      <c r="BF613">
        <v>88</v>
      </c>
      <c r="BG613">
        <v>88</v>
      </c>
      <c r="BH613">
        <v>88</v>
      </c>
      <c r="BI613">
        <v>88</v>
      </c>
      <c r="BJ613">
        <v>88</v>
      </c>
      <c r="BK613">
        <v>88</v>
      </c>
      <c r="BL613">
        <v>86</v>
      </c>
      <c r="BM613">
        <v>84</v>
      </c>
      <c r="BN613">
        <v>81</v>
      </c>
      <c r="BO613">
        <v>77</v>
      </c>
      <c r="BP613">
        <v>73</v>
      </c>
      <c r="BQ613">
        <v>73</v>
      </c>
      <c r="BR613">
        <v>-1.4932399999999999</v>
      </c>
      <c r="BS613">
        <v>7.9952200000000001E-2</v>
      </c>
      <c r="BT613">
        <v>0.20994570000000001</v>
      </c>
      <c r="BU613">
        <v>-0.78075600000000001</v>
      </c>
      <c r="BV613">
        <v>-4.8000300000000003E-2</v>
      </c>
      <c r="BW613">
        <v>-0.71390909999999996</v>
      </c>
      <c r="BX613">
        <v>-2.08779</v>
      </c>
      <c r="BY613">
        <v>-0.39447019999999999</v>
      </c>
      <c r="BZ613">
        <v>2.2543280000000001</v>
      </c>
      <c r="CA613">
        <v>0.75983239999999996</v>
      </c>
      <c r="CB613">
        <v>6.5938970000000001</v>
      </c>
      <c r="CC613">
        <v>0.53298570000000001</v>
      </c>
      <c r="CD613">
        <v>-2.2047080000000001</v>
      </c>
      <c r="CE613">
        <v>-5.3851599999999999</v>
      </c>
      <c r="CF613">
        <v>-0.32832149999999999</v>
      </c>
      <c r="CG613">
        <v>-8.8650590000000005</v>
      </c>
      <c r="CH613">
        <v>-16.22195</v>
      </c>
      <c r="CI613">
        <v>-10.33039</v>
      </c>
      <c r="CJ613">
        <v>-9.6809200000000004</v>
      </c>
      <c r="CK613">
        <v>-6.4637260000000003</v>
      </c>
      <c r="CL613">
        <v>-5.0869140000000002</v>
      </c>
      <c r="CM613">
        <v>-2.472826</v>
      </c>
      <c r="CN613">
        <v>-1.469133</v>
      </c>
      <c r="CO613">
        <v>-0.3246269</v>
      </c>
      <c r="CP613">
        <v>7.0489030000000001</v>
      </c>
      <c r="CQ613">
        <v>3.6317240000000002</v>
      </c>
      <c r="CR613">
        <v>3.983924</v>
      </c>
      <c r="CS613">
        <v>3.3647619999999998</v>
      </c>
      <c r="CT613">
        <v>2.6757420000000001</v>
      </c>
      <c r="CU613">
        <v>2.6882890000000002</v>
      </c>
      <c r="CV613">
        <v>2.8422540000000001</v>
      </c>
      <c r="CW613">
        <v>3.7745799999999998</v>
      </c>
      <c r="CX613">
        <v>6.2365490000000001</v>
      </c>
      <c r="CY613">
        <v>19.775649999999999</v>
      </c>
      <c r="CZ613">
        <v>8.5972620000000006</v>
      </c>
      <c r="DA613">
        <v>7.8311359999999999</v>
      </c>
      <c r="DB613">
        <v>5.160774</v>
      </c>
      <c r="DC613">
        <v>10.00123</v>
      </c>
      <c r="DD613">
        <v>15.6927</v>
      </c>
      <c r="DE613">
        <v>21.955780000000001</v>
      </c>
      <c r="DF613">
        <v>25.453779999999998</v>
      </c>
      <c r="DG613">
        <v>45.017490000000002</v>
      </c>
      <c r="DH613">
        <v>46.203969999999998</v>
      </c>
      <c r="DI613">
        <v>31.985440000000001</v>
      </c>
      <c r="DJ613">
        <v>41.285020000000003</v>
      </c>
      <c r="DK613">
        <v>26.39695</v>
      </c>
      <c r="DL613">
        <v>6.2920999999999996</v>
      </c>
      <c r="DM613">
        <v>5.8837719999999996</v>
      </c>
      <c r="DN613">
        <v>18</v>
      </c>
      <c r="DO613">
        <v>19</v>
      </c>
    </row>
    <row r="614" spans="1:119" hidden="1" x14ac:dyDescent="0.35">
      <c r="A614" t="str">
        <f t="shared" si="9"/>
        <v>Size_Grp-20 to 199.99 kW_All Day Ahead_44389_18-19</v>
      </c>
      <c r="B614" t="s">
        <v>51</v>
      </c>
      <c r="C614" t="s">
        <v>213</v>
      </c>
      <c r="D614" t="s">
        <v>50</v>
      </c>
      <c r="E614" t="s">
        <v>50</v>
      </c>
      <c r="F614" t="s">
        <v>50</v>
      </c>
      <c r="G614" t="s">
        <v>50</v>
      </c>
      <c r="H614" t="s">
        <v>50</v>
      </c>
      <c r="I614" t="s">
        <v>50</v>
      </c>
      <c r="J614" t="s">
        <v>90</v>
      </c>
      <c r="K614" t="s">
        <v>187</v>
      </c>
      <c r="L614" s="22">
        <v>44389</v>
      </c>
      <c r="M614">
        <v>18</v>
      </c>
      <c r="N614">
        <v>19</v>
      </c>
      <c r="O614">
        <v>6</v>
      </c>
      <c r="P614">
        <v>6</v>
      </c>
      <c r="Q614">
        <v>1</v>
      </c>
      <c r="R614">
        <v>0</v>
      </c>
      <c r="S614">
        <v>0</v>
      </c>
      <c r="T614">
        <v>0</v>
      </c>
      <c r="U614">
        <v>0</v>
      </c>
      <c r="V614">
        <v>227.28</v>
      </c>
      <c r="W614">
        <v>228.14</v>
      </c>
      <c r="X614">
        <v>190.56</v>
      </c>
      <c r="Y614">
        <v>195.62</v>
      </c>
      <c r="Z614">
        <v>194.92</v>
      </c>
      <c r="AA614">
        <v>192.54</v>
      </c>
      <c r="AB614">
        <v>189.04</v>
      </c>
      <c r="AC614">
        <v>192.2</v>
      </c>
      <c r="AD614">
        <v>195.68</v>
      </c>
      <c r="AE614">
        <v>309.7</v>
      </c>
      <c r="AF614">
        <v>395.54</v>
      </c>
      <c r="AG614">
        <v>428.78</v>
      </c>
      <c r="AH614">
        <v>447.68</v>
      </c>
      <c r="AI614">
        <v>461.72</v>
      </c>
      <c r="AJ614">
        <v>470.26</v>
      </c>
      <c r="AK614">
        <v>473.16</v>
      </c>
      <c r="AL614">
        <v>478.96</v>
      </c>
      <c r="AM614">
        <v>487.42</v>
      </c>
      <c r="AN614">
        <v>466.66</v>
      </c>
      <c r="AO614">
        <v>464.46</v>
      </c>
      <c r="AP614">
        <v>468.6</v>
      </c>
      <c r="AQ614">
        <v>350.04</v>
      </c>
      <c r="AR614">
        <v>255.78</v>
      </c>
      <c r="AS614">
        <v>234.8</v>
      </c>
      <c r="AT614">
        <v>66</v>
      </c>
      <c r="AU614">
        <v>66</v>
      </c>
      <c r="AV614">
        <v>66</v>
      </c>
      <c r="AW614">
        <v>66</v>
      </c>
      <c r="AX614">
        <v>66</v>
      </c>
      <c r="AY614">
        <v>66</v>
      </c>
      <c r="AZ614">
        <v>66</v>
      </c>
      <c r="BA614">
        <v>66</v>
      </c>
      <c r="BB614">
        <v>66</v>
      </c>
      <c r="BC614">
        <v>68</v>
      </c>
      <c r="BD614">
        <v>70</v>
      </c>
      <c r="BE614">
        <v>75</v>
      </c>
      <c r="BF614">
        <v>79</v>
      </c>
      <c r="BG614">
        <v>81</v>
      </c>
      <c r="BH614">
        <v>82</v>
      </c>
      <c r="BI614">
        <v>81</v>
      </c>
      <c r="BJ614">
        <v>82</v>
      </c>
      <c r="BK614">
        <v>81</v>
      </c>
      <c r="BL614">
        <v>77</v>
      </c>
      <c r="BM614">
        <v>73</v>
      </c>
      <c r="BN614">
        <v>72</v>
      </c>
      <c r="BO614">
        <v>70</v>
      </c>
      <c r="BP614">
        <v>68</v>
      </c>
      <c r="BQ614">
        <v>68</v>
      </c>
      <c r="BR614">
        <v>-1.493244</v>
      </c>
      <c r="BS614">
        <v>7.9948400000000003E-2</v>
      </c>
      <c r="BT614">
        <v>0.20995330000000001</v>
      </c>
      <c r="BU614">
        <v>-0.7807674</v>
      </c>
      <c r="BV614">
        <v>-4.8009900000000001E-2</v>
      </c>
      <c r="BW614">
        <v>-0.71391490000000002</v>
      </c>
      <c r="BX614">
        <v>-2.0877910000000002</v>
      </c>
      <c r="BY614">
        <v>-0.39447120000000002</v>
      </c>
      <c r="BZ614">
        <v>2.2543319999999998</v>
      </c>
      <c r="CA614">
        <v>0.75984189999999996</v>
      </c>
      <c r="CB614">
        <v>6.5938869999999996</v>
      </c>
      <c r="CC614">
        <v>0.5329971</v>
      </c>
      <c r="CD614">
        <v>-2.2046969999999999</v>
      </c>
      <c r="CE614">
        <v>-5.3851449999999996</v>
      </c>
      <c r="CF614">
        <v>-0.32831379999999999</v>
      </c>
      <c r="CG614">
        <v>-8.8650439999999993</v>
      </c>
      <c r="CH614">
        <v>-16.22195</v>
      </c>
      <c r="CI614">
        <v>-10.33038</v>
      </c>
      <c r="CJ614">
        <v>-9.6809200000000004</v>
      </c>
      <c r="CK614">
        <v>-6.4637219999999997</v>
      </c>
      <c r="CL614">
        <v>-5.0869140000000002</v>
      </c>
      <c r="CM614">
        <v>-2.4728219999999999</v>
      </c>
      <c r="CN614">
        <v>-1.4691240000000001</v>
      </c>
      <c r="CO614">
        <v>-0.3246346</v>
      </c>
      <c r="CP614">
        <v>7.2924160000000002</v>
      </c>
      <c r="CQ614">
        <v>3.3886210000000001</v>
      </c>
      <c r="CR614">
        <v>3.6998880000000001</v>
      </c>
      <c r="CS614">
        <v>3.2741199999999999</v>
      </c>
      <c r="CT614">
        <v>2.5370379999999999</v>
      </c>
      <c r="CU614">
        <v>2.6477330000000001</v>
      </c>
      <c r="CV614">
        <v>2.9386070000000002</v>
      </c>
      <c r="CW614">
        <v>3.351391</v>
      </c>
      <c r="CX614">
        <v>7.0587340000000003</v>
      </c>
      <c r="CY614">
        <v>19.25365</v>
      </c>
      <c r="CZ614">
        <v>8.3814949999999993</v>
      </c>
      <c r="DA614">
        <v>7.1922899999999998</v>
      </c>
      <c r="DB614">
        <v>5.1658489999999997</v>
      </c>
      <c r="DC614">
        <v>9.8186450000000001</v>
      </c>
      <c r="DD614">
        <v>15.981</v>
      </c>
      <c r="DE614">
        <v>21.382400000000001</v>
      </c>
      <c r="DF614">
        <v>24.48668</v>
      </c>
      <c r="DG614">
        <v>46.937359999999998</v>
      </c>
      <c r="DH614">
        <v>47.420090000000002</v>
      </c>
      <c r="DI614">
        <v>31.737030000000001</v>
      </c>
      <c r="DJ614">
        <v>44.6995</v>
      </c>
      <c r="DK614">
        <v>25.242570000000001</v>
      </c>
      <c r="DL614">
        <v>6.2084679999999999</v>
      </c>
      <c r="DM614">
        <v>5.4333229999999997</v>
      </c>
      <c r="DN614">
        <v>18</v>
      </c>
      <c r="DO614">
        <v>19</v>
      </c>
    </row>
    <row r="615" spans="1:119" hidden="1" x14ac:dyDescent="0.35">
      <c r="A615" t="str">
        <f t="shared" si="9"/>
        <v>Size_Grp-20 to 199.99 kW_All Day Ahead_44396_18-19</v>
      </c>
      <c r="B615" t="s">
        <v>51</v>
      </c>
      <c r="C615" t="s">
        <v>213</v>
      </c>
      <c r="D615" t="s">
        <v>50</v>
      </c>
      <c r="E615" t="s">
        <v>50</v>
      </c>
      <c r="F615" t="s">
        <v>50</v>
      </c>
      <c r="G615" t="s">
        <v>50</v>
      </c>
      <c r="H615" t="s">
        <v>50</v>
      </c>
      <c r="I615" t="s">
        <v>50</v>
      </c>
      <c r="J615" t="s">
        <v>90</v>
      </c>
      <c r="K615" t="s">
        <v>187</v>
      </c>
      <c r="L615" s="22">
        <v>44396</v>
      </c>
      <c r="M615">
        <v>18</v>
      </c>
      <c r="N615">
        <v>19</v>
      </c>
      <c r="O615">
        <v>6</v>
      </c>
      <c r="P615">
        <v>6</v>
      </c>
      <c r="Q615">
        <v>1</v>
      </c>
      <c r="R615">
        <v>0</v>
      </c>
      <c r="S615">
        <v>0</v>
      </c>
      <c r="T615">
        <v>0</v>
      </c>
      <c r="U615">
        <v>0</v>
      </c>
      <c r="V615">
        <v>235.04</v>
      </c>
      <c r="W615">
        <v>231.74</v>
      </c>
      <c r="X615">
        <v>194.46</v>
      </c>
      <c r="Y615">
        <v>202.2</v>
      </c>
      <c r="Z615">
        <v>197.68</v>
      </c>
      <c r="AA615">
        <v>194.3</v>
      </c>
      <c r="AB615">
        <v>187.12</v>
      </c>
      <c r="AC615">
        <v>188.7</v>
      </c>
      <c r="AD615">
        <v>201.18</v>
      </c>
      <c r="AE615">
        <v>348.02</v>
      </c>
      <c r="AF615">
        <v>447.34</v>
      </c>
      <c r="AG615">
        <v>495.06</v>
      </c>
      <c r="AH615">
        <v>504.22</v>
      </c>
      <c r="AI615">
        <v>514.91999999999996</v>
      </c>
      <c r="AJ615">
        <v>524.22</v>
      </c>
      <c r="AK615">
        <v>525.82000000000005</v>
      </c>
      <c r="AL615">
        <v>529.58000000000004</v>
      </c>
      <c r="AM615">
        <v>522</v>
      </c>
      <c r="AN615">
        <v>511</v>
      </c>
      <c r="AO615">
        <v>500.7</v>
      </c>
      <c r="AP615">
        <v>485.68</v>
      </c>
      <c r="AQ615">
        <v>353.98</v>
      </c>
      <c r="AR615">
        <v>258.45999999999998</v>
      </c>
      <c r="AS615">
        <v>236.62</v>
      </c>
      <c r="AT615">
        <v>73</v>
      </c>
      <c r="AU615">
        <v>70</v>
      </c>
      <c r="AV615">
        <v>70</v>
      </c>
      <c r="AW615">
        <v>70</v>
      </c>
      <c r="AX615">
        <v>68</v>
      </c>
      <c r="AY615">
        <v>66</v>
      </c>
      <c r="AZ615">
        <v>66</v>
      </c>
      <c r="BA615">
        <v>68</v>
      </c>
      <c r="BB615">
        <v>72</v>
      </c>
      <c r="BC615">
        <v>77</v>
      </c>
      <c r="BD615">
        <v>81</v>
      </c>
      <c r="BE615">
        <v>84</v>
      </c>
      <c r="BF615">
        <v>90</v>
      </c>
      <c r="BG615">
        <v>90</v>
      </c>
      <c r="BH615">
        <v>90</v>
      </c>
      <c r="BI615">
        <v>90</v>
      </c>
      <c r="BJ615">
        <v>88</v>
      </c>
      <c r="BK615">
        <v>86</v>
      </c>
      <c r="BL615">
        <v>84</v>
      </c>
      <c r="BM615">
        <v>82</v>
      </c>
      <c r="BN615">
        <v>79</v>
      </c>
      <c r="BO615">
        <v>75</v>
      </c>
      <c r="BP615">
        <v>75</v>
      </c>
      <c r="BQ615">
        <v>73</v>
      </c>
      <c r="BR615">
        <v>-1.4932350000000001</v>
      </c>
      <c r="BS615">
        <v>7.9948400000000003E-2</v>
      </c>
      <c r="BT615">
        <v>0.20994760000000001</v>
      </c>
      <c r="BU615">
        <v>-0.7807579</v>
      </c>
      <c r="BV615">
        <v>-4.8015599999999999E-2</v>
      </c>
      <c r="BW615">
        <v>-0.71391870000000002</v>
      </c>
      <c r="BX615">
        <v>-2.0878000000000001</v>
      </c>
      <c r="BY615">
        <v>-0.39446829999999999</v>
      </c>
      <c r="BZ615">
        <v>2.2543299999999999</v>
      </c>
      <c r="CA615">
        <v>0.75984189999999996</v>
      </c>
      <c r="CB615">
        <v>6.5938970000000001</v>
      </c>
      <c r="CC615">
        <v>0.53300860000000005</v>
      </c>
      <c r="CD615">
        <v>-2.2047270000000001</v>
      </c>
      <c r="CE615">
        <v>-5.3851380000000004</v>
      </c>
      <c r="CF615">
        <v>-0.32830619999999999</v>
      </c>
      <c r="CG615">
        <v>-8.8650509999999993</v>
      </c>
      <c r="CH615">
        <v>-16.221959999999999</v>
      </c>
      <c r="CI615">
        <v>-10.33039</v>
      </c>
      <c r="CJ615">
        <v>-9.6809309999999993</v>
      </c>
      <c r="CK615">
        <v>-6.463711</v>
      </c>
      <c r="CL615">
        <v>-5.0869140000000002</v>
      </c>
      <c r="CM615">
        <v>-2.4728159999999999</v>
      </c>
      <c r="CN615">
        <v>-1.4691350000000001</v>
      </c>
      <c r="CO615">
        <v>-0.32463259999999999</v>
      </c>
      <c r="CP615">
        <v>10.394299999999999</v>
      </c>
      <c r="CQ615">
        <v>3.4858349999999998</v>
      </c>
      <c r="CR615">
        <v>3.676574</v>
      </c>
      <c r="CS615">
        <v>3.2647050000000002</v>
      </c>
      <c r="CT615">
        <v>2.5271880000000002</v>
      </c>
      <c r="CU615">
        <v>2.655545</v>
      </c>
      <c r="CV615">
        <v>2.9127860000000001</v>
      </c>
      <c r="CW615">
        <v>3.3336060000000001</v>
      </c>
      <c r="CX615">
        <v>7.1008490000000002</v>
      </c>
      <c r="CY615">
        <v>19.224119999999999</v>
      </c>
      <c r="CZ615">
        <v>8.1500540000000008</v>
      </c>
      <c r="DA615">
        <v>7.5359150000000001</v>
      </c>
      <c r="DB615">
        <v>5.056012</v>
      </c>
      <c r="DC615">
        <v>9.7749590000000008</v>
      </c>
      <c r="DD615">
        <v>15.65841</v>
      </c>
      <c r="DE615">
        <v>21.015630000000002</v>
      </c>
      <c r="DF615">
        <v>24.190259999999999</v>
      </c>
      <c r="DG615">
        <v>46.669899999999998</v>
      </c>
      <c r="DH615">
        <v>47.56944</v>
      </c>
      <c r="DI615">
        <v>31.760750000000002</v>
      </c>
      <c r="DJ615">
        <v>45.368290000000002</v>
      </c>
      <c r="DK615">
        <v>25.429490000000001</v>
      </c>
      <c r="DL615">
        <v>6.2845969999999998</v>
      </c>
      <c r="DM615">
        <v>5.4352</v>
      </c>
      <c r="DN615">
        <v>18</v>
      </c>
      <c r="DO615">
        <v>19</v>
      </c>
    </row>
    <row r="616" spans="1:119" hidden="1" x14ac:dyDescent="0.35">
      <c r="A616" t="str">
        <f t="shared" si="9"/>
        <v>Size_Grp-20 to 199.99 kW_All Day Ahead_44404_18-19</v>
      </c>
      <c r="B616" t="s">
        <v>51</v>
      </c>
      <c r="C616" t="s">
        <v>213</v>
      </c>
      <c r="D616" t="s">
        <v>50</v>
      </c>
      <c r="E616" t="s">
        <v>50</v>
      </c>
      <c r="F616" t="s">
        <v>50</v>
      </c>
      <c r="G616" t="s">
        <v>50</v>
      </c>
      <c r="H616" t="s">
        <v>50</v>
      </c>
      <c r="I616" t="s">
        <v>50</v>
      </c>
      <c r="J616" t="s">
        <v>90</v>
      </c>
      <c r="K616" t="s">
        <v>187</v>
      </c>
      <c r="L616" s="22">
        <v>44404</v>
      </c>
      <c r="M616">
        <v>18</v>
      </c>
      <c r="N616">
        <v>19</v>
      </c>
      <c r="O616">
        <v>6</v>
      </c>
      <c r="P616">
        <v>6</v>
      </c>
      <c r="Q616">
        <v>1</v>
      </c>
      <c r="R616">
        <v>0</v>
      </c>
      <c r="S616">
        <v>0</v>
      </c>
      <c r="T616">
        <v>0</v>
      </c>
      <c r="U616">
        <v>0</v>
      </c>
      <c r="V616">
        <v>238.88</v>
      </c>
      <c r="W616">
        <v>240.5</v>
      </c>
      <c r="X616">
        <v>204.52</v>
      </c>
      <c r="Y616">
        <v>215.66</v>
      </c>
      <c r="Z616">
        <v>214.64</v>
      </c>
      <c r="AA616">
        <v>214.02</v>
      </c>
      <c r="AB616">
        <v>205.9</v>
      </c>
      <c r="AC616">
        <v>195.5</v>
      </c>
      <c r="AD616">
        <v>222.84</v>
      </c>
      <c r="AE616">
        <v>329.56</v>
      </c>
      <c r="AF616">
        <v>416.1</v>
      </c>
      <c r="AG616">
        <v>449.4</v>
      </c>
      <c r="AH616">
        <v>470.8</v>
      </c>
      <c r="AI616">
        <v>499.88</v>
      </c>
      <c r="AJ616">
        <v>495.32</v>
      </c>
      <c r="AK616">
        <v>513.16</v>
      </c>
      <c r="AL616">
        <v>509.92</v>
      </c>
      <c r="AM616">
        <v>518.04</v>
      </c>
      <c r="AN616">
        <v>496.34</v>
      </c>
      <c r="AO616">
        <v>488.08</v>
      </c>
      <c r="AP616">
        <v>486.36</v>
      </c>
      <c r="AQ616">
        <v>366.7</v>
      </c>
      <c r="AR616">
        <v>268.3</v>
      </c>
      <c r="AS616">
        <v>247.66</v>
      </c>
      <c r="AT616">
        <v>70</v>
      </c>
      <c r="AU616">
        <v>70</v>
      </c>
      <c r="AV616">
        <v>68</v>
      </c>
      <c r="AW616">
        <v>68</v>
      </c>
      <c r="AX616">
        <v>68</v>
      </c>
      <c r="AY616">
        <v>68</v>
      </c>
      <c r="AZ616">
        <v>68</v>
      </c>
      <c r="BA616">
        <v>68</v>
      </c>
      <c r="BB616">
        <v>70</v>
      </c>
      <c r="BC616">
        <v>70</v>
      </c>
      <c r="BD616">
        <v>72</v>
      </c>
      <c r="BE616">
        <v>75</v>
      </c>
      <c r="BF616">
        <v>81</v>
      </c>
      <c r="BG616">
        <v>84</v>
      </c>
      <c r="BH616">
        <v>84</v>
      </c>
      <c r="BI616">
        <v>82</v>
      </c>
      <c r="BJ616">
        <v>84</v>
      </c>
      <c r="BK616">
        <v>82</v>
      </c>
      <c r="BL616">
        <v>81</v>
      </c>
      <c r="BM616">
        <v>77</v>
      </c>
      <c r="BN616">
        <v>75</v>
      </c>
      <c r="BO616">
        <v>72</v>
      </c>
      <c r="BP616">
        <v>72</v>
      </c>
      <c r="BQ616">
        <v>70</v>
      </c>
      <c r="BR616">
        <v>-1.493244</v>
      </c>
      <c r="BS616">
        <v>7.99541E-2</v>
      </c>
      <c r="BT616">
        <v>0.20994570000000001</v>
      </c>
      <c r="BU616">
        <v>-0.7807636</v>
      </c>
      <c r="BV616">
        <v>-4.80118E-2</v>
      </c>
      <c r="BW616">
        <v>-0.71391870000000002</v>
      </c>
      <c r="BX616">
        <v>-2.087799</v>
      </c>
      <c r="BY616">
        <v>-0.39446829999999999</v>
      </c>
      <c r="BZ616">
        <v>2.2543299999999999</v>
      </c>
      <c r="CA616">
        <v>0.75983999999999996</v>
      </c>
      <c r="CB616">
        <v>6.5938949999999998</v>
      </c>
      <c r="CC616">
        <v>0.5329933</v>
      </c>
      <c r="CD616">
        <v>-2.204704</v>
      </c>
      <c r="CE616">
        <v>-5.3851449999999996</v>
      </c>
      <c r="CF616">
        <v>-0.32832339999999999</v>
      </c>
      <c r="CG616">
        <v>-8.8650590000000005</v>
      </c>
      <c r="CH616">
        <v>-16.22195</v>
      </c>
      <c r="CI616">
        <v>-10.33039</v>
      </c>
      <c r="CJ616">
        <v>-9.6809329999999996</v>
      </c>
      <c r="CK616">
        <v>-6.4637149999999997</v>
      </c>
      <c r="CL616">
        <v>-5.0869220000000004</v>
      </c>
      <c r="CM616">
        <v>-2.4728219999999999</v>
      </c>
      <c r="CN616">
        <v>-1.469131</v>
      </c>
      <c r="CO616">
        <v>-0.32463259999999999</v>
      </c>
      <c r="CP616">
        <v>6.6499379999999997</v>
      </c>
      <c r="CQ616">
        <v>3.67801</v>
      </c>
      <c r="CR616">
        <v>3.9510670000000001</v>
      </c>
      <c r="CS616">
        <v>3.4226169999999998</v>
      </c>
      <c r="CT616">
        <v>2.7462800000000001</v>
      </c>
      <c r="CU616">
        <v>2.8257110000000001</v>
      </c>
      <c r="CV616">
        <v>2.9671090000000002</v>
      </c>
      <c r="CW616">
        <v>3.2806670000000002</v>
      </c>
      <c r="CX616">
        <v>6.4456680000000004</v>
      </c>
      <c r="CY616">
        <v>18.88185</v>
      </c>
      <c r="CZ616">
        <v>8.3869579999999999</v>
      </c>
      <c r="DA616">
        <v>7.004759</v>
      </c>
      <c r="DB616">
        <v>5.1091030000000002</v>
      </c>
      <c r="DC616">
        <v>9.8475239999999999</v>
      </c>
      <c r="DD616">
        <v>15.237360000000001</v>
      </c>
      <c r="DE616">
        <v>21.38616</v>
      </c>
      <c r="DF616">
        <v>25.37199</v>
      </c>
      <c r="DG616">
        <v>47.827100000000002</v>
      </c>
      <c r="DH616">
        <v>48.269669999999998</v>
      </c>
      <c r="DI616">
        <v>32.474879999999999</v>
      </c>
      <c r="DJ616">
        <v>44.131520000000002</v>
      </c>
      <c r="DK616">
        <v>28.25142</v>
      </c>
      <c r="DL616">
        <v>7.1280939999999999</v>
      </c>
      <c r="DM616">
        <v>6.2660650000000002</v>
      </c>
      <c r="DN616">
        <v>18</v>
      </c>
      <c r="DO616">
        <v>19</v>
      </c>
    </row>
    <row r="617" spans="1:119" hidden="1" x14ac:dyDescent="0.35">
      <c r="A617" t="str">
        <f t="shared" si="9"/>
        <v>Size_Grp-20 to 199.99 kW_All Day Ahead_44405_18-19</v>
      </c>
      <c r="B617" t="s">
        <v>51</v>
      </c>
      <c r="C617" t="s">
        <v>213</v>
      </c>
      <c r="D617" t="s">
        <v>50</v>
      </c>
      <c r="E617" t="s">
        <v>50</v>
      </c>
      <c r="F617" t="s">
        <v>50</v>
      </c>
      <c r="G617" t="s">
        <v>50</v>
      </c>
      <c r="H617" t="s">
        <v>50</v>
      </c>
      <c r="I617" t="s">
        <v>50</v>
      </c>
      <c r="J617" t="s">
        <v>90</v>
      </c>
      <c r="K617" t="s">
        <v>187</v>
      </c>
      <c r="L617" s="22">
        <v>44405</v>
      </c>
      <c r="M617">
        <v>18</v>
      </c>
      <c r="N617">
        <v>19</v>
      </c>
      <c r="O617">
        <v>6</v>
      </c>
      <c r="P617">
        <v>6</v>
      </c>
      <c r="Q617">
        <v>1</v>
      </c>
      <c r="R617">
        <v>0</v>
      </c>
      <c r="S617">
        <v>0</v>
      </c>
      <c r="T617">
        <v>0</v>
      </c>
      <c r="U617">
        <v>0</v>
      </c>
      <c r="V617">
        <v>246.06</v>
      </c>
      <c r="W617">
        <v>243</v>
      </c>
      <c r="X617">
        <v>203.54</v>
      </c>
      <c r="Y617">
        <v>207</v>
      </c>
      <c r="Z617">
        <v>207.3</v>
      </c>
      <c r="AA617">
        <v>203.56</v>
      </c>
      <c r="AB617">
        <v>194.54</v>
      </c>
      <c r="AC617">
        <v>194.54</v>
      </c>
      <c r="AD617">
        <v>227.6</v>
      </c>
      <c r="AE617">
        <v>354.04</v>
      </c>
      <c r="AF617">
        <v>441.16</v>
      </c>
      <c r="AG617">
        <v>484.8</v>
      </c>
      <c r="AH617">
        <v>496.06</v>
      </c>
      <c r="AI617">
        <v>500.14</v>
      </c>
      <c r="AJ617">
        <v>507.78</v>
      </c>
      <c r="AK617">
        <v>528.20000000000005</v>
      </c>
      <c r="AL617">
        <v>527.38</v>
      </c>
      <c r="AM617">
        <v>484.06</v>
      </c>
      <c r="AN617">
        <v>472.2</v>
      </c>
      <c r="AO617">
        <v>472.28</v>
      </c>
      <c r="AP617">
        <v>477.28</v>
      </c>
      <c r="AQ617">
        <v>360.82</v>
      </c>
      <c r="AR617">
        <v>268.33999999999997</v>
      </c>
      <c r="AS617">
        <v>248.06</v>
      </c>
      <c r="AT617">
        <v>70</v>
      </c>
      <c r="AU617">
        <v>68</v>
      </c>
      <c r="AV617">
        <v>66</v>
      </c>
      <c r="AW617">
        <v>66</v>
      </c>
      <c r="AX617">
        <v>66</v>
      </c>
      <c r="AY617">
        <v>66</v>
      </c>
      <c r="AZ617">
        <v>66</v>
      </c>
      <c r="BA617">
        <v>64</v>
      </c>
      <c r="BB617">
        <v>68</v>
      </c>
      <c r="BC617">
        <v>72</v>
      </c>
      <c r="BD617">
        <v>79</v>
      </c>
      <c r="BE617">
        <v>86</v>
      </c>
      <c r="BF617">
        <v>88</v>
      </c>
      <c r="BG617">
        <v>88</v>
      </c>
      <c r="BH617">
        <v>88</v>
      </c>
      <c r="BI617">
        <v>88</v>
      </c>
      <c r="BJ617">
        <v>90</v>
      </c>
      <c r="BK617">
        <v>88</v>
      </c>
      <c r="BL617">
        <v>86</v>
      </c>
      <c r="BM617">
        <v>81</v>
      </c>
      <c r="BN617">
        <v>77</v>
      </c>
      <c r="BO617">
        <v>73</v>
      </c>
      <c r="BP617">
        <v>72</v>
      </c>
      <c r="BQ617">
        <v>70</v>
      </c>
      <c r="BR617">
        <v>-1.4932460000000001</v>
      </c>
      <c r="BS617">
        <v>7.9956100000000002E-2</v>
      </c>
      <c r="BT617">
        <v>0.20994760000000001</v>
      </c>
      <c r="BU617">
        <v>-0.7807598</v>
      </c>
      <c r="BV617">
        <v>-4.8013699999999999E-2</v>
      </c>
      <c r="BW617">
        <v>-0.71391680000000002</v>
      </c>
      <c r="BX617">
        <v>-2.087799</v>
      </c>
      <c r="BY617">
        <v>-0.39446829999999999</v>
      </c>
      <c r="BZ617">
        <v>2.2543319999999998</v>
      </c>
      <c r="CA617">
        <v>0.75983999999999996</v>
      </c>
      <c r="CB617">
        <v>6.5939030000000001</v>
      </c>
      <c r="CC617">
        <v>0.5329933</v>
      </c>
      <c r="CD617">
        <v>-2.2047349999999999</v>
      </c>
      <c r="CE617">
        <v>-5.3851529999999999</v>
      </c>
      <c r="CF617">
        <v>-0.32832339999999999</v>
      </c>
      <c r="CG617">
        <v>-8.8650590000000005</v>
      </c>
      <c r="CH617">
        <v>-16.221979999999999</v>
      </c>
      <c r="CI617">
        <v>-10.330399999999999</v>
      </c>
      <c r="CJ617">
        <v>-9.6809349999999998</v>
      </c>
      <c r="CK617">
        <v>-6.463711</v>
      </c>
      <c r="CL617">
        <v>-5.0869140000000002</v>
      </c>
      <c r="CM617">
        <v>-2.4728219999999999</v>
      </c>
      <c r="CN617">
        <v>-1.4691369999999999</v>
      </c>
      <c r="CO617">
        <v>-0.32463069999999999</v>
      </c>
      <c r="CP617">
        <v>6.1976279999999999</v>
      </c>
      <c r="CQ617">
        <v>3.6525889999999999</v>
      </c>
      <c r="CR617">
        <v>3.8410519999999999</v>
      </c>
      <c r="CS617">
        <v>3.2968929999999999</v>
      </c>
      <c r="CT617">
        <v>2.5379260000000001</v>
      </c>
      <c r="CU617">
        <v>2.6727989999999999</v>
      </c>
      <c r="CV617">
        <v>2.9839410000000002</v>
      </c>
      <c r="CW617">
        <v>3.3681040000000002</v>
      </c>
      <c r="CX617">
        <v>6.710896</v>
      </c>
      <c r="CY617">
        <v>18.362100000000002</v>
      </c>
      <c r="CZ617">
        <v>7.98963</v>
      </c>
      <c r="DA617">
        <v>7.0106700000000002</v>
      </c>
      <c r="DB617">
        <v>4.8837580000000003</v>
      </c>
      <c r="DC617">
        <v>9.6956439999999997</v>
      </c>
      <c r="DD617">
        <v>15.982329999999999</v>
      </c>
      <c r="DE617">
        <v>21.815629999999999</v>
      </c>
      <c r="DF617">
        <v>24.3734</v>
      </c>
      <c r="DG617">
        <v>51.521389999999997</v>
      </c>
      <c r="DH617">
        <v>51.62379</v>
      </c>
      <c r="DI617">
        <v>33.026820000000001</v>
      </c>
      <c r="DJ617">
        <v>41.17803</v>
      </c>
      <c r="DK617">
        <v>25.98997</v>
      </c>
      <c r="DL617">
        <v>6.3285929999999997</v>
      </c>
      <c r="DM617">
        <v>6.0071620000000001</v>
      </c>
      <c r="DN617">
        <v>18</v>
      </c>
      <c r="DO617">
        <v>19</v>
      </c>
    </row>
    <row r="618" spans="1:119" hidden="1" x14ac:dyDescent="0.35">
      <c r="A618" t="str">
        <f t="shared" si="9"/>
        <v>Size_Grp-20 to 199.99 kW_All Day Ahead_44406_18-19</v>
      </c>
      <c r="B618" t="s">
        <v>51</v>
      </c>
      <c r="C618" t="s">
        <v>213</v>
      </c>
      <c r="D618" t="s">
        <v>50</v>
      </c>
      <c r="E618" t="s">
        <v>50</v>
      </c>
      <c r="F618" t="s">
        <v>50</v>
      </c>
      <c r="G618" t="s">
        <v>50</v>
      </c>
      <c r="H618" t="s">
        <v>50</v>
      </c>
      <c r="I618" t="s">
        <v>50</v>
      </c>
      <c r="J618" t="s">
        <v>90</v>
      </c>
      <c r="K618" t="s">
        <v>187</v>
      </c>
      <c r="L618" s="22">
        <v>44406</v>
      </c>
      <c r="M618">
        <v>18</v>
      </c>
      <c r="N618">
        <v>19</v>
      </c>
      <c r="O618">
        <v>6</v>
      </c>
      <c r="P618">
        <v>6</v>
      </c>
      <c r="Q618">
        <v>1</v>
      </c>
      <c r="R618">
        <v>0</v>
      </c>
      <c r="S618">
        <v>0</v>
      </c>
      <c r="T618">
        <v>0</v>
      </c>
      <c r="U618">
        <v>0</v>
      </c>
      <c r="V618">
        <v>243.24</v>
      </c>
      <c r="W618">
        <v>238.96</v>
      </c>
      <c r="X618">
        <v>201.24</v>
      </c>
      <c r="Y618">
        <v>213.48</v>
      </c>
      <c r="Z618">
        <v>210.7</v>
      </c>
      <c r="AA618">
        <v>207.02</v>
      </c>
      <c r="AB618">
        <v>198.78</v>
      </c>
      <c r="AC618">
        <v>200.6</v>
      </c>
      <c r="AD618">
        <v>230.46</v>
      </c>
      <c r="AE618">
        <v>359.08</v>
      </c>
      <c r="AF618">
        <v>429.82</v>
      </c>
      <c r="AG618">
        <v>467.28</v>
      </c>
      <c r="AH618">
        <v>469.04</v>
      </c>
      <c r="AI618">
        <v>462.16</v>
      </c>
      <c r="AJ618">
        <v>475.5</v>
      </c>
      <c r="AK618">
        <v>480.72</v>
      </c>
      <c r="AL618">
        <v>498.44</v>
      </c>
      <c r="AM618">
        <v>471.56</v>
      </c>
      <c r="AN618">
        <v>461.7</v>
      </c>
      <c r="AO618">
        <v>469.4</v>
      </c>
      <c r="AP618">
        <v>461.94</v>
      </c>
      <c r="AQ618">
        <v>343.22</v>
      </c>
      <c r="AR618">
        <v>267.42</v>
      </c>
      <c r="AS618">
        <v>250.04</v>
      </c>
      <c r="AT618">
        <v>70</v>
      </c>
      <c r="AU618">
        <v>68</v>
      </c>
      <c r="AV618">
        <v>68</v>
      </c>
      <c r="AW618">
        <v>66</v>
      </c>
      <c r="AX618">
        <v>66</v>
      </c>
      <c r="AY618">
        <v>66</v>
      </c>
      <c r="AZ618">
        <v>66</v>
      </c>
      <c r="BA618">
        <v>66</v>
      </c>
      <c r="BB618">
        <v>70</v>
      </c>
      <c r="BC618">
        <v>75</v>
      </c>
      <c r="BD618">
        <v>81</v>
      </c>
      <c r="BE618">
        <v>84</v>
      </c>
      <c r="BF618">
        <v>88</v>
      </c>
      <c r="BG618">
        <v>88</v>
      </c>
      <c r="BH618">
        <v>88</v>
      </c>
      <c r="BI618">
        <v>88</v>
      </c>
      <c r="BJ618">
        <v>86</v>
      </c>
      <c r="BK618">
        <v>86</v>
      </c>
      <c r="BL618">
        <v>83</v>
      </c>
      <c r="BM618">
        <v>84</v>
      </c>
      <c r="BN618">
        <v>81</v>
      </c>
      <c r="BO618">
        <v>77</v>
      </c>
      <c r="BP618">
        <v>72</v>
      </c>
      <c r="BQ618">
        <v>68</v>
      </c>
      <c r="BR618">
        <v>-1.4932399999999999</v>
      </c>
      <c r="BS618">
        <v>7.9952200000000001E-2</v>
      </c>
      <c r="BT618">
        <v>0.20994760000000001</v>
      </c>
      <c r="BU618">
        <v>-0.7807636</v>
      </c>
      <c r="BV618">
        <v>-4.8004199999999997E-2</v>
      </c>
      <c r="BW618">
        <v>-0.71390909999999996</v>
      </c>
      <c r="BX618">
        <v>-2.087799</v>
      </c>
      <c r="BY618">
        <v>-0.39447019999999999</v>
      </c>
      <c r="BZ618">
        <v>2.2543299999999999</v>
      </c>
      <c r="CA618">
        <v>0.75984379999999996</v>
      </c>
      <c r="CB618">
        <v>6.5939040000000002</v>
      </c>
      <c r="CC618">
        <v>0.53297810000000001</v>
      </c>
      <c r="CD618">
        <v>-2.2047119999999998</v>
      </c>
      <c r="CE618">
        <v>-5.3851380000000004</v>
      </c>
      <c r="CF618">
        <v>-0.32831569999999999</v>
      </c>
      <c r="CG618">
        <v>-8.8650570000000002</v>
      </c>
      <c r="CH618">
        <v>-16.22195</v>
      </c>
      <c r="CI618">
        <v>-10.33039</v>
      </c>
      <c r="CJ618">
        <v>-9.6809200000000004</v>
      </c>
      <c r="CK618">
        <v>-6.46373</v>
      </c>
      <c r="CL618">
        <v>-5.0869059999999999</v>
      </c>
      <c r="CM618">
        <v>-2.4728219999999999</v>
      </c>
      <c r="CN618">
        <v>-1.469139</v>
      </c>
      <c r="CO618">
        <v>-0.32463069999999999</v>
      </c>
      <c r="CP618">
        <v>7.058236</v>
      </c>
      <c r="CQ618">
        <v>3.468817</v>
      </c>
      <c r="CR618">
        <v>3.751347</v>
      </c>
      <c r="CS618">
        <v>3.1464500000000002</v>
      </c>
      <c r="CT618">
        <v>2.4462329999999999</v>
      </c>
      <c r="CU618">
        <v>2.5619619999999999</v>
      </c>
      <c r="CV618">
        <v>2.9638599999999999</v>
      </c>
      <c r="CW618">
        <v>3.3495029999999999</v>
      </c>
      <c r="CX618">
        <v>5.9740710000000004</v>
      </c>
      <c r="CY618">
        <v>19.24635</v>
      </c>
      <c r="CZ618">
        <v>8.6518820000000005</v>
      </c>
      <c r="DA618">
        <v>7.6645019999999997</v>
      </c>
      <c r="DB618">
        <v>5.1785899999999998</v>
      </c>
      <c r="DC618">
        <v>10.01332</v>
      </c>
      <c r="DD618">
        <v>15.30597</v>
      </c>
      <c r="DE618">
        <v>21.674569999999999</v>
      </c>
      <c r="DF618">
        <v>25.14114</v>
      </c>
      <c r="DG618">
        <v>45.302219999999998</v>
      </c>
      <c r="DH618">
        <v>46.166440000000001</v>
      </c>
      <c r="DI618">
        <v>32.658090000000001</v>
      </c>
      <c r="DJ618">
        <v>42.81944</v>
      </c>
      <c r="DK618">
        <v>26.754180000000002</v>
      </c>
      <c r="DL618">
        <v>6.0511030000000003</v>
      </c>
      <c r="DM618">
        <v>5.3561209999999999</v>
      </c>
      <c r="DN618">
        <v>18</v>
      </c>
      <c r="DO618">
        <v>19</v>
      </c>
    </row>
    <row r="619" spans="1:119" hidden="1" x14ac:dyDescent="0.35">
      <c r="A619" t="str">
        <f t="shared" si="9"/>
        <v>Size_Grp-20 to 199.99 kW_All Day Ahead_44407_16-19</v>
      </c>
      <c r="B619" t="s">
        <v>51</v>
      </c>
      <c r="C619" t="s">
        <v>213</v>
      </c>
      <c r="D619" t="s">
        <v>50</v>
      </c>
      <c r="E619" t="s">
        <v>50</v>
      </c>
      <c r="F619" t="s">
        <v>50</v>
      </c>
      <c r="G619" t="s">
        <v>50</v>
      </c>
      <c r="H619" t="s">
        <v>50</v>
      </c>
      <c r="I619" t="s">
        <v>50</v>
      </c>
      <c r="J619" t="s">
        <v>90</v>
      </c>
      <c r="K619" t="s">
        <v>187</v>
      </c>
      <c r="L619" s="22">
        <v>44407</v>
      </c>
      <c r="M619">
        <v>16</v>
      </c>
      <c r="N619">
        <v>19</v>
      </c>
      <c r="O619">
        <v>6</v>
      </c>
      <c r="P619">
        <v>6</v>
      </c>
      <c r="Q619">
        <v>1</v>
      </c>
      <c r="R619">
        <v>0</v>
      </c>
      <c r="S619">
        <v>0</v>
      </c>
      <c r="T619">
        <v>0</v>
      </c>
      <c r="U619">
        <v>0</v>
      </c>
      <c r="V619">
        <v>244.98</v>
      </c>
      <c r="W619">
        <v>243.94</v>
      </c>
      <c r="X619">
        <v>206</v>
      </c>
      <c r="Y619">
        <v>210.76</v>
      </c>
      <c r="Z619">
        <v>210.44</v>
      </c>
      <c r="AA619">
        <v>207.22</v>
      </c>
      <c r="AB619">
        <v>197.92</v>
      </c>
      <c r="AC619">
        <v>189.94</v>
      </c>
      <c r="AD619">
        <v>224.56</v>
      </c>
      <c r="AE619">
        <v>334.9</v>
      </c>
      <c r="AF619">
        <v>413.66</v>
      </c>
      <c r="AG619">
        <v>452.8</v>
      </c>
      <c r="AH619">
        <v>477.24</v>
      </c>
      <c r="AI619">
        <v>493.2</v>
      </c>
      <c r="AJ619">
        <v>478.62</v>
      </c>
      <c r="AK619">
        <v>481.06</v>
      </c>
      <c r="AL619">
        <v>482.54</v>
      </c>
      <c r="AM619">
        <v>489.42</v>
      </c>
      <c r="AN619">
        <v>466.22</v>
      </c>
      <c r="AO619">
        <v>475.88</v>
      </c>
      <c r="AP619">
        <v>463.9</v>
      </c>
      <c r="AQ619">
        <v>344.46</v>
      </c>
      <c r="AR619">
        <v>268.74</v>
      </c>
      <c r="AS619">
        <v>249.32</v>
      </c>
      <c r="AT619">
        <v>68</v>
      </c>
      <c r="AU619">
        <v>68</v>
      </c>
      <c r="AV619">
        <v>68</v>
      </c>
      <c r="AW619">
        <v>66</v>
      </c>
      <c r="AX619">
        <v>66</v>
      </c>
      <c r="AY619">
        <v>64</v>
      </c>
      <c r="AZ619">
        <v>64</v>
      </c>
      <c r="BA619">
        <v>64</v>
      </c>
      <c r="BB619">
        <v>66</v>
      </c>
      <c r="BC619">
        <v>70</v>
      </c>
      <c r="BD619">
        <v>77</v>
      </c>
      <c r="BE619">
        <v>84</v>
      </c>
      <c r="BF619">
        <v>88</v>
      </c>
      <c r="BG619">
        <v>90</v>
      </c>
      <c r="BH619">
        <v>88</v>
      </c>
      <c r="BI619">
        <v>88</v>
      </c>
      <c r="BJ619">
        <v>86</v>
      </c>
      <c r="BK619">
        <v>86</v>
      </c>
      <c r="BL619">
        <v>81</v>
      </c>
      <c r="BM619">
        <v>79</v>
      </c>
      <c r="BN619">
        <v>75</v>
      </c>
      <c r="BO619">
        <v>73</v>
      </c>
      <c r="BP619">
        <v>70</v>
      </c>
      <c r="BQ619">
        <v>68</v>
      </c>
      <c r="BR619">
        <v>-2.617931</v>
      </c>
      <c r="BS619">
        <v>-0.98202509999999998</v>
      </c>
      <c r="BT619">
        <v>-0.41339300000000001</v>
      </c>
      <c r="BU619">
        <v>-0.62313839999999998</v>
      </c>
      <c r="BV619">
        <v>0.43595889999999998</v>
      </c>
      <c r="BW619">
        <v>0.44521899999999998</v>
      </c>
      <c r="BX619">
        <v>0.37685200000000002</v>
      </c>
      <c r="BY619">
        <v>2.8572540000000002</v>
      </c>
      <c r="BZ619">
        <v>1.1818200000000001</v>
      </c>
      <c r="CA619">
        <v>-5.4889700000000001</v>
      </c>
      <c r="CB619">
        <v>0.11114880000000001</v>
      </c>
      <c r="CC619">
        <v>-1.3884069999999999</v>
      </c>
      <c r="CD619">
        <v>-0.49770740000000002</v>
      </c>
      <c r="CE619">
        <v>2.152828</v>
      </c>
      <c r="CF619">
        <v>7.6245289999999999</v>
      </c>
      <c r="CG619">
        <v>12.174099999999999</v>
      </c>
      <c r="CH619">
        <v>0.22276879999999999</v>
      </c>
      <c r="CI619">
        <v>1.188288</v>
      </c>
      <c r="CJ619">
        <v>-5.76763E-2</v>
      </c>
      <c r="CK619">
        <v>-7.6526110000000003</v>
      </c>
      <c r="CL619">
        <v>-8.4020499999999991</v>
      </c>
      <c r="CM619">
        <v>-3.8992559999999998</v>
      </c>
      <c r="CN619">
        <v>-3.229536</v>
      </c>
      <c r="CO619">
        <v>0.10649110000000001</v>
      </c>
      <c r="CP619">
        <v>10.46997</v>
      </c>
      <c r="CQ619">
        <v>7.5180819999999997</v>
      </c>
      <c r="CR619">
        <v>8.0032569999999996</v>
      </c>
      <c r="CS619">
        <v>3.4364599999999998</v>
      </c>
      <c r="CT619">
        <v>3.2493720000000001</v>
      </c>
      <c r="CU619">
        <v>3.1475499999999998</v>
      </c>
      <c r="CV619">
        <v>3.4641649999999999</v>
      </c>
      <c r="CW619">
        <v>5.7162829999999998</v>
      </c>
      <c r="CX619">
        <v>9.5121780000000005</v>
      </c>
      <c r="CY619">
        <v>26.72391</v>
      </c>
      <c r="CZ619">
        <v>14.20452</v>
      </c>
      <c r="DA619">
        <v>12.179729999999999</v>
      </c>
      <c r="DB619">
        <v>5.9570270000000001</v>
      </c>
      <c r="DC619">
        <v>18.193999999999999</v>
      </c>
      <c r="DD619">
        <v>22.73611</v>
      </c>
      <c r="DE619">
        <v>48.192340000000002</v>
      </c>
      <c r="DF619">
        <v>38.324420000000003</v>
      </c>
      <c r="DG619">
        <v>84.386480000000006</v>
      </c>
      <c r="DH619">
        <v>80.797409999999999</v>
      </c>
      <c r="DI619">
        <v>45.369799999999998</v>
      </c>
      <c r="DJ619">
        <v>50.396819999999998</v>
      </c>
      <c r="DK619">
        <v>38.402589999999996</v>
      </c>
      <c r="DL619">
        <v>9.8350190000000008</v>
      </c>
      <c r="DM619">
        <v>11.994719999999999</v>
      </c>
      <c r="DN619">
        <v>16</v>
      </c>
      <c r="DO619">
        <v>19</v>
      </c>
    </row>
    <row r="620" spans="1:119" hidden="1" x14ac:dyDescent="0.35">
      <c r="A620" t="str">
        <f t="shared" si="9"/>
        <v>Size_Grp-20 to 199.99 kW_All Day Ahead_44434_18-19</v>
      </c>
      <c r="B620" t="s">
        <v>51</v>
      </c>
      <c r="C620" t="s">
        <v>213</v>
      </c>
      <c r="D620" t="s">
        <v>50</v>
      </c>
      <c r="E620" t="s">
        <v>50</v>
      </c>
      <c r="F620" t="s">
        <v>50</v>
      </c>
      <c r="G620" t="s">
        <v>50</v>
      </c>
      <c r="H620" t="s">
        <v>50</v>
      </c>
      <c r="I620" t="s">
        <v>50</v>
      </c>
      <c r="J620" t="s">
        <v>90</v>
      </c>
      <c r="K620" t="s">
        <v>187</v>
      </c>
      <c r="L620" s="22">
        <v>44434</v>
      </c>
      <c r="M620">
        <v>18</v>
      </c>
      <c r="N620">
        <v>19</v>
      </c>
      <c r="O620">
        <v>18</v>
      </c>
      <c r="P620">
        <v>18</v>
      </c>
      <c r="Q620">
        <v>1</v>
      </c>
      <c r="R620">
        <v>0</v>
      </c>
      <c r="S620">
        <v>0</v>
      </c>
      <c r="T620">
        <v>0</v>
      </c>
      <c r="U620">
        <v>0</v>
      </c>
      <c r="V620">
        <v>332.12</v>
      </c>
      <c r="W620">
        <v>328.06</v>
      </c>
      <c r="X620">
        <v>293.86</v>
      </c>
      <c r="Y620">
        <v>302.74</v>
      </c>
      <c r="Z620">
        <v>298.06</v>
      </c>
      <c r="AA620">
        <v>297.52</v>
      </c>
      <c r="AB620">
        <v>345.32</v>
      </c>
      <c r="AC620">
        <v>463.74</v>
      </c>
      <c r="AD620">
        <v>587.38</v>
      </c>
      <c r="AE620">
        <v>767.06</v>
      </c>
      <c r="AF620">
        <v>979.7</v>
      </c>
      <c r="AG620">
        <v>1050.04</v>
      </c>
      <c r="AH620">
        <v>1088.5</v>
      </c>
      <c r="AI620">
        <v>1113.8599999999999</v>
      </c>
      <c r="AJ620">
        <v>1119.3800000000001</v>
      </c>
      <c r="AK620">
        <v>1108.46</v>
      </c>
      <c r="AL620">
        <v>1184.3</v>
      </c>
      <c r="AM620">
        <v>1103.1199999999999</v>
      </c>
      <c r="AN620">
        <v>1038.78</v>
      </c>
      <c r="AO620">
        <v>1023.04</v>
      </c>
      <c r="AP620">
        <v>951.04</v>
      </c>
      <c r="AQ620">
        <v>714.36</v>
      </c>
      <c r="AR620">
        <v>420.86</v>
      </c>
      <c r="AS620">
        <v>338.84</v>
      </c>
      <c r="AT620">
        <v>69.944444000000004</v>
      </c>
      <c r="AU620">
        <v>68.722222000000002</v>
      </c>
      <c r="AV620">
        <v>68.277777999999998</v>
      </c>
      <c r="AW620">
        <v>67.833332999999996</v>
      </c>
      <c r="AX620">
        <v>67</v>
      </c>
      <c r="AY620">
        <v>65.888889000000006</v>
      </c>
      <c r="AZ620">
        <v>65.722222000000002</v>
      </c>
      <c r="BA620">
        <v>65.833332999999996</v>
      </c>
      <c r="BB620">
        <v>70.833332999999996</v>
      </c>
      <c r="BC620">
        <v>76.888889000000006</v>
      </c>
      <c r="BD620">
        <v>81.611110999999994</v>
      </c>
      <c r="BE620">
        <v>86.222222000000002</v>
      </c>
      <c r="BF620">
        <v>88.777777999999998</v>
      </c>
      <c r="BG620">
        <v>89.388889000000006</v>
      </c>
      <c r="BH620">
        <v>89.5</v>
      </c>
      <c r="BI620">
        <v>87.944444000000004</v>
      </c>
      <c r="BJ620">
        <v>86.888889000000006</v>
      </c>
      <c r="BK620">
        <v>86.277777999999998</v>
      </c>
      <c r="BL620">
        <v>84.055555999999996</v>
      </c>
      <c r="BM620">
        <v>80.611110999999994</v>
      </c>
      <c r="BN620">
        <v>75.944444000000004</v>
      </c>
      <c r="BO620">
        <v>73.277777999999998</v>
      </c>
      <c r="BP620">
        <v>71.833332999999996</v>
      </c>
      <c r="BQ620">
        <v>70.111110999999994</v>
      </c>
      <c r="BR620">
        <v>3.2717049999999999</v>
      </c>
      <c r="BS620">
        <v>5.3660240000000003</v>
      </c>
      <c r="BT620">
        <v>4.1228030000000002</v>
      </c>
      <c r="BU620">
        <v>6.7697999999999994E-2</v>
      </c>
      <c r="BV620">
        <v>5.1102660000000002</v>
      </c>
      <c r="BW620">
        <v>25.474630000000001</v>
      </c>
      <c r="BX620">
        <v>17.247119999999999</v>
      </c>
      <c r="BY620">
        <v>-10.744020000000001</v>
      </c>
      <c r="BZ620">
        <v>-22.21481</v>
      </c>
      <c r="CA620">
        <v>-14.39575</v>
      </c>
      <c r="CB620">
        <v>-4.2024080000000001</v>
      </c>
      <c r="CC620">
        <v>7.4022730000000001</v>
      </c>
      <c r="CD620">
        <v>1.3541129999999999</v>
      </c>
      <c r="CE620">
        <v>-4.8520070000000004</v>
      </c>
      <c r="CF620">
        <v>-6.4900130000000003</v>
      </c>
      <c r="CG620">
        <v>-7.3673060000000001</v>
      </c>
      <c r="CH620">
        <v>-88.022450000000006</v>
      </c>
      <c r="CI620">
        <v>-13.18224</v>
      </c>
      <c r="CJ620">
        <v>-6.9517629999999997</v>
      </c>
      <c r="CK620">
        <v>2.4549259999999999</v>
      </c>
      <c r="CL620">
        <v>-5.8242510000000003</v>
      </c>
      <c r="CM620">
        <v>-15.465120000000001</v>
      </c>
      <c r="CN620">
        <v>0.84904670000000004</v>
      </c>
      <c r="CO620">
        <v>7.2053589999999996</v>
      </c>
      <c r="CP620">
        <v>13.34934</v>
      </c>
      <c r="CQ620">
        <v>10.96818</v>
      </c>
      <c r="CR620">
        <v>10.74273</v>
      </c>
      <c r="CS620">
        <v>10.90094</v>
      </c>
      <c r="CT620">
        <v>13.155810000000001</v>
      </c>
      <c r="CU620">
        <v>46.077210000000001</v>
      </c>
      <c r="CV620">
        <v>86.362129999999993</v>
      </c>
      <c r="CW620">
        <v>94.072980000000001</v>
      </c>
      <c r="CX620">
        <v>88.086550000000003</v>
      </c>
      <c r="CY620">
        <v>39.586219999999997</v>
      </c>
      <c r="CZ620">
        <v>20.7578</v>
      </c>
      <c r="DA620">
        <v>9.8373869999999997</v>
      </c>
      <c r="DB620">
        <v>13.468500000000001</v>
      </c>
      <c r="DC620">
        <v>19.403120000000001</v>
      </c>
      <c r="DD620">
        <v>39.232250000000001</v>
      </c>
      <c r="DE620">
        <v>49.015709999999999</v>
      </c>
      <c r="DF620">
        <v>1259.1880000000001</v>
      </c>
      <c r="DG620">
        <v>107.2255</v>
      </c>
      <c r="DH620">
        <v>101.6618</v>
      </c>
      <c r="DI620">
        <v>116.5855</v>
      </c>
      <c r="DJ620">
        <v>331.79430000000002</v>
      </c>
      <c r="DK620">
        <v>254.9787</v>
      </c>
      <c r="DL620">
        <v>115.5797</v>
      </c>
      <c r="DM620">
        <v>38.540520000000001</v>
      </c>
      <c r="DN620">
        <v>18</v>
      </c>
      <c r="DO620">
        <v>19</v>
      </c>
    </row>
    <row r="621" spans="1:119" hidden="1" x14ac:dyDescent="0.35">
      <c r="A621" t="str">
        <f t="shared" si="9"/>
        <v>Size_Grp-20 to 199.99 kW_All Day Ahead_44435_16-19</v>
      </c>
      <c r="B621" t="s">
        <v>51</v>
      </c>
      <c r="C621" t="s">
        <v>213</v>
      </c>
      <c r="D621" t="s">
        <v>50</v>
      </c>
      <c r="E621" t="s">
        <v>50</v>
      </c>
      <c r="F621" t="s">
        <v>50</v>
      </c>
      <c r="G621" t="s">
        <v>50</v>
      </c>
      <c r="H621" t="s">
        <v>50</v>
      </c>
      <c r="I621" t="s">
        <v>50</v>
      </c>
      <c r="J621" t="s">
        <v>90</v>
      </c>
      <c r="K621" t="s">
        <v>187</v>
      </c>
      <c r="L621" s="22">
        <v>44435</v>
      </c>
      <c r="M621">
        <v>16</v>
      </c>
      <c r="N621">
        <v>19</v>
      </c>
      <c r="O621">
        <v>18</v>
      </c>
      <c r="P621">
        <v>18</v>
      </c>
      <c r="Q621">
        <v>1</v>
      </c>
      <c r="R621">
        <v>0</v>
      </c>
      <c r="S621">
        <v>0</v>
      </c>
      <c r="T621">
        <v>0</v>
      </c>
      <c r="U621">
        <v>0</v>
      </c>
      <c r="V621">
        <v>330.36</v>
      </c>
      <c r="W621">
        <v>328.74</v>
      </c>
      <c r="X621">
        <v>289.60000000000002</v>
      </c>
      <c r="Y621">
        <v>300.89999999999998</v>
      </c>
      <c r="Z621">
        <v>303.62</v>
      </c>
      <c r="AA621">
        <v>361.48</v>
      </c>
      <c r="AB621">
        <v>566.4</v>
      </c>
      <c r="AC621">
        <v>564.17999999999995</v>
      </c>
      <c r="AD621">
        <v>609.54</v>
      </c>
      <c r="AE621">
        <v>765.6</v>
      </c>
      <c r="AF621">
        <v>966.22</v>
      </c>
      <c r="AG621">
        <v>1029.46</v>
      </c>
      <c r="AH621">
        <v>1068</v>
      </c>
      <c r="AI621">
        <v>1094.1600000000001</v>
      </c>
      <c r="AJ621">
        <v>1174.96</v>
      </c>
      <c r="AK621">
        <v>1013.78</v>
      </c>
      <c r="AL621">
        <v>1072.24</v>
      </c>
      <c r="AM621">
        <v>1042.7</v>
      </c>
      <c r="AN621">
        <v>1010.62</v>
      </c>
      <c r="AO621">
        <v>1004.86</v>
      </c>
      <c r="AP621">
        <v>944.78</v>
      </c>
      <c r="AQ621">
        <v>734.32</v>
      </c>
      <c r="AR621">
        <v>455.4</v>
      </c>
      <c r="AS621">
        <v>348.16</v>
      </c>
      <c r="AT621">
        <v>69.333332999999996</v>
      </c>
      <c r="AU621">
        <v>68</v>
      </c>
      <c r="AV621">
        <v>67.666667000000004</v>
      </c>
      <c r="AW621">
        <v>66.555555999999996</v>
      </c>
      <c r="AX621">
        <v>64.5</v>
      </c>
      <c r="AY621">
        <v>64.388889000000006</v>
      </c>
      <c r="AZ621">
        <v>63.555556000000003</v>
      </c>
      <c r="BA621">
        <v>63.888888999999999</v>
      </c>
      <c r="BB621">
        <v>67.388889000000006</v>
      </c>
      <c r="BC621">
        <v>72.888889000000006</v>
      </c>
      <c r="BD621">
        <v>79.611110999999994</v>
      </c>
      <c r="BE621">
        <v>85.166667000000004</v>
      </c>
      <c r="BF621">
        <v>87.222222000000002</v>
      </c>
      <c r="BG621">
        <v>88.388889000000006</v>
      </c>
      <c r="BH621">
        <v>88.388889000000006</v>
      </c>
      <c r="BI621">
        <v>86.111110999999994</v>
      </c>
      <c r="BJ621">
        <v>85.611110999999994</v>
      </c>
      <c r="BK621">
        <v>84.166667000000004</v>
      </c>
      <c r="BL621">
        <v>82.111110999999994</v>
      </c>
      <c r="BM621">
        <v>77.611110999999994</v>
      </c>
      <c r="BN621">
        <v>72.222222000000002</v>
      </c>
      <c r="BO621">
        <v>70.111110999999994</v>
      </c>
      <c r="BP621">
        <v>68.722222000000002</v>
      </c>
      <c r="BQ621">
        <v>68.111110999999994</v>
      </c>
      <c r="BR621">
        <v>2.1843400000000002</v>
      </c>
      <c r="BS621">
        <v>5.6060319999999999</v>
      </c>
      <c r="BT621">
        <v>6.2060050000000002</v>
      </c>
      <c r="BU621">
        <v>3.171856</v>
      </c>
      <c r="BV621">
        <v>8.2077570000000009</v>
      </c>
      <c r="BW621">
        <v>15.350350000000001</v>
      </c>
      <c r="BX621">
        <v>-51.087879999999998</v>
      </c>
      <c r="BY621">
        <v>10.81757</v>
      </c>
      <c r="BZ621">
        <v>4.4048670000000003</v>
      </c>
      <c r="CA621">
        <v>-1.60747</v>
      </c>
      <c r="CB621">
        <v>0.92855069999999995</v>
      </c>
      <c r="CC621">
        <v>5.5759889999999999</v>
      </c>
      <c r="CD621">
        <v>4.1585460000000003</v>
      </c>
      <c r="CE621">
        <v>-8.8800070000000009</v>
      </c>
      <c r="CF621">
        <v>-75.522450000000006</v>
      </c>
      <c r="CG621">
        <v>88.716200000000001</v>
      </c>
      <c r="CH621">
        <v>-18.861070000000002</v>
      </c>
      <c r="CI621">
        <v>3.9392499999999997E-2</v>
      </c>
      <c r="CJ621">
        <v>-10.340159999999999</v>
      </c>
      <c r="CK621">
        <v>-15.620010000000001</v>
      </c>
      <c r="CL621">
        <v>-10.35688</v>
      </c>
      <c r="CM621">
        <v>-46.032330000000002</v>
      </c>
      <c r="CN621">
        <v>-47.580750000000002</v>
      </c>
      <c r="CO621">
        <v>-0.1467273</v>
      </c>
      <c r="CP621">
        <v>9.8394189999999995</v>
      </c>
      <c r="CQ621">
        <v>8.0614329999999992</v>
      </c>
      <c r="CR621">
        <v>7.417001</v>
      </c>
      <c r="CS621">
        <v>4.9042300000000001</v>
      </c>
      <c r="CT621">
        <v>7.2443559999999998</v>
      </c>
      <c r="CU621">
        <v>17.71415</v>
      </c>
      <c r="CV621">
        <v>21.29166</v>
      </c>
      <c r="CW621">
        <v>22.331189999999999</v>
      </c>
      <c r="CX621">
        <v>17.961010000000002</v>
      </c>
      <c r="CY621">
        <v>30.222470000000001</v>
      </c>
      <c r="CZ621">
        <v>16.881409999999999</v>
      </c>
      <c r="DA621">
        <v>11.38861</v>
      </c>
      <c r="DB621">
        <v>9.2114589999999996</v>
      </c>
      <c r="DC621">
        <v>21.747299999999999</v>
      </c>
      <c r="DD621">
        <v>29.970800000000001</v>
      </c>
      <c r="DE621">
        <v>49.125860000000003</v>
      </c>
      <c r="DF621">
        <v>1124.905</v>
      </c>
      <c r="DG621">
        <v>75.89331</v>
      </c>
      <c r="DH621">
        <v>81.154870000000003</v>
      </c>
      <c r="DI621">
        <v>81.944929999999999</v>
      </c>
      <c r="DJ621">
        <v>117.78789999999999</v>
      </c>
      <c r="DK621">
        <v>86.821979999999996</v>
      </c>
      <c r="DL621">
        <v>31.746659999999999</v>
      </c>
      <c r="DM621">
        <v>22.12284</v>
      </c>
      <c r="DN621">
        <v>16</v>
      </c>
      <c r="DO621">
        <v>19</v>
      </c>
    </row>
    <row r="622" spans="1:119" hidden="1" x14ac:dyDescent="0.35">
      <c r="A622" t="str">
        <f t="shared" si="9"/>
        <v>Size_Grp-20 to 199.99 kW_All Day Ahead_44439_18-19</v>
      </c>
      <c r="B622" t="s">
        <v>51</v>
      </c>
      <c r="C622" t="s">
        <v>213</v>
      </c>
      <c r="D622" t="s">
        <v>50</v>
      </c>
      <c r="E622" t="s">
        <v>50</v>
      </c>
      <c r="F622" t="s">
        <v>50</v>
      </c>
      <c r="G622" t="s">
        <v>50</v>
      </c>
      <c r="H622" t="s">
        <v>50</v>
      </c>
      <c r="I622" t="s">
        <v>50</v>
      </c>
      <c r="J622" t="s">
        <v>90</v>
      </c>
      <c r="K622" t="s">
        <v>187</v>
      </c>
      <c r="L622" s="22">
        <v>44439</v>
      </c>
      <c r="M622">
        <v>18</v>
      </c>
      <c r="N622">
        <v>19</v>
      </c>
      <c r="O622">
        <v>18</v>
      </c>
      <c r="P622">
        <v>18</v>
      </c>
      <c r="Q622">
        <v>1</v>
      </c>
      <c r="R622">
        <v>0</v>
      </c>
      <c r="S622">
        <v>0</v>
      </c>
      <c r="T622">
        <v>0</v>
      </c>
      <c r="U622">
        <v>0</v>
      </c>
      <c r="V622">
        <v>331.28</v>
      </c>
      <c r="W622">
        <v>329.9</v>
      </c>
      <c r="X622">
        <v>291.12</v>
      </c>
      <c r="Y622">
        <v>304.56</v>
      </c>
      <c r="Z622">
        <v>303.92</v>
      </c>
      <c r="AA622">
        <v>334.38</v>
      </c>
      <c r="AB622">
        <v>379.38</v>
      </c>
      <c r="AC622">
        <v>481.82</v>
      </c>
      <c r="AD622">
        <v>556.4</v>
      </c>
      <c r="AE622">
        <v>671.46</v>
      </c>
      <c r="AF622">
        <v>828.72</v>
      </c>
      <c r="AG622">
        <v>868.58</v>
      </c>
      <c r="AH622">
        <v>892.88</v>
      </c>
      <c r="AI622">
        <v>919.62</v>
      </c>
      <c r="AJ622">
        <v>928.56</v>
      </c>
      <c r="AK622">
        <v>945.6</v>
      </c>
      <c r="AL622">
        <v>948.02</v>
      </c>
      <c r="AM622">
        <v>942.88</v>
      </c>
      <c r="AN622">
        <v>918.74</v>
      </c>
      <c r="AO622">
        <v>927.82</v>
      </c>
      <c r="AP622">
        <v>818.32</v>
      </c>
      <c r="AQ622">
        <v>482.84</v>
      </c>
      <c r="AR622">
        <v>340.64</v>
      </c>
      <c r="AS622">
        <v>317.66000000000003</v>
      </c>
      <c r="AT622">
        <v>67.444444000000004</v>
      </c>
      <c r="AU622">
        <v>67.444444000000004</v>
      </c>
      <c r="AV622">
        <v>67.277777999999998</v>
      </c>
      <c r="AW622">
        <v>67.166667000000004</v>
      </c>
      <c r="AX622">
        <v>67.333332999999996</v>
      </c>
      <c r="AY622">
        <v>67.222222000000002</v>
      </c>
      <c r="AZ622">
        <v>66.944444000000004</v>
      </c>
      <c r="BA622">
        <v>66.777777999999998</v>
      </c>
      <c r="BB622">
        <v>67.055555999999996</v>
      </c>
      <c r="BC622">
        <v>67.388889000000006</v>
      </c>
      <c r="BD622">
        <v>67.944444000000004</v>
      </c>
      <c r="BE622">
        <v>69.166667000000004</v>
      </c>
      <c r="BF622">
        <v>69.444444000000004</v>
      </c>
      <c r="BG622">
        <v>71.666667000000004</v>
      </c>
      <c r="BH622">
        <v>72.555555999999996</v>
      </c>
      <c r="BI622">
        <v>73.166667000000004</v>
      </c>
      <c r="BJ622">
        <v>73.555555999999996</v>
      </c>
      <c r="BK622">
        <v>72.888889000000006</v>
      </c>
      <c r="BL622">
        <v>72.111110999999994</v>
      </c>
      <c r="BM622">
        <v>69.944444000000004</v>
      </c>
      <c r="BN622">
        <v>67.666667000000004</v>
      </c>
      <c r="BO622">
        <v>67.555555999999996</v>
      </c>
      <c r="BP622">
        <v>67.555555999999996</v>
      </c>
      <c r="BQ622">
        <v>67.611110999999994</v>
      </c>
      <c r="BR622">
        <v>3.2717019999999999</v>
      </c>
      <c r="BS622">
        <v>5.3660290000000002</v>
      </c>
      <c r="BT622">
        <v>4.1228020000000001</v>
      </c>
      <c r="BU622">
        <v>6.7688499999999999E-2</v>
      </c>
      <c r="BV622">
        <v>5.1102689999999997</v>
      </c>
      <c r="BW622">
        <v>25.474640000000001</v>
      </c>
      <c r="BX622">
        <v>17.247119999999999</v>
      </c>
      <c r="BY622">
        <v>-10.744009999999999</v>
      </c>
      <c r="BZ622">
        <v>-22.2148</v>
      </c>
      <c r="CA622">
        <v>-14.395759999999999</v>
      </c>
      <c r="CB622">
        <v>-4.2024020000000002</v>
      </c>
      <c r="CC622">
        <v>7.4022500000000004</v>
      </c>
      <c r="CD622">
        <v>1.3541300000000001</v>
      </c>
      <c r="CE622">
        <v>-4.8520260000000004</v>
      </c>
      <c r="CF622">
        <v>-6.4900200000000003</v>
      </c>
      <c r="CG622">
        <v>-7.3673099999999998</v>
      </c>
      <c r="CH622">
        <v>-88.02243</v>
      </c>
      <c r="CI622">
        <v>-13.182259999999999</v>
      </c>
      <c r="CJ622">
        <v>-6.9517689999999996</v>
      </c>
      <c r="CK622">
        <v>2.4549080000000001</v>
      </c>
      <c r="CL622">
        <v>-5.8242520000000004</v>
      </c>
      <c r="CM622">
        <v>-15.46513</v>
      </c>
      <c r="CN622">
        <v>0.84905580000000003</v>
      </c>
      <c r="CO622">
        <v>7.205368</v>
      </c>
      <c r="CP622">
        <v>14.37299</v>
      </c>
      <c r="CQ622">
        <v>11.72509</v>
      </c>
      <c r="CR622">
        <v>11.339919999999999</v>
      </c>
      <c r="CS622">
        <v>11.81474</v>
      </c>
      <c r="CT622">
        <v>14.039899999999999</v>
      </c>
      <c r="CU622">
        <v>46.833739999999999</v>
      </c>
      <c r="CV622">
        <v>89.547489999999996</v>
      </c>
      <c r="CW622">
        <v>95.843649999999997</v>
      </c>
      <c r="CX622">
        <v>88.117239999999995</v>
      </c>
      <c r="CY622">
        <v>41.114800000000002</v>
      </c>
      <c r="CZ622">
        <v>22.929839999999999</v>
      </c>
      <c r="DA622">
        <v>10.105919999999999</v>
      </c>
      <c r="DB622">
        <v>14.04256</v>
      </c>
      <c r="DC622">
        <v>20.60511</v>
      </c>
      <c r="DD622">
        <v>41.79759</v>
      </c>
      <c r="DE622">
        <v>51.900030000000001</v>
      </c>
      <c r="DF622">
        <v>1619.31</v>
      </c>
      <c r="DG622">
        <v>114.1794</v>
      </c>
      <c r="DH622">
        <v>109.0882</v>
      </c>
      <c r="DI622">
        <v>126.3634</v>
      </c>
      <c r="DJ622">
        <v>333.87569999999999</v>
      </c>
      <c r="DK622">
        <v>253.43260000000001</v>
      </c>
      <c r="DL622">
        <v>116.7543</v>
      </c>
      <c r="DM622">
        <v>34.613770000000002</v>
      </c>
      <c r="DN622">
        <v>18</v>
      </c>
      <c r="DO622">
        <v>19</v>
      </c>
    </row>
    <row r="623" spans="1:119" hidden="1" x14ac:dyDescent="0.35">
      <c r="A623" t="str">
        <f t="shared" si="9"/>
        <v>Size_Grp-20 to 199.99 kW_All Day Ahead_44447_18-19</v>
      </c>
      <c r="B623" t="s">
        <v>51</v>
      </c>
      <c r="C623" t="s">
        <v>213</v>
      </c>
      <c r="D623" t="s">
        <v>50</v>
      </c>
      <c r="E623" t="s">
        <v>50</v>
      </c>
      <c r="F623" t="s">
        <v>50</v>
      </c>
      <c r="G623" t="s">
        <v>50</v>
      </c>
      <c r="H623" t="s">
        <v>50</v>
      </c>
      <c r="I623" t="s">
        <v>50</v>
      </c>
      <c r="J623" t="s">
        <v>90</v>
      </c>
      <c r="K623" t="s">
        <v>187</v>
      </c>
      <c r="L623" s="22">
        <v>44447</v>
      </c>
      <c r="M623">
        <v>18</v>
      </c>
      <c r="N623">
        <v>19</v>
      </c>
      <c r="O623">
        <v>6</v>
      </c>
      <c r="P623">
        <v>6</v>
      </c>
      <c r="Q623">
        <v>1</v>
      </c>
      <c r="R623">
        <v>0</v>
      </c>
      <c r="S623">
        <v>0</v>
      </c>
      <c r="T623">
        <v>0</v>
      </c>
      <c r="U623">
        <v>0</v>
      </c>
      <c r="V623">
        <v>230.36</v>
      </c>
      <c r="W623">
        <v>226.54</v>
      </c>
      <c r="X623">
        <v>188.58</v>
      </c>
      <c r="Y623">
        <v>197.56</v>
      </c>
      <c r="Z623">
        <v>195.88</v>
      </c>
      <c r="AA623">
        <v>194.02</v>
      </c>
      <c r="AB623">
        <v>191.48</v>
      </c>
      <c r="AC623">
        <v>187.9</v>
      </c>
      <c r="AD623">
        <v>198.22</v>
      </c>
      <c r="AE623">
        <v>308.27999999999997</v>
      </c>
      <c r="AF623">
        <v>396.78</v>
      </c>
      <c r="AG623">
        <v>431.56</v>
      </c>
      <c r="AH623">
        <v>452.32</v>
      </c>
      <c r="AI623">
        <v>494.74</v>
      </c>
      <c r="AJ623">
        <v>500.02</v>
      </c>
      <c r="AK623">
        <v>508.08</v>
      </c>
      <c r="AL623">
        <v>516.86</v>
      </c>
      <c r="AM623">
        <v>503.34</v>
      </c>
      <c r="AN623">
        <v>520.84</v>
      </c>
      <c r="AO623">
        <v>490.88</v>
      </c>
      <c r="AP623">
        <v>467.16</v>
      </c>
      <c r="AQ623">
        <v>328.18</v>
      </c>
      <c r="AR623">
        <v>258.26</v>
      </c>
      <c r="AS623">
        <v>239.32</v>
      </c>
      <c r="AT623">
        <v>70</v>
      </c>
      <c r="AU623">
        <v>68</v>
      </c>
      <c r="AV623">
        <v>68</v>
      </c>
      <c r="AW623">
        <v>68</v>
      </c>
      <c r="AX623">
        <v>68</v>
      </c>
      <c r="AY623">
        <v>66</v>
      </c>
      <c r="AZ623">
        <v>64</v>
      </c>
      <c r="BA623">
        <v>66</v>
      </c>
      <c r="BB623">
        <v>66</v>
      </c>
      <c r="BC623">
        <v>72</v>
      </c>
      <c r="BD623">
        <v>75</v>
      </c>
      <c r="BE623">
        <v>77</v>
      </c>
      <c r="BF623">
        <v>82</v>
      </c>
      <c r="BG623">
        <v>88</v>
      </c>
      <c r="BH623">
        <v>91</v>
      </c>
      <c r="BI623">
        <v>91</v>
      </c>
      <c r="BJ623">
        <v>93</v>
      </c>
      <c r="BK623">
        <v>90</v>
      </c>
      <c r="BL623">
        <v>88</v>
      </c>
      <c r="BM623">
        <v>77</v>
      </c>
      <c r="BN623">
        <v>73</v>
      </c>
      <c r="BO623">
        <v>72</v>
      </c>
      <c r="BP623">
        <v>70</v>
      </c>
      <c r="BQ623">
        <v>70</v>
      </c>
      <c r="BR623">
        <v>7.5130500000000003E-2</v>
      </c>
      <c r="BS623">
        <v>2.8725969999999998</v>
      </c>
      <c r="BT623">
        <v>1.7567079999999999</v>
      </c>
      <c r="BU623">
        <v>2.4064749999999999</v>
      </c>
      <c r="BV623">
        <v>1.9428920000000001</v>
      </c>
      <c r="BW623">
        <v>1.5818270000000001</v>
      </c>
      <c r="BX623">
        <v>1.0459689999999999</v>
      </c>
      <c r="BY623">
        <v>-1.589642</v>
      </c>
      <c r="BZ623">
        <v>-1.7294750000000001</v>
      </c>
      <c r="CA623">
        <v>-2.1230030000000002</v>
      </c>
      <c r="CB623">
        <v>2.21043E-2</v>
      </c>
      <c r="CC623">
        <v>7.6390549999999999</v>
      </c>
      <c r="CD623">
        <v>3.7295039999999999</v>
      </c>
      <c r="CE623">
        <v>-11.471259999999999</v>
      </c>
      <c r="CF623">
        <v>-7.9354060000000004</v>
      </c>
      <c r="CG623">
        <v>-8.7063140000000008</v>
      </c>
      <c r="CH623">
        <v>-15.1525</v>
      </c>
      <c r="CI623">
        <v>2.51763</v>
      </c>
      <c r="CJ623">
        <v>5.224297</v>
      </c>
      <c r="CK623">
        <v>15.31222</v>
      </c>
      <c r="CL623">
        <v>14.26553</v>
      </c>
      <c r="CM623">
        <v>-6.8041130000000001</v>
      </c>
      <c r="CN623">
        <v>7.0640599999999998E-2</v>
      </c>
      <c r="CO623">
        <v>-1.289188</v>
      </c>
      <c r="CP623">
        <v>8.3419139999999992</v>
      </c>
      <c r="CQ623">
        <v>6.5672449999999998</v>
      </c>
      <c r="CR623">
        <v>6.7416150000000004</v>
      </c>
      <c r="CS623">
        <v>2.2585280000000001</v>
      </c>
      <c r="CT623">
        <v>1.9490780000000001</v>
      </c>
      <c r="CU623">
        <v>1.819895</v>
      </c>
      <c r="CV623">
        <v>2.5677590000000001</v>
      </c>
      <c r="CW623">
        <v>3.6341260000000002</v>
      </c>
      <c r="CX623">
        <v>5.5242040000000001</v>
      </c>
      <c r="CY623">
        <v>19.76089</v>
      </c>
      <c r="CZ623">
        <v>15.14897</v>
      </c>
      <c r="DA623">
        <v>4.9405789999999996</v>
      </c>
      <c r="DB623">
        <v>7.0372430000000001</v>
      </c>
      <c r="DC623">
        <v>15.601760000000001</v>
      </c>
      <c r="DD623">
        <v>28.795470000000002</v>
      </c>
      <c r="DE623">
        <v>41.423639999999999</v>
      </c>
      <c r="DF623">
        <v>43.04515</v>
      </c>
      <c r="DG623">
        <v>171.15530000000001</v>
      </c>
      <c r="DH623">
        <v>136.60310000000001</v>
      </c>
      <c r="DI623">
        <v>80.63973</v>
      </c>
      <c r="DJ623">
        <v>90.062200000000004</v>
      </c>
      <c r="DK623">
        <v>51.232599999999998</v>
      </c>
      <c r="DL623">
        <v>8.7388940000000002</v>
      </c>
      <c r="DM623">
        <v>4.8134220000000001</v>
      </c>
      <c r="DN623">
        <v>18</v>
      </c>
      <c r="DO623">
        <v>19</v>
      </c>
    </row>
    <row r="624" spans="1:119" hidden="1" x14ac:dyDescent="0.35">
      <c r="A624" t="str">
        <f t="shared" si="9"/>
        <v>Size_Grp-20 to 199.99 kW_All Day Ahead_44448_18-19</v>
      </c>
      <c r="B624" t="s">
        <v>51</v>
      </c>
      <c r="C624" t="s">
        <v>213</v>
      </c>
      <c r="D624" t="s">
        <v>50</v>
      </c>
      <c r="E624" t="s">
        <v>50</v>
      </c>
      <c r="F624" t="s">
        <v>50</v>
      </c>
      <c r="G624" t="s">
        <v>50</v>
      </c>
      <c r="H624" t="s">
        <v>50</v>
      </c>
      <c r="I624" t="s">
        <v>50</v>
      </c>
      <c r="J624" t="s">
        <v>90</v>
      </c>
      <c r="K624" t="s">
        <v>187</v>
      </c>
      <c r="L624" s="22">
        <v>44448</v>
      </c>
      <c r="M624">
        <v>18</v>
      </c>
      <c r="N624">
        <v>19</v>
      </c>
      <c r="O624">
        <v>6</v>
      </c>
      <c r="P624">
        <v>6</v>
      </c>
      <c r="Q624">
        <v>1</v>
      </c>
      <c r="R624">
        <v>0</v>
      </c>
      <c r="S624">
        <v>0</v>
      </c>
      <c r="T624">
        <v>0</v>
      </c>
      <c r="U624">
        <v>0</v>
      </c>
      <c r="V624">
        <v>235.44</v>
      </c>
      <c r="W624">
        <v>232.02</v>
      </c>
      <c r="X624">
        <v>195.64</v>
      </c>
      <c r="Y624">
        <v>202.58</v>
      </c>
      <c r="Z624">
        <v>202.92</v>
      </c>
      <c r="AA624">
        <v>203.04</v>
      </c>
      <c r="AB624">
        <v>197.26</v>
      </c>
      <c r="AC624">
        <v>199.66</v>
      </c>
      <c r="AD624">
        <v>223.02</v>
      </c>
      <c r="AE624">
        <v>347.46</v>
      </c>
      <c r="AF624">
        <v>425.22</v>
      </c>
      <c r="AG624">
        <v>473.14</v>
      </c>
      <c r="AH624">
        <v>503.68</v>
      </c>
      <c r="AI624">
        <v>518</v>
      </c>
      <c r="AJ624">
        <v>522.78</v>
      </c>
      <c r="AK624">
        <v>520.28</v>
      </c>
      <c r="AL624">
        <v>510.08</v>
      </c>
      <c r="AM624">
        <v>513.91999999999996</v>
      </c>
      <c r="AN624">
        <v>501.64</v>
      </c>
      <c r="AO624">
        <v>485.12</v>
      </c>
      <c r="AP624">
        <v>468.2</v>
      </c>
      <c r="AQ624">
        <v>341.08</v>
      </c>
      <c r="AR624">
        <v>258.8</v>
      </c>
      <c r="AS624">
        <v>238.18</v>
      </c>
      <c r="AT624">
        <v>70</v>
      </c>
      <c r="AU624">
        <v>70</v>
      </c>
      <c r="AV624">
        <v>70</v>
      </c>
      <c r="AW624">
        <v>70</v>
      </c>
      <c r="AX624">
        <v>68</v>
      </c>
      <c r="AY624">
        <v>70</v>
      </c>
      <c r="AZ624">
        <v>68</v>
      </c>
      <c r="BA624">
        <v>68</v>
      </c>
      <c r="BB624">
        <v>70</v>
      </c>
      <c r="BC624">
        <v>75</v>
      </c>
      <c r="BD624">
        <v>82</v>
      </c>
      <c r="BE624">
        <v>86</v>
      </c>
      <c r="BF624">
        <v>90</v>
      </c>
      <c r="BG624">
        <v>91</v>
      </c>
      <c r="BH624">
        <v>91</v>
      </c>
      <c r="BI624">
        <v>93</v>
      </c>
      <c r="BJ624">
        <v>91</v>
      </c>
      <c r="BK624">
        <v>91</v>
      </c>
      <c r="BL624">
        <v>90</v>
      </c>
      <c r="BM624">
        <v>86</v>
      </c>
      <c r="BN624">
        <v>82</v>
      </c>
      <c r="BO624">
        <v>79</v>
      </c>
      <c r="BP624">
        <v>75</v>
      </c>
      <c r="BQ624">
        <v>73</v>
      </c>
      <c r="BR624">
        <v>7.5126600000000002E-2</v>
      </c>
      <c r="BS624">
        <v>2.8726060000000002</v>
      </c>
      <c r="BT624">
        <v>1.75671</v>
      </c>
      <c r="BU624">
        <v>2.4064830000000001</v>
      </c>
      <c r="BV624">
        <v>1.942896</v>
      </c>
      <c r="BW624">
        <v>1.581825</v>
      </c>
      <c r="BX624">
        <v>1.0459590000000001</v>
      </c>
      <c r="BY624">
        <v>-1.5896410000000001</v>
      </c>
      <c r="BZ624">
        <v>-1.729465</v>
      </c>
      <c r="CA624">
        <v>-2.1230009999999999</v>
      </c>
      <c r="CB624">
        <v>2.2102400000000001E-2</v>
      </c>
      <c r="CC624">
        <v>7.6390650000000004</v>
      </c>
      <c r="CD624">
        <v>3.729527</v>
      </c>
      <c r="CE624">
        <v>-11.47124</v>
      </c>
      <c r="CF624">
        <v>-7.9354060000000004</v>
      </c>
      <c r="CG624">
        <v>-8.7063269999999999</v>
      </c>
      <c r="CH624">
        <v>-15.15249</v>
      </c>
      <c r="CI624">
        <v>2.51762</v>
      </c>
      <c r="CJ624">
        <v>5.2242980000000001</v>
      </c>
      <c r="CK624">
        <v>15.31221</v>
      </c>
      <c r="CL624">
        <v>14.26553</v>
      </c>
      <c r="CM624">
        <v>-6.8041099999999997</v>
      </c>
      <c r="CN624">
        <v>7.0642499999999997E-2</v>
      </c>
      <c r="CO624">
        <v>-1.289194</v>
      </c>
      <c r="CP624">
        <v>9.8198790000000002</v>
      </c>
      <c r="CQ624">
        <v>6.8438540000000003</v>
      </c>
      <c r="CR624">
        <v>6.9090600000000002</v>
      </c>
      <c r="CS624">
        <v>2.3928780000000001</v>
      </c>
      <c r="CT624">
        <v>2.1032679999999999</v>
      </c>
      <c r="CU624">
        <v>1.909022</v>
      </c>
      <c r="CV624">
        <v>2.621381</v>
      </c>
      <c r="CW624">
        <v>3.994129</v>
      </c>
      <c r="CX624">
        <v>6.0415789999999996</v>
      </c>
      <c r="CY624">
        <v>21.864989999999999</v>
      </c>
      <c r="CZ624">
        <v>16.884879999999999</v>
      </c>
      <c r="DA624">
        <v>5.3148660000000003</v>
      </c>
      <c r="DB624">
        <v>7.3098830000000001</v>
      </c>
      <c r="DC624">
        <v>15.37499</v>
      </c>
      <c r="DD624">
        <v>27.682690000000001</v>
      </c>
      <c r="DE624">
        <v>40.35078</v>
      </c>
      <c r="DF624">
        <v>42.566209999999998</v>
      </c>
      <c r="DG624">
        <v>176.36269999999999</v>
      </c>
      <c r="DH624">
        <v>133.1823</v>
      </c>
      <c r="DI624">
        <v>81.075869999999995</v>
      </c>
      <c r="DJ624">
        <v>96.662090000000006</v>
      </c>
      <c r="DK624">
        <v>55.214190000000002</v>
      </c>
      <c r="DL624">
        <v>9.4302480000000006</v>
      </c>
      <c r="DM624">
        <v>5.1121100000000004</v>
      </c>
      <c r="DN624">
        <v>18</v>
      </c>
      <c r="DO624">
        <v>19</v>
      </c>
    </row>
    <row r="625" spans="1:123" hidden="1" x14ac:dyDescent="0.35">
      <c r="A625" t="str">
        <f t="shared" si="9"/>
        <v>Size_Grp-20 to 199.99 kW_All Day Ahead_44449_18-19</v>
      </c>
      <c r="B625" t="s">
        <v>51</v>
      </c>
      <c r="C625" t="s">
        <v>213</v>
      </c>
      <c r="D625" t="s">
        <v>50</v>
      </c>
      <c r="E625" t="s">
        <v>50</v>
      </c>
      <c r="F625" t="s">
        <v>50</v>
      </c>
      <c r="G625" t="s">
        <v>50</v>
      </c>
      <c r="H625" t="s">
        <v>50</v>
      </c>
      <c r="I625" t="s">
        <v>50</v>
      </c>
      <c r="J625" t="s">
        <v>90</v>
      </c>
      <c r="K625" t="s">
        <v>187</v>
      </c>
      <c r="L625" s="22">
        <v>44449</v>
      </c>
      <c r="M625">
        <v>18</v>
      </c>
      <c r="N625">
        <v>19</v>
      </c>
      <c r="O625">
        <v>21</v>
      </c>
      <c r="P625">
        <v>21</v>
      </c>
      <c r="Q625">
        <v>2</v>
      </c>
      <c r="R625">
        <v>0</v>
      </c>
      <c r="S625">
        <v>0</v>
      </c>
      <c r="T625">
        <v>0</v>
      </c>
      <c r="U625">
        <v>0</v>
      </c>
      <c r="V625">
        <v>541.41999999999996</v>
      </c>
      <c r="W625">
        <v>549.86</v>
      </c>
      <c r="X625">
        <v>509.18</v>
      </c>
      <c r="Y625">
        <v>519.67999999999995</v>
      </c>
      <c r="Z625">
        <v>551.67999999999995</v>
      </c>
      <c r="AA625">
        <v>575.67999999999995</v>
      </c>
      <c r="AB625">
        <v>604.14</v>
      </c>
      <c r="AC625">
        <v>715.18</v>
      </c>
      <c r="AD625">
        <v>881.26</v>
      </c>
      <c r="AE625">
        <v>1100.94</v>
      </c>
      <c r="AF625">
        <v>1132.22</v>
      </c>
      <c r="AG625">
        <v>1176.6600000000001</v>
      </c>
      <c r="AH625">
        <v>1245.54</v>
      </c>
      <c r="AI625">
        <v>1322.92</v>
      </c>
      <c r="AJ625">
        <v>1359.34</v>
      </c>
      <c r="AK625">
        <v>1404.28</v>
      </c>
      <c r="AL625">
        <v>1576.02</v>
      </c>
      <c r="AM625">
        <v>1693.34</v>
      </c>
      <c r="AN625">
        <v>1800.56</v>
      </c>
      <c r="AO625">
        <v>1723.84</v>
      </c>
      <c r="AP625">
        <v>1524.5</v>
      </c>
      <c r="AQ625">
        <v>1304.26</v>
      </c>
      <c r="AR625">
        <v>774</v>
      </c>
      <c r="AS625">
        <v>629.4</v>
      </c>
      <c r="AT625">
        <v>71.523809999999997</v>
      </c>
      <c r="AU625">
        <v>70.714286000000001</v>
      </c>
      <c r="AV625">
        <v>70.523809999999997</v>
      </c>
      <c r="AW625">
        <v>70.095237999999995</v>
      </c>
      <c r="AX625">
        <v>69.809523999999996</v>
      </c>
      <c r="AY625">
        <v>68.904762000000005</v>
      </c>
      <c r="AZ625">
        <v>69</v>
      </c>
      <c r="BA625">
        <v>68.571428999999995</v>
      </c>
      <c r="BB625">
        <v>71.190476000000004</v>
      </c>
      <c r="BC625">
        <v>76.428571000000005</v>
      </c>
      <c r="BD625">
        <v>79.714286000000001</v>
      </c>
      <c r="BE625">
        <v>81.095237999999995</v>
      </c>
      <c r="BF625">
        <v>82.619048000000006</v>
      </c>
      <c r="BG625">
        <v>85</v>
      </c>
      <c r="BH625">
        <v>86.047618999999997</v>
      </c>
      <c r="BI625">
        <v>85.523809999999997</v>
      </c>
      <c r="BJ625">
        <v>84.190476000000004</v>
      </c>
      <c r="BK625">
        <v>82.904762000000005</v>
      </c>
      <c r="BL625">
        <v>79.380951999999994</v>
      </c>
      <c r="BM625">
        <v>74.761904999999999</v>
      </c>
      <c r="BN625">
        <v>72.428571000000005</v>
      </c>
      <c r="BO625">
        <v>71.476190000000003</v>
      </c>
      <c r="BP625">
        <v>70.952381000000003</v>
      </c>
      <c r="BQ625">
        <v>70.761904999999999</v>
      </c>
      <c r="BR625">
        <v>21.073979999999999</v>
      </c>
      <c r="BS625">
        <v>24.52111</v>
      </c>
      <c r="BT625">
        <v>27.85699</v>
      </c>
      <c r="BU625">
        <v>28.737220000000001</v>
      </c>
      <c r="BV625">
        <v>16.47861</v>
      </c>
      <c r="BW625">
        <v>41.532409999999999</v>
      </c>
      <c r="BX625">
        <v>95.590789999999998</v>
      </c>
      <c r="BY625">
        <v>49.428759999999997</v>
      </c>
      <c r="BZ625">
        <v>-99.815060000000003</v>
      </c>
      <c r="CA625">
        <v>-117.1247</v>
      </c>
      <c r="CB625">
        <v>10.420769999999999</v>
      </c>
      <c r="CC625">
        <v>26.768280000000001</v>
      </c>
      <c r="CD625">
        <v>4.6350800000000003</v>
      </c>
      <c r="CE625">
        <v>-35.97101</v>
      </c>
      <c r="CF625">
        <v>-21.699400000000001</v>
      </c>
      <c r="CG625">
        <v>-19.808009999999999</v>
      </c>
      <c r="CH625">
        <v>-138.69550000000001</v>
      </c>
      <c r="CI625">
        <v>-66.184079999999994</v>
      </c>
      <c r="CJ625">
        <v>-59.542940000000002</v>
      </c>
      <c r="CK625">
        <v>-61.5807</v>
      </c>
      <c r="CL625">
        <v>4.4079819999999996</v>
      </c>
      <c r="CM625">
        <v>-239.2046</v>
      </c>
      <c r="CN625">
        <v>-61.015340000000002</v>
      </c>
      <c r="CO625">
        <v>-25.130780000000001</v>
      </c>
      <c r="CP625">
        <v>43.858609999999999</v>
      </c>
      <c r="CQ625">
        <v>44.553849999999997</v>
      </c>
      <c r="CR625">
        <v>38.898789999999998</v>
      </c>
      <c r="CS625">
        <v>32.264060000000001</v>
      </c>
      <c r="CT625">
        <v>36.3337</v>
      </c>
      <c r="CU625">
        <v>32.540320000000001</v>
      </c>
      <c r="CV625">
        <v>50.14058</v>
      </c>
      <c r="CW625">
        <v>53.242370000000001</v>
      </c>
      <c r="CX625">
        <v>82.260900000000007</v>
      </c>
      <c r="CY625">
        <v>139.11609999999999</v>
      </c>
      <c r="CZ625">
        <v>69.313609999999997</v>
      </c>
      <c r="DA625">
        <v>17.496639999999999</v>
      </c>
      <c r="DB625">
        <v>28.94098</v>
      </c>
      <c r="DC625">
        <v>44.594760000000001</v>
      </c>
      <c r="DD625">
        <v>96.200050000000005</v>
      </c>
      <c r="DE625">
        <v>173.13050000000001</v>
      </c>
      <c r="DF625">
        <v>230.09909999999999</v>
      </c>
      <c r="DG625">
        <v>334.78879999999998</v>
      </c>
      <c r="DH625">
        <v>218.61869999999999</v>
      </c>
      <c r="DI625">
        <v>145.03219999999999</v>
      </c>
      <c r="DJ625">
        <v>117.46120000000001</v>
      </c>
      <c r="DK625">
        <v>259.10070000000002</v>
      </c>
      <c r="DL625">
        <v>83.108260000000001</v>
      </c>
      <c r="DM625">
        <v>47.128970000000002</v>
      </c>
      <c r="DN625">
        <v>17</v>
      </c>
      <c r="DO625">
        <v>20</v>
      </c>
      <c r="DS625" s="23"/>
    </row>
    <row r="626" spans="1:123" hidden="1" x14ac:dyDescent="0.35">
      <c r="A626" t="str">
        <f t="shared" si="9"/>
        <v>Size_Grp-20 to 199.99 kW_All Day Ahead_44460_16-19</v>
      </c>
      <c r="B626" t="s">
        <v>51</v>
      </c>
      <c r="C626" t="s">
        <v>213</v>
      </c>
      <c r="D626" t="s">
        <v>50</v>
      </c>
      <c r="E626" t="s">
        <v>50</v>
      </c>
      <c r="F626" t="s">
        <v>50</v>
      </c>
      <c r="G626" t="s">
        <v>50</v>
      </c>
      <c r="H626" t="s">
        <v>50</v>
      </c>
      <c r="I626" t="s">
        <v>50</v>
      </c>
      <c r="J626" t="s">
        <v>90</v>
      </c>
      <c r="K626" t="s">
        <v>187</v>
      </c>
      <c r="L626" s="22">
        <v>44460</v>
      </c>
      <c r="M626">
        <v>16</v>
      </c>
      <c r="N626">
        <v>19</v>
      </c>
      <c r="O626">
        <v>6</v>
      </c>
      <c r="P626">
        <v>6</v>
      </c>
      <c r="Q626">
        <v>1</v>
      </c>
      <c r="R626">
        <v>0</v>
      </c>
      <c r="S626">
        <v>0</v>
      </c>
      <c r="T626">
        <v>0</v>
      </c>
      <c r="U626">
        <v>0</v>
      </c>
      <c r="V626">
        <v>223.58</v>
      </c>
      <c r="W626">
        <v>220.14</v>
      </c>
      <c r="X626">
        <v>179.36</v>
      </c>
      <c r="Y626">
        <v>192.82</v>
      </c>
      <c r="Z626">
        <v>190.26</v>
      </c>
      <c r="AA626">
        <v>190.22</v>
      </c>
      <c r="AB626">
        <v>185.72</v>
      </c>
      <c r="AC626">
        <v>182.66</v>
      </c>
      <c r="AD626">
        <v>210.18</v>
      </c>
      <c r="AE626">
        <v>346.36</v>
      </c>
      <c r="AF626">
        <v>455.62</v>
      </c>
      <c r="AG626">
        <v>502.32</v>
      </c>
      <c r="AH626">
        <v>522.46</v>
      </c>
      <c r="AI626">
        <v>546.70000000000005</v>
      </c>
      <c r="AJ626">
        <v>554.41999999999996</v>
      </c>
      <c r="AK626">
        <v>537.88</v>
      </c>
      <c r="AL626">
        <v>532.24</v>
      </c>
      <c r="AM626">
        <v>480.7</v>
      </c>
      <c r="AN626">
        <v>492.82</v>
      </c>
      <c r="AO626">
        <v>485.36</v>
      </c>
      <c r="AP626">
        <v>464.06</v>
      </c>
      <c r="AQ626">
        <v>332.52</v>
      </c>
      <c r="AR626">
        <v>249.6</v>
      </c>
      <c r="AS626">
        <v>231.3</v>
      </c>
      <c r="AT626">
        <v>64</v>
      </c>
      <c r="AU626">
        <v>64</v>
      </c>
      <c r="AV626">
        <v>64</v>
      </c>
      <c r="AW626">
        <v>63</v>
      </c>
      <c r="AX626">
        <v>63</v>
      </c>
      <c r="AY626">
        <v>63</v>
      </c>
      <c r="AZ626">
        <v>61</v>
      </c>
      <c r="BA626">
        <v>61</v>
      </c>
      <c r="BB626">
        <v>64</v>
      </c>
      <c r="BC626">
        <v>70</v>
      </c>
      <c r="BD626">
        <v>81</v>
      </c>
      <c r="BE626">
        <v>91</v>
      </c>
      <c r="BF626">
        <v>97</v>
      </c>
      <c r="BG626">
        <v>100</v>
      </c>
      <c r="BH626">
        <v>100</v>
      </c>
      <c r="BI626">
        <v>99</v>
      </c>
      <c r="BJ626">
        <v>95</v>
      </c>
      <c r="BK626">
        <v>93</v>
      </c>
      <c r="BL626">
        <v>88</v>
      </c>
      <c r="BM626">
        <v>84</v>
      </c>
      <c r="BN626">
        <v>82</v>
      </c>
      <c r="BO626">
        <v>79</v>
      </c>
      <c r="BP626">
        <v>77</v>
      </c>
      <c r="BQ626">
        <v>73</v>
      </c>
      <c r="BR626">
        <v>-1.049553</v>
      </c>
      <c r="BS626">
        <v>1.8106249999999999</v>
      </c>
      <c r="BT626">
        <v>1.1333679999999999</v>
      </c>
      <c r="BU626">
        <v>2.5640960000000002</v>
      </c>
      <c r="BV626">
        <v>2.4268550000000002</v>
      </c>
      <c r="BW626">
        <v>2.7409530000000002</v>
      </c>
      <c r="BX626">
        <v>3.5106199999999999</v>
      </c>
      <c r="BY626">
        <v>1.6620870000000001</v>
      </c>
      <c r="BZ626">
        <v>-2.8019850000000002</v>
      </c>
      <c r="CA626">
        <v>-8.3718090000000007</v>
      </c>
      <c r="CB626">
        <v>-6.4606320000000004</v>
      </c>
      <c r="CC626">
        <v>5.7176609999999997</v>
      </c>
      <c r="CD626">
        <v>5.4364949999999999</v>
      </c>
      <c r="CE626">
        <v>-3.9332750000000001</v>
      </c>
      <c r="CF626">
        <v>1.7416000000000001E-2</v>
      </c>
      <c r="CG626">
        <v>12.33281</v>
      </c>
      <c r="CH626">
        <v>1.2922359999999999</v>
      </c>
      <c r="CI626">
        <v>14.036300000000001</v>
      </c>
      <c r="CJ626">
        <v>14.84756</v>
      </c>
      <c r="CK626">
        <v>14.1233</v>
      </c>
      <c r="CL626">
        <v>10.950390000000001</v>
      </c>
      <c r="CM626">
        <v>-8.2305600000000005</v>
      </c>
      <c r="CN626">
        <v>-1.6897660000000001</v>
      </c>
      <c r="CO626">
        <v>-0.85806660000000001</v>
      </c>
      <c r="CP626">
        <v>18.032959999999999</v>
      </c>
      <c r="CQ626">
        <v>16.498349999999999</v>
      </c>
      <c r="CR626">
        <v>18.26606</v>
      </c>
      <c r="CS626">
        <v>3.8806530000000001</v>
      </c>
      <c r="CT626">
        <v>4.4552880000000004</v>
      </c>
      <c r="CU626">
        <v>3.3255620000000001</v>
      </c>
      <c r="CV626">
        <v>4.0870040000000003</v>
      </c>
      <c r="CW626">
        <v>5.5255270000000003</v>
      </c>
      <c r="CX626">
        <v>9.0889699999999998</v>
      </c>
      <c r="CY626">
        <v>35.258629999999997</v>
      </c>
      <c r="CZ626">
        <v>17.990780000000001</v>
      </c>
      <c r="DA626">
        <v>10.07564</v>
      </c>
      <c r="DB626">
        <v>8.3012720000000009</v>
      </c>
      <c r="DC626">
        <v>21.101559999999999</v>
      </c>
      <c r="DD626">
        <v>31.51247</v>
      </c>
      <c r="DE626">
        <v>66.907910000000001</v>
      </c>
      <c r="DF626">
        <v>68.18271</v>
      </c>
      <c r="DG626">
        <v>180.2731</v>
      </c>
      <c r="DH626">
        <v>156.10310000000001</v>
      </c>
      <c r="DI626">
        <v>77.856390000000005</v>
      </c>
      <c r="DJ626">
        <v>82.982510000000005</v>
      </c>
      <c r="DK626">
        <v>49.600670000000001</v>
      </c>
      <c r="DL626">
        <v>13.16072</v>
      </c>
      <c r="DM626">
        <v>9.5726569999999995</v>
      </c>
      <c r="DN626">
        <v>16</v>
      </c>
      <c r="DO626">
        <v>19</v>
      </c>
      <c r="DS626" s="23"/>
    </row>
    <row r="627" spans="1:123" hidden="1" x14ac:dyDescent="0.35">
      <c r="A627" t="str">
        <f t="shared" si="9"/>
        <v>Size_Grp-20 to 199.99 kW_All Day Ahead_44461_17-19</v>
      </c>
      <c r="B627" t="s">
        <v>51</v>
      </c>
      <c r="C627" t="s">
        <v>213</v>
      </c>
      <c r="D627" t="s">
        <v>50</v>
      </c>
      <c r="E627" t="s">
        <v>50</v>
      </c>
      <c r="F627" t="s">
        <v>50</v>
      </c>
      <c r="G627" t="s">
        <v>50</v>
      </c>
      <c r="H627" t="s">
        <v>50</v>
      </c>
      <c r="I627" t="s">
        <v>50</v>
      </c>
      <c r="J627" t="s">
        <v>90</v>
      </c>
      <c r="K627" t="s">
        <v>187</v>
      </c>
      <c r="L627" s="22">
        <v>44461</v>
      </c>
      <c r="M627">
        <v>17</v>
      </c>
      <c r="N627">
        <v>19</v>
      </c>
      <c r="O627">
        <v>6</v>
      </c>
      <c r="P627">
        <v>6</v>
      </c>
      <c r="Q627">
        <v>1</v>
      </c>
      <c r="R627">
        <v>0</v>
      </c>
      <c r="S627">
        <v>0</v>
      </c>
      <c r="T627">
        <v>0</v>
      </c>
      <c r="U627">
        <v>0</v>
      </c>
      <c r="V627">
        <v>229</v>
      </c>
      <c r="W627">
        <v>227.98</v>
      </c>
      <c r="X627">
        <v>190</v>
      </c>
      <c r="Y627">
        <v>199.32</v>
      </c>
      <c r="Z627">
        <v>196.44</v>
      </c>
      <c r="AA627">
        <v>194.78</v>
      </c>
      <c r="AB627">
        <v>191.88</v>
      </c>
      <c r="AC627">
        <v>188.82</v>
      </c>
      <c r="AD627">
        <v>202.86</v>
      </c>
      <c r="AE627">
        <v>341.88</v>
      </c>
      <c r="AF627">
        <v>448.42</v>
      </c>
      <c r="AG627">
        <v>488.6</v>
      </c>
      <c r="AH627">
        <v>514.5</v>
      </c>
      <c r="AI627">
        <v>530.84</v>
      </c>
      <c r="AJ627">
        <v>522.05999999999995</v>
      </c>
      <c r="AK627">
        <v>513</v>
      </c>
      <c r="AL627">
        <v>478.56</v>
      </c>
      <c r="AM627">
        <v>456.82</v>
      </c>
      <c r="AN627">
        <v>466.38</v>
      </c>
      <c r="AO627">
        <v>459.3</v>
      </c>
      <c r="AP627">
        <v>448.02</v>
      </c>
      <c r="AQ627">
        <v>319.56</v>
      </c>
      <c r="AR627">
        <v>256.3</v>
      </c>
      <c r="AS627">
        <v>239.98</v>
      </c>
      <c r="AT627">
        <v>73</v>
      </c>
      <c r="AU627">
        <v>72</v>
      </c>
      <c r="AV627">
        <v>70</v>
      </c>
      <c r="AW627">
        <v>70</v>
      </c>
      <c r="AX627">
        <v>68</v>
      </c>
      <c r="AY627">
        <v>68</v>
      </c>
      <c r="AZ627">
        <v>66</v>
      </c>
      <c r="BA627">
        <v>66</v>
      </c>
      <c r="BB627">
        <v>70</v>
      </c>
      <c r="BC627">
        <v>75</v>
      </c>
      <c r="BD627">
        <v>86</v>
      </c>
      <c r="BE627">
        <v>93</v>
      </c>
      <c r="BF627">
        <v>99</v>
      </c>
      <c r="BG627">
        <v>99</v>
      </c>
      <c r="BH627">
        <v>99</v>
      </c>
      <c r="BI627">
        <v>93</v>
      </c>
      <c r="BJ627">
        <v>90</v>
      </c>
      <c r="BK627">
        <v>90</v>
      </c>
      <c r="BL627">
        <v>86</v>
      </c>
      <c r="BM627">
        <v>81</v>
      </c>
      <c r="BN627">
        <v>81</v>
      </c>
      <c r="BO627">
        <v>77</v>
      </c>
      <c r="BP627">
        <v>77</v>
      </c>
      <c r="BQ627">
        <v>75</v>
      </c>
      <c r="BR627">
        <v>3.2910180000000002</v>
      </c>
      <c r="BS627">
        <v>4.7768940000000004</v>
      </c>
      <c r="BT627">
        <v>4.1707000000000001</v>
      </c>
      <c r="BU627">
        <v>-4.2959200000000003E-2</v>
      </c>
      <c r="BV627">
        <v>9.8121600000000003E-2</v>
      </c>
      <c r="BW627">
        <v>-0.24598880000000001</v>
      </c>
      <c r="BX627">
        <v>-0.73017880000000002</v>
      </c>
      <c r="BY627">
        <v>-2.9280219999999999</v>
      </c>
      <c r="BZ627">
        <v>-0.47773739999999998</v>
      </c>
      <c r="CA627">
        <v>3.8320059999999998</v>
      </c>
      <c r="CB627">
        <v>5.0448230000000001</v>
      </c>
      <c r="CC627">
        <v>8.9659499999999994</v>
      </c>
      <c r="CD627">
        <v>-0.95379639999999999</v>
      </c>
      <c r="CE627">
        <v>-13.056699999999999</v>
      </c>
      <c r="CF627">
        <v>-4.0007289999999998</v>
      </c>
      <c r="CG627">
        <v>-6.8291890000000004</v>
      </c>
      <c r="CH627">
        <v>0.87368389999999996</v>
      </c>
      <c r="CI627">
        <v>11.110900000000001</v>
      </c>
      <c r="CJ627">
        <v>24.33267</v>
      </c>
      <c r="CK627">
        <v>27.018599999999999</v>
      </c>
      <c r="CL627">
        <v>28.10351</v>
      </c>
      <c r="CM627">
        <v>-2.9438650000000002</v>
      </c>
      <c r="CN627">
        <v>-2.860582</v>
      </c>
      <c r="CO627">
        <v>-3.090284</v>
      </c>
      <c r="CP627">
        <v>8.3933689999999999</v>
      </c>
      <c r="CQ627">
        <v>6.5914859999999997</v>
      </c>
      <c r="CR627">
        <v>6.6353859999999996</v>
      </c>
      <c r="CS627">
        <v>3.9743750000000002</v>
      </c>
      <c r="CT627">
        <v>3.1701730000000001</v>
      </c>
      <c r="CU627">
        <v>1.8760810000000001</v>
      </c>
      <c r="CV627">
        <v>2.8424969999999998</v>
      </c>
      <c r="CW627">
        <v>7.2127049999999997</v>
      </c>
      <c r="CX627">
        <v>6.6016139999999996</v>
      </c>
      <c r="CY627">
        <v>31.648689999999998</v>
      </c>
      <c r="CZ627">
        <v>16.874649999999999</v>
      </c>
      <c r="DA627">
        <v>5.8544919999999996</v>
      </c>
      <c r="DB627">
        <v>16.34103</v>
      </c>
      <c r="DC627">
        <v>19.30847</v>
      </c>
      <c r="DD627">
        <v>41.206969999999998</v>
      </c>
      <c r="DE627">
        <v>94.279089999999997</v>
      </c>
      <c r="DF627">
        <v>115.6298</v>
      </c>
      <c r="DG627">
        <v>154.36850000000001</v>
      </c>
      <c r="DH627">
        <v>134.34520000000001</v>
      </c>
      <c r="DI627">
        <v>71.541690000000003</v>
      </c>
      <c r="DJ627">
        <v>58.002699999999997</v>
      </c>
      <c r="DK627">
        <v>33.118429999999996</v>
      </c>
      <c r="DL627">
        <v>6.1313969999999998</v>
      </c>
      <c r="DM627">
        <v>7.1810140000000002</v>
      </c>
      <c r="DN627">
        <v>17</v>
      </c>
      <c r="DO627">
        <v>19</v>
      </c>
      <c r="DS627" s="23"/>
    </row>
    <row r="628" spans="1:123" hidden="1" x14ac:dyDescent="0.35">
      <c r="A628" t="str">
        <f t="shared" si="9"/>
        <v>Size_Grp-20 to 199.99 kW_All Day Ahead_44462_18-19</v>
      </c>
      <c r="B628" t="s">
        <v>51</v>
      </c>
      <c r="C628" t="s">
        <v>213</v>
      </c>
      <c r="D628" t="s">
        <v>50</v>
      </c>
      <c r="E628" t="s">
        <v>50</v>
      </c>
      <c r="F628" t="s">
        <v>50</v>
      </c>
      <c r="G628" t="s">
        <v>50</v>
      </c>
      <c r="H628" t="s">
        <v>50</v>
      </c>
      <c r="I628" t="s">
        <v>50</v>
      </c>
      <c r="J628" t="s">
        <v>90</v>
      </c>
      <c r="K628" t="s">
        <v>187</v>
      </c>
      <c r="L628" s="22">
        <v>44462</v>
      </c>
      <c r="M628">
        <v>18</v>
      </c>
      <c r="N628">
        <v>19</v>
      </c>
      <c r="O628">
        <v>6</v>
      </c>
      <c r="P628">
        <v>6</v>
      </c>
      <c r="Q628">
        <v>1</v>
      </c>
      <c r="R628">
        <v>0</v>
      </c>
      <c r="S628">
        <v>0</v>
      </c>
      <c r="T628">
        <v>0</v>
      </c>
      <c r="U628">
        <v>0</v>
      </c>
      <c r="V628">
        <v>228.82</v>
      </c>
      <c r="W628">
        <v>225.48</v>
      </c>
      <c r="X628">
        <v>190.46</v>
      </c>
      <c r="Y628">
        <v>188.86</v>
      </c>
      <c r="Z628">
        <v>189.78</v>
      </c>
      <c r="AA628">
        <v>188.46</v>
      </c>
      <c r="AB628">
        <v>185.34</v>
      </c>
      <c r="AC628">
        <v>186.1</v>
      </c>
      <c r="AD628">
        <v>203.76</v>
      </c>
      <c r="AE628">
        <v>323.16000000000003</v>
      </c>
      <c r="AF628">
        <v>421.84</v>
      </c>
      <c r="AG628">
        <v>442.02</v>
      </c>
      <c r="AH628">
        <v>462.56</v>
      </c>
      <c r="AI628">
        <v>470.04</v>
      </c>
      <c r="AJ628">
        <v>471.68</v>
      </c>
      <c r="AK628">
        <v>476.1</v>
      </c>
      <c r="AL628">
        <v>471.28</v>
      </c>
      <c r="AM628">
        <v>389.68</v>
      </c>
      <c r="AN628">
        <v>422.28</v>
      </c>
      <c r="AO628">
        <v>419.96</v>
      </c>
      <c r="AP628">
        <v>399.18</v>
      </c>
      <c r="AQ628">
        <v>287.8</v>
      </c>
      <c r="AR628">
        <v>241.88</v>
      </c>
      <c r="AS628">
        <v>232</v>
      </c>
      <c r="AT628">
        <v>72</v>
      </c>
      <c r="AU628">
        <v>72</v>
      </c>
      <c r="AV628">
        <v>70</v>
      </c>
      <c r="AW628">
        <v>70</v>
      </c>
      <c r="AX628">
        <v>68</v>
      </c>
      <c r="AY628">
        <v>68</v>
      </c>
      <c r="AZ628">
        <v>68</v>
      </c>
      <c r="BA628">
        <v>66</v>
      </c>
      <c r="BB628">
        <v>70</v>
      </c>
      <c r="BC628">
        <v>73</v>
      </c>
      <c r="BD628">
        <v>79</v>
      </c>
      <c r="BE628">
        <v>84</v>
      </c>
      <c r="BF628">
        <v>88</v>
      </c>
      <c r="BG628">
        <v>90</v>
      </c>
      <c r="BH628">
        <v>90</v>
      </c>
      <c r="BI628">
        <v>88</v>
      </c>
      <c r="BJ628">
        <v>88</v>
      </c>
      <c r="BK628">
        <v>84</v>
      </c>
      <c r="BL628">
        <v>79</v>
      </c>
      <c r="BM628">
        <v>72</v>
      </c>
      <c r="BN628">
        <v>70</v>
      </c>
      <c r="BO628">
        <v>68</v>
      </c>
      <c r="BP628">
        <v>66</v>
      </c>
      <c r="BQ628">
        <v>66</v>
      </c>
      <c r="BR628">
        <v>7.5126600000000002E-2</v>
      </c>
      <c r="BS628">
        <v>2.8726060000000002</v>
      </c>
      <c r="BT628">
        <v>1.7567060000000001</v>
      </c>
      <c r="BU628">
        <v>2.4064770000000002</v>
      </c>
      <c r="BV628">
        <v>1.9428879999999999</v>
      </c>
      <c r="BW628">
        <v>1.581825</v>
      </c>
      <c r="BX628">
        <v>1.04596</v>
      </c>
      <c r="BY628">
        <v>-1.5896410000000001</v>
      </c>
      <c r="BZ628">
        <v>-1.7294670000000001</v>
      </c>
      <c r="CA628">
        <v>-2.123005</v>
      </c>
      <c r="CB628">
        <v>2.2092799999999999E-2</v>
      </c>
      <c r="CC628">
        <v>7.6390650000000004</v>
      </c>
      <c r="CD628">
        <v>3.729517</v>
      </c>
      <c r="CE628">
        <v>-11.471259999999999</v>
      </c>
      <c r="CF628">
        <v>-7.9354110000000002</v>
      </c>
      <c r="CG628">
        <v>-8.7063260000000007</v>
      </c>
      <c r="CH628">
        <v>-15.1525</v>
      </c>
      <c r="CI628">
        <v>2.5176430000000001</v>
      </c>
      <c r="CJ628">
        <v>5.2242930000000003</v>
      </c>
      <c r="CK628">
        <v>15.31222</v>
      </c>
      <c r="CL628">
        <v>14.26552</v>
      </c>
      <c r="CM628">
        <v>-6.8041210000000003</v>
      </c>
      <c r="CN628">
        <v>7.0640599999999998E-2</v>
      </c>
      <c r="CO628">
        <v>-1.289196</v>
      </c>
      <c r="CP628">
        <v>9.3676680000000001</v>
      </c>
      <c r="CQ628">
        <v>7.2288269999999999</v>
      </c>
      <c r="CR628">
        <v>7.3611779999999998</v>
      </c>
      <c r="CS628">
        <v>2.3766959999999999</v>
      </c>
      <c r="CT628">
        <v>1.9863550000000001</v>
      </c>
      <c r="CU628">
        <v>1.95095</v>
      </c>
      <c r="CV628">
        <v>2.5977570000000001</v>
      </c>
      <c r="CW628">
        <v>3.9804140000000001</v>
      </c>
      <c r="CX628">
        <v>5.5060520000000004</v>
      </c>
      <c r="CY628">
        <v>22.05087</v>
      </c>
      <c r="CZ628">
        <v>16.677579999999999</v>
      </c>
      <c r="DA628">
        <v>5.1955229999999997</v>
      </c>
      <c r="DB628">
        <v>7.4061459999999997</v>
      </c>
      <c r="DC628">
        <v>16.188890000000001</v>
      </c>
      <c r="DD628">
        <v>29.019120000000001</v>
      </c>
      <c r="DE628">
        <v>40.419530000000002</v>
      </c>
      <c r="DF628">
        <v>43.310740000000003</v>
      </c>
      <c r="DG628">
        <v>178.87289999999999</v>
      </c>
      <c r="DH628">
        <v>135.1987</v>
      </c>
      <c r="DI628">
        <v>81.395139999999998</v>
      </c>
      <c r="DJ628">
        <v>94.043229999999994</v>
      </c>
      <c r="DK628">
        <v>58.105499999999999</v>
      </c>
      <c r="DL628">
        <v>10.017950000000001</v>
      </c>
      <c r="DM628">
        <v>5.3976579999999998</v>
      </c>
      <c r="DN628">
        <v>18</v>
      </c>
      <c r="DO628">
        <v>19</v>
      </c>
      <c r="DS628" s="23"/>
    </row>
    <row r="629" spans="1:123" hidden="1" x14ac:dyDescent="0.35">
      <c r="A629" t="str">
        <f t="shared" si="9"/>
        <v>Size_Grp-20 to 199.99 kW_All Day Ahead_44484_18-19</v>
      </c>
      <c r="B629" t="s">
        <v>51</v>
      </c>
      <c r="C629" t="s">
        <v>213</v>
      </c>
      <c r="D629" t="s">
        <v>50</v>
      </c>
      <c r="E629" t="s">
        <v>50</v>
      </c>
      <c r="F629" t="s">
        <v>50</v>
      </c>
      <c r="G629" t="s">
        <v>50</v>
      </c>
      <c r="H629" t="s">
        <v>50</v>
      </c>
      <c r="I629" t="s">
        <v>50</v>
      </c>
      <c r="J629" t="s">
        <v>90</v>
      </c>
      <c r="K629" t="s">
        <v>187</v>
      </c>
      <c r="L629" s="22">
        <v>44484</v>
      </c>
      <c r="M629">
        <v>18</v>
      </c>
      <c r="N629">
        <v>19</v>
      </c>
      <c r="O629">
        <v>18</v>
      </c>
      <c r="P629">
        <v>18</v>
      </c>
      <c r="Q629">
        <v>1</v>
      </c>
      <c r="R629">
        <v>0</v>
      </c>
      <c r="S629">
        <v>0</v>
      </c>
      <c r="T629">
        <v>0</v>
      </c>
      <c r="U629">
        <v>0</v>
      </c>
      <c r="V629">
        <v>0</v>
      </c>
      <c r="W629">
        <v>280.74</v>
      </c>
      <c r="X629">
        <v>236.26</v>
      </c>
      <c r="Y629">
        <v>236.4</v>
      </c>
      <c r="Z629">
        <v>237.18</v>
      </c>
      <c r="AA629">
        <v>270.36</v>
      </c>
      <c r="AB629">
        <v>396.64</v>
      </c>
      <c r="AC629">
        <v>440.18</v>
      </c>
      <c r="AD629">
        <v>500.66</v>
      </c>
      <c r="AE629">
        <v>618.6</v>
      </c>
      <c r="AF629">
        <v>779.56</v>
      </c>
      <c r="AG629">
        <v>861.1</v>
      </c>
      <c r="AH629">
        <v>894.64</v>
      </c>
      <c r="AI629">
        <v>924.82</v>
      </c>
      <c r="AJ629">
        <v>940</v>
      </c>
      <c r="AK629">
        <v>937.44</v>
      </c>
      <c r="AL629">
        <v>1014.56</v>
      </c>
      <c r="AM629">
        <v>827.96</v>
      </c>
      <c r="AN629">
        <v>864.04</v>
      </c>
      <c r="AO629">
        <v>888.24</v>
      </c>
      <c r="AP629">
        <v>827.8</v>
      </c>
      <c r="AQ629">
        <v>660.22</v>
      </c>
      <c r="AR629">
        <v>383.28</v>
      </c>
      <c r="AS629">
        <v>303.56</v>
      </c>
      <c r="AT629">
        <v>55.277777999999998</v>
      </c>
      <c r="AU629">
        <v>53.833333000000003</v>
      </c>
      <c r="AV629">
        <v>52.166666999999997</v>
      </c>
      <c r="AW629">
        <v>50.666666999999997</v>
      </c>
      <c r="AX629">
        <v>51.388888999999999</v>
      </c>
      <c r="AY629">
        <v>52.055556000000003</v>
      </c>
      <c r="AZ629">
        <v>52.111111000000001</v>
      </c>
      <c r="BA629">
        <v>52.833333000000003</v>
      </c>
      <c r="BB629">
        <v>57.555556000000003</v>
      </c>
      <c r="BC629">
        <v>66.166667000000004</v>
      </c>
      <c r="BD629">
        <v>73.555555999999996</v>
      </c>
      <c r="BE629">
        <v>81.888889000000006</v>
      </c>
      <c r="BF629">
        <v>84.722222000000002</v>
      </c>
      <c r="BG629">
        <v>85.944444000000004</v>
      </c>
      <c r="BH629">
        <v>85.388889000000006</v>
      </c>
      <c r="BI629">
        <v>84.777777999999998</v>
      </c>
      <c r="BJ629">
        <v>82.111110999999994</v>
      </c>
      <c r="BK629">
        <v>81.277777999999998</v>
      </c>
      <c r="BL629">
        <v>77.333332999999996</v>
      </c>
      <c r="BM629">
        <v>73.5</v>
      </c>
      <c r="BN629">
        <v>69.722222000000002</v>
      </c>
      <c r="BO629">
        <v>64.611110999999994</v>
      </c>
      <c r="BP629">
        <v>62.222222000000002</v>
      </c>
      <c r="BQ629">
        <v>59.777777999999998</v>
      </c>
      <c r="BR629">
        <v>79.763279999999995</v>
      </c>
      <c r="BS629">
        <v>-5.0019039999999997</v>
      </c>
      <c r="BT629">
        <v>0.95077429999999996</v>
      </c>
      <c r="BU629">
        <v>2.436493</v>
      </c>
      <c r="BV629">
        <v>-1.0041850000000001</v>
      </c>
      <c r="BW629">
        <v>-12.79476</v>
      </c>
      <c r="BX629">
        <v>-1.5230570000000001</v>
      </c>
      <c r="BY629">
        <v>-15.05927</v>
      </c>
      <c r="BZ629">
        <v>-6.2715540000000001</v>
      </c>
      <c r="CA629">
        <v>-14.398669999999999</v>
      </c>
      <c r="CB629">
        <v>5.8279930000000002</v>
      </c>
      <c r="CC629">
        <v>2.6827070000000002</v>
      </c>
      <c r="CD629">
        <v>-6.7493949999999998</v>
      </c>
      <c r="CE629">
        <v>-3.0064139999999999</v>
      </c>
      <c r="CF629">
        <v>13.20933</v>
      </c>
      <c r="CG629">
        <v>-64.599119999999999</v>
      </c>
      <c r="CH629">
        <v>-70.761340000000004</v>
      </c>
      <c r="CI629">
        <v>-5.7105119999999996</v>
      </c>
      <c r="CJ629">
        <v>7.3987410000000002</v>
      </c>
      <c r="CK629">
        <v>-48.028640000000003</v>
      </c>
      <c r="CL629">
        <v>-73.290570000000002</v>
      </c>
      <c r="CM629">
        <v>-9.1897400000000005</v>
      </c>
      <c r="CN629">
        <v>20.624279999999999</v>
      </c>
      <c r="CO629">
        <v>-11.238720000000001</v>
      </c>
      <c r="CP629">
        <v>505.13290000000001</v>
      </c>
      <c r="CQ629">
        <v>4.9974850000000002</v>
      </c>
      <c r="CR629">
        <v>5.3204039999999999</v>
      </c>
      <c r="CS629">
        <v>5.5240140000000002</v>
      </c>
      <c r="CT629">
        <v>12.448029999999999</v>
      </c>
      <c r="CU629">
        <v>42.15043</v>
      </c>
      <c r="CV629">
        <v>64.832689999999999</v>
      </c>
      <c r="CW629">
        <v>73.199200000000005</v>
      </c>
      <c r="CX629">
        <v>84.046419999999998</v>
      </c>
      <c r="CY629">
        <v>60.883069999999996</v>
      </c>
      <c r="CZ629">
        <v>37.641649999999998</v>
      </c>
      <c r="DA629">
        <v>16.791180000000001</v>
      </c>
      <c r="DB629">
        <v>16.989719999999998</v>
      </c>
      <c r="DC629">
        <v>24.602609999999999</v>
      </c>
      <c r="DD629">
        <v>41.581589999999998</v>
      </c>
      <c r="DE629">
        <v>50.35913</v>
      </c>
      <c r="DF629">
        <v>271.09070000000003</v>
      </c>
      <c r="DG629">
        <v>123.5273</v>
      </c>
      <c r="DH629">
        <v>58.85595</v>
      </c>
      <c r="DI629">
        <v>85.405429999999996</v>
      </c>
      <c r="DJ629">
        <v>327.9692</v>
      </c>
      <c r="DK629">
        <v>325.28739999999999</v>
      </c>
      <c r="DL629">
        <v>88.777559999999994</v>
      </c>
      <c r="DM629">
        <v>16.067240000000002</v>
      </c>
      <c r="DN629">
        <v>18</v>
      </c>
      <c r="DO629">
        <v>19</v>
      </c>
      <c r="DS629" s="23"/>
    </row>
    <row r="630" spans="1:123" hidden="1" x14ac:dyDescent="0.35">
      <c r="A630" t="str">
        <f t="shared" si="9"/>
        <v>Size_Grp-20 to 199.99 kW_All Day Ahead_44488_19-20</v>
      </c>
      <c r="B630" t="s">
        <v>51</v>
      </c>
      <c r="C630" t="s">
        <v>213</v>
      </c>
      <c r="D630" t="s">
        <v>50</v>
      </c>
      <c r="E630" t="s">
        <v>50</v>
      </c>
      <c r="F630" t="s">
        <v>50</v>
      </c>
      <c r="G630" t="s">
        <v>50</v>
      </c>
      <c r="H630" t="s">
        <v>50</v>
      </c>
      <c r="I630" t="s">
        <v>50</v>
      </c>
      <c r="J630" t="s">
        <v>90</v>
      </c>
      <c r="K630" t="s">
        <v>187</v>
      </c>
      <c r="L630" s="22">
        <v>44488</v>
      </c>
      <c r="M630">
        <v>19</v>
      </c>
      <c r="N630">
        <v>20</v>
      </c>
      <c r="O630">
        <v>15</v>
      </c>
      <c r="P630">
        <v>15</v>
      </c>
      <c r="Q630">
        <v>1</v>
      </c>
      <c r="R630">
        <v>0</v>
      </c>
      <c r="S630">
        <v>0</v>
      </c>
      <c r="T630">
        <v>0</v>
      </c>
      <c r="U630">
        <v>0</v>
      </c>
      <c r="V630">
        <v>217.7</v>
      </c>
      <c r="W630">
        <v>213.52</v>
      </c>
      <c r="X630">
        <v>214.46</v>
      </c>
      <c r="Y630">
        <v>217.52</v>
      </c>
      <c r="Z630">
        <v>241.1</v>
      </c>
      <c r="AA630">
        <v>279.72000000000003</v>
      </c>
      <c r="AB630">
        <v>386.84</v>
      </c>
      <c r="AC630">
        <v>406.38</v>
      </c>
      <c r="AD630">
        <v>314.98</v>
      </c>
      <c r="AE630">
        <v>275.12</v>
      </c>
      <c r="AF630">
        <v>370.64</v>
      </c>
      <c r="AG630">
        <v>388</v>
      </c>
      <c r="AH630">
        <v>404.58</v>
      </c>
      <c r="AI630">
        <v>425.82</v>
      </c>
      <c r="AJ630">
        <v>450.54</v>
      </c>
      <c r="AK630">
        <v>480.92</v>
      </c>
      <c r="AL630">
        <v>603.52</v>
      </c>
      <c r="AM630">
        <v>817.6</v>
      </c>
      <c r="AN630">
        <v>862.28</v>
      </c>
      <c r="AO630">
        <v>812.34</v>
      </c>
      <c r="AP630">
        <v>884.16</v>
      </c>
      <c r="AQ630">
        <v>524.46</v>
      </c>
      <c r="AR630">
        <v>283.27999999999997</v>
      </c>
      <c r="AS630">
        <v>240.48</v>
      </c>
      <c r="AT630">
        <v>51.533332999999999</v>
      </c>
      <c r="AU630">
        <v>51.266666999999998</v>
      </c>
      <c r="AV630">
        <v>51.2</v>
      </c>
      <c r="AW630">
        <v>49.866667</v>
      </c>
      <c r="AX630">
        <v>49.533332999999999</v>
      </c>
      <c r="AY630">
        <v>48.066667000000002</v>
      </c>
      <c r="AZ630">
        <v>47.533332999999999</v>
      </c>
      <c r="BA630">
        <v>48.4</v>
      </c>
      <c r="BB630">
        <v>51.733333000000002</v>
      </c>
      <c r="BC630">
        <v>57.466667000000001</v>
      </c>
      <c r="BD630">
        <v>60.8</v>
      </c>
      <c r="BE630">
        <v>63.933332999999998</v>
      </c>
      <c r="BF630">
        <v>65.2</v>
      </c>
      <c r="BG630">
        <v>66.133332999999993</v>
      </c>
      <c r="BH630">
        <v>66.666667000000004</v>
      </c>
      <c r="BI630">
        <v>66.266666999999998</v>
      </c>
      <c r="BJ630">
        <v>65.533332999999999</v>
      </c>
      <c r="BK630">
        <v>64.466667000000001</v>
      </c>
      <c r="BL630">
        <v>62.133333</v>
      </c>
      <c r="BM630">
        <v>60</v>
      </c>
      <c r="BN630">
        <v>57.866667</v>
      </c>
      <c r="BO630">
        <v>56.333333000000003</v>
      </c>
      <c r="BP630">
        <v>54.933332999999998</v>
      </c>
      <c r="BQ630">
        <v>53.8</v>
      </c>
      <c r="BR630">
        <v>9.0436130000000006</v>
      </c>
      <c r="BS630">
        <v>19.863140000000001</v>
      </c>
      <c r="BT630">
        <v>27.345300000000002</v>
      </c>
      <c r="BU630">
        <v>36.494489999999999</v>
      </c>
      <c r="BV630">
        <v>25.637789999999999</v>
      </c>
      <c r="BW630">
        <v>15.9849</v>
      </c>
      <c r="BX630">
        <v>-6.0971849999999996</v>
      </c>
      <c r="BY630">
        <v>-36.441540000000003</v>
      </c>
      <c r="BZ630">
        <v>-24.47738</v>
      </c>
      <c r="CA630">
        <v>30.316890000000001</v>
      </c>
      <c r="CB630">
        <v>-2.3534169999999999</v>
      </c>
      <c r="CC630">
        <v>5.0868589999999996</v>
      </c>
      <c r="CD630">
        <v>3.1108470000000001</v>
      </c>
      <c r="CE630">
        <v>-9.7064450000000004</v>
      </c>
      <c r="CF630">
        <v>11.833690000000001</v>
      </c>
      <c r="CG630">
        <v>37.284170000000003</v>
      </c>
      <c r="CH630">
        <v>46.121760000000002</v>
      </c>
      <c r="CI630">
        <v>-14.2674</v>
      </c>
      <c r="CJ630">
        <v>121.7483</v>
      </c>
      <c r="CK630">
        <v>99.422910000000002</v>
      </c>
      <c r="CL630">
        <v>-5.2275080000000003</v>
      </c>
      <c r="CM630">
        <v>-10.024710000000001</v>
      </c>
      <c r="CN630">
        <v>21.626629999999999</v>
      </c>
      <c r="CO630">
        <v>37.454389999999997</v>
      </c>
      <c r="CP630">
        <v>111.89239999999999</v>
      </c>
      <c r="CQ630">
        <v>70.484719999999996</v>
      </c>
      <c r="CR630">
        <v>60.754669999999997</v>
      </c>
      <c r="CS630">
        <v>95.561359999999993</v>
      </c>
      <c r="CT630">
        <v>96.135679999999994</v>
      </c>
      <c r="CU630">
        <v>117.824</v>
      </c>
      <c r="CV630">
        <v>241.98660000000001</v>
      </c>
      <c r="CW630">
        <v>196.2501</v>
      </c>
      <c r="CX630">
        <v>194.39670000000001</v>
      </c>
      <c r="CY630">
        <v>206.50229999999999</v>
      </c>
      <c r="CZ630">
        <v>75.353620000000006</v>
      </c>
      <c r="DA630">
        <v>28.681909999999998</v>
      </c>
      <c r="DB630">
        <v>24.621749999999999</v>
      </c>
      <c r="DC630">
        <v>30.201250000000002</v>
      </c>
      <c r="DD630">
        <v>113.6842</v>
      </c>
      <c r="DE630">
        <v>166.1371</v>
      </c>
      <c r="DF630">
        <v>309.60750000000002</v>
      </c>
      <c r="DG630">
        <v>654.90449999999998</v>
      </c>
      <c r="DH630">
        <v>1295.999</v>
      </c>
      <c r="DI630">
        <v>239.44579999999999</v>
      </c>
      <c r="DJ630">
        <v>590.39869999999996</v>
      </c>
      <c r="DK630">
        <v>400.9984</v>
      </c>
      <c r="DL630">
        <v>189.3038</v>
      </c>
      <c r="DM630">
        <v>283.71429999999998</v>
      </c>
      <c r="DN630">
        <v>19</v>
      </c>
      <c r="DO630">
        <v>20</v>
      </c>
    </row>
    <row r="631" spans="1:123" hidden="1" x14ac:dyDescent="0.35">
      <c r="A631" t="str">
        <f t="shared" si="9"/>
        <v>Size_Grp-20 to 199.99 kW_All Day Ahead_44490_18-19</v>
      </c>
      <c r="B631" t="s">
        <v>51</v>
      </c>
      <c r="C631" t="s">
        <v>213</v>
      </c>
      <c r="D631" t="s">
        <v>50</v>
      </c>
      <c r="E631" t="s">
        <v>50</v>
      </c>
      <c r="F631" t="s">
        <v>50</v>
      </c>
      <c r="G631" t="s">
        <v>50</v>
      </c>
      <c r="H631" t="s">
        <v>50</v>
      </c>
      <c r="I631" t="s">
        <v>50</v>
      </c>
      <c r="J631" t="s">
        <v>90</v>
      </c>
      <c r="K631" t="s">
        <v>187</v>
      </c>
      <c r="L631" s="22">
        <v>44490</v>
      </c>
      <c r="M631">
        <v>18</v>
      </c>
      <c r="N631">
        <v>19</v>
      </c>
      <c r="O631">
        <v>18</v>
      </c>
      <c r="P631">
        <v>18</v>
      </c>
      <c r="Q631">
        <v>1</v>
      </c>
      <c r="R631">
        <v>0</v>
      </c>
      <c r="S631">
        <v>0</v>
      </c>
      <c r="T631">
        <v>0</v>
      </c>
      <c r="U631">
        <v>0</v>
      </c>
      <c r="V631">
        <v>0</v>
      </c>
      <c r="W631">
        <v>282.10000000000002</v>
      </c>
      <c r="X631">
        <v>238.86</v>
      </c>
      <c r="Y631">
        <v>237.68</v>
      </c>
      <c r="Z631">
        <v>235.74</v>
      </c>
      <c r="AA631">
        <v>238</v>
      </c>
      <c r="AB631">
        <v>247.9</v>
      </c>
      <c r="AC631">
        <v>307.76</v>
      </c>
      <c r="AD631">
        <v>375.4</v>
      </c>
      <c r="AE631">
        <v>528.48</v>
      </c>
      <c r="AF631">
        <v>729.28</v>
      </c>
      <c r="AG631">
        <v>778.32</v>
      </c>
      <c r="AH631">
        <v>833.62</v>
      </c>
      <c r="AI631">
        <v>852.84</v>
      </c>
      <c r="AJ631">
        <v>862.18</v>
      </c>
      <c r="AK631">
        <v>869.34</v>
      </c>
      <c r="AL631">
        <v>955.38</v>
      </c>
      <c r="AM631">
        <v>788.3</v>
      </c>
      <c r="AN631">
        <v>787.82</v>
      </c>
      <c r="AO631">
        <v>842.72</v>
      </c>
      <c r="AP631">
        <v>784.7</v>
      </c>
      <c r="AQ631">
        <v>631.32000000000005</v>
      </c>
      <c r="AR631">
        <v>372.24</v>
      </c>
      <c r="AS631">
        <v>299.18</v>
      </c>
      <c r="AT631">
        <v>53.611111000000001</v>
      </c>
      <c r="AU631">
        <v>52.666666999999997</v>
      </c>
      <c r="AV631">
        <v>52.222222000000002</v>
      </c>
      <c r="AW631">
        <v>51.166666999999997</v>
      </c>
      <c r="AX631">
        <v>50.555556000000003</v>
      </c>
      <c r="AY631">
        <v>49.444443999999997</v>
      </c>
      <c r="AZ631">
        <v>49.111111000000001</v>
      </c>
      <c r="BA631">
        <v>48.277777999999998</v>
      </c>
      <c r="BB631">
        <v>52</v>
      </c>
      <c r="BC631">
        <v>58.555556000000003</v>
      </c>
      <c r="BD631">
        <v>65.666667000000004</v>
      </c>
      <c r="BE631">
        <v>70.722222000000002</v>
      </c>
      <c r="BF631">
        <v>74.388889000000006</v>
      </c>
      <c r="BG631">
        <v>74.666667000000004</v>
      </c>
      <c r="BH631">
        <v>74.166667000000004</v>
      </c>
      <c r="BI631">
        <v>73.833332999999996</v>
      </c>
      <c r="BJ631">
        <v>71.611110999999994</v>
      </c>
      <c r="BK631">
        <v>70</v>
      </c>
      <c r="BL631">
        <v>65.833332999999996</v>
      </c>
      <c r="BM631">
        <v>62.277777999999998</v>
      </c>
      <c r="BN631">
        <v>60.833333000000003</v>
      </c>
      <c r="BO631">
        <v>59.5</v>
      </c>
      <c r="BP631">
        <v>58.222222000000002</v>
      </c>
      <c r="BQ631">
        <v>56.5</v>
      </c>
      <c r="BR631">
        <v>79.763279999999995</v>
      </c>
      <c r="BS631">
        <v>-5.0019119999999999</v>
      </c>
      <c r="BT631">
        <v>0.95077860000000003</v>
      </c>
      <c r="BU631">
        <v>2.4364910000000002</v>
      </c>
      <c r="BV631">
        <v>-1.004186</v>
      </c>
      <c r="BW631">
        <v>-12.79476</v>
      </c>
      <c r="BX631">
        <v>-1.523066</v>
      </c>
      <c r="BY631">
        <v>-15.05926</v>
      </c>
      <c r="BZ631">
        <v>-6.271547</v>
      </c>
      <c r="CA631">
        <v>-14.398669999999999</v>
      </c>
      <c r="CB631">
        <v>5.8280110000000001</v>
      </c>
      <c r="CC631">
        <v>2.6827009999999998</v>
      </c>
      <c r="CD631">
        <v>-6.749409</v>
      </c>
      <c r="CE631">
        <v>-3.0064139999999999</v>
      </c>
      <c r="CF631">
        <v>13.20933</v>
      </c>
      <c r="CG631">
        <v>-64.599130000000002</v>
      </c>
      <c r="CH631">
        <v>-70.761319999999998</v>
      </c>
      <c r="CI631">
        <v>-5.7105100000000002</v>
      </c>
      <c r="CJ631">
        <v>7.398733</v>
      </c>
      <c r="CK631">
        <v>-48.028649999999999</v>
      </c>
      <c r="CL631">
        <v>-73.290589999999995</v>
      </c>
      <c r="CM631">
        <v>-9.1897409999999997</v>
      </c>
      <c r="CN631">
        <v>20.624269999999999</v>
      </c>
      <c r="CO631">
        <v>-11.238720000000001</v>
      </c>
      <c r="CP631">
        <v>502.24180000000001</v>
      </c>
      <c r="CQ631">
        <v>5.244669</v>
      </c>
      <c r="CR631">
        <v>4.5633419999999996</v>
      </c>
      <c r="CS631">
        <v>4.6421999999999999</v>
      </c>
      <c r="CT631">
        <v>12.86215</v>
      </c>
      <c r="CU631">
        <v>40.509430000000002</v>
      </c>
      <c r="CV631">
        <v>62.724600000000002</v>
      </c>
      <c r="CW631">
        <v>78.963130000000007</v>
      </c>
      <c r="CX631">
        <v>94.520420000000001</v>
      </c>
      <c r="CY631">
        <v>60.402050000000003</v>
      </c>
      <c r="CZ631">
        <v>40.60295</v>
      </c>
      <c r="DA631">
        <v>16.522480000000002</v>
      </c>
      <c r="DB631">
        <v>16.73395</v>
      </c>
      <c r="DC631">
        <v>24.626989999999999</v>
      </c>
      <c r="DD631">
        <v>43.789259999999999</v>
      </c>
      <c r="DE631">
        <v>51.493670000000002</v>
      </c>
      <c r="DF631">
        <v>361.0942</v>
      </c>
      <c r="DG631">
        <v>123.5558</v>
      </c>
      <c r="DH631">
        <v>53.003929999999997</v>
      </c>
      <c r="DI631">
        <v>84.059359999999998</v>
      </c>
      <c r="DJ631">
        <v>349.54390000000001</v>
      </c>
      <c r="DK631">
        <v>334.25979999999998</v>
      </c>
      <c r="DL631">
        <v>92.327929999999995</v>
      </c>
      <c r="DM631">
        <v>17.781569999999999</v>
      </c>
      <c r="DN631">
        <v>18</v>
      </c>
      <c r="DO631">
        <v>19</v>
      </c>
    </row>
    <row r="632" spans="1:123" hidden="1" x14ac:dyDescent="0.35">
      <c r="A632" t="str">
        <f t="shared" si="9"/>
        <v>Size_Grp-20 to 199.99 kW_All Day Ahead_44495_18-19</v>
      </c>
      <c r="B632" t="s">
        <v>51</v>
      </c>
      <c r="C632" t="s">
        <v>213</v>
      </c>
      <c r="D632" t="s">
        <v>50</v>
      </c>
      <c r="E632" t="s">
        <v>50</v>
      </c>
      <c r="F632" t="s">
        <v>50</v>
      </c>
      <c r="G632" t="s">
        <v>50</v>
      </c>
      <c r="H632" t="s">
        <v>50</v>
      </c>
      <c r="I632" t="s">
        <v>50</v>
      </c>
      <c r="J632" t="s">
        <v>90</v>
      </c>
      <c r="K632" t="s">
        <v>187</v>
      </c>
      <c r="L632" s="22">
        <v>44495</v>
      </c>
      <c r="M632">
        <v>18</v>
      </c>
      <c r="N632">
        <v>19</v>
      </c>
      <c r="O632">
        <v>33</v>
      </c>
      <c r="P632">
        <v>33</v>
      </c>
      <c r="Q632">
        <v>2</v>
      </c>
      <c r="R632">
        <v>0</v>
      </c>
      <c r="S632">
        <v>0</v>
      </c>
      <c r="T632">
        <v>0</v>
      </c>
      <c r="U632">
        <v>0</v>
      </c>
      <c r="V632">
        <v>501.8</v>
      </c>
      <c r="W632">
        <v>499.04</v>
      </c>
      <c r="X632">
        <v>464.06</v>
      </c>
      <c r="Y632">
        <v>458.44</v>
      </c>
      <c r="Z632">
        <v>501.22</v>
      </c>
      <c r="AA632">
        <v>564.84</v>
      </c>
      <c r="AB632">
        <v>716.3</v>
      </c>
      <c r="AC632">
        <v>879.52</v>
      </c>
      <c r="AD632">
        <v>838.02</v>
      </c>
      <c r="AE632">
        <v>892.18</v>
      </c>
      <c r="AF632">
        <v>1089.9000000000001</v>
      </c>
      <c r="AG632">
        <v>1151.06</v>
      </c>
      <c r="AH632">
        <v>1179.56</v>
      </c>
      <c r="AI632">
        <v>1233.94</v>
      </c>
      <c r="AJ632">
        <v>1243.1199999999999</v>
      </c>
      <c r="AK632">
        <v>1298.3599999999999</v>
      </c>
      <c r="AL632">
        <v>1423.66</v>
      </c>
      <c r="AM632">
        <v>1567.26</v>
      </c>
      <c r="AN632">
        <v>1643.74</v>
      </c>
      <c r="AO632">
        <v>1577.76</v>
      </c>
      <c r="AP632">
        <v>1428.9</v>
      </c>
      <c r="AQ632">
        <v>936.06</v>
      </c>
      <c r="AR632">
        <v>640.67999999999995</v>
      </c>
      <c r="AS632">
        <v>529.54</v>
      </c>
      <c r="AT632">
        <v>54.757576</v>
      </c>
      <c r="AU632">
        <v>54.212121000000003</v>
      </c>
      <c r="AV632">
        <v>54.909090999999997</v>
      </c>
      <c r="AW632">
        <v>54.060606</v>
      </c>
      <c r="AX632">
        <v>53.848484999999997</v>
      </c>
      <c r="AY632">
        <v>53.424242</v>
      </c>
      <c r="AZ632">
        <v>52.393939000000003</v>
      </c>
      <c r="BA632">
        <v>52.30303</v>
      </c>
      <c r="BB632">
        <v>53.848484999999997</v>
      </c>
      <c r="BC632">
        <v>57.666666999999997</v>
      </c>
      <c r="BD632">
        <v>61.030303000000004</v>
      </c>
      <c r="BE632">
        <v>63.060606</v>
      </c>
      <c r="BF632">
        <v>65.242424</v>
      </c>
      <c r="BG632">
        <v>66.030303000000004</v>
      </c>
      <c r="BH632">
        <v>67.272727000000003</v>
      </c>
      <c r="BI632">
        <v>66.939393999999993</v>
      </c>
      <c r="BJ632">
        <v>65.636364</v>
      </c>
      <c r="BK632">
        <v>64.272727000000003</v>
      </c>
      <c r="BL632">
        <v>61.818182</v>
      </c>
      <c r="BM632">
        <v>60.515152</v>
      </c>
      <c r="BN632">
        <v>58.848484999999997</v>
      </c>
      <c r="BO632">
        <v>57.575758</v>
      </c>
      <c r="BP632">
        <v>56.636364</v>
      </c>
      <c r="BQ632">
        <v>55.30303</v>
      </c>
      <c r="BR632">
        <v>110.09050000000001</v>
      </c>
      <c r="BS632">
        <v>26.087710000000001</v>
      </c>
      <c r="BT632">
        <v>30.101559999999999</v>
      </c>
      <c r="BU632">
        <v>35.682580000000002</v>
      </c>
      <c r="BV632">
        <v>26.90343</v>
      </c>
      <c r="BW632">
        <v>11.122210000000001</v>
      </c>
      <c r="BX632">
        <v>-4.0379129999999996</v>
      </c>
      <c r="BY632">
        <v>-58.243819999999999</v>
      </c>
      <c r="BZ632">
        <v>-28.263739999999999</v>
      </c>
      <c r="CA632">
        <v>2.1455549999999999</v>
      </c>
      <c r="CB632">
        <v>6.8898099999999998</v>
      </c>
      <c r="CC632">
        <v>-4.0386119999999996</v>
      </c>
      <c r="CD632">
        <v>-5.6820649999999997</v>
      </c>
      <c r="CE632">
        <v>-1.7579400000000001</v>
      </c>
      <c r="CF632">
        <v>37.095500000000001</v>
      </c>
      <c r="CG632">
        <v>-18.051960000000001</v>
      </c>
      <c r="CH632">
        <v>-19.12107</v>
      </c>
      <c r="CI632">
        <v>78.506259999999997</v>
      </c>
      <c r="CJ632">
        <v>55.405859999999997</v>
      </c>
      <c r="CK632">
        <v>68.240089999999995</v>
      </c>
      <c r="CL632">
        <v>7.5546949999999997</v>
      </c>
      <c r="CM632">
        <v>-12.366580000000001</v>
      </c>
      <c r="CN632">
        <v>38.961919999999999</v>
      </c>
      <c r="CO632">
        <v>12.903740000000001</v>
      </c>
      <c r="CP632">
        <v>532.14890000000003</v>
      </c>
      <c r="CQ632">
        <v>51.139539999999997</v>
      </c>
      <c r="CR632">
        <v>61.869160000000001</v>
      </c>
      <c r="CS632">
        <v>59.626739999999998</v>
      </c>
      <c r="CT632">
        <v>71.466669999999993</v>
      </c>
      <c r="CU632">
        <v>139.1069</v>
      </c>
      <c r="CV632">
        <v>275.99239999999998</v>
      </c>
      <c r="CW632">
        <v>226.7501</v>
      </c>
      <c r="CX632">
        <v>230.19290000000001</v>
      </c>
      <c r="CY632">
        <v>189.41579999999999</v>
      </c>
      <c r="CZ632">
        <v>82.868269999999995</v>
      </c>
      <c r="DA632">
        <v>28.80585</v>
      </c>
      <c r="DB632">
        <v>34.758479999999999</v>
      </c>
      <c r="DC632">
        <v>48.388150000000003</v>
      </c>
      <c r="DD632">
        <v>118.59990000000001</v>
      </c>
      <c r="DE632">
        <v>193.02180000000001</v>
      </c>
      <c r="DF632">
        <v>987.34939999999995</v>
      </c>
      <c r="DG632">
        <v>359.86450000000002</v>
      </c>
      <c r="DH632">
        <v>304.49099999999999</v>
      </c>
      <c r="DI632">
        <v>173.24100000000001</v>
      </c>
      <c r="DJ632">
        <v>508.23989999999998</v>
      </c>
      <c r="DK632">
        <v>587.51160000000004</v>
      </c>
      <c r="DL632">
        <v>231.31309999999999</v>
      </c>
      <c r="DM632">
        <v>120.086</v>
      </c>
      <c r="DN632">
        <v>18</v>
      </c>
      <c r="DO632">
        <v>21</v>
      </c>
    </row>
    <row r="633" spans="1:123" hidden="1" x14ac:dyDescent="0.35">
      <c r="A633" t="str">
        <f t="shared" si="9"/>
        <v>Size_Grp-20 to 199.99 kW_All Day Ahead_44496_18-19</v>
      </c>
      <c r="B633" t="s">
        <v>51</v>
      </c>
      <c r="C633" t="s">
        <v>213</v>
      </c>
      <c r="D633" t="s">
        <v>50</v>
      </c>
      <c r="E633" t="s">
        <v>50</v>
      </c>
      <c r="F633" t="s">
        <v>50</v>
      </c>
      <c r="G633" t="s">
        <v>50</v>
      </c>
      <c r="H633" t="s">
        <v>50</v>
      </c>
      <c r="I633" t="s">
        <v>50</v>
      </c>
      <c r="J633" t="s">
        <v>90</v>
      </c>
      <c r="K633" t="s">
        <v>187</v>
      </c>
      <c r="L633" s="22">
        <v>44496</v>
      </c>
      <c r="M633">
        <v>18</v>
      </c>
      <c r="N633">
        <v>19</v>
      </c>
      <c r="O633">
        <v>33</v>
      </c>
      <c r="P633">
        <v>33</v>
      </c>
      <c r="Q633">
        <v>2</v>
      </c>
      <c r="R633">
        <v>0</v>
      </c>
      <c r="S633">
        <v>0</v>
      </c>
      <c r="T633">
        <v>0</v>
      </c>
      <c r="U633">
        <v>0</v>
      </c>
      <c r="V633">
        <v>505.46</v>
      </c>
      <c r="W633">
        <v>504.18</v>
      </c>
      <c r="X633">
        <v>480.34</v>
      </c>
      <c r="Y633">
        <v>476.1</v>
      </c>
      <c r="Z633">
        <v>479.56</v>
      </c>
      <c r="AA633">
        <v>514.29999999999995</v>
      </c>
      <c r="AB633">
        <v>698.36</v>
      </c>
      <c r="AC633">
        <v>783.36</v>
      </c>
      <c r="AD633">
        <v>810.38</v>
      </c>
      <c r="AE633">
        <v>878.7</v>
      </c>
      <c r="AF633">
        <v>1114.3399999999999</v>
      </c>
      <c r="AG633">
        <v>1202.56</v>
      </c>
      <c r="AH633">
        <v>1267.28</v>
      </c>
      <c r="AI633">
        <v>1321.18</v>
      </c>
      <c r="AJ633">
        <v>1360.18</v>
      </c>
      <c r="AK633">
        <v>1461.16</v>
      </c>
      <c r="AL633">
        <v>1603.9</v>
      </c>
      <c r="AM633">
        <v>1693.92</v>
      </c>
      <c r="AN633">
        <v>1711.12</v>
      </c>
      <c r="AO633">
        <v>1646.58</v>
      </c>
      <c r="AP633">
        <v>1500.54</v>
      </c>
      <c r="AQ633">
        <v>1016.36</v>
      </c>
      <c r="AR633">
        <v>621.46</v>
      </c>
      <c r="AS633">
        <v>528.32000000000005</v>
      </c>
      <c r="AT633">
        <v>54.393939000000003</v>
      </c>
      <c r="AU633">
        <v>53.030303000000004</v>
      </c>
      <c r="AV633">
        <v>52.060606</v>
      </c>
      <c r="AW633">
        <v>51.333333000000003</v>
      </c>
      <c r="AX633">
        <v>50.545454999999997</v>
      </c>
      <c r="AY633">
        <v>50.424242</v>
      </c>
      <c r="AZ633">
        <v>49.727272999999997</v>
      </c>
      <c r="BA633">
        <v>49.787878999999997</v>
      </c>
      <c r="BB633">
        <v>54.151515000000003</v>
      </c>
      <c r="BC633">
        <v>61.242424</v>
      </c>
      <c r="BD633">
        <v>68</v>
      </c>
      <c r="BE633">
        <v>73.757576</v>
      </c>
      <c r="BF633">
        <v>76.818181999999993</v>
      </c>
      <c r="BG633">
        <v>77.727272999999997</v>
      </c>
      <c r="BH633">
        <v>77.909091000000004</v>
      </c>
      <c r="BI633">
        <v>76.787879000000004</v>
      </c>
      <c r="BJ633">
        <v>76.424242000000007</v>
      </c>
      <c r="BK633">
        <v>75.181818000000007</v>
      </c>
      <c r="BL633">
        <v>70.363636</v>
      </c>
      <c r="BM633">
        <v>67.454544999999996</v>
      </c>
      <c r="BN633">
        <v>64.757576</v>
      </c>
      <c r="BO633">
        <v>62.575758</v>
      </c>
      <c r="BP633">
        <v>61.242424</v>
      </c>
      <c r="BQ633">
        <v>59.636364</v>
      </c>
      <c r="BR633">
        <v>110.09050000000001</v>
      </c>
      <c r="BS633">
        <v>26.087730000000001</v>
      </c>
      <c r="BT633">
        <v>30.101559999999999</v>
      </c>
      <c r="BU633">
        <v>35.682580000000002</v>
      </c>
      <c r="BV633">
        <v>26.90343</v>
      </c>
      <c r="BW633">
        <v>11.122210000000001</v>
      </c>
      <c r="BX633">
        <v>-4.0379189999999996</v>
      </c>
      <c r="BY633">
        <v>-58.243819999999999</v>
      </c>
      <c r="BZ633">
        <v>-28.263729999999999</v>
      </c>
      <c r="CA633">
        <v>2.14554</v>
      </c>
      <c r="CB633">
        <v>6.8898109999999999</v>
      </c>
      <c r="CC633">
        <v>-4.0385970000000002</v>
      </c>
      <c r="CD633">
        <v>-5.6820589999999997</v>
      </c>
      <c r="CE633">
        <v>-1.7579469999999999</v>
      </c>
      <c r="CF633">
        <v>37.09552</v>
      </c>
      <c r="CG633">
        <v>-18.051950000000001</v>
      </c>
      <c r="CH633">
        <v>-19.12105</v>
      </c>
      <c r="CI633">
        <v>78.506270000000001</v>
      </c>
      <c r="CJ633">
        <v>55.405830000000002</v>
      </c>
      <c r="CK633">
        <v>68.240099999999998</v>
      </c>
      <c r="CL633">
        <v>7.5547180000000003</v>
      </c>
      <c r="CM633">
        <v>-12.36656</v>
      </c>
      <c r="CN633">
        <v>38.9619</v>
      </c>
      <c r="CO633">
        <v>12.903740000000001</v>
      </c>
      <c r="CP633">
        <v>542.577</v>
      </c>
      <c r="CQ633">
        <v>60.035400000000003</v>
      </c>
      <c r="CR633">
        <v>72.994910000000004</v>
      </c>
      <c r="CS633">
        <v>70.620360000000005</v>
      </c>
      <c r="CT633">
        <v>69.052779999999998</v>
      </c>
      <c r="CU633">
        <v>128.56880000000001</v>
      </c>
      <c r="CV633">
        <v>286.20979999999997</v>
      </c>
      <c r="CW633">
        <v>230.4967</v>
      </c>
      <c r="CX633">
        <v>239.0324</v>
      </c>
      <c r="CY633">
        <v>223.17609999999999</v>
      </c>
      <c r="CZ633">
        <v>88.304569999999998</v>
      </c>
      <c r="DA633">
        <v>29.82676</v>
      </c>
      <c r="DB633">
        <v>38.176990000000004</v>
      </c>
      <c r="DC633">
        <v>50.533470000000001</v>
      </c>
      <c r="DD633">
        <v>126.6019</v>
      </c>
      <c r="DE633">
        <v>220.76230000000001</v>
      </c>
      <c r="DF633">
        <v>1325.9649999999999</v>
      </c>
      <c r="DG633">
        <v>383.79140000000001</v>
      </c>
      <c r="DH633">
        <v>313.53379999999999</v>
      </c>
      <c r="DI633">
        <v>181.00839999999999</v>
      </c>
      <c r="DJ633">
        <v>490.14280000000002</v>
      </c>
      <c r="DK633">
        <v>629.82429999999999</v>
      </c>
      <c r="DL633">
        <v>233.8819</v>
      </c>
      <c r="DM633">
        <v>121.0596</v>
      </c>
      <c r="DN633">
        <v>18</v>
      </c>
      <c r="DO633">
        <v>21</v>
      </c>
    </row>
    <row r="634" spans="1:123" hidden="1" x14ac:dyDescent="0.35">
      <c r="A634" t="str">
        <f t="shared" si="9"/>
        <v>Size_Grp-20 to 199.99 kW_All Day Ahead_44497_18-19</v>
      </c>
      <c r="B634" t="s">
        <v>51</v>
      </c>
      <c r="C634" t="s">
        <v>213</v>
      </c>
      <c r="D634" t="s">
        <v>50</v>
      </c>
      <c r="E634" t="s">
        <v>50</v>
      </c>
      <c r="F634" t="s">
        <v>50</v>
      </c>
      <c r="G634" t="s">
        <v>50</v>
      </c>
      <c r="H634" t="s">
        <v>50</v>
      </c>
      <c r="I634" t="s">
        <v>50</v>
      </c>
      <c r="J634" t="s">
        <v>90</v>
      </c>
      <c r="K634" t="s">
        <v>187</v>
      </c>
      <c r="L634" s="22">
        <v>44497</v>
      </c>
      <c r="M634">
        <v>18</v>
      </c>
      <c r="N634">
        <v>19</v>
      </c>
      <c r="O634">
        <v>33</v>
      </c>
      <c r="P634">
        <v>33</v>
      </c>
      <c r="Q634">
        <v>2</v>
      </c>
      <c r="R634">
        <v>0</v>
      </c>
      <c r="S634">
        <v>0</v>
      </c>
      <c r="T634">
        <v>0</v>
      </c>
      <c r="U634">
        <v>0</v>
      </c>
      <c r="V634">
        <v>511.78</v>
      </c>
      <c r="W634">
        <v>504.68</v>
      </c>
      <c r="X634">
        <v>465.9</v>
      </c>
      <c r="Y634">
        <v>460.6</v>
      </c>
      <c r="Z634">
        <v>494.32</v>
      </c>
      <c r="AA634">
        <v>556.67999999999995</v>
      </c>
      <c r="AB634">
        <v>633.52</v>
      </c>
      <c r="AC634">
        <v>750</v>
      </c>
      <c r="AD634">
        <v>865.2</v>
      </c>
      <c r="AE634">
        <v>944.98</v>
      </c>
      <c r="AF634">
        <v>1185.3</v>
      </c>
      <c r="AG634">
        <v>1328.68</v>
      </c>
      <c r="AH634">
        <v>1429.48</v>
      </c>
      <c r="AI634">
        <v>1501.02</v>
      </c>
      <c r="AJ634">
        <v>1557.88</v>
      </c>
      <c r="AK634">
        <v>1644.9</v>
      </c>
      <c r="AL634">
        <v>1818.94</v>
      </c>
      <c r="AM634">
        <v>1747.16</v>
      </c>
      <c r="AN634">
        <v>1808.88</v>
      </c>
      <c r="AO634">
        <v>1757.62</v>
      </c>
      <c r="AP634">
        <v>1688</v>
      </c>
      <c r="AQ634">
        <v>1334.78</v>
      </c>
      <c r="AR634">
        <v>745.98</v>
      </c>
      <c r="AS634">
        <v>573.36</v>
      </c>
      <c r="AT634">
        <v>58.666666999999997</v>
      </c>
      <c r="AU634">
        <v>58.454545000000003</v>
      </c>
      <c r="AV634">
        <v>57.151515000000003</v>
      </c>
      <c r="AW634">
        <v>56.454545000000003</v>
      </c>
      <c r="AX634">
        <v>56.30303</v>
      </c>
      <c r="AY634">
        <v>56.333333000000003</v>
      </c>
      <c r="AZ634">
        <v>55.636364</v>
      </c>
      <c r="BA634">
        <v>55.030303000000004</v>
      </c>
      <c r="BB634">
        <v>59.818182</v>
      </c>
      <c r="BC634">
        <v>67.757576</v>
      </c>
      <c r="BD634">
        <v>74.363636</v>
      </c>
      <c r="BE634">
        <v>79.787879000000004</v>
      </c>
      <c r="BF634">
        <v>83.060606000000007</v>
      </c>
      <c r="BG634">
        <v>84.666667000000004</v>
      </c>
      <c r="BH634">
        <v>85</v>
      </c>
      <c r="BI634">
        <v>83.454544999999996</v>
      </c>
      <c r="BJ634">
        <v>82.454544999999996</v>
      </c>
      <c r="BK634">
        <v>80.454544999999996</v>
      </c>
      <c r="BL634">
        <v>75.727272999999997</v>
      </c>
      <c r="BM634">
        <v>71.333332999999996</v>
      </c>
      <c r="BN634">
        <v>69.030303000000004</v>
      </c>
      <c r="BO634">
        <v>65.939393999999993</v>
      </c>
      <c r="BP634">
        <v>64.636364</v>
      </c>
      <c r="BQ634">
        <v>62.818182</v>
      </c>
      <c r="BR634">
        <v>110.09050000000001</v>
      </c>
      <c r="BS634">
        <v>26.087720000000001</v>
      </c>
      <c r="BT634">
        <v>30.101559999999999</v>
      </c>
      <c r="BU634">
        <v>35.682589999999998</v>
      </c>
      <c r="BV634">
        <v>26.90343</v>
      </c>
      <c r="BW634">
        <v>11.12222</v>
      </c>
      <c r="BX634">
        <v>-4.037909</v>
      </c>
      <c r="BY634">
        <v>-58.243810000000003</v>
      </c>
      <c r="BZ634">
        <v>-28.263739999999999</v>
      </c>
      <c r="CA634">
        <v>2.1455500000000001</v>
      </c>
      <c r="CB634">
        <v>6.8897880000000002</v>
      </c>
      <c r="CC634">
        <v>-4.0385989999999996</v>
      </c>
      <c r="CD634">
        <v>-5.682067</v>
      </c>
      <c r="CE634">
        <v>-1.7579469999999999</v>
      </c>
      <c r="CF634">
        <v>37.095500000000001</v>
      </c>
      <c r="CG634">
        <v>-18.051950000000001</v>
      </c>
      <c r="CH634">
        <v>-19.12106</v>
      </c>
      <c r="CI634">
        <v>78.506249999999994</v>
      </c>
      <c r="CJ634">
        <v>55.405859999999997</v>
      </c>
      <c r="CK634">
        <v>68.240110000000001</v>
      </c>
      <c r="CL634">
        <v>7.5547180000000003</v>
      </c>
      <c r="CM634">
        <v>-12.366569999999999</v>
      </c>
      <c r="CN634">
        <v>38.961919999999999</v>
      </c>
      <c r="CO634">
        <v>12.903740000000001</v>
      </c>
      <c r="CP634">
        <v>564.12059999999997</v>
      </c>
      <c r="CQ634">
        <v>64.208200000000005</v>
      </c>
      <c r="CR634">
        <v>71.831760000000003</v>
      </c>
      <c r="CS634">
        <v>70.075130000000001</v>
      </c>
      <c r="CT634">
        <v>74.390469999999993</v>
      </c>
      <c r="CU634">
        <v>130.6722</v>
      </c>
      <c r="CV634">
        <v>285.14890000000003</v>
      </c>
      <c r="CW634">
        <v>228.0138</v>
      </c>
      <c r="CX634">
        <v>244.95429999999999</v>
      </c>
      <c r="CY634">
        <v>215.6337</v>
      </c>
      <c r="CZ634">
        <v>112.2547</v>
      </c>
      <c r="DA634">
        <v>32.77422</v>
      </c>
      <c r="DB634">
        <v>39.571179999999998</v>
      </c>
      <c r="DC634">
        <v>57.41966</v>
      </c>
      <c r="DD634">
        <v>153.8588</v>
      </c>
      <c r="DE634">
        <v>247.83770000000001</v>
      </c>
      <c r="DF634">
        <v>791.05759999999998</v>
      </c>
      <c r="DG634">
        <v>459.16739999999999</v>
      </c>
      <c r="DH634">
        <v>334.4434</v>
      </c>
      <c r="DI634">
        <v>205.13820000000001</v>
      </c>
      <c r="DJ634">
        <v>518.51639999999998</v>
      </c>
      <c r="DK634">
        <v>733.84439999999995</v>
      </c>
      <c r="DL634">
        <v>254.62309999999999</v>
      </c>
      <c r="DM634">
        <v>122.25490000000001</v>
      </c>
      <c r="DN634">
        <v>18</v>
      </c>
      <c r="DO634">
        <v>21</v>
      </c>
    </row>
    <row r="635" spans="1:123" hidden="1" x14ac:dyDescent="0.35">
      <c r="A635" t="str">
        <f t="shared" si="9"/>
        <v>Size_Grp-20 to 199.99 kW_All Day Of_44362_19-20</v>
      </c>
      <c r="B635" t="s">
        <v>51</v>
      </c>
      <c r="C635" t="s">
        <v>213</v>
      </c>
      <c r="D635" t="s">
        <v>50</v>
      </c>
      <c r="E635" t="s">
        <v>50</v>
      </c>
      <c r="F635" t="s">
        <v>50</v>
      </c>
      <c r="G635" t="s">
        <v>50</v>
      </c>
      <c r="H635" t="s">
        <v>50</v>
      </c>
      <c r="I635" t="s">
        <v>50</v>
      </c>
      <c r="J635" t="s">
        <v>90</v>
      </c>
      <c r="K635" t="s">
        <v>189</v>
      </c>
      <c r="L635" s="22">
        <v>44362</v>
      </c>
      <c r="M635">
        <v>19</v>
      </c>
      <c r="N635">
        <v>20</v>
      </c>
      <c r="O635">
        <v>88</v>
      </c>
      <c r="P635">
        <v>88</v>
      </c>
      <c r="Q635">
        <v>1</v>
      </c>
      <c r="R635">
        <v>0</v>
      </c>
      <c r="S635">
        <v>0</v>
      </c>
      <c r="T635">
        <v>0</v>
      </c>
      <c r="U635">
        <v>0</v>
      </c>
      <c r="V635">
        <v>1658.375</v>
      </c>
      <c r="W635">
        <v>1596.7650000000001</v>
      </c>
      <c r="X635">
        <v>1584.5150000000001</v>
      </c>
      <c r="Y635">
        <v>1640.4649999999999</v>
      </c>
      <c r="Z635">
        <v>1699.46</v>
      </c>
      <c r="AA635">
        <v>1811.29</v>
      </c>
      <c r="AB635">
        <v>2020.26</v>
      </c>
      <c r="AC635">
        <v>2477.8049999999998</v>
      </c>
      <c r="AD635">
        <v>3208.55</v>
      </c>
      <c r="AE635">
        <v>3804.82</v>
      </c>
      <c r="AF635">
        <v>4148.8050000000003</v>
      </c>
      <c r="AG635">
        <v>4347.37</v>
      </c>
      <c r="AH635">
        <v>4542.22</v>
      </c>
      <c r="AI635">
        <v>4699.9549999999999</v>
      </c>
      <c r="AJ635">
        <v>4809.03</v>
      </c>
      <c r="AK635">
        <v>4895.165</v>
      </c>
      <c r="AL635">
        <v>4775.47</v>
      </c>
      <c r="AM635">
        <v>4172.67</v>
      </c>
      <c r="AN635">
        <v>3234.3649999999998</v>
      </c>
      <c r="AO635">
        <v>3221.08</v>
      </c>
      <c r="AP635">
        <v>3716.585</v>
      </c>
      <c r="AQ635">
        <v>2720.64</v>
      </c>
      <c r="AR635">
        <v>1857.12</v>
      </c>
      <c r="AS635">
        <v>1646.7950000000001</v>
      </c>
      <c r="AT635">
        <v>65.25</v>
      </c>
      <c r="AU635">
        <v>64.556818000000007</v>
      </c>
      <c r="AV635">
        <v>64.25</v>
      </c>
      <c r="AW635">
        <v>63.477272999999997</v>
      </c>
      <c r="AX635">
        <v>63.522727000000003</v>
      </c>
      <c r="AY635">
        <v>62.852272999999997</v>
      </c>
      <c r="AZ635">
        <v>63.181818</v>
      </c>
      <c r="BA635">
        <v>64.693181999999993</v>
      </c>
      <c r="BB635">
        <v>68.681818000000007</v>
      </c>
      <c r="BC635">
        <v>72.545455000000004</v>
      </c>
      <c r="BD635">
        <v>77.193181999999993</v>
      </c>
      <c r="BE635">
        <v>79.011364</v>
      </c>
      <c r="BF635">
        <v>80.772727000000003</v>
      </c>
      <c r="BG635">
        <v>81.738636</v>
      </c>
      <c r="BH635">
        <v>83.170455000000004</v>
      </c>
      <c r="BI635">
        <v>85.147727000000003</v>
      </c>
      <c r="BJ635">
        <v>85.784091000000004</v>
      </c>
      <c r="BK635">
        <v>87.659091000000004</v>
      </c>
      <c r="BL635">
        <v>85.045455000000004</v>
      </c>
      <c r="BM635">
        <v>77.329544999999996</v>
      </c>
      <c r="BN635">
        <v>71.886364</v>
      </c>
      <c r="BO635">
        <v>69.352272999999997</v>
      </c>
      <c r="BP635">
        <v>67.943181999999993</v>
      </c>
      <c r="BQ635">
        <v>66.659091000000004</v>
      </c>
      <c r="BR635">
        <v>-15.628920000000001</v>
      </c>
      <c r="BS635">
        <v>-34.467770000000002</v>
      </c>
      <c r="BT635">
        <v>-64.311580000000006</v>
      </c>
      <c r="BU635">
        <v>-55.998170000000002</v>
      </c>
      <c r="BV635">
        <v>-23.302530000000001</v>
      </c>
      <c r="BW635">
        <v>35.046990000000001</v>
      </c>
      <c r="BX635">
        <v>104.29389999999999</v>
      </c>
      <c r="BY635">
        <v>-19.715979999999998</v>
      </c>
      <c r="BZ635">
        <v>-58.74418</v>
      </c>
      <c r="CA635">
        <v>-66.282929999999993</v>
      </c>
      <c r="CB635">
        <v>-62.503799999999998</v>
      </c>
      <c r="CC635">
        <v>-4.7132670000000001</v>
      </c>
      <c r="CD635">
        <v>25.389759999999999</v>
      </c>
      <c r="CE635">
        <v>52.303699999999999</v>
      </c>
      <c r="CF635">
        <v>34.205849999999998</v>
      </c>
      <c r="CG635">
        <v>-19.77927</v>
      </c>
      <c r="CH635">
        <v>-73.49709</v>
      </c>
      <c r="CI635">
        <v>101.2829</v>
      </c>
      <c r="CJ635">
        <v>949.66920000000005</v>
      </c>
      <c r="CK635">
        <v>719.44640000000004</v>
      </c>
      <c r="CL635">
        <v>153.5471</v>
      </c>
      <c r="CM635">
        <v>-50.075659999999999</v>
      </c>
      <c r="CN635">
        <v>45.149929999999998</v>
      </c>
      <c r="CO635">
        <v>32.437510000000003</v>
      </c>
      <c r="CP635">
        <v>1101.366</v>
      </c>
      <c r="CQ635">
        <v>794.38729999999998</v>
      </c>
      <c r="CR635">
        <v>811.80610000000001</v>
      </c>
      <c r="CS635">
        <v>982.84739999999999</v>
      </c>
      <c r="CT635">
        <v>718.89020000000005</v>
      </c>
      <c r="CU635">
        <v>572.60969999999998</v>
      </c>
      <c r="CV635">
        <v>539.8297</v>
      </c>
      <c r="CW635">
        <v>409.26710000000003</v>
      </c>
      <c r="CX635">
        <v>574.96619999999996</v>
      </c>
      <c r="CY635">
        <v>677.03599999999994</v>
      </c>
      <c r="CZ635">
        <v>268.42599999999999</v>
      </c>
      <c r="DA635">
        <v>195.61940000000001</v>
      </c>
      <c r="DB635">
        <v>130.3186</v>
      </c>
      <c r="DC635">
        <v>304.15429999999998</v>
      </c>
      <c r="DD635">
        <v>525.14</v>
      </c>
      <c r="DE635">
        <v>586.47919999999999</v>
      </c>
      <c r="DF635">
        <v>1132.088</v>
      </c>
      <c r="DG635">
        <v>2762.1419999999998</v>
      </c>
      <c r="DH635">
        <v>2668.03</v>
      </c>
      <c r="DI635">
        <v>2549.66</v>
      </c>
      <c r="DJ635">
        <v>2603.7649999999999</v>
      </c>
      <c r="DK635">
        <v>2038.3330000000001</v>
      </c>
      <c r="DL635">
        <v>2418.5160000000001</v>
      </c>
      <c r="DM635">
        <v>1631.396</v>
      </c>
      <c r="DN635">
        <v>19</v>
      </c>
      <c r="DO635">
        <v>20</v>
      </c>
    </row>
    <row r="636" spans="1:123" hidden="1" x14ac:dyDescent="0.35">
      <c r="A636" t="str">
        <f t="shared" si="9"/>
        <v>Size_Grp-20 to 199.99 kW_All Day Of_44363_19-20</v>
      </c>
      <c r="B636" t="s">
        <v>51</v>
      </c>
      <c r="C636" t="s">
        <v>213</v>
      </c>
      <c r="D636" t="s">
        <v>50</v>
      </c>
      <c r="E636" t="s">
        <v>50</v>
      </c>
      <c r="F636" t="s">
        <v>50</v>
      </c>
      <c r="G636" t="s">
        <v>50</v>
      </c>
      <c r="H636" t="s">
        <v>50</v>
      </c>
      <c r="I636" t="s">
        <v>50</v>
      </c>
      <c r="J636" t="s">
        <v>90</v>
      </c>
      <c r="K636" t="s">
        <v>189</v>
      </c>
      <c r="L636" s="22">
        <v>44363</v>
      </c>
      <c r="M636">
        <v>19</v>
      </c>
      <c r="N636">
        <v>20</v>
      </c>
      <c r="O636">
        <v>88</v>
      </c>
      <c r="P636">
        <v>88</v>
      </c>
      <c r="Q636">
        <v>1</v>
      </c>
      <c r="R636">
        <v>0</v>
      </c>
      <c r="S636">
        <v>0</v>
      </c>
      <c r="T636">
        <v>0</v>
      </c>
      <c r="U636">
        <v>0</v>
      </c>
      <c r="V636">
        <v>1879.71</v>
      </c>
      <c r="W636">
        <v>1832</v>
      </c>
      <c r="X636">
        <v>1860.4</v>
      </c>
      <c r="Y636">
        <v>1899.135</v>
      </c>
      <c r="Z636">
        <v>1987.2249999999999</v>
      </c>
      <c r="AA636">
        <v>2082.415</v>
      </c>
      <c r="AB636">
        <v>2187.145</v>
      </c>
      <c r="AC636">
        <v>2585.31</v>
      </c>
      <c r="AD636">
        <v>3139.87</v>
      </c>
      <c r="AE636">
        <v>3566.0050000000001</v>
      </c>
      <c r="AF636">
        <v>3769.645</v>
      </c>
      <c r="AG636">
        <v>4022.5349999999999</v>
      </c>
      <c r="AH636">
        <v>4188.34</v>
      </c>
      <c r="AI636">
        <v>4229.875</v>
      </c>
      <c r="AJ636">
        <v>4228.2250000000004</v>
      </c>
      <c r="AK636">
        <v>4229.9449999999997</v>
      </c>
      <c r="AL636">
        <v>4253.0749999999998</v>
      </c>
      <c r="AM636">
        <v>4271.6099999999997</v>
      </c>
      <c r="AN636">
        <v>3187.605</v>
      </c>
      <c r="AO636">
        <v>3246.7750000000001</v>
      </c>
      <c r="AP636">
        <v>3389.8049999999998</v>
      </c>
      <c r="AQ636">
        <v>2918.125</v>
      </c>
      <c r="AR636">
        <v>1990.605</v>
      </c>
      <c r="AS636">
        <v>1718.56</v>
      </c>
      <c r="AT636">
        <v>65.965908999999996</v>
      </c>
      <c r="AU636">
        <v>65.693181999999993</v>
      </c>
      <c r="AV636">
        <v>64.818181999999993</v>
      </c>
      <c r="AW636">
        <v>65.204544999999996</v>
      </c>
      <c r="AX636">
        <v>65.340908999999996</v>
      </c>
      <c r="AY636">
        <v>64.056818000000007</v>
      </c>
      <c r="AZ636">
        <v>63.977272999999997</v>
      </c>
      <c r="BA636">
        <v>64.977272999999997</v>
      </c>
      <c r="BB636">
        <v>67.170455000000004</v>
      </c>
      <c r="BC636">
        <v>67.522727000000003</v>
      </c>
      <c r="BD636">
        <v>68.306818000000007</v>
      </c>
      <c r="BE636">
        <v>71.306818000000007</v>
      </c>
      <c r="BF636">
        <v>75.238636</v>
      </c>
      <c r="BG636">
        <v>76.295455000000004</v>
      </c>
      <c r="BH636">
        <v>75.056818000000007</v>
      </c>
      <c r="BI636">
        <v>75.318181999999993</v>
      </c>
      <c r="BJ636">
        <v>75.113636</v>
      </c>
      <c r="BK636">
        <v>73.920455000000004</v>
      </c>
      <c r="BL636">
        <v>72.568181999999993</v>
      </c>
      <c r="BM636">
        <v>70.25</v>
      </c>
      <c r="BN636">
        <v>68.181818000000007</v>
      </c>
      <c r="BO636">
        <v>66.806818000000007</v>
      </c>
      <c r="BP636">
        <v>65.590908999999996</v>
      </c>
      <c r="BQ636">
        <v>64.772727000000003</v>
      </c>
      <c r="BR636">
        <v>-26.425820000000002</v>
      </c>
      <c r="BS636">
        <v>-34.467770000000002</v>
      </c>
      <c r="BT636">
        <v>-64.311580000000006</v>
      </c>
      <c r="BU636">
        <v>-55.998170000000002</v>
      </c>
      <c r="BV636">
        <v>-23.302520000000001</v>
      </c>
      <c r="BW636">
        <v>35.046970000000002</v>
      </c>
      <c r="BX636">
        <v>104.2938</v>
      </c>
      <c r="BY636">
        <v>-19.715979999999998</v>
      </c>
      <c r="BZ636">
        <v>-58.74418</v>
      </c>
      <c r="CA636">
        <v>-66.282960000000003</v>
      </c>
      <c r="CB636">
        <v>-62.503799999999998</v>
      </c>
      <c r="CC636">
        <v>-4.7132610000000001</v>
      </c>
      <c r="CD636">
        <v>25.389779999999998</v>
      </c>
      <c r="CE636">
        <v>52.303719999999998</v>
      </c>
      <c r="CF636">
        <v>34.205869999999997</v>
      </c>
      <c r="CG636">
        <v>-19.779250000000001</v>
      </c>
      <c r="CH636">
        <v>-73.497079999999997</v>
      </c>
      <c r="CI636">
        <v>101.2829</v>
      </c>
      <c r="CJ636">
        <v>949.66920000000005</v>
      </c>
      <c r="CK636">
        <v>719.44640000000004</v>
      </c>
      <c r="CL636">
        <v>153.5471</v>
      </c>
      <c r="CM636">
        <v>-50.075650000000003</v>
      </c>
      <c r="CN636">
        <v>45.149929999999998</v>
      </c>
      <c r="CO636">
        <v>32.437550000000002</v>
      </c>
      <c r="CP636">
        <v>1080.875</v>
      </c>
      <c r="CQ636">
        <v>765.12990000000002</v>
      </c>
      <c r="CR636">
        <v>785.36400000000003</v>
      </c>
      <c r="CS636">
        <v>985.048</v>
      </c>
      <c r="CT636">
        <v>713.55589999999995</v>
      </c>
      <c r="CU636">
        <v>563.12540000000001</v>
      </c>
      <c r="CV636">
        <v>536.15120000000002</v>
      </c>
      <c r="CW636">
        <v>395.93279999999999</v>
      </c>
      <c r="CX636">
        <v>569.75990000000002</v>
      </c>
      <c r="CY636">
        <v>670.67819999999995</v>
      </c>
      <c r="CZ636">
        <v>249.90049999999999</v>
      </c>
      <c r="DA636">
        <v>193.27330000000001</v>
      </c>
      <c r="DB636">
        <v>126.2182</v>
      </c>
      <c r="DC636">
        <v>288.68020000000001</v>
      </c>
      <c r="DD636">
        <v>494.87380000000002</v>
      </c>
      <c r="DE636">
        <v>493.05880000000002</v>
      </c>
      <c r="DF636">
        <v>957.14030000000002</v>
      </c>
      <c r="DG636">
        <v>2509.88</v>
      </c>
      <c r="DH636">
        <v>2121.5529999999999</v>
      </c>
      <c r="DI636">
        <v>2018.4090000000001</v>
      </c>
      <c r="DJ636">
        <v>2143.1610000000001</v>
      </c>
      <c r="DK636">
        <v>1948.471</v>
      </c>
      <c r="DL636">
        <v>2425.375</v>
      </c>
      <c r="DM636">
        <v>1616.489</v>
      </c>
      <c r="DN636">
        <v>19</v>
      </c>
      <c r="DO636">
        <v>20</v>
      </c>
    </row>
    <row r="637" spans="1:123" hidden="1" x14ac:dyDescent="0.35">
      <c r="A637" t="str">
        <f t="shared" si="9"/>
        <v>Size_Grp-20 to 199.99 kW_All Day Of_44364_19-21</v>
      </c>
      <c r="B637" t="s">
        <v>51</v>
      </c>
      <c r="C637" t="s">
        <v>213</v>
      </c>
      <c r="D637" t="s">
        <v>50</v>
      </c>
      <c r="E637" t="s">
        <v>50</v>
      </c>
      <c r="F637" t="s">
        <v>50</v>
      </c>
      <c r="G637" t="s">
        <v>50</v>
      </c>
      <c r="H637" t="s">
        <v>50</v>
      </c>
      <c r="I637" t="s">
        <v>50</v>
      </c>
      <c r="J637" t="s">
        <v>90</v>
      </c>
      <c r="K637" t="s">
        <v>189</v>
      </c>
      <c r="L637" s="22">
        <v>44364</v>
      </c>
      <c r="M637">
        <v>19</v>
      </c>
      <c r="N637">
        <v>21</v>
      </c>
      <c r="O637">
        <v>88</v>
      </c>
      <c r="P637">
        <v>88</v>
      </c>
      <c r="Q637">
        <v>1</v>
      </c>
      <c r="R637">
        <v>0</v>
      </c>
      <c r="S637">
        <v>0</v>
      </c>
      <c r="T637">
        <v>0</v>
      </c>
      <c r="U637">
        <v>0</v>
      </c>
      <c r="V637">
        <v>1741.8150000000001</v>
      </c>
      <c r="W637">
        <v>1798.32</v>
      </c>
      <c r="X637">
        <v>1799.865</v>
      </c>
      <c r="Y637">
        <v>1866.49</v>
      </c>
      <c r="Z637">
        <v>1886.7750000000001</v>
      </c>
      <c r="AA637">
        <v>2096.23</v>
      </c>
      <c r="AB637">
        <v>2281.44</v>
      </c>
      <c r="AC637">
        <v>2695.9349999999999</v>
      </c>
      <c r="AD637">
        <v>3257.5050000000001</v>
      </c>
      <c r="AE637">
        <v>3637.1550000000002</v>
      </c>
      <c r="AF637">
        <v>3919.7950000000001</v>
      </c>
      <c r="AG637">
        <v>4151.8900000000003</v>
      </c>
      <c r="AH637">
        <v>4214.9949999999999</v>
      </c>
      <c r="AI637">
        <v>4286.43</v>
      </c>
      <c r="AJ637">
        <v>4320.12</v>
      </c>
      <c r="AK637">
        <v>4350.9399999999996</v>
      </c>
      <c r="AL637">
        <v>4332.03</v>
      </c>
      <c r="AM637">
        <v>4061.7849999999999</v>
      </c>
      <c r="AN637">
        <v>3940.56</v>
      </c>
      <c r="AO637">
        <v>3752.6950000000002</v>
      </c>
      <c r="AP637">
        <v>3611.95</v>
      </c>
      <c r="AQ637">
        <v>2719.68</v>
      </c>
      <c r="AR637">
        <v>1860.35</v>
      </c>
      <c r="AS637">
        <v>1580.67</v>
      </c>
      <c r="AT637">
        <v>64.477272999999997</v>
      </c>
      <c r="AU637">
        <v>63.909090999999997</v>
      </c>
      <c r="AV637">
        <v>63.681818</v>
      </c>
      <c r="AW637">
        <v>63.090909000000003</v>
      </c>
      <c r="AX637">
        <v>63.431818</v>
      </c>
      <c r="AY637">
        <v>63.102272999999997</v>
      </c>
      <c r="AZ637">
        <v>62.545454999999997</v>
      </c>
      <c r="BA637">
        <v>63.272727000000003</v>
      </c>
      <c r="BB637">
        <v>64.170455000000004</v>
      </c>
      <c r="BC637">
        <v>65.579544999999996</v>
      </c>
      <c r="BD637">
        <v>69.386364</v>
      </c>
      <c r="BE637">
        <v>73.363636</v>
      </c>
      <c r="BF637">
        <v>75.522727000000003</v>
      </c>
      <c r="BG637">
        <v>74.5</v>
      </c>
      <c r="BH637">
        <v>74.522727000000003</v>
      </c>
      <c r="BI637">
        <v>75.386364</v>
      </c>
      <c r="BJ637">
        <v>75.965908999999996</v>
      </c>
      <c r="BK637">
        <v>74.863636</v>
      </c>
      <c r="BL637">
        <v>71.113636</v>
      </c>
      <c r="BM637">
        <v>68.375</v>
      </c>
      <c r="BN637">
        <v>66.386364</v>
      </c>
      <c r="BO637">
        <v>65.590908999999996</v>
      </c>
      <c r="BP637">
        <v>64.909091000000004</v>
      </c>
      <c r="BQ637">
        <v>65.136364</v>
      </c>
      <c r="BR637">
        <v>-2.3379949999999998</v>
      </c>
      <c r="BS637">
        <v>-5.5453739999999998</v>
      </c>
      <c r="BT637">
        <v>-5.5201549999999999</v>
      </c>
      <c r="BU637">
        <v>-4.4784930000000003</v>
      </c>
      <c r="BV637">
        <v>16.488109999999999</v>
      </c>
      <c r="BW637">
        <v>-5.8430080000000002</v>
      </c>
      <c r="BX637">
        <v>6.7655190000000003</v>
      </c>
      <c r="BY637">
        <v>-4.2030649999999996</v>
      </c>
      <c r="BZ637">
        <v>-13.318289999999999</v>
      </c>
      <c r="CA637">
        <v>-6.3614519999999999</v>
      </c>
      <c r="CB637">
        <v>-4.9608800000000004</v>
      </c>
      <c r="CC637">
        <v>-4.334517</v>
      </c>
      <c r="CD637">
        <v>2.9218060000000001</v>
      </c>
      <c r="CE637">
        <v>3.315496</v>
      </c>
      <c r="CF637">
        <v>8.0053269999999994</v>
      </c>
      <c r="CG637">
        <v>-4.697508</v>
      </c>
      <c r="CH637">
        <v>1.0258119999999999</v>
      </c>
      <c r="CI637">
        <v>-2.1623359999999998</v>
      </c>
      <c r="CJ637">
        <v>42.253929999999997</v>
      </c>
      <c r="CK637">
        <v>49.554499999999997</v>
      </c>
      <c r="CL637">
        <v>21.66581</v>
      </c>
      <c r="CM637">
        <v>-6.4735230000000001</v>
      </c>
      <c r="CN637">
        <v>5.2112410000000002</v>
      </c>
      <c r="CO637">
        <v>1.1862109999999999</v>
      </c>
      <c r="CP637">
        <v>697.04430000000002</v>
      </c>
      <c r="CQ637">
        <v>584.56150000000002</v>
      </c>
      <c r="CR637">
        <v>478.20760000000001</v>
      </c>
      <c r="CS637">
        <v>365.63339999999999</v>
      </c>
      <c r="CT637">
        <v>313.834</v>
      </c>
      <c r="CU637">
        <v>182.10900000000001</v>
      </c>
      <c r="CV637">
        <v>200.27719999999999</v>
      </c>
      <c r="CW637">
        <v>165.03639999999999</v>
      </c>
      <c r="CX637">
        <v>254.58279999999999</v>
      </c>
      <c r="CY637">
        <v>267.47539999999998</v>
      </c>
      <c r="CZ637">
        <v>160.07040000000001</v>
      </c>
      <c r="DA637">
        <v>106.04170000000001</v>
      </c>
      <c r="DB637">
        <v>83.233630000000005</v>
      </c>
      <c r="DC637">
        <v>163.6379</v>
      </c>
      <c r="DD637">
        <v>246.17910000000001</v>
      </c>
      <c r="DE637">
        <v>317.88380000000001</v>
      </c>
      <c r="DF637">
        <v>405.0401</v>
      </c>
      <c r="DG637">
        <v>711.28390000000002</v>
      </c>
      <c r="DH637">
        <v>978.65740000000005</v>
      </c>
      <c r="DI637">
        <v>990.48869999999999</v>
      </c>
      <c r="DJ637">
        <v>1104.1600000000001</v>
      </c>
      <c r="DK637">
        <v>998.79970000000003</v>
      </c>
      <c r="DL637">
        <v>860.56389999999999</v>
      </c>
      <c r="DM637">
        <v>695.3021</v>
      </c>
      <c r="DN637">
        <v>19</v>
      </c>
      <c r="DO637">
        <v>21</v>
      </c>
    </row>
    <row r="638" spans="1:123" hidden="1" x14ac:dyDescent="0.35">
      <c r="A638" t="str">
        <f t="shared" si="9"/>
        <v>Size_Grp-20 to 199.99 kW_All Day Of_44375_19-21</v>
      </c>
      <c r="B638" t="s">
        <v>51</v>
      </c>
      <c r="C638" t="s">
        <v>213</v>
      </c>
      <c r="D638" t="s">
        <v>50</v>
      </c>
      <c r="E638" t="s">
        <v>50</v>
      </c>
      <c r="F638" t="s">
        <v>50</v>
      </c>
      <c r="G638" t="s">
        <v>50</v>
      </c>
      <c r="H638" t="s">
        <v>50</v>
      </c>
      <c r="I638" t="s">
        <v>50</v>
      </c>
      <c r="J638" t="s">
        <v>90</v>
      </c>
      <c r="K638" t="s">
        <v>189</v>
      </c>
      <c r="L638" s="22">
        <v>44375</v>
      </c>
      <c r="M638">
        <v>19</v>
      </c>
      <c r="N638">
        <v>21</v>
      </c>
      <c r="O638">
        <v>88</v>
      </c>
      <c r="P638">
        <v>88</v>
      </c>
      <c r="Q638">
        <v>1</v>
      </c>
      <c r="R638">
        <v>0</v>
      </c>
      <c r="S638">
        <v>0</v>
      </c>
      <c r="T638">
        <v>0</v>
      </c>
      <c r="U638">
        <v>0</v>
      </c>
      <c r="V638">
        <v>1680.05</v>
      </c>
      <c r="W638">
        <v>1728.61</v>
      </c>
      <c r="X638">
        <v>1703.42</v>
      </c>
      <c r="Y638">
        <v>1728.5050000000001</v>
      </c>
      <c r="Z638">
        <v>1859.085</v>
      </c>
      <c r="AA638">
        <v>2045.0250000000001</v>
      </c>
      <c r="AB638">
        <v>2117.9899999999998</v>
      </c>
      <c r="AC638">
        <v>2525.14</v>
      </c>
      <c r="AD638">
        <v>3172.5349999999999</v>
      </c>
      <c r="AE638">
        <v>3670.99</v>
      </c>
      <c r="AF638">
        <v>3812.6350000000002</v>
      </c>
      <c r="AG638">
        <v>3972.03</v>
      </c>
      <c r="AH638">
        <v>4032.5650000000001</v>
      </c>
      <c r="AI638">
        <v>4111.3450000000003</v>
      </c>
      <c r="AJ638">
        <v>4209.1499999999996</v>
      </c>
      <c r="AK638">
        <v>4140.8450000000003</v>
      </c>
      <c r="AL638">
        <v>4125.21</v>
      </c>
      <c r="AM638">
        <v>3977.7550000000001</v>
      </c>
      <c r="AN638">
        <v>2873.6750000000002</v>
      </c>
      <c r="AO638">
        <v>2928.145</v>
      </c>
      <c r="AP638">
        <v>2929.9949999999999</v>
      </c>
      <c r="AQ638">
        <v>2794.73</v>
      </c>
      <c r="AR638">
        <v>2007.7650000000001</v>
      </c>
      <c r="AS638">
        <v>1780.95</v>
      </c>
      <c r="AT638">
        <v>64.590908999999996</v>
      </c>
      <c r="AU638">
        <v>63.977272999999997</v>
      </c>
      <c r="AV638">
        <v>64.352272999999997</v>
      </c>
      <c r="AW638">
        <v>64.284091000000004</v>
      </c>
      <c r="AX638">
        <v>64.261364</v>
      </c>
      <c r="AY638">
        <v>64.136364</v>
      </c>
      <c r="AZ638">
        <v>63.954545000000003</v>
      </c>
      <c r="BA638">
        <v>64.625</v>
      </c>
      <c r="BB638">
        <v>66.136364</v>
      </c>
      <c r="BC638">
        <v>70.181818000000007</v>
      </c>
      <c r="BD638">
        <v>71.693181999999993</v>
      </c>
      <c r="BE638">
        <v>72.113636</v>
      </c>
      <c r="BF638">
        <v>72.613636</v>
      </c>
      <c r="BG638">
        <v>72.329544999999996</v>
      </c>
      <c r="BH638">
        <v>72.068181999999993</v>
      </c>
      <c r="BI638">
        <v>71.681818000000007</v>
      </c>
      <c r="BJ638">
        <v>70.534091000000004</v>
      </c>
      <c r="BK638">
        <v>70.068181999999993</v>
      </c>
      <c r="BL638">
        <v>69.090908999999996</v>
      </c>
      <c r="BM638">
        <v>67.022727000000003</v>
      </c>
      <c r="BN638">
        <v>65.829544999999996</v>
      </c>
      <c r="BO638">
        <v>65.579544999999996</v>
      </c>
      <c r="BP638">
        <v>65.045455000000004</v>
      </c>
      <c r="BQ638">
        <v>64.965908999999996</v>
      </c>
      <c r="BR638">
        <v>18.432130000000001</v>
      </c>
      <c r="BS638">
        <v>-34.739049999999999</v>
      </c>
      <c r="BT638">
        <v>-19.1357</v>
      </c>
      <c r="BU638">
        <v>-12.347939999999999</v>
      </c>
      <c r="BV638">
        <v>-21.80443</v>
      </c>
      <c r="BW638">
        <v>-30.564540000000001</v>
      </c>
      <c r="BX638">
        <v>30.836919999999999</v>
      </c>
      <c r="BY638">
        <v>-18.431380000000001</v>
      </c>
      <c r="BZ638">
        <v>-22.580259999999999</v>
      </c>
      <c r="CA638">
        <v>10.20777</v>
      </c>
      <c r="CB638">
        <v>-19.366389999999999</v>
      </c>
      <c r="CC638">
        <v>-34.422820000000002</v>
      </c>
      <c r="CD638">
        <v>2.962024</v>
      </c>
      <c r="CE638">
        <v>47.13532</v>
      </c>
      <c r="CF638">
        <v>42.20675</v>
      </c>
      <c r="CG638">
        <v>26.958739999999999</v>
      </c>
      <c r="CH638">
        <v>-57.187289999999997</v>
      </c>
      <c r="CI638">
        <v>-25.67061</v>
      </c>
      <c r="CJ638">
        <v>536.4828</v>
      </c>
      <c r="CK638">
        <v>413.76850000000002</v>
      </c>
      <c r="CL638">
        <v>357.72559999999999</v>
      </c>
      <c r="CM638">
        <v>-44.484070000000003</v>
      </c>
      <c r="CN638">
        <v>-1.1667050000000001</v>
      </c>
      <c r="CO638">
        <v>-7.8200799999999999</v>
      </c>
      <c r="CP638">
        <v>1055.163</v>
      </c>
      <c r="CQ638">
        <v>879.33749999999998</v>
      </c>
      <c r="CR638">
        <v>846.82680000000005</v>
      </c>
      <c r="CS638">
        <v>1137.2940000000001</v>
      </c>
      <c r="CT638">
        <v>706.16079999999999</v>
      </c>
      <c r="CU638">
        <v>491.44819999999999</v>
      </c>
      <c r="CV638">
        <v>501.18939999999998</v>
      </c>
      <c r="CW638">
        <v>272.28429999999997</v>
      </c>
      <c r="CX638">
        <v>797.20809999999994</v>
      </c>
      <c r="CY638">
        <v>646.16790000000003</v>
      </c>
      <c r="CZ638">
        <v>270.44369999999998</v>
      </c>
      <c r="DA638">
        <v>233.3323</v>
      </c>
      <c r="DB638">
        <v>122.2226</v>
      </c>
      <c r="DC638">
        <v>354.57040000000001</v>
      </c>
      <c r="DD638">
        <v>1199.6969999999999</v>
      </c>
      <c r="DE638">
        <v>851.99109999999996</v>
      </c>
      <c r="DF638">
        <v>1328.2</v>
      </c>
      <c r="DG638">
        <v>1279.0809999999999</v>
      </c>
      <c r="DH638">
        <v>4261.277</v>
      </c>
      <c r="DI638">
        <v>3657.3359999999998</v>
      </c>
      <c r="DJ638">
        <v>2671.24</v>
      </c>
      <c r="DK638">
        <v>1627.4480000000001</v>
      </c>
      <c r="DL638">
        <v>1965.1220000000001</v>
      </c>
      <c r="DM638">
        <v>1494.0709999999999</v>
      </c>
      <c r="DN638">
        <v>19</v>
      </c>
      <c r="DO638">
        <v>21</v>
      </c>
    </row>
    <row r="639" spans="1:123" hidden="1" x14ac:dyDescent="0.35">
      <c r="A639" t="str">
        <f t="shared" si="9"/>
        <v>Size_Grp-20 to 199.99 kW_All Day Of_44376_19-21</v>
      </c>
      <c r="B639" t="s">
        <v>51</v>
      </c>
      <c r="C639" t="s">
        <v>213</v>
      </c>
      <c r="D639" t="s">
        <v>50</v>
      </c>
      <c r="E639" t="s">
        <v>50</v>
      </c>
      <c r="F639" t="s">
        <v>50</v>
      </c>
      <c r="G639" t="s">
        <v>50</v>
      </c>
      <c r="H639" t="s">
        <v>50</v>
      </c>
      <c r="I639" t="s">
        <v>50</v>
      </c>
      <c r="J639" t="s">
        <v>90</v>
      </c>
      <c r="K639" t="s">
        <v>189</v>
      </c>
      <c r="L639" s="22">
        <v>44376</v>
      </c>
      <c r="M639">
        <v>19</v>
      </c>
      <c r="N639">
        <v>21</v>
      </c>
      <c r="O639">
        <v>88</v>
      </c>
      <c r="P639">
        <v>88</v>
      </c>
      <c r="Q639">
        <v>1</v>
      </c>
      <c r="R639">
        <v>0</v>
      </c>
      <c r="S639">
        <v>0</v>
      </c>
      <c r="T639">
        <v>0</v>
      </c>
      <c r="U639">
        <v>0</v>
      </c>
      <c r="V639">
        <v>1848.34</v>
      </c>
      <c r="W639">
        <v>1848.9349999999999</v>
      </c>
      <c r="X639">
        <v>1837.63</v>
      </c>
      <c r="Y639">
        <v>1876.4849999999999</v>
      </c>
      <c r="Z639">
        <v>2006.38</v>
      </c>
      <c r="AA639">
        <v>2160.9650000000001</v>
      </c>
      <c r="AB639">
        <v>2354.81</v>
      </c>
      <c r="AC639">
        <v>2608.81</v>
      </c>
      <c r="AD639">
        <v>3072.2150000000001</v>
      </c>
      <c r="AE639">
        <v>3412.7950000000001</v>
      </c>
      <c r="AF639">
        <v>3672.63</v>
      </c>
      <c r="AG639">
        <v>3839.2649999999999</v>
      </c>
      <c r="AH639">
        <v>3919.46</v>
      </c>
      <c r="AI639">
        <v>4013.2550000000001</v>
      </c>
      <c r="AJ639">
        <v>4023.65</v>
      </c>
      <c r="AK639">
        <v>4078.59</v>
      </c>
      <c r="AL639">
        <v>4033.88</v>
      </c>
      <c r="AM639">
        <v>4095.0250000000001</v>
      </c>
      <c r="AN639">
        <v>3985.48</v>
      </c>
      <c r="AO639">
        <v>3832.4850000000001</v>
      </c>
      <c r="AP639">
        <v>3671.4650000000001</v>
      </c>
      <c r="AQ639">
        <v>2634.2</v>
      </c>
      <c r="AR639">
        <v>1902.31</v>
      </c>
      <c r="AS639">
        <v>1678.135</v>
      </c>
      <c r="AT639">
        <v>64.909091000000004</v>
      </c>
      <c r="AU639">
        <v>65</v>
      </c>
      <c r="AV639">
        <v>64.806818000000007</v>
      </c>
      <c r="AW639">
        <v>65.159091000000004</v>
      </c>
      <c r="AX639">
        <v>64.840908999999996</v>
      </c>
      <c r="AY639">
        <v>64.886364</v>
      </c>
      <c r="AZ639">
        <v>64.761364</v>
      </c>
      <c r="BA639">
        <v>64.784091000000004</v>
      </c>
      <c r="BB639">
        <v>65.636364</v>
      </c>
      <c r="BC639">
        <v>66.659091000000004</v>
      </c>
      <c r="BD639">
        <v>67.465908999999996</v>
      </c>
      <c r="BE639">
        <v>68.806818000000007</v>
      </c>
      <c r="BF639">
        <v>69.625</v>
      </c>
      <c r="BG639">
        <v>71.329544999999996</v>
      </c>
      <c r="BH639">
        <v>71.636364</v>
      </c>
      <c r="BI639">
        <v>72.215908999999996</v>
      </c>
      <c r="BJ639">
        <v>70.795455000000004</v>
      </c>
      <c r="BK639">
        <v>70.579544999999996</v>
      </c>
      <c r="BL639">
        <v>69.068181999999993</v>
      </c>
      <c r="BM639">
        <v>67.511364</v>
      </c>
      <c r="BN639">
        <v>66.125</v>
      </c>
      <c r="BO639">
        <v>65.488636</v>
      </c>
      <c r="BP639">
        <v>65.511364</v>
      </c>
      <c r="BQ639">
        <v>65.568181999999993</v>
      </c>
      <c r="BR639">
        <v>6.7320739999999999</v>
      </c>
      <c r="BS639">
        <v>-28.380749999999999</v>
      </c>
      <c r="BT639">
        <v>-35.715159999999997</v>
      </c>
      <c r="BU639">
        <v>-36.466760000000001</v>
      </c>
      <c r="BV639">
        <v>-18.537669999999999</v>
      </c>
      <c r="BW639">
        <v>-34.35369</v>
      </c>
      <c r="BX639">
        <v>-13.410080000000001</v>
      </c>
      <c r="BY639">
        <v>-3.5490719999999998</v>
      </c>
      <c r="BZ639">
        <v>24.201229999999999</v>
      </c>
      <c r="CA639">
        <v>40.618850000000002</v>
      </c>
      <c r="CB639">
        <v>-4.9395030000000002</v>
      </c>
      <c r="CC639">
        <v>-10.168939999999999</v>
      </c>
      <c r="CD639">
        <v>6.8213410000000003</v>
      </c>
      <c r="CE639">
        <v>5.000534</v>
      </c>
      <c r="CF639">
        <v>6.1563109999999996</v>
      </c>
      <c r="CG639">
        <v>-33.893700000000003</v>
      </c>
      <c r="CH639">
        <v>-55.779400000000003</v>
      </c>
      <c r="CI639">
        <v>-9.6238919999999997</v>
      </c>
      <c r="CJ639">
        <v>78.977980000000002</v>
      </c>
      <c r="CK639">
        <v>83.358720000000005</v>
      </c>
      <c r="CL639">
        <v>63.849629999999998</v>
      </c>
      <c r="CM639">
        <v>11.2631</v>
      </c>
      <c r="CN639">
        <v>18.472290000000001</v>
      </c>
      <c r="CO639">
        <v>10.274839999999999</v>
      </c>
      <c r="CP639">
        <v>794.59429999999998</v>
      </c>
      <c r="CQ639">
        <v>541.61360000000002</v>
      </c>
      <c r="CR639">
        <v>514.75070000000005</v>
      </c>
      <c r="CS639">
        <v>565.57119999999998</v>
      </c>
      <c r="CT639">
        <v>480.06450000000001</v>
      </c>
      <c r="CU639">
        <v>362.55549999999999</v>
      </c>
      <c r="CV639">
        <v>356.04790000000003</v>
      </c>
      <c r="CW639">
        <v>174.37559999999999</v>
      </c>
      <c r="CX639">
        <v>710.22580000000005</v>
      </c>
      <c r="CY639">
        <v>579.94219999999996</v>
      </c>
      <c r="CZ639">
        <v>203.46260000000001</v>
      </c>
      <c r="DA639">
        <v>174.25880000000001</v>
      </c>
      <c r="DB639">
        <v>88.156229999999994</v>
      </c>
      <c r="DC639">
        <v>312.26240000000001</v>
      </c>
      <c r="DD639">
        <v>1052.854</v>
      </c>
      <c r="DE639">
        <v>757.88649999999996</v>
      </c>
      <c r="DF639">
        <v>1267.252</v>
      </c>
      <c r="DG639">
        <v>696.51440000000002</v>
      </c>
      <c r="DH639">
        <v>2223.2530000000002</v>
      </c>
      <c r="DI639">
        <v>2129.6590000000001</v>
      </c>
      <c r="DJ639">
        <v>2056.8589999999999</v>
      </c>
      <c r="DK639">
        <v>1267.3610000000001</v>
      </c>
      <c r="DL639">
        <v>884.48130000000003</v>
      </c>
      <c r="DM639">
        <v>788.09050000000002</v>
      </c>
      <c r="DN639">
        <v>19</v>
      </c>
      <c r="DO639">
        <v>21</v>
      </c>
    </row>
    <row r="640" spans="1:123" hidden="1" x14ac:dyDescent="0.35">
      <c r="A640" t="str">
        <f t="shared" si="9"/>
        <v>Size_Grp-20 to 199.99 kW_All Day Of_44386_19-20</v>
      </c>
      <c r="B640" t="s">
        <v>51</v>
      </c>
      <c r="C640" t="s">
        <v>213</v>
      </c>
      <c r="D640" t="s">
        <v>50</v>
      </c>
      <c r="E640" t="s">
        <v>50</v>
      </c>
      <c r="F640" t="s">
        <v>50</v>
      </c>
      <c r="G640" t="s">
        <v>50</v>
      </c>
      <c r="H640" t="s">
        <v>50</v>
      </c>
      <c r="I640" t="s">
        <v>50</v>
      </c>
      <c r="J640" t="s">
        <v>90</v>
      </c>
      <c r="K640" t="s">
        <v>189</v>
      </c>
      <c r="L640" s="22">
        <v>44386</v>
      </c>
      <c r="M640">
        <v>19</v>
      </c>
      <c r="N640">
        <v>20</v>
      </c>
      <c r="O640">
        <v>87</v>
      </c>
      <c r="P640">
        <v>87</v>
      </c>
      <c r="Q640">
        <v>1</v>
      </c>
      <c r="R640">
        <v>0</v>
      </c>
      <c r="S640">
        <v>0</v>
      </c>
      <c r="T640">
        <v>0</v>
      </c>
      <c r="U640">
        <v>0</v>
      </c>
      <c r="V640">
        <v>1679.635</v>
      </c>
      <c r="W640">
        <v>1579.9949999999999</v>
      </c>
      <c r="X640">
        <v>1580.07</v>
      </c>
      <c r="Y640">
        <v>1608.53</v>
      </c>
      <c r="Z640">
        <v>1742.7449999999999</v>
      </c>
      <c r="AA640">
        <v>1864.69</v>
      </c>
      <c r="AB640">
        <v>2062.2350000000001</v>
      </c>
      <c r="AC640">
        <v>2486.5100000000002</v>
      </c>
      <c r="AD640">
        <v>3282.7750000000001</v>
      </c>
      <c r="AE640">
        <v>3964.9349999999999</v>
      </c>
      <c r="AF640">
        <v>4228.37</v>
      </c>
      <c r="AG640">
        <v>4352.415</v>
      </c>
      <c r="AH640">
        <v>4487.6899999999996</v>
      </c>
      <c r="AI640">
        <v>4558.6949999999997</v>
      </c>
      <c r="AJ640">
        <v>4625.24</v>
      </c>
      <c r="AK640">
        <v>4616.2749999999996</v>
      </c>
      <c r="AL640">
        <v>4574.9049999999997</v>
      </c>
      <c r="AM640">
        <v>4461.0950000000003</v>
      </c>
      <c r="AN640">
        <v>4327.4799999999996</v>
      </c>
      <c r="AO640">
        <v>4098.1899999999996</v>
      </c>
      <c r="AP640">
        <v>3959.14</v>
      </c>
      <c r="AQ640">
        <v>2842.2449999999999</v>
      </c>
      <c r="AR640">
        <v>2047.8150000000001</v>
      </c>
      <c r="AS640">
        <v>1632.34</v>
      </c>
      <c r="AT640">
        <v>67.275862000000004</v>
      </c>
      <c r="AU640">
        <v>66.781609000000003</v>
      </c>
      <c r="AV640">
        <v>66.528735999999995</v>
      </c>
      <c r="AW640">
        <v>66.482759000000001</v>
      </c>
      <c r="AX640">
        <v>66.264368000000005</v>
      </c>
      <c r="AY640">
        <v>66</v>
      </c>
      <c r="AZ640">
        <v>65.655171999999993</v>
      </c>
      <c r="BA640">
        <v>67.517240999999999</v>
      </c>
      <c r="BB640">
        <v>70.689655000000002</v>
      </c>
      <c r="BC640">
        <v>74.310344999999998</v>
      </c>
      <c r="BD640">
        <v>76.298850999999999</v>
      </c>
      <c r="BE640">
        <v>77.816091999999998</v>
      </c>
      <c r="BF640">
        <v>79.298850999999999</v>
      </c>
      <c r="BG640">
        <v>78.666667000000004</v>
      </c>
      <c r="BH640">
        <v>79.310344999999998</v>
      </c>
      <c r="BI640">
        <v>80.402298999999999</v>
      </c>
      <c r="BJ640">
        <v>79.609195</v>
      </c>
      <c r="BK640">
        <v>79.183908000000002</v>
      </c>
      <c r="BL640">
        <v>77.908045999999999</v>
      </c>
      <c r="BM640">
        <v>75.689655000000002</v>
      </c>
      <c r="BN640">
        <v>73.436781999999994</v>
      </c>
      <c r="BO640">
        <v>71.425286999999997</v>
      </c>
      <c r="BP640">
        <v>70.183908000000002</v>
      </c>
      <c r="BQ640">
        <v>69.701149000000001</v>
      </c>
      <c r="BR640">
        <v>27.398250000000001</v>
      </c>
      <c r="BS640">
        <v>18.106459999999998</v>
      </c>
      <c r="BT640">
        <v>9.2894690000000004</v>
      </c>
      <c r="BU640">
        <v>-15.998849999999999</v>
      </c>
      <c r="BV640">
        <v>12.77256</v>
      </c>
      <c r="BW640">
        <v>3.3824209999999999</v>
      </c>
      <c r="BX640">
        <v>12.526490000000001</v>
      </c>
      <c r="BY640">
        <v>-14.500170000000001</v>
      </c>
      <c r="BZ640">
        <v>-6.6183399999999999</v>
      </c>
      <c r="CA640">
        <v>6.6894400000000003</v>
      </c>
      <c r="CB640">
        <v>-14.52154</v>
      </c>
      <c r="CC640">
        <v>-5.439775</v>
      </c>
      <c r="CD640">
        <v>9.3163490000000007</v>
      </c>
      <c r="CE640">
        <v>18.055599999999998</v>
      </c>
      <c r="CF640">
        <v>23.433440000000001</v>
      </c>
      <c r="CG640">
        <v>-2.4998010000000002</v>
      </c>
      <c r="CH640">
        <v>-14.067769999999999</v>
      </c>
      <c r="CI640">
        <v>-6.7286700000000002</v>
      </c>
      <c r="CJ640">
        <v>47.26388</v>
      </c>
      <c r="CK640">
        <v>46.266669999999998</v>
      </c>
      <c r="CL640">
        <v>-7.1421429999999999</v>
      </c>
      <c r="CM640">
        <v>-2.136085</v>
      </c>
      <c r="CN640">
        <v>5.8130620000000004</v>
      </c>
      <c r="CO640">
        <v>14.85126</v>
      </c>
      <c r="CP640">
        <v>567.27340000000004</v>
      </c>
      <c r="CQ640">
        <v>540.23530000000005</v>
      </c>
      <c r="CR640">
        <v>469.13130000000001</v>
      </c>
      <c r="CS640">
        <v>556.28610000000003</v>
      </c>
      <c r="CT640">
        <v>495.0804</v>
      </c>
      <c r="CU640">
        <v>409.12729999999999</v>
      </c>
      <c r="CV640">
        <v>292.58870000000002</v>
      </c>
      <c r="CW640">
        <v>245.20160000000001</v>
      </c>
      <c r="CX640">
        <v>503.2987</v>
      </c>
      <c r="CY640">
        <v>566.54250000000002</v>
      </c>
      <c r="CZ640">
        <v>248.35419999999999</v>
      </c>
      <c r="DA640">
        <v>158.17580000000001</v>
      </c>
      <c r="DB640">
        <v>99.94135</v>
      </c>
      <c r="DC640">
        <v>263.05270000000002</v>
      </c>
      <c r="DD640">
        <v>378.33409999999998</v>
      </c>
      <c r="DE640">
        <v>354.28190000000001</v>
      </c>
      <c r="DF640">
        <v>391.99829999999997</v>
      </c>
      <c r="DG640">
        <v>645.64750000000004</v>
      </c>
      <c r="DH640">
        <v>1380.296</v>
      </c>
      <c r="DI640">
        <v>1635.8979999999999</v>
      </c>
      <c r="DJ640">
        <v>1242.1199999999999</v>
      </c>
      <c r="DK640">
        <v>1257.8889999999999</v>
      </c>
      <c r="DL640">
        <v>896.43550000000005</v>
      </c>
      <c r="DM640">
        <v>985.20889999999997</v>
      </c>
      <c r="DN640">
        <v>19</v>
      </c>
      <c r="DO640">
        <v>20</v>
      </c>
    </row>
    <row r="641" spans="1:123" hidden="1" x14ac:dyDescent="0.35">
      <c r="A641" t="str">
        <f t="shared" si="9"/>
        <v>Size_Grp-20 to 199.99 kW_All Day Of_44389_19-21</v>
      </c>
      <c r="B641" t="s">
        <v>51</v>
      </c>
      <c r="C641" t="s">
        <v>213</v>
      </c>
      <c r="D641" t="s">
        <v>50</v>
      </c>
      <c r="E641" t="s">
        <v>50</v>
      </c>
      <c r="F641" t="s">
        <v>50</v>
      </c>
      <c r="G641" t="s">
        <v>50</v>
      </c>
      <c r="H641" t="s">
        <v>50</v>
      </c>
      <c r="I641" t="s">
        <v>50</v>
      </c>
      <c r="J641" t="s">
        <v>90</v>
      </c>
      <c r="K641" t="s">
        <v>189</v>
      </c>
      <c r="L641" s="22">
        <v>44389</v>
      </c>
      <c r="M641">
        <v>19</v>
      </c>
      <c r="N641">
        <v>21</v>
      </c>
      <c r="O641">
        <v>87</v>
      </c>
      <c r="P641">
        <v>87</v>
      </c>
      <c r="Q641">
        <v>1</v>
      </c>
      <c r="R641">
        <v>0</v>
      </c>
      <c r="S641">
        <v>0</v>
      </c>
      <c r="T641">
        <v>0</v>
      </c>
      <c r="U641">
        <v>0</v>
      </c>
      <c r="V641">
        <v>1683.2</v>
      </c>
      <c r="W641">
        <v>1662.835</v>
      </c>
      <c r="X641">
        <v>1617.2149999999999</v>
      </c>
      <c r="Y641">
        <v>1715.2550000000001</v>
      </c>
      <c r="Z641">
        <v>1753.48</v>
      </c>
      <c r="AA641">
        <v>1923.7149999999999</v>
      </c>
      <c r="AB641">
        <v>2151.7750000000001</v>
      </c>
      <c r="AC641">
        <v>2535.8150000000001</v>
      </c>
      <c r="AD641">
        <v>3111.6849999999999</v>
      </c>
      <c r="AE641">
        <v>3579.57</v>
      </c>
      <c r="AF641">
        <v>3812.5349999999999</v>
      </c>
      <c r="AG641">
        <v>4118.0249999999996</v>
      </c>
      <c r="AH641">
        <v>4291.7299999999996</v>
      </c>
      <c r="AI641">
        <v>4380.03</v>
      </c>
      <c r="AJ641">
        <v>4354.8450000000003</v>
      </c>
      <c r="AK641">
        <v>4439.5200000000004</v>
      </c>
      <c r="AL641">
        <v>4459.8</v>
      </c>
      <c r="AM641">
        <v>4514.2650000000003</v>
      </c>
      <c r="AN641">
        <v>4365.0550000000003</v>
      </c>
      <c r="AO641">
        <v>4187.7650000000003</v>
      </c>
      <c r="AP641">
        <v>4029.35</v>
      </c>
      <c r="AQ641">
        <v>2999.25</v>
      </c>
      <c r="AR641">
        <v>2146.6849999999999</v>
      </c>
      <c r="AS641">
        <v>1843.98</v>
      </c>
      <c r="AT641">
        <v>66.574713000000003</v>
      </c>
      <c r="AU641">
        <v>66.264368000000005</v>
      </c>
      <c r="AV641">
        <v>66.839079999999996</v>
      </c>
      <c r="AW641">
        <v>66.862069000000005</v>
      </c>
      <c r="AX641">
        <v>67.183908000000002</v>
      </c>
      <c r="AY641">
        <v>67.057471000000007</v>
      </c>
      <c r="AZ641">
        <v>67.057471000000007</v>
      </c>
      <c r="BA641">
        <v>67.275862000000004</v>
      </c>
      <c r="BB641">
        <v>68.091954000000001</v>
      </c>
      <c r="BC641">
        <v>68.965517000000006</v>
      </c>
      <c r="BD641">
        <v>70.689655000000002</v>
      </c>
      <c r="BE641">
        <v>73.425286999999997</v>
      </c>
      <c r="BF641">
        <v>75.735631999999995</v>
      </c>
      <c r="BG641">
        <v>76.126436999999996</v>
      </c>
      <c r="BH641">
        <v>76.724137999999996</v>
      </c>
      <c r="BI641">
        <v>75.862069000000005</v>
      </c>
      <c r="BJ641">
        <v>75.425286999999997</v>
      </c>
      <c r="BK641">
        <v>74.551723999999993</v>
      </c>
      <c r="BL641">
        <v>72.126436999999996</v>
      </c>
      <c r="BM641">
        <v>70.482759000000001</v>
      </c>
      <c r="BN641">
        <v>69.160920000000004</v>
      </c>
      <c r="BO641">
        <v>68.425286999999997</v>
      </c>
      <c r="BP641">
        <v>68.137930999999995</v>
      </c>
      <c r="BQ641">
        <v>68.160920000000004</v>
      </c>
      <c r="BR641">
        <v>-14.316140000000001</v>
      </c>
      <c r="BS641">
        <v>-54.71078</v>
      </c>
      <c r="BT641">
        <v>-14.98922</v>
      </c>
      <c r="BU641">
        <v>-60.789870000000001</v>
      </c>
      <c r="BV641">
        <v>-50.305129999999998</v>
      </c>
      <c r="BW641">
        <v>-90.553479999999993</v>
      </c>
      <c r="BX641">
        <v>-26.670439999999999</v>
      </c>
      <c r="BY641">
        <v>-13.20218</v>
      </c>
      <c r="BZ641">
        <v>37.547460000000001</v>
      </c>
      <c r="CA641">
        <v>111.5973</v>
      </c>
      <c r="CB641">
        <v>69.920900000000003</v>
      </c>
      <c r="CC641">
        <v>-7.7290349999999997</v>
      </c>
      <c r="CD641">
        <v>-24.298559999999998</v>
      </c>
      <c r="CE641">
        <v>-46.083599999999997</v>
      </c>
      <c r="CF641">
        <v>3.479867</v>
      </c>
      <c r="CG641">
        <v>-31.969370000000001</v>
      </c>
      <c r="CH641">
        <v>-116.5688</v>
      </c>
      <c r="CI641">
        <v>-258.67320000000001</v>
      </c>
      <c r="CJ641">
        <v>-166.88560000000001</v>
      </c>
      <c r="CK641">
        <v>-193.18180000000001</v>
      </c>
      <c r="CL641">
        <v>-191.2201</v>
      </c>
      <c r="CM641">
        <v>-220.9796</v>
      </c>
      <c r="CN641">
        <v>-143.96610000000001</v>
      </c>
      <c r="CO641">
        <v>-106.9855</v>
      </c>
      <c r="CP641">
        <v>922.59860000000003</v>
      </c>
      <c r="CQ641">
        <v>1001.399</v>
      </c>
      <c r="CR641">
        <v>897.33709999999996</v>
      </c>
      <c r="CS641">
        <v>1225.654</v>
      </c>
      <c r="CT641">
        <v>717.38829999999996</v>
      </c>
      <c r="CU641">
        <v>555.86369999999999</v>
      </c>
      <c r="CV641">
        <v>553.42399999999998</v>
      </c>
      <c r="CW641">
        <v>338.57080000000002</v>
      </c>
      <c r="CX641">
        <v>726.79639999999995</v>
      </c>
      <c r="CY641">
        <v>691.90099999999995</v>
      </c>
      <c r="CZ641">
        <v>321.17989999999998</v>
      </c>
      <c r="DA641">
        <v>293.22160000000002</v>
      </c>
      <c r="DB641">
        <v>130.21969999999999</v>
      </c>
      <c r="DC641">
        <v>429.38260000000002</v>
      </c>
      <c r="DD641">
        <v>875.66520000000003</v>
      </c>
      <c r="DE641">
        <v>596.3039</v>
      </c>
      <c r="DF641">
        <v>832.77670000000001</v>
      </c>
      <c r="DG641">
        <v>1544.2660000000001</v>
      </c>
      <c r="DH641">
        <v>3489.4760000000001</v>
      </c>
      <c r="DI641">
        <v>3033.1120000000001</v>
      </c>
      <c r="DJ641">
        <v>2024.5350000000001</v>
      </c>
      <c r="DK641">
        <v>2378.94</v>
      </c>
      <c r="DL641">
        <v>2417.0729999999999</v>
      </c>
      <c r="DM641">
        <v>1639.2850000000001</v>
      </c>
      <c r="DN641">
        <v>19</v>
      </c>
      <c r="DO641">
        <v>21</v>
      </c>
    </row>
    <row r="642" spans="1:123" hidden="1" x14ac:dyDescent="0.35">
      <c r="A642" t="str">
        <f t="shared" si="9"/>
        <v>Size_Grp-20 to 199.99 kW_All Day Of_44396_19-20</v>
      </c>
      <c r="B642" t="s">
        <v>51</v>
      </c>
      <c r="C642" t="s">
        <v>213</v>
      </c>
      <c r="D642" t="s">
        <v>50</v>
      </c>
      <c r="E642" t="s">
        <v>50</v>
      </c>
      <c r="F642" t="s">
        <v>50</v>
      </c>
      <c r="G642" t="s">
        <v>50</v>
      </c>
      <c r="H642" t="s">
        <v>50</v>
      </c>
      <c r="I642" t="s">
        <v>50</v>
      </c>
      <c r="J642" t="s">
        <v>90</v>
      </c>
      <c r="K642" t="s">
        <v>189</v>
      </c>
      <c r="L642" s="22">
        <v>44396</v>
      </c>
      <c r="M642">
        <v>19</v>
      </c>
      <c r="N642">
        <v>20</v>
      </c>
      <c r="O642">
        <v>87</v>
      </c>
      <c r="P642">
        <v>87</v>
      </c>
      <c r="Q642">
        <v>1</v>
      </c>
      <c r="R642">
        <v>0</v>
      </c>
      <c r="S642">
        <v>0</v>
      </c>
      <c r="T642">
        <v>0</v>
      </c>
      <c r="U642">
        <v>0</v>
      </c>
      <c r="V642">
        <v>1819.575</v>
      </c>
      <c r="W642">
        <v>1809.335</v>
      </c>
      <c r="X642">
        <v>1758.0450000000001</v>
      </c>
      <c r="Y642">
        <v>1831.595</v>
      </c>
      <c r="Z642">
        <v>1924.0450000000001</v>
      </c>
      <c r="AA642">
        <v>2112.4349999999999</v>
      </c>
      <c r="AB642">
        <v>2299.34</v>
      </c>
      <c r="AC642">
        <v>2979.7049999999999</v>
      </c>
      <c r="AD642">
        <v>3732.375</v>
      </c>
      <c r="AE642">
        <v>4242.8149999999996</v>
      </c>
      <c r="AF642">
        <v>4484.0649999999996</v>
      </c>
      <c r="AG642">
        <v>4647.2449999999999</v>
      </c>
      <c r="AH642">
        <v>4777.5150000000003</v>
      </c>
      <c r="AI642">
        <v>4853.5349999999999</v>
      </c>
      <c r="AJ642">
        <v>4941.6400000000003</v>
      </c>
      <c r="AK642">
        <v>4851.835</v>
      </c>
      <c r="AL642">
        <v>4823.0950000000003</v>
      </c>
      <c r="AM642">
        <v>4729.8450000000003</v>
      </c>
      <c r="AN642">
        <v>4596.3599999999997</v>
      </c>
      <c r="AO642">
        <v>4416.0550000000003</v>
      </c>
      <c r="AP642">
        <v>4256.6499999999996</v>
      </c>
      <c r="AQ642">
        <v>3060.4450000000002</v>
      </c>
      <c r="AR642">
        <v>2104.98</v>
      </c>
      <c r="AS642">
        <v>1778.4449999999999</v>
      </c>
      <c r="AT642">
        <v>71.045976999999993</v>
      </c>
      <c r="AU642">
        <v>70.494253</v>
      </c>
      <c r="AV642">
        <v>69.632183999999995</v>
      </c>
      <c r="AW642">
        <v>69.287356000000003</v>
      </c>
      <c r="AX642">
        <v>68.436781999999994</v>
      </c>
      <c r="AY642">
        <v>67.517240999999999</v>
      </c>
      <c r="AZ642">
        <v>67.080460000000002</v>
      </c>
      <c r="BA642">
        <v>69.908045999999999</v>
      </c>
      <c r="BB642">
        <v>73.126436999999996</v>
      </c>
      <c r="BC642">
        <v>76.068966000000003</v>
      </c>
      <c r="BD642">
        <v>78.597701000000001</v>
      </c>
      <c r="BE642">
        <v>80.333332999999996</v>
      </c>
      <c r="BF642">
        <v>81.689655000000002</v>
      </c>
      <c r="BG642">
        <v>82.781609000000003</v>
      </c>
      <c r="BH642">
        <v>82.586207000000002</v>
      </c>
      <c r="BI642">
        <v>82.011493999999999</v>
      </c>
      <c r="BJ642">
        <v>81.126436999999996</v>
      </c>
      <c r="BK642">
        <v>79.954023000000007</v>
      </c>
      <c r="BL642">
        <v>78.597701000000001</v>
      </c>
      <c r="BM642">
        <v>76.977011000000005</v>
      </c>
      <c r="BN642">
        <v>74.793103000000002</v>
      </c>
      <c r="BO642">
        <v>73.160920000000004</v>
      </c>
      <c r="BP642">
        <v>71.988506000000001</v>
      </c>
      <c r="BQ642">
        <v>70.229884999999996</v>
      </c>
      <c r="BR642">
        <v>27.677659999999999</v>
      </c>
      <c r="BS642">
        <v>18.106459999999998</v>
      </c>
      <c r="BT642">
        <v>9.2894740000000002</v>
      </c>
      <c r="BU642">
        <v>-15.998849999999999</v>
      </c>
      <c r="BV642">
        <v>12.77256</v>
      </c>
      <c r="BW642">
        <v>3.3824209999999999</v>
      </c>
      <c r="BX642">
        <v>12.5265</v>
      </c>
      <c r="BY642">
        <v>-14.500170000000001</v>
      </c>
      <c r="BZ642">
        <v>-6.6183360000000002</v>
      </c>
      <c r="CA642">
        <v>6.6894439999999999</v>
      </c>
      <c r="CB642">
        <v>-14.52154</v>
      </c>
      <c r="CC642">
        <v>-5.4397739999999999</v>
      </c>
      <c r="CD642">
        <v>9.316338</v>
      </c>
      <c r="CE642">
        <v>18.055599999999998</v>
      </c>
      <c r="CF642">
        <v>23.433450000000001</v>
      </c>
      <c r="CG642">
        <v>-2.4998049999999998</v>
      </c>
      <c r="CH642">
        <v>-14.06776</v>
      </c>
      <c r="CI642">
        <v>-6.7286720000000004</v>
      </c>
      <c r="CJ642">
        <v>47.263890000000004</v>
      </c>
      <c r="CK642">
        <v>46.266649999999998</v>
      </c>
      <c r="CL642">
        <v>-7.1421530000000004</v>
      </c>
      <c r="CM642">
        <v>-2.136107</v>
      </c>
      <c r="CN642">
        <v>5.8130620000000004</v>
      </c>
      <c r="CO642">
        <v>14.85126</v>
      </c>
      <c r="CP642">
        <v>754.846</v>
      </c>
      <c r="CQ642">
        <v>723.04759999999999</v>
      </c>
      <c r="CR642">
        <v>638.35699999999997</v>
      </c>
      <c r="CS642">
        <v>736.26110000000006</v>
      </c>
      <c r="CT642">
        <v>633.06399999999996</v>
      </c>
      <c r="CU642">
        <v>505.0453</v>
      </c>
      <c r="CV642">
        <v>330.18939999999998</v>
      </c>
      <c r="CW642">
        <v>399.83569999999997</v>
      </c>
      <c r="CX642">
        <v>629.4778</v>
      </c>
      <c r="CY642">
        <v>678.98860000000002</v>
      </c>
      <c r="CZ642">
        <v>243.82679999999999</v>
      </c>
      <c r="DA642">
        <v>162.3434</v>
      </c>
      <c r="DB642">
        <v>99.465680000000006</v>
      </c>
      <c r="DC642">
        <v>270.36869999999999</v>
      </c>
      <c r="DD642">
        <v>402.77</v>
      </c>
      <c r="DE642">
        <v>387.1105</v>
      </c>
      <c r="DF642">
        <v>407.50990000000002</v>
      </c>
      <c r="DG642">
        <v>697.70640000000003</v>
      </c>
      <c r="DH642">
        <v>1471.203</v>
      </c>
      <c r="DI642">
        <v>1823.4690000000001</v>
      </c>
      <c r="DJ642">
        <v>1747.4680000000001</v>
      </c>
      <c r="DK642">
        <v>3127.6030000000001</v>
      </c>
      <c r="DL642">
        <v>1337.4780000000001</v>
      </c>
      <c r="DM642">
        <v>1231.1880000000001</v>
      </c>
      <c r="DN642">
        <v>19</v>
      </c>
      <c r="DO642">
        <v>20</v>
      </c>
    </row>
    <row r="643" spans="1:123" hidden="1" x14ac:dyDescent="0.35">
      <c r="A643" t="str">
        <f t="shared" ref="A643:A706" si="10">C643&amp;"_"&amp;K643&amp;"_"&amp;IF(L643="","Average Event Day",L643&amp;"_"&amp;M643&amp;"-"&amp;N643)</f>
        <v>Size_Grp-20 to 199.99 kW_All Day Of_44405_19-20</v>
      </c>
      <c r="B643" t="s">
        <v>51</v>
      </c>
      <c r="C643" t="s">
        <v>213</v>
      </c>
      <c r="D643" t="s">
        <v>50</v>
      </c>
      <c r="E643" t="s">
        <v>50</v>
      </c>
      <c r="F643" t="s">
        <v>50</v>
      </c>
      <c r="G643" t="s">
        <v>50</v>
      </c>
      <c r="H643" t="s">
        <v>50</v>
      </c>
      <c r="I643" t="s">
        <v>50</v>
      </c>
      <c r="J643" t="s">
        <v>90</v>
      </c>
      <c r="K643" t="s">
        <v>189</v>
      </c>
      <c r="L643" s="22">
        <v>44405</v>
      </c>
      <c r="M643">
        <v>19</v>
      </c>
      <c r="N643">
        <v>20</v>
      </c>
      <c r="O643">
        <v>87</v>
      </c>
      <c r="P643">
        <v>87</v>
      </c>
      <c r="Q643">
        <v>1</v>
      </c>
      <c r="R643">
        <v>0</v>
      </c>
      <c r="S643">
        <v>0</v>
      </c>
      <c r="T643">
        <v>0</v>
      </c>
      <c r="U643">
        <v>0</v>
      </c>
      <c r="V643">
        <v>1920.07</v>
      </c>
      <c r="W643">
        <v>1824.1</v>
      </c>
      <c r="X643">
        <v>1816.83</v>
      </c>
      <c r="Y643">
        <v>1917.05</v>
      </c>
      <c r="Z643">
        <v>1997.18</v>
      </c>
      <c r="AA643">
        <v>2085.4250000000002</v>
      </c>
      <c r="AB643">
        <v>2169.875</v>
      </c>
      <c r="AC643">
        <v>2557.2600000000002</v>
      </c>
      <c r="AD643">
        <v>3274.55</v>
      </c>
      <c r="AE643">
        <v>3902.1550000000002</v>
      </c>
      <c r="AF643">
        <v>4194.665</v>
      </c>
      <c r="AG643">
        <v>4425.24</v>
      </c>
      <c r="AH643">
        <v>4533.8100000000004</v>
      </c>
      <c r="AI643">
        <v>4655.2449999999999</v>
      </c>
      <c r="AJ643">
        <v>4691.2950000000001</v>
      </c>
      <c r="AK643">
        <v>4698.5200000000004</v>
      </c>
      <c r="AL643">
        <v>4730.03</v>
      </c>
      <c r="AM643">
        <v>4505.0950000000003</v>
      </c>
      <c r="AN643">
        <v>3451.0349999999999</v>
      </c>
      <c r="AO643">
        <v>3463.9650000000001</v>
      </c>
      <c r="AP643">
        <v>4113.72</v>
      </c>
      <c r="AQ643">
        <v>3153.58</v>
      </c>
      <c r="AR643">
        <v>2189.6750000000002</v>
      </c>
      <c r="AS643">
        <v>1909.49</v>
      </c>
      <c r="AT643">
        <v>67.735631999999995</v>
      </c>
      <c r="AU643">
        <v>67.172414000000003</v>
      </c>
      <c r="AV643">
        <v>66.689655000000002</v>
      </c>
      <c r="AW643">
        <v>66.482759000000001</v>
      </c>
      <c r="AX643">
        <v>65.988506000000001</v>
      </c>
      <c r="AY643">
        <v>65.793103000000002</v>
      </c>
      <c r="AZ643">
        <v>65.321838999999997</v>
      </c>
      <c r="BA643">
        <v>65.678161000000003</v>
      </c>
      <c r="BB643">
        <v>67.655171999999993</v>
      </c>
      <c r="BC643">
        <v>72.160920000000004</v>
      </c>
      <c r="BD643">
        <v>75.804597999999999</v>
      </c>
      <c r="BE643">
        <v>78.022988999999995</v>
      </c>
      <c r="BF643">
        <v>78.057471000000007</v>
      </c>
      <c r="BG643">
        <v>78.747125999999994</v>
      </c>
      <c r="BH643">
        <v>80.137930999999995</v>
      </c>
      <c r="BI643">
        <v>79.758621000000005</v>
      </c>
      <c r="BJ643">
        <v>79.988506000000001</v>
      </c>
      <c r="BK643">
        <v>79.390805</v>
      </c>
      <c r="BL643">
        <v>76.977011000000005</v>
      </c>
      <c r="BM643">
        <v>74.609195</v>
      </c>
      <c r="BN643">
        <v>71.413792999999998</v>
      </c>
      <c r="BO643">
        <v>69.563218000000006</v>
      </c>
      <c r="BP643">
        <v>69.448276000000007</v>
      </c>
      <c r="BQ643">
        <v>68.609195</v>
      </c>
      <c r="BR643">
        <v>-68.199640000000002</v>
      </c>
      <c r="BS643">
        <v>-54.339309999999998</v>
      </c>
      <c r="BT643">
        <v>-59.931240000000003</v>
      </c>
      <c r="BU643">
        <v>-104.0461</v>
      </c>
      <c r="BV643">
        <v>-51.606499999999997</v>
      </c>
      <c r="BW643">
        <v>-24.694479999999999</v>
      </c>
      <c r="BX643">
        <v>47.090409999999999</v>
      </c>
      <c r="BY643">
        <v>-8.880236</v>
      </c>
      <c r="BZ643">
        <v>-0.62945600000000002</v>
      </c>
      <c r="CA643">
        <v>34.009729999999998</v>
      </c>
      <c r="CB643">
        <v>26.048410000000001</v>
      </c>
      <c r="CC643">
        <v>22.417090000000002</v>
      </c>
      <c r="CD643">
        <v>-1.2641009999999999</v>
      </c>
      <c r="CE643">
        <v>-41.258600000000001</v>
      </c>
      <c r="CF643">
        <v>-6.7601719999999998</v>
      </c>
      <c r="CG643">
        <v>-77.576809999999995</v>
      </c>
      <c r="CH643">
        <v>-131.70240000000001</v>
      </c>
      <c r="CI643">
        <v>-134.00829999999999</v>
      </c>
      <c r="CJ643">
        <v>257.93579999999997</v>
      </c>
      <c r="CK643">
        <v>113.4957</v>
      </c>
      <c r="CL643">
        <v>-399.58800000000002</v>
      </c>
      <c r="CM643">
        <v>-228.15389999999999</v>
      </c>
      <c r="CN643">
        <v>-93.916489999999996</v>
      </c>
      <c r="CO643">
        <v>-66.024860000000004</v>
      </c>
      <c r="CP643">
        <v>913.31190000000004</v>
      </c>
      <c r="CQ643">
        <v>998.44119999999998</v>
      </c>
      <c r="CR643">
        <v>924.21820000000002</v>
      </c>
      <c r="CS643">
        <v>1288.4159999999999</v>
      </c>
      <c r="CT643">
        <v>790.78779999999995</v>
      </c>
      <c r="CU643">
        <v>583.68600000000004</v>
      </c>
      <c r="CV643">
        <v>453.11349999999999</v>
      </c>
      <c r="CW643">
        <v>354.76729999999998</v>
      </c>
      <c r="CX643">
        <v>655.44349999999997</v>
      </c>
      <c r="CY643">
        <v>703.81569999999999</v>
      </c>
      <c r="CZ643">
        <v>323.23230000000001</v>
      </c>
      <c r="DA643">
        <v>211.93709999999999</v>
      </c>
      <c r="DB643">
        <v>135.67599999999999</v>
      </c>
      <c r="DC643">
        <v>315.416</v>
      </c>
      <c r="DD643">
        <v>494.33769999999998</v>
      </c>
      <c r="DE643">
        <v>455.97910000000002</v>
      </c>
      <c r="DF643">
        <v>537.67510000000004</v>
      </c>
      <c r="DG643">
        <v>1128.1189999999999</v>
      </c>
      <c r="DH643">
        <v>3435.3919999999998</v>
      </c>
      <c r="DI643">
        <v>3147.0210000000002</v>
      </c>
      <c r="DJ643">
        <v>1916.1130000000001</v>
      </c>
      <c r="DK643">
        <v>1476.4490000000001</v>
      </c>
      <c r="DL643">
        <v>2054.2220000000002</v>
      </c>
      <c r="DM643">
        <v>1773.836</v>
      </c>
      <c r="DN643">
        <v>19</v>
      </c>
      <c r="DO643">
        <v>20</v>
      </c>
    </row>
    <row r="644" spans="1:123" hidden="1" x14ac:dyDescent="0.35">
      <c r="A644" t="str">
        <f t="shared" si="10"/>
        <v>Size_Grp-20 to 199.99 kW_All Day Of_44407_18-20</v>
      </c>
      <c r="B644" t="s">
        <v>51</v>
      </c>
      <c r="C644" t="s">
        <v>213</v>
      </c>
      <c r="D644" t="s">
        <v>50</v>
      </c>
      <c r="E644" t="s">
        <v>50</v>
      </c>
      <c r="F644" t="s">
        <v>50</v>
      </c>
      <c r="G644" t="s">
        <v>50</v>
      </c>
      <c r="H644" t="s">
        <v>50</v>
      </c>
      <c r="I644" t="s">
        <v>50</v>
      </c>
      <c r="J644" t="s">
        <v>90</v>
      </c>
      <c r="K644" t="s">
        <v>189</v>
      </c>
      <c r="L644" s="22">
        <v>44407</v>
      </c>
      <c r="M644">
        <v>18</v>
      </c>
      <c r="N644">
        <v>20</v>
      </c>
      <c r="O644">
        <v>87</v>
      </c>
      <c r="P644">
        <v>87</v>
      </c>
      <c r="Q644">
        <v>1</v>
      </c>
      <c r="R644">
        <v>0</v>
      </c>
      <c r="S644">
        <v>0</v>
      </c>
      <c r="T644">
        <v>0</v>
      </c>
      <c r="U644">
        <v>0</v>
      </c>
      <c r="V644">
        <v>1920.7349999999999</v>
      </c>
      <c r="W644">
        <v>1791.91</v>
      </c>
      <c r="X644">
        <v>1736.67</v>
      </c>
      <c r="Y644">
        <v>1729.655</v>
      </c>
      <c r="Z644">
        <v>1877.45</v>
      </c>
      <c r="AA644">
        <v>1989.17</v>
      </c>
      <c r="AB644">
        <v>2200.1550000000002</v>
      </c>
      <c r="AC644">
        <v>2537.0650000000001</v>
      </c>
      <c r="AD644">
        <v>3163.49</v>
      </c>
      <c r="AE644">
        <v>3715.7350000000001</v>
      </c>
      <c r="AF644">
        <v>3982.1849999999999</v>
      </c>
      <c r="AG644">
        <v>4306.75</v>
      </c>
      <c r="AH644">
        <v>4402.2550000000001</v>
      </c>
      <c r="AI644">
        <v>4559.915</v>
      </c>
      <c r="AJ644">
        <v>4671.6549999999997</v>
      </c>
      <c r="AK644">
        <v>4656.8900000000003</v>
      </c>
      <c r="AL644">
        <v>4465.1149999999998</v>
      </c>
      <c r="AM644">
        <v>4432.4350000000004</v>
      </c>
      <c r="AN644">
        <v>4296.0050000000001</v>
      </c>
      <c r="AO644">
        <v>3978.21</v>
      </c>
      <c r="AP644">
        <v>3760.81</v>
      </c>
      <c r="AQ644">
        <v>2804.45</v>
      </c>
      <c r="AR644">
        <v>1841.7449999999999</v>
      </c>
      <c r="AS644">
        <v>1546.1949999999999</v>
      </c>
      <c r="AT644">
        <v>67.310344999999998</v>
      </c>
      <c r="AU644">
        <v>66.402298999999999</v>
      </c>
      <c r="AV644">
        <v>66.505747</v>
      </c>
      <c r="AW644">
        <v>66.045976999999993</v>
      </c>
      <c r="AX644">
        <v>65.379310000000004</v>
      </c>
      <c r="AY644">
        <v>65</v>
      </c>
      <c r="AZ644">
        <v>64.459770000000006</v>
      </c>
      <c r="BA644">
        <v>65.172414000000003</v>
      </c>
      <c r="BB644">
        <v>66.597701000000001</v>
      </c>
      <c r="BC644">
        <v>68.574713000000003</v>
      </c>
      <c r="BD644">
        <v>71.942528999999993</v>
      </c>
      <c r="BE644">
        <v>75.068966000000003</v>
      </c>
      <c r="BF644">
        <v>76.471264000000005</v>
      </c>
      <c r="BG644">
        <v>77.862069000000005</v>
      </c>
      <c r="BH644">
        <v>77.735631999999995</v>
      </c>
      <c r="BI644">
        <v>78.068966000000003</v>
      </c>
      <c r="BJ644">
        <v>77.195402000000001</v>
      </c>
      <c r="BK644">
        <v>76.195402000000001</v>
      </c>
      <c r="BL644">
        <v>74.655171999999993</v>
      </c>
      <c r="BM644">
        <v>72.264368000000005</v>
      </c>
      <c r="BN644">
        <v>70.126436999999996</v>
      </c>
      <c r="BO644">
        <v>68.862069000000005</v>
      </c>
      <c r="BP644">
        <v>67.747125999999994</v>
      </c>
      <c r="BQ644">
        <v>67.022988999999995</v>
      </c>
      <c r="BR644">
        <v>-182.44399999999999</v>
      </c>
      <c r="BS644">
        <v>-128.32730000000001</v>
      </c>
      <c r="BT644">
        <v>-84.847989999999996</v>
      </c>
      <c r="BU644">
        <v>-53.64105</v>
      </c>
      <c r="BV644">
        <v>-79.493020000000001</v>
      </c>
      <c r="BW644">
        <v>-55.073529999999998</v>
      </c>
      <c r="BX644">
        <v>-43.843269999999997</v>
      </c>
      <c r="BY644">
        <v>-7.4222700000000001</v>
      </c>
      <c r="BZ644">
        <v>33.675339999999998</v>
      </c>
      <c r="CA644">
        <v>95.732960000000006</v>
      </c>
      <c r="CB644">
        <v>74.83869</v>
      </c>
      <c r="CC644">
        <v>-42.478230000000003</v>
      </c>
      <c r="CD644">
        <v>11.98028</v>
      </c>
      <c r="CE644">
        <v>-52.386659999999999</v>
      </c>
      <c r="CF644">
        <v>-131.6859</v>
      </c>
      <c r="CG644">
        <v>-128.8493</v>
      </c>
      <c r="CH644">
        <v>-6.8031730000000001</v>
      </c>
      <c r="CI644">
        <v>-131.76060000000001</v>
      </c>
      <c r="CJ644">
        <v>-263.69139999999999</v>
      </c>
      <c r="CK644">
        <v>-175.48759999999999</v>
      </c>
      <c r="CL644">
        <v>-60.820079999999997</v>
      </c>
      <c r="CM644">
        <v>-20.22091</v>
      </c>
      <c r="CN644">
        <v>105.50700000000001</v>
      </c>
      <c r="CO644">
        <v>125.5939</v>
      </c>
      <c r="CP644">
        <v>265.41699999999997</v>
      </c>
      <c r="CQ644">
        <v>239.00210000000001</v>
      </c>
      <c r="CR644">
        <v>208.10570000000001</v>
      </c>
      <c r="CS644">
        <v>172.07339999999999</v>
      </c>
      <c r="CT644">
        <v>151.86490000000001</v>
      </c>
      <c r="CU644">
        <v>86.851550000000003</v>
      </c>
      <c r="CV644">
        <v>81.022030000000001</v>
      </c>
      <c r="CW644">
        <v>70.894310000000004</v>
      </c>
      <c r="CX644">
        <v>112.4066</v>
      </c>
      <c r="CY644">
        <v>135.5658</v>
      </c>
      <c r="CZ644">
        <v>61.684429999999999</v>
      </c>
      <c r="DA644">
        <v>40.27402</v>
      </c>
      <c r="DB644">
        <v>29.19238</v>
      </c>
      <c r="DC644">
        <v>71.723590000000002</v>
      </c>
      <c r="DD644">
        <v>120.0231</v>
      </c>
      <c r="DE644">
        <v>124.27630000000001</v>
      </c>
      <c r="DF644">
        <v>140.21700000000001</v>
      </c>
      <c r="DG644">
        <v>246.48849999999999</v>
      </c>
      <c r="DH644">
        <v>351.23180000000002</v>
      </c>
      <c r="DI644">
        <v>410.87509999999997</v>
      </c>
      <c r="DJ644">
        <v>452.1653</v>
      </c>
      <c r="DK644">
        <v>367.82650000000001</v>
      </c>
      <c r="DL644">
        <v>349.15370000000001</v>
      </c>
      <c r="DM644">
        <v>304.74189999999999</v>
      </c>
      <c r="DN644">
        <v>18</v>
      </c>
      <c r="DO644">
        <v>20</v>
      </c>
    </row>
    <row r="645" spans="1:123" hidden="1" x14ac:dyDescent="0.35">
      <c r="A645" t="str">
        <f t="shared" si="10"/>
        <v>Size_Grp-20 to 199.99 kW_All Day Of_44434_19-19</v>
      </c>
      <c r="B645" t="s">
        <v>51</v>
      </c>
      <c r="C645" t="s">
        <v>213</v>
      </c>
      <c r="D645" t="s">
        <v>50</v>
      </c>
      <c r="E645" t="s">
        <v>50</v>
      </c>
      <c r="F645" t="s">
        <v>50</v>
      </c>
      <c r="G645" t="s">
        <v>50</v>
      </c>
      <c r="H645" t="s">
        <v>50</v>
      </c>
      <c r="I645" t="s">
        <v>50</v>
      </c>
      <c r="J645" t="s">
        <v>90</v>
      </c>
      <c r="K645" t="s">
        <v>189</v>
      </c>
      <c r="L645" s="22">
        <v>44434</v>
      </c>
      <c r="M645">
        <v>19</v>
      </c>
      <c r="N645">
        <v>19</v>
      </c>
      <c r="O645">
        <v>92</v>
      </c>
      <c r="P645">
        <v>92</v>
      </c>
      <c r="Q645">
        <v>2</v>
      </c>
      <c r="R645">
        <v>0</v>
      </c>
      <c r="S645">
        <v>0</v>
      </c>
      <c r="T645">
        <v>0</v>
      </c>
      <c r="U645">
        <v>0</v>
      </c>
      <c r="V645">
        <v>1859.71</v>
      </c>
      <c r="W645">
        <v>1807.49</v>
      </c>
      <c r="X645">
        <v>1813.7349999999999</v>
      </c>
      <c r="Y645">
        <v>1851.75</v>
      </c>
      <c r="Z645">
        <v>1914.66</v>
      </c>
      <c r="AA645">
        <v>2028.21</v>
      </c>
      <c r="AB645">
        <v>2175.125</v>
      </c>
      <c r="AC645">
        <v>2527.9299999999998</v>
      </c>
      <c r="AD645">
        <v>3230.56</v>
      </c>
      <c r="AE645">
        <v>4141.0600000000004</v>
      </c>
      <c r="AF645">
        <v>4787.0349999999999</v>
      </c>
      <c r="AG645">
        <v>5111.1899999999996</v>
      </c>
      <c r="AH645">
        <v>5218.0600000000004</v>
      </c>
      <c r="AI645">
        <v>5275.0050000000001</v>
      </c>
      <c r="AJ645">
        <v>5295.69</v>
      </c>
      <c r="AK645">
        <v>5251.83</v>
      </c>
      <c r="AL645">
        <v>5156.9549999999999</v>
      </c>
      <c r="AM645">
        <v>4153.08</v>
      </c>
      <c r="AN645">
        <v>4093.96</v>
      </c>
      <c r="AO645">
        <v>3995.17</v>
      </c>
      <c r="AP645">
        <v>4218.7250000000004</v>
      </c>
      <c r="AQ645">
        <v>3019.4949999999999</v>
      </c>
      <c r="AR645">
        <v>2083.66</v>
      </c>
      <c r="AS645">
        <v>1825.07</v>
      </c>
      <c r="AT645">
        <v>69.608695999999995</v>
      </c>
      <c r="AU645">
        <v>68.771738999999997</v>
      </c>
      <c r="AV645">
        <v>68.163043000000002</v>
      </c>
      <c r="AW645">
        <v>67.673912999999999</v>
      </c>
      <c r="AX645">
        <v>67.239130000000003</v>
      </c>
      <c r="AY645">
        <v>66.413043000000002</v>
      </c>
      <c r="AZ645">
        <v>66.043477999999993</v>
      </c>
      <c r="BA645">
        <v>66.043477999999993</v>
      </c>
      <c r="BB645">
        <v>71.021738999999997</v>
      </c>
      <c r="BC645">
        <v>76.326087000000001</v>
      </c>
      <c r="BD645">
        <v>80.217391000000006</v>
      </c>
      <c r="BE645">
        <v>83.086956999999998</v>
      </c>
      <c r="BF645">
        <v>84.967391000000006</v>
      </c>
      <c r="BG645">
        <v>84.945651999999995</v>
      </c>
      <c r="BH645">
        <v>85.217391000000006</v>
      </c>
      <c r="BI645">
        <v>84.336956999999998</v>
      </c>
      <c r="BJ645">
        <v>83.684782999999996</v>
      </c>
      <c r="BK645">
        <v>82.902174000000002</v>
      </c>
      <c r="BL645">
        <v>80.576087000000001</v>
      </c>
      <c r="BM645">
        <v>77.315217000000004</v>
      </c>
      <c r="BN645">
        <v>73.880435000000006</v>
      </c>
      <c r="BO645">
        <v>72.021738999999997</v>
      </c>
      <c r="BP645">
        <v>71.282608999999994</v>
      </c>
      <c r="BQ645">
        <v>69.467391000000006</v>
      </c>
      <c r="BR645">
        <v>-36.704270000000001</v>
      </c>
      <c r="BS645">
        <v>-30.68216</v>
      </c>
      <c r="BT645">
        <v>-57.69502</v>
      </c>
      <c r="BU645">
        <v>-84.541610000000006</v>
      </c>
      <c r="BV645">
        <v>-12.398250000000001</v>
      </c>
      <c r="BW645">
        <v>-26.749829999999999</v>
      </c>
      <c r="BX645">
        <v>31.365369999999999</v>
      </c>
      <c r="BY645">
        <v>51.493580000000001</v>
      </c>
      <c r="BZ645">
        <v>35.424410000000002</v>
      </c>
      <c r="CA645">
        <v>-63.870429999999999</v>
      </c>
      <c r="CB645">
        <v>-12.18234</v>
      </c>
      <c r="CC645">
        <v>-54.47504</v>
      </c>
      <c r="CD645">
        <v>35.603450000000002</v>
      </c>
      <c r="CE645">
        <v>42.53989</v>
      </c>
      <c r="CF645">
        <v>59.870959999999997</v>
      </c>
      <c r="CG645">
        <v>27.125330000000002</v>
      </c>
      <c r="CH645">
        <v>63.551450000000003</v>
      </c>
      <c r="CI645">
        <v>549.50599999999997</v>
      </c>
      <c r="CJ645">
        <v>409.77300000000002</v>
      </c>
      <c r="CK645">
        <v>285.73939999999999</v>
      </c>
      <c r="CL645">
        <v>112.27760000000001</v>
      </c>
      <c r="CM645">
        <v>85.801329999999993</v>
      </c>
      <c r="CN645">
        <v>75.203590000000005</v>
      </c>
      <c r="CO645">
        <v>99.291730000000001</v>
      </c>
      <c r="CP645">
        <v>1436.3520000000001</v>
      </c>
      <c r="CQ645">
        <v>706.21249999999998</v>
      </c>
      <c r="CR645">
        <v>1007.766</v>
      </c>
      <c r="CS645">
        <v>781.74789999999996</v>
      </c>
      <c r="CT645">
        <v>531.5077</v>
      </c>
      <c r="CU645">
        <v>289.49329999999998</v>
      </c>
      <c r="CV645">
        <v>282.09089999999998</v>
      </c>
      <c r="CW645">
        <v>394.733</v>
      </c>
      <c r="CX645">
        <v>587.55999999999995</v>
      </c>
      <c r="CY645">
        <v>977.32950000000005</v>
      </c>
      <c r="CZ645">
        <v>533.74490000000003</v>
      </c>
      <c r="DA645">
        <v>290.66140000000001</v>
      </c>
      <c r="DB645">
        <v>117.9477</v>
      </c>
      <c r="DC645">
        <v>916.08770000000004</v>
      </c>
      <c r="DD645">
        <v>678.82889999999998</v>
      </c>
      <c r="DE645">
        <v>577.13080000000002</v>
      </c>
      <c r="DF645">
        <v>765.19439999999997</v>
      </c>
      <c r="DG645">
        <v>3484.08</v>
      </c>
      <c r="DH645">
        <v>3405.3240000000001</v>
      </c>
      <c r="DI645">
        <v>2848.239</v>
      </c>
      <c r="DJ645">
        <v>3508.9609999999998</v>
      </c>
      <c r="DK645">
        <v>3549.335</v>
      </c>
      <c r="DL645">
        <v>2129.8850000000002</v>
      </c>
      <c r="DM645">
        <v>2129.1860000000001</v>
      </c>
      <c r="DN645">
        <v>18</v>
      </c>
      <c r="DO645">
        <v>20</v>
      </c>
    </row>
    <row r="646" spans="1:123" hidden="1" x14ac:dyDescent="0.35">
      <c r="A646" t="str">
        <f t="shared" si="10"/>
        <v>Size_Grp-20 to 199.99 kW_All Day Of_44435_18-19</v>
      </c>
      <c r="B646" t="s">
        <v>51</v>
      </c>
      <c r="C646" t="s">
        <v>213</v>
      </c>
      <c r="D646" t="s">
        <v>50</v>
      </c>
      <c r="E646" t="s">
        <v>50</v>
      </c>
      <c r="F646" t="s">
        <v>50</v>
      </c>
      <c r="G646" t="s">
        <v>50</v>
      </c>
      <c r="H646" t="s">
        <v>50</v>
      </c>
      <c r="I646" t="s">
        <v>50</v>
      </c>
      <c r="J646" t="s">
        <v>90</v>
      </c>
      <c r="K646" t="s">
        <v>189</v>
      </c>
      <c r="L646" s="22">
        <v>44435</v>
      </c>
      <c r="M646">
        <v>18</v>
      </c>
      <c r="N646">
        <v>19</v>
      </c>
      <c r="O646">
        <v>92</v>
      </c>
      <c r="P646">
        <v>92</v>
      </c>
      <c r="Q646">
        <v>2</v>
      </c>
      <c r="R646">
        <v>0</v>
      </c>
      <c r="S646">
        <v>0</v>
      </c>
      <c r="T646">
        <v>0</v>
      </c>
      <c r="U646">
        <v>0</v>
      </c>
      <c r="V646">
        <v>1825.7</v>
      </c>
      <c r="W646">
        <v>1757.37</v>
      </c>
      <c r="X646">
        <v>1792.44</v>
      </c>
      <c r="Y646">
        <v>1910.63</v>
      </c>
      <c r="Z646">
        <v>1896.865</v>
      </c>
      <c r="AA646">
        <v>1989.2950000000001</v>
      </c>
      <c r="AB646">
        <v>2168.09</v>
      </c>
      <c r="AC646">
        <v>2537.125</v>
      </c>
      <c r="AD646">
        <v>3284.105</v>
      </c>
      <c r="AE646">
        <v>4203.4650000000001</v>
      </c>
      <c r="AF646">
        <v>4684.22</v>
      </c>
      <c r="AG646">
        <v>5062.4399999999996</v>
      </c>
      <c r="AH646">
        <v>5234.97</v>
      </c>
      <c r="AI646">
        <v>5362.71</v>
      </c>
      <c r="AJ646">
        <v>5339.6049999999996</v>
      </c>
      <c r="AK646">
        <v>5309.53</v>
      </c>
      <c r="AL646">
        <v>5085.75</v>
      </c>
      <c r="AM646">
        <v>4666.1400000000003</v>
      </c>
      <c r="AN646">
        <v>4523.4399999999996</v>
      </c>
      <c r="AO646">
        <v>4264.24</v>
      </c>
      <c r="AP646">
        <v>3803.19</v>
      </c>
      <c r="AQ646">
        <v>2888.915</v>
      </c>
      <c r="AR646">
        <v>1989.45</v>
      </c>
      <c r="AS646">
        <v>1576.68</v>
      </c>
      <c r="AT646">
        <v>68.684782999999996</v>
      </c>
      <c r="AU646">
        <v>67.543477999999993</v>
      </c>
      <c r="AV646">
        <v>66.989130000000003</v>
      </c>
      <c r="AW646">
        <v>66.195651999999995</v>
      </c>
      <c r="AX646">
        <v>65.315217000000004</v>
      </c>
      <c r="AY646">
        <v>64.967391000000006</v>
      </c>
      <c r="AZ646">
        <v>64.326087000000001</v>
      </c>
      <c r="BA646">
        <v>64.402174000000002</v>
      </c>
      <c r="BB646">
        <v>66.956522000000007</v>
      </c>
      <c r="BC646">
        <v>72.119564999999994</v>
      </c>
      <c r="BD646">
        <v>77.445651999999995</v>
      </c>
      <c r="BE646">
        <v>81.586956999999998</v>
      </c>
      <c r="BF646">
        <v>83.326087000000001</v>
      </c>
      <c r="BG646">
        <v>83.760869999999997</v>
      </c>
      <c r="BH646">
        <v>83.739130000000003</v>
      </c>
      <c r="BI646">
        <v>82.293477999999993</v>
      </c>
      <c r="BJ646">
        <v>81.673912999999999</v>
      </c>
      <c r="BK646">
        <v>80.576087000000001</v>
      </c>
      <c r="BL646">
        <v>78.619564999999994</v>
      </c>
      <c r="BM646">
        <v>74.75</v>
      </c>
      <c r="BN646">
        <v>70.869564999999994</v>
      </c>
      <c r="BO646">
        <v>69.369564999999994</v>
      </c>
      <c r="BP646">
        <v>67.793477999999993</v>
      </c>
      <c r="BQ646">
        <v>67.467391000000006</v>
      </c>
      <c r="BR646">
        <v>-57.071480000000001</v>
      </c>
      <c r="BS646">
        <v>-31.164010000000001</v>
      </c>
      <c r="BT646">
        <v>-57.247369999999997</v>
      </c>
      <c r="BU646">
        <v>-86.478260000000006</v>
      </c>
      <c r="BV646">
        <v>-14.417960000000001</v>
      </c>
      <c r="BW646">
        <v>-28.937339999999999</v>
      </c>
      <c r="BX646">
        <v>30.93317</v>
      </c>
      <c r="BY646">
        <v>53.00817</v>
      </c>
      <c r="BZ646">
        <v>37.08314</v>
      </c>
      <c r="CA646">
        <v>-62.421430000000001</v>
      </c>
      <c r="CB646">
        <v>-9.3233359999999994</v>
      </c>
      <c r="CC646">
        <v>-55.591119999999997</v>
      </c>
      <c r="CD646">
        <v>34.996070000000003</v>
      </c>
      <c r="CE646">
        <v>41.380310000000001</v>
      </c>
      <c r="CF646">
        <v>60.186100000000003</v>
      </c>
      <c r="CG646">
        <v>24.990919999999999</v>
      </c>
      <c r="CH646">
        <v>61.620600000000003</v>
      </c>
      <c r="CI646">
        <v>549.22019999999998</v>
      </c>
      <c r="CJ646">
        <v>410.42500000000001</v>
      </c>
      <c r="CK646">
        <v>287.80220000000003</v>
      </c>
      <c r="CL646">
        <v>112.1345</v>
      </c>
      <c r="CM646">
        <v>84.478960000000001</v>
      </c>
      <c r="CN646">
        <v>71.386830000000003</v>
      </c>
      <c r="CO646">
        <v>96.110110000000006</v>
      </c>
      <c r="CP646">
        <v>1414.6769999999999</v>
      </c>
      <c r="CQ646">
        <v>696.75040000000001</v>
      </c>
      <c r="CR646">
        <v>1010.875</v>
      </c>
      <c r="CS646">
        <v>802.6979</v>
      </c>
      <c r="CT646">
        <v>562.03510000000006</v>
      </c>
      <c r="CU646">
        <v>293.77109999999999</v>
      </c>
      <c r="CV646">
        <v>291.00639999999999</v>
      </c>
      <c r="CW646">
        <v>390.62729999999999</v>
      </c>
      <c r="CX646">
        <v>590.14959999999996</v>
      </c>
      <c r="CY646">
        <v>975.25599999999997</v>
      </c>
      <c r="CZ646">
        <v>537.53639999999996</v>
      </c>
      <c r="DA646">
        <v>288.79379999999998</v>
      </c>
      <c r="DB646">
        <v>115.95699999999999</v>
      </c>
      <c r="DC646">
        <v>900.8818</v>
      </c>
      <c r="DD646">
        <v>666.50440000000003</v>
      </c>
      <c r="DE646">
        <v>566.19529999999997</v>
      </c>
      <c r="DF646">
        <v>761.54470000000003</v>
      </c>
      <c r="DG646">
        <v>3490.1790000000001</v>
      </c>
      <c r="DH646">
        <v>3358.9580000000001</v>
      </c>
      <c r="DI646">
        <v>2807.3580000000002</v>
      </c>
      <c r="DJ646">
        <v>3453.39</v>
      </c>
      <c r="DK646">
        <v>3472.4769999999999</v>
      </c>
      <c r="DL646">
        <v>2119.0949999999998</v>
      </c>
      <c r="DM646">
        <v>1921.6179999999999</v>
      </c>
      <c r="DN646">
        <v>18</v>
      </c>
      <c r="DO646">
        <v>20</v>
      </c>
    </row>
    <row r="647" spans="1:123" hidden="1" x14ac:dyDescent="0.35">
      <c r="A647" t="str">
        <f t="shared" si="10"/>
        <v>Size_Grp-20 to 199.99 kW_All Day Of_44447_19-19</v>
      </c>
      <c r="B647" t="s">
        <v>51</v>
      </c>
      <c r="C647" t="s">
        <v>213</v>
      </c>
      <c r="D647" t="s">
        <v>50</v>
      </c>
      <c r="E647" t="s">
        <v>50</v>
      </c>
      <c r="F647" t="s">
        <v>50</v>
      </c>
      <c r="G647" t="s">
        <v>50</v>
      </c>
      <c r="H647" t="s">
        <v>50</v>
      </c>
      <c r="I647" t="s">
        <v>50</v>
      </c>
      <c r="J647" t="s">
        <v>90</v>
      </c>
      <c r="K647" t="s">
        <v>189</v>
      </c>
      <c r="L647" s="22">
        <v>44447</v>
      </c>
      <c r="M647">
        <v>19</v>
      </c>
      <c r="N647">
        <v>19</v>
      </c>
      <c r="O647">
        <v>91</v>
      </c>
      <c r="P647">
        <v>91</v>
      </c>
      <c r="Q647">
        <v>2</v>
      </c>
      <c r="R647">
        <v>0</v>
      </c>
      <c r="S647">
        <v>0</v>
      </c>
      <c r="T647">
        <v>0</v>
      </c>
      <c r="U647">
        <v>0</v>
      </c>
      <c r="V647">
        <v>1911.47</v>
      </c>
      <c r="W647">
        <v>1862.72</v>
      </c>
      <c r="X647">
        <v>1839.06</v>
      </c>
      <c r="Y647">
        <v>1857.49</v>
      </c>
      <c r="Z647">
        <v>1943.63</v>
      </c>
      <c r="AA647">
        <v>2166.7950000000001</v>
      </c>
      <c r="AB647">
        <v>2413.7350000000001</v>
      </c>
      <c r="AC647">
        <v>2707.3649999999998</v>
      </c>
      <c r="AD647">
        <v>3245.2150000000001</v>
      </c>
      <c r="AE647">
        <v>3909.53</v>
      </c>
      <c r="AF647">
        <v>4254.5450000000001</v>
      </c>
      <c r="AG647">
        <v>4602.0749999999998</v>
      </c>
      <c r="AH647">
        <v>4871.2299999999996</v>
      </c>
      <c r="AI647">
        <v>5084.3100000000004</v>
      </c>
      <c r="AJ647">
        <v>5232.38</v>
      </c>
      <c r="AK647">
        <v>5307.28</v>
      </c>
      <c r="AL647">
        <v>5168.6099999999997</v>
      </c>
      <c r="AM647">
        <v>4093.65</v>
      </c>
      <c r="AN647">
        <v>4195.4399999999996</v>
      </c>
      <c r="AO647">
        <v>3857.24</v>
      </c>
      <c r="AP647">
        <v>3656.3049999999998</v>
      </c>
      <c r="AQ647">
        <v>3232.34</v>
      </c>
      <c r="AR647">
        <v>2276.19</v>
      </c>
      <c r="AS647">
        <v>1868.16</v>
      </c>
      <c r="AT647">
        <v>68.747253000000001</v>
      </c>
      <c r="AU647">
        <v>68.318680999999998</v>
      </c>
      <c r="AV647">
        <v>67.967033000000001</v>
      </c>
      <c r="AW647">
        <v>67.824175999999994</v>
      </c>
      <c r="AX647">
        <v>68.362637000000007</v>
      </c>
      <c r="AY647">
        <v>67.296702999999994</v>
      </c>
      <c r="AZ647">
        <v>67.43956</v>
      </c>
      <c r="BA647">
        <v>68.241758000000004</v>
      </c>
      <c r="BB647">
        <v>69.021978000000004</v>
      </c>
      <c r="BC647">
        <v>71.923077000000006</v>
      </c>
      <c r="BD647">
        <v>74.373626000000002</v>
      </c>
      <c r="BE647">
        <v>76.076922999999994</v>
      </c>
      <c r="BF647">
        <v>79.516484000000005</v>
      </c>
      <c r="BG647">
        <v>81</v>
      </c>
      <c r="BH647">
        <v>81.846153999999999</v>
      </c>
      <c r="BI647">
        <v>82.835165000000003</v>
      </c>
      <c r="BJ647">
        <v>82.538461999999996</v>
      </c>
      <c r="BK647">
        <v>79.131867999999997</v>
      </c>
      <c r="BL647">
        <v>76.406593000000001</v>
      </c>
      <c r="BM647">
        <v>72.417581999999996</v>
      </c>
      <c r="BN647">
        <v>70.835165000000003</v>
      </c>
      <c r="BO647">
        <v>70.802198000000004</v>
      </c>
      <c r="BP647">
        <v>70.120879000000002</v>
      </c>
      <c r="BQ647">
        <v>69.395604000000006</v>
      </c>
      <c r="BR647">
        <v>20.43843</v>
      </c>
      <c r="BS647">
        <v>-3.3958590000000002</v>
      </c>
      <c r="BT647">
        <v>-0.89120580000000005</v>
      </c>
      <c r="BU647">
        <v>15.3711</v>
      </c>
      <c r="BV647">
        <v>29.606249999999999</v>
      </c>
      <c r="BW647">
        <v>2.9969929999999998</v>
      </c>
      <c r="BX647">
        <v>18.2361</v>
      </c>
      <c r="BY647">
        <v>-40.363930000000003</v>
      </c>
      <c r="BZ647">
        <v>-11.04842</v>
      </c>
      <c r="CA647">
        <v>-13.354710000000001</v>
      </c>
      <c r="CB647">
        <v>20.615950000000002</v>
      </c>
      <c r="CC647">
        <v>15.52495</v>
      </c>
      <c r="CD647">
        <v>17.11373</v>
      </c>
      <c r="CE647">
        <v>-37.456029999999998</v>
      </c>
      <c r="CF647">
        <v>-124.2196</v>
      </c>
      <c r="CG647">
        <v>-203.76169999999999</v>
      </c>
      <c r="CH647">
        <v>-157.1096</v>
      </c>
      <c r="CI647">
        <v>576.23320000000001</v>
      </c>
      <c r="CJ647">
        <v>323.76060000000001</v>
      </c>
      <c r="CK647">
        <v>270.80399999999997</v>
      </c>
      <c r="CL647">
        <v>-20.645990000000001</v>
      </c>
      <c r="CM647">
        <v>-194.84989999999999</v>
      </c>
      <c r="CN647">
        <v>-99.497889999999998</v>
      </c>
      <c r="CO647">
        <v>-26.50403</v>
      </c>
      <c r="CP647">
        <v>581.06539999999995</v>
      </c>
      <c r="CQ647">
        <v>471.30810000000002</v>
      </c>
      <c r="CR647">
        <v>515.71400000000006</v>
      </c>
      <c r="CS647">
        <v>731.66759999999999</v>
      </c>
      <c r="CT647">
        <v>578.35429999999997</v>
      </c>
      <c r="CU647">
        <v>558.78409999999997</v>
      </c>
      <c r="CV647">
        <v>569.98289999999997</v>
      </c>
      <c r="CW647">
        <v>431.87849999999997</v>
      </c>
      <c r="CX647">
        <v>445.81310000000002</v>
      </c>
      <c r="CY647">
        <v>1174.7070000000001</v>
      </c>
      <c r="CZ647">
        <v>713.35360000000003</v>
      </c>
      <c r="DA647">
        <v>138.4342</v>
      </c>
      <c r="DB647">
        <v>118.3486</v>
      </c>
      <c r="DC647">
        <v>408.06959999999998</v>
      </c>
      <c r="DD647">
        <v>912.26189999999997</v>
      </c>
      <c r="DE647">
        <v>1155.752</v>
      </c>
      <c r="DF647">
        <v>773.44899999999996</v>
      </c>
      <c r="DG647">
        <v>1950.579</v>
      </c>
      <c r="DH647">
        <v>1390.6210000000001</v>
      </c>
      <c r="DI647">
        <v>1425.232</v>
      </c>
      <c r="DJ647">
        <v>1476.701</v>
      </c>
      <c r="DK647">
        <v>1139.296</v>
      </c>
      <c r="DL647">
        <v>2069.91</v>
      </c>
      <c r="DM647">
        <v>2232.3690000000001</v>
      </c>
      <c r="DN647">
        <v>18</v>
      </c>
      <c r="DO647">
        <v>20</v>
      </c>
    </row>
    <row r="648" spans="1:123" hidden="1" x14ac:dyDescent="0.35">
      <c r="A648" t="str">
        <f t="shared" si="10"/>
        <v>Size_Grp-20 to 199.99 kW_All Day Of_44448_18-19</v>
      </c>
      <c r="B648" t="s">
        <v>51</v>
      </c>
      <c r="C648" t="s">
        <v>213</v>
      </c>
      <c r="D648" t="s">
        <v>50</v>
      </c>
      <c r="E648" t="s">
        <v>50</v>
      </c>
      <c r="F648" t="s">
        <v>50</v>
      </c>
      <c r="G648" t="s">
        <v>50</v>
      </c>
      <c r="H648" t="s">
        <v>50</v>
      </c>
      <c r="I648" t="s">
        <v>50</v>
      </c>
      <c r="J648" t="s">
        <v>90</v>
      </c>
      <c r="K648" t="s">
        <v>189</v>
      </c>
      <c r="L648" s="22">
        <v>44448</v>
      </c>
      <c r="M648">
        <v>18</v>
      </c>
      <c r="N648">
        <v>19</v>
      </c>
      <c r="O648">
        <v>91</v>
      </c>
      <c r="P648">
        <v>91</v>
      </c>
      <c r="Q648">
        <v>2</v>
      </c>
      <c r="R648">
        <v>0</v>
      </c>
      <c r="S648">
        <v>0</v>
      </c>
      <c r="T648">
        <v>0</v>
      </c>
      <c r="U648">
        <v>0</v>
      </c>
      <c r="V648">
        <v>1928.35</v>
      </c>
      <c r="W648">
        <v>1934.645</v>
      </c>
      <c r="X648">
        <v>1938.4949999999999</v>
      </c>
      <c r="Y648">
        <v>2022.94</v>
      </c>
      <c r="Z648">
        <v>2101.94</v>
      </c>
      <c r="AA648">
        <v>2192</v>
      </c>
      <c r="AB648">
        <v>2421.3049999999998</v>
      </c>
      <c r="AC648">
        <v>2772.2350000000001</v>
      </c>
      <c r="AD648">
        <v>3404.48</v>
      </c>
      <c r="AE648">
        <v>4274.5349999999999</v>
      </c>
      <c r="AF648">
        <v>4610.1899999999996</v>
      </c>
      <c r="AG648">
        <v>4885.1149999999998</v>
      </c>
      <c r="AH648">
        <v>5033.9449999999997</v>
      </c>
      <c r="AI648">
        <v>5194.54</v>
      </c>
      <c r="AJ648">
        <v>5346.4549999999999</v>
      </c>
      <c r="AK648">
        <v>5346.2650000000003</v>
      </c>
      <c r="AL648">
        <v>5137.6499999999996</v>
      </c>
      <c r="AM648">
        <v>4241.4849999999997</v>
      </c>
      <c r="AN648">
        <v>4175.22</v>
      </c>
      <c r="AO648">
        <v>4082.61</v>
      </c>
      <c r="AP648">
        <v>4144.7700000000004</v>
      </c>
      <c r="AQ648">
        <v>2977.17</v>
      </c>
      <c r="AR648">
        <v>2000.655</v>
      </c>
      <c r="AS648">
        <v>1690.15</v>
      </c>
      <c r="AT648">
        <v>69.021978000000004</v>
      </c>
      <c r="AU648">
        <v>68.78022</v>
      </c>
      <c r="AV648">
        <v>68.835165000000003</v>
      </c>
      <c r="AW648">
        <v>68.153846000000001</v>
      </c>
      <c r="AX648">
        <v>67.384614999999997</v>
      </c>
      <c r="AY648">
        <v>67.505494999999996</v>
      </c>
      <c r="AZ648">
        <v>66.879120999999998</v>
      </c>
      <c r="BA648">
        <v>67.835165000000003</v>
      </c>
      <c r="BB648">
        <v>71.571428999999995</v>
      </c>
      <c r="BC648">
        <v>75.054945000000004</v>
      </c>
      <c r="BD648">
        <v>77.78022</v>
      </c>
      <c r="BE648">
        <v>79.813186999999999</v>
      </c>
      <c r="BF648">
        <v>81.131867999999997</v>
      </c>
      <c r="BG648">
        <v>82.582418000000004</v>
      </c>
      <c r="BH648">
        <v>84.109889999999993</v>
      </c>
      <c r="BI648">
        <v>85.43956</v>
      </c>
      <c r="BJ648">
        <v>84.043955999999994</v>
      </c>
      <c r="BK648">
        <v>83.373626000000002</v>
      </c>
      <c r="BL648">
        <v>82.109889999999993</v>
      </c>
      <c r="BM648">
        <v>77.208791000000005</v>
      </c>
      <c r="BN648">
        <v>74.032966999999999</v>
      </c>
      <c r="BO648">
        <v>72.43956</v>
      </c>
      <c r="BP648">
        <v>71.571428999999995</v>
      </c>
      <c r="BQ648">
        <v>70.802198000000004</v>
      </c>
      <c r="BR648">
        <v>20.438410000000001</v>
      </c>
      <c r="BS648">
        <v>-3.3958659999999998</v>
      </c>
      <c r="BT648">
        <v>-0.89122769999999996</v>
      </c>
      <c r="BU648">
        <v>15.3711</v>
      </c>
      <c r="BV648">
        <v>29.606249999999999</v>
      </c>
      <c r="BW648">
        <v>2.99701</v>
      </c>
      <c r="BX648">
        <v>18.2361</v>
      </c>
      <c r="BY648">
        <v>-40.363909999999997</v>
      </c>
      <c r="BZ648">
        <v>-11.04842</v>
      </c>
      <c r="CA648">
        <v>-13.35472</v>
      </c>
      <c r="CB648">
        <v>20.615880000000001</v>
      </c>
      <c r="CC648">
        <v>15.52496</v>
      </c>
      <c r="CD648">
        <v>17.11375</v>
      </c>
      <c r="CE648">
        <v>-37.456049999999998</v>
      </c>
      <c r="CF648">
        <v>-124.2196</v>
      </c>
      <c r="CG648">
        <v>-203.76169999999999</v>
      </c>
      <c r="CH648">
        <v>-157.1096</v>
      </c>
      <c r="CI648">
        <v>576.23329999999999</v>
      </c>
      <c r="CJ648">
        <v>323.76060000000001</v>
      </c>
      <c r="CK648">
        <v>270.80399999999997</v>
      </c>
      <c r="CL648">
        <v>-20.646000000000001</v>
      </c>
      <c r="CM648">
        <v>-194.84989999999999</v>
      </c>
      <c r="CN648">
        <v>-99.497900000000001</v>
      </c>
      <c r="CO648">
        <v>-26.504020000000001</v>
      </c>
      <c r="CP648">
        <v>595.95619999999997</v>
      </c>
      <c r="CQ648">
        <v>489.09949999999998</v>
      </c>
      <c r="CR648">
        <v>514.09450000000004</v>
      </c>
      <c r="CS648">
        <v>726.21410000000003</v>
      </c>
      <c r="CT648">
        <v>555.01279999999997</v>
      </c>
      <c r="CU648">
        <v>549.70349999999996</v>
      </c>
      <c r="CV648">
        <v>571.57539999999995</v>
      </c>
      <c r="CW648">
        <v>429.34039999999999</v>
      </c>
      <c r="CX648">
        <v>446.9298</v>
      </c>
      <c r="CY648">
        <v>1194.7739999999999</v>
      </c>
      <c r="CZ648">
        <v>718.07809999999995</v>
      </c>
      <c r="DA648">
        <v>142.54470000000001</v>
      </c>
      <c r="DB648">
        <v>118.31699999999999</v>
      </c>
      <c r="DC648">
        <v>411.89269999999999</v>
      </c>
      <c r="DD648">
        <v>910.36379999999997</v>
      </c>
      <c r="DE648">
        <v>1154.963</v>
      </c>
      <c r="DF648">
        <v>819.06359999999995</v>
      </c>
      <c r="DG648">
        <v>1985.4480000000001</v>
      </c>
      <c r="DH648">
        <v>1491.979</v>
      </c>
      <c r="DI648">
        <v>1594.366</v>
      </c>
      <c r="DJ648">
        <v>1789.34</v>
      </c>
      <c r="DK648">
        <v>1320.85</v>
      </c>
      <c r="DL648">
        <v>2112.884</v>
      </c>
      <c r="DM648">
        <v>2266.0639999999999</v>
      </c>
      <c r="DN648">
        <v>18</v>
      </c>
      <c r="DO648">
        <v>21</v>
      </c>
    </row>
    <row r="649" spans="1:123" hidden="1" x14ac:dyDescent="0.35">
      <c r="A649" t="str">
        <f t="shared" si="10"/>
        <v>Size_Grp-20 to 199.99 kW_All Day Of_44449_18-19</v>
      </c>
      <c r="B649" t="s">
        <v>51</v>
      </c>
      <c r="C649" t="s">
        <v>213</v>
      </c>
      <c r="D649" t="s">
        <v>50</v>
      </c>
      <c r="E649" t="s">
        <v>50</v>
      </c>
      <c r="F649" t="s">
        <v>50</v>
      </c>
      <c r="G649" t="s">
        <v>50</v>
      </c>
      <c r="H649" t="s">
        <v>50</v>
      </c>
      <c r="I649" t="s">
        <v>50</v>
      </c>
      <c r="J649" t="s">
        <v>90</v>
      </c>
      <c r="K649" t="s">
        <v>189</v>
      </c>
      <c r="L649" s="22">
        <v>44449</v>
      </c>
      <c r="M649">
        <v>18</v>
      </c>
      <c r="N649">
        <v>19</v>
      </c>
      <c r="O649">
        <v>91</v>
      </c>
      <c r="P649">
        <v>91</v>
      </c>
      <c r="Q649">
        <v>2</v>
      </c>
      <c r="R649">
        <v>0</v>
      </c>
      <c r="S649">
        <v>0</v>
      </c>
      <c r="T649">
        <v>0</v>
      </c>
      <c r="U649">
        <v>0</v>
      </c>
      <c r="V649">
        <v>1896.1949999999999</v>
      </c>
      <c r="W649">
        <v>1907.2149999999999</v>
      </c>
      <c r="X649">
        <v>1927.68</v>
      </c>
      <c r="Y649">
        <v>1932.635</v>
      </c>
      <c r="Z649">
        <v>2045.4449999999999</v>
      </c>
      <c r="AA649">
        <v>2233.7849999999999</v>
      </c>
      <c r="AB649">
        <v>2569.9299999999998</v>
      </c>
      <c r="AC649">
        <v>2978.2049999999999</v>
      </c>
      <c r="AD649">
        <v>3788.03</v>
      </c>
      <c r="AE649">
        <v>4409.7449999999999</v>
      </c>
      <c r="AF649">
        <v>4638.3549999999996</v>
      </c>
      <c r="AG649">
        <v>4823.1350000000002</v>
      </c>
      <c r="AH649">
        <v>5105.2</v>
      </c>
      <c r="AI649">
        <v>5371.0950000000003</v>
      </c>
      <c r="AJ649">
        <v>5383.5450000000001</v>
      </c>
      <c r="AK649">
        <v>5373.2449999999999</v>
      </c>
      <c r="AL649">
        <v>5232.625</v>
      </c>
      <c r="AM649">
        <v>5131.16</v>
      </c>
      <c r="AN649">
        <v>4871.8900000000003</v>
      </c>
      <c r="AO649">
        <v>4694.6350000000002</v>
      </c>
      <c r="AP649">
        <v>4156.79</v>
      </c>
      <c r="AQ649">
        <v>3062.7</v>
      </c>
      <c r="AR649">
        <v>1999.865</v>
      </c>
      <c r="AS649">
        <v>1659.375</v>
      </c>
      <c r="AT649">
        <v>70.901099000000002</v>
      </c>
      <c r="AU649">
        <v>70.241758000000004</v>
      </c>
      <c r="AV649">
        <v>70.098900999999998</v>
      </c>
      <c r="AW649">
        <v>69.417581999999996</v>
      </c>
      <c r="AX649">
        <v>69.065933999999999</v>
      </c>
      <c r="AY649">
        <v>68.417581999999996</v>
      </c>
      <c r="AZ649">
        <v>68.747253000000001</v>
      </c>
      <c r="BA649">
        <v>68.428571000000005</v>
      </c>
      <c r="BB649">
        <v>70.802198000000004</v>
      </c>
      <c r="BC649">
        <v>76.098900999999998</v>
      </c>
      <c r="BD649">
        <v>78.791208999999995</v>
      </c>
      <c r="BE649">
        <v>79.670330000000007</v>
      </c>
      <c r="BF649">
        <v>80.538461999999996</v>
      </c>
      <c r="BG649">
        <v>83.153846000000001</v>
      </c>
      <c r="BH649">
        <v>83.824175999999994</v>
      </c>
      <c r="BI649">
        <v>83.263735999999994</v>
      </c>
      <c r="BJ649">
        <v>82.373626000000002</v>
      </c>
      <c r="BK649">
        <v>80.56044</v>
      </c>
      <c r="BL649">
        <v>76.78022</v>
      </c>
      <c r="BM649">
        <v>73.582418000000004</v>
      </c>
      <c r="BN649">
        <v>71.725274999999996</v>
      </c>
      <c r="BO649">
        <v>71.054945000000004</v>
      </c>
      <c r="BP649">
        <v>70.362637000000007</v>
      </c>
      <c r="BQ649">
        <v>70.087912000000003</v>
      </c>
      <c r="BR649">
        <v>-55.549079999999996</v>
      </c>
      <c r="BS649">
        <v>-39.983080000000001</v>
      </c>
      <c r="BT649">
        <v>-20.022069999999999</v>
      </c>
      <c r="BU649">
        <v>4.168952</v>
      </c>
      <c r="BV649">
        <v>-19.366569999999999</v>
      </c>
      <c r="BW649">
        <v>-1.7259230000000001</v>
      </c>
      <c r="BX649">
        <v>3.6290550000000001</v>
      </c>
      <c r="BY649">
        <v>17.414090000000002</v>
      </c>
      <c r="BZ649">
        <v>-4.1436390000000003</v>
      </c>
      <c r="CA649">
        <v>16.033770000000001</v>
      </c>
      <c r="CB649">
        <v>31.69191</v>
      </c>
      <c r="CC649">
        <v>30.667649999999998</v>
      </c>
      <c r="CD649">
        <v>0.58884309999999995</v>
      </c>
      <c r="CE649">
        <v>-59.00582</v>
      </c>
      <c r="CF649">
        <v>-30.768750000000001</v>
      </c>
      <c r="CG649">
        <v>-16.861039999999999</v>
      </c>
      <c r="CH649">
        <v>3.7498369999999999</v>
      </c>
      <c r="CI649">
        <v>109.0908</v>
      </c>
      <c r="CJ649">
        <v>74.973389999999995</v>
      </c>
      <c r="CK649">
        <v>0.31603340000000002</v>
      </c>
      <c r="CL649">
        <v>61.129959999999997</v>
      </c>
      <c r="CM649">
        <v>21.629629999999999</v>
      </c>
      <c r="CN649">
        <v>34.74503</v>
      </c>
      <c r="CO649">
        <v>42.975409999999997</v>
      </c>
      <c r="CP649">
        <v>806.03470000000004</v>
      </c>
      <c r="CQ649">
        <v>1098.7619999999999</v>
      </c>
      <c r="CR649">
        <v>821.48410000000001</v>
      </c>
      <c r="CS649">
        <v>498.55689999999998</v>
      </c>
      <c r="CT649">
        <v>405.34910000000002</v>
      </c>
      <c r="CU649">
        <v>331.35719999999998</v>
      </c>
      <c r="CV649">
        <v>327.5129</v>
      </c>
      <c r="CW649">
        <v>428.48509999999999</v>
      </c>
      <c r="CX649">
        <v>1301.779</v>
      </c>
      <c r="CY649">
        <v>1671.0029999999999</v>
      </c>
      <c r="CZ649">
        <v>1584.721</v>
      </c>
      <c r="DA649">
        <v>577.30089999999996</v>
      </c>
      <c r="DB649">
        <v>429.97030000000001</v>
      </c>
      <c r="DC649">
        <v>1744.9010000000001</v>
      </c>
      <c r="DD649">
        <v>1897.19</v>
      </c>
      <c r="DE649">
        <v>1845.356</v>
      </c>
      <c r="DF649">
        <v>2169.2489999999998</v>
      </c>
      <c r="DG649">
        <v>4302.924</v>
      </c>
      <c r="DH649">
        <v>3703.5279999999998</v>
      </c>
      <c r="DI649">
        <v>3595.0410000000002</v>
      </c>
      <c r="DJ649">
        <v>3579.8519999999999</v>
      </c>
      <c r="DK649">
        <v>2784.1469999999999</v>
      </c>
      <c r="DL649">
        <v>994.95669999999996</v>
      </c>
      <c r="DM649">
        <v>984.32240000000002</v>
      </c>
      <c r="DN649">
        <v>17</v>
      </c>
      <c r="DO649">
        <v>20</v>
      </c>
    </row>
    <row r="650" spans="1:123" hidden="1" x14ac:dyDescent="0.35">
      <c r="A650" t="str">
        <f t="shared" si="10"/>
        <v>Size_Grp-20 to 199.99 kW_All Day Of_44460_18-19</v>
      </c>
      <c r="B650" t="s">
        <v>51</v>
      </c>
      <c r="C650" t="s">
        <v>213</v>
      </c>
      <c r="D650" t="s">
        <v>50</v>
      </c>
      <c r="E650" t="s">
        <v>50</v>
      </c>
      <c r="F650" t="s">
        <v>50</v>
      </c>
      <c r="G650" t="s">
        <v>50</v>
      </c>
      <c r="H650" t="s">
        <v>50</v>
      </c>
      <c r="I650" t="s">
        <v>50</v>
      </c>
      <c r="J650" t="s">
        <v>90</v>
      </c>
      <c r="K650" t="s">
        <v>189</v>
      </c>
      <c r="L650" s="22">
        <v>44460</v>
      </c>
      <c r="M650">
        <v>18</v>
      </c>
      <c r="N650">
        <v>19</v>
      </c>
      <c r="O650">
        <v>91</v>
      </c>
      <c r="P650">
        <v>91</v>
      </c>
      <c r="Q650">
        <v>2</v>
      </c>
      <c r="R650">
        <v>0</v>
      </c>
      <c r="S650">
        <v>0</v>
      </c>
      <c r="T650">
        <v>0</v>
      </c>
      <c r="U650">
        <v>0</v>
      </c>
      <c r="V650">
        <v>1708.35</v>
      </c>
      <c r="W650">
        <v>1635.38</v>
      </c>
      <c r="X650">
        <v>1591.77</v>
      </c>
      <c r="Y650">
        <v>1593.325</v>
      </c>
      <c r="Z650">
        <v>1673.86</v>
      </c>
      <c r="AA650">
        <v>1693.655</v>
      </c>
      <c r="AB650">
        <v>1993.39</v>
      </c>
      <c r="AC650">
        <v>2236.9899999999998</v>
      </c>
      <c r="AD650">
        <v>2910.5450000000001</v>
      </c>
      <c r="AE650">
        <v>3946.335</v>
      </c>
      <c r="AF650">
        <v>4578.88</v>
      </c>
      <c r="AG650">
        <v>5037.165</v>
      </c>
      <c r="AH650">
        <v>5280.15</v>
      </c>
      <c r="AI650">
        <v>5390.78</v>
      </c>
      <c r="AJ650">
        <v>5401.3</v>
      </c>
      <c r="AK650">
        <v>5322.57</v>
      </c>
      <c r="AL650">
        <v>5072.9750000000004</v>
      </c>
      <c r="AM650">
        <v>3856.61</v>
      </c>
      <c r="AN650">
        <v>3882.03</v>
      </c>
      <c r="AO650">
        <v>4373.8</v>
      </c>
      <c r="AP650">
        <v>3962.645</v>
      </c>
      <c r="AQ650">
        <v>2933.6950000000002</v>
      </c>
      <c r="AR650">
        <v>2065.4549999999999</v>
      </c>
      <c r="AS650">
        <v>1736.78</v>
      </c>
      <c r="AT650">
        <v>64.318680999999998</v>
      </c>
      <c r="AU650">
        <v>63.571429000000002</v>
      </c>
      <c r="AV650">
        <v>62.802197999999997</v>
      </c>
      <c r="AW650">
        <v>63.373626000000002</v>
      </c>
      <c r="AX650">
        <v>63.076923000000001</v>
      </c>
      <c r="AY650">
        <v>62.186813000000001</v>
      </c>
      <c r="AZ650">
        <v>61.813186999999999</v>
      </c>
      <c r="BA650">
        <v>61.791209000000002</v>
      </c>
      <c r="BB650">
        <v>68.076922999999994</v>
      </c>
      <c r="BC650">
        <v>74.571428999999995</v>
      </c>
      <c r="BD650">
        <v>81.835165000000003</v>
      </c>
      <c r="BE650">
        <v>87.032966999999999</v>
      </c>
      <c r="BF650">
        <v>89.648352000000003</v>
      </c>
      <c r="BG650">
        <v>89.923077000000006</v>
      </c>
      <c r="BH650">
        <v>88.714286000000001</v>
      </c>
      <c r="BI650">
        <v>87.076922999999994</v>
      </c>
      <c r="BJ650">
        <v>83.692307999999997</v>
      </c>
      <c r="BK650">
        <v>81.879120999999998</v>
      </c>
      <c r="BL650">
        <v>80.329669999999993</v>
      </c>
      <c r="BM650">
        <v>77.648352000000003</v>
      </c>
      <c r="BN650">
        <v>75.582418000000004</v>
      </c>
      <c r="BO650">
        <v>74.109889999999993</v>
      </c>
      <c r="BP650">
        <v>72.483515999999995</v>
      </c>
      <c r="BQ650">
        <v>71.197801999999996</v>
      </c>
      <c r="BR650">
        <v>5.2732489999999999</v>
      </c>
      <c r="BS650">
        <v>-32.112780000000001</v>
      </c>
      <c r="BT650">
        <v>13.780519999999999</v>
      </c>
      <c r="BU650">
        <v>50.168210000000002</v>
      </c>
      <c r="BV650">
        <v>-6.1227900000000002</v>
      </c>
      <c r="BW650">
        <v>2.028432</v>
      </c>
      <c r="BX650">
        <v>-72.156319999999994</v>
      </c>
      <c r="BY650">
        <v>39.67615</v>
      </c>
      <c r="BZ650">
        <v>17.46923</v>
      </c>
      <c r="CA650">
        <v>37.493169999999999</v>
      </c>
      <c r="CB650">
        <v>75.616609999999994</v>
      </c>
      <c r="CC650">
        <v>6.3716850000000003</v>
      </c>
      <c r="CD650">
        <v>-19.794809999999998</v>
      </c>
      <c r="CE650">
        <v>-40.129989999999999</v>
      </c>
      <c r="CF650">
        <v>-43.196730000000002</v>
      </c>
      <c r="CG650">
        <v>-34.234079999999999</v>
      </c>
      <c r="CH650">
        <v>-27.130099999999999</v>
      </c>
      <c r="CI650">
        <v>776.19060000000002</v>
      </c>
      <c r="CJ650">
        <v>477.98450000000003</v>
      </c>
      <c r="CK650">
        <v>-261.40969999999999</v>
      </c>
      <c r="CL650">
        <v>-13.295780000000001</v>
      </c>
      <c r="CM650">
        <v>-84.091819999999998</v>
      </c>
      <c r="CN650">
        <v>-104.9199</v>
      </c>
      <c r="CO650">
        <v>-61.041699999999999</v>
      </c>
      <c r="CP650">
        <v>430.01639999999998</v>
      </c>
      <c r="CQ650">
        <v>819.57529999999997</v>
      </c>
      <c r="CR650">
        <v>525.01340000000005</v>
      </c>
      <c r="CS650">
        <v>327.98649999999998</v>
      </c>
      <c r="CT650">
        <v>247.3262</v>
      </c>
      <c r="CU650">
        <v>163.2526</v>
      </c>
      <c r="CV650">
        <v>201.2122</v>
      </c>
      <c r="CW650">
        <v>333.94799999999998</v>
      </c>
      <c r="CX650">
        <v>1157.6769999999999</v>
      </c>
      <c r="CY650">
        <v>1526.8579999999999</v>
      </c>
      <c r="CZ650">
        <v>1570.546</v>
      </c>
      <c r="DA650">
        <v>576.77059999999994</v>
      </c>
      <c r="DB650">
        <v>427.33699999999999</v>
      </c>
      <c r="DC650">
        <v>1757.0350000000001</v>
      </c>
      <c r="DD650">
        <v>1918.306</v>
      </c>
      <c r="DE650">
        <v>1882.357</v>
      </c>
      <c r="DF650">
        <v>2157.2220000000002</v>
      </c>
      <c r="DG650">
        <v>4200.8540000000003</v>
      </c>
      <c r="DH650">
        <v>3582.5329999999999</v>
      </c>
      <c r="DI650">
        <v>3535.51</v>
      </c>
      <c r="DJ650">
        <v>3606.3470000000002</v>
      </c>
      <c r="DK650">
        <v>3801.355</v>
      </c>
      <c r="DL650">
        <v>1051.9269999999999</v>
      </c>
      <c r="DM650">
        <v>987.46389999999997</v>
      </c>
      <c r="DN650">
        <v>17</v>
      </c>
      <c r="DO650">
        <v>20</v>
      </c>
    </row>
    <row r="651" spans="1:123" hidden="1" x14ac:dyDescent="0.35">
      <c r="A651" t="str">
        <f t="shared" si="10"/>
        <v>Size_Grp-20 to 199.99 kW_All Day Of_44461_18-19</v>
      </c>
      <c r="B651" t="s">
        <v>51</v>
      </c>
      <c r="C651" t="s">
        <v>213</v>
      </c>
      <c r="D651" t="s">
        <v>50</v>
      </c>
      <c r="E651" t="s">
        <v>50</v>
      </c>
      <c r="F651" t="s">
        <v>50</v>
      </c>
      <c r="G651" t="s">
        <v>50</v>
      </c>
      <c r="H651" t="s">
        <v>50</v>
      </c>
      <c r="I651" t="s">
        <v>50</v>
      </c>
      <c r="J651" t="s">
        <v>90</v>
      </c>
      <c r="K651" t="s">
        <v>189</v>
      </c>
      <c r="L651" s="22">
        <v>44461</v>
      </c>
      <c r="M651">
        <v>18</v>
      </c>
      <c r="N651">
        <v>19</v>
      </c>
      <c r="O651">
        <v>91</v>
      </c>
      <c r="P651">
        <v>91</v>
      </c>
      <c r="Q651">
        <v>2</v>
      </c>
      <c r="R651">
        <v>0</v>
      </c>
      <c r="S651">
        <v>0</v>
      </c>
      <c r="T651">
        <v>0</v>
      </c>
      <c r="U651">
        <v>0</v>
      </c>
      <c r="V651">
        <v>1815.91</v>
      </c>
      <c r="W651">
        <v>1756.405</v>
      </c>
      <c r="X651">
        <v>1807.67</v>
      </c>
      <c r="Y651">
        <v>1908.02</v>
      </c>
      <c r="Z651">
        <v>2077.3200000000002</v>
      </c>
      <c r="AA651">
        <v>2171.4299999999998</v>
      </c>
      <c r="AB651">
        <v>2300.1999999999998</v>
      </c>
      <c r="AC651">
        <v>2671.2849999999999</v>
      </c>
      <c r="AD651">
        <v>3384.625</v>
      </c>
      <c r="AE651">
        <v>4276.2150000000001</v>
      </c>
      <c r="AF651">
        <v>4699.3950000000004</v>
      </c>
      <c r="AG651">
        <v>5137.25</v>
      </c>
      <c r="AH651">
        <v>5334.02</v>
      </c>
      <c r="AI651">
        <v>5393.6850000000004</v>
      </c>
      <c r="AJ651">
        <v>5322.08</v>
      </c>
      <c r="AK651">
        <v>5196.0450000000001</v>
      </c>
      <c r="AL651">
        <v>4940.26</v>
      </c>
      <c r="AM651">
        <v>4476.68</v>
      </c>
      <c r="AN651">
        <v>4230.12</v>
      </c>
      <c r="AO651">
        <v>3956.47</v>
      </c>
      <c r="AP651">
        <v>3746.58</v>
      </c>
      <c r="AQ651">
        <v>2907.08</v>
      </c>
      <c r="AR651">
        <v>2075.5250000000001</v>
      </c>
      <c r="AS651">
        <v>1685.2249999999999</v>
      </c>
      <c r="AT651">
        <v>70.857142999999994</v>
      </c>
      <c r="AU651">
        <v>69.032966999999999</v>
      </c>
      <c r="AV651">
        <v>67.945054999999996</v>
      </c>
      <c r="AW651">
        <v>68.142857000000006</v>
      </c>
      <c r="AX651">
        <v>67.450548999999995</v>
      </c>
      <c r="AY651">
        <v>66.318680999999998</v>
      </c>
      <c r="AZ651">
        <v>66.450548999999995</v>
      </c>
      <c r="BA651">
        <v>66.571428999999995</v>
      </c>
      <c r="BB651">
        <v>71.263735999999994</v>
      </c>
      <c r="BC651">
        <v>76.670330000000007</v>
      </c>
      <c r="BD651">
        <v>82.340659000000002</v>
      </c>
      <c r="BE651">
        <v>85.153846000000001</v>
      </c>
      <c r="BF651">
        <v>87.527473000000001</v>
      </c>
      <c r="BG651">
        <v>89.164834999999997</v>
      </c>
      <c r="BH651">
        <v>84.725274999999996</v>
      </c>
      <c r="BI651">
        <v>82.263735999999994</v>
      </c>
      <c r="BJ651">
        <v>81.010988999999995</v>
      </c>
      <c r="BK651">
        <v>79.879120999999998</v>
      </c>
      <c r="BL651">
        <v>78.340659000000002</v>
      </c>
      <c r="BM651">
        <v>76.21978</v>
      </c>
      <c r="BN651">
        <v>75.406593000000001</v>
      </c>
      <c r="BO651">
        <v>73.296702999999994</v>
      </c>
      <c r="BP651">
        <v>72.164834999999997</v>
      </c>
      <c r="BQ651">
        <v>70.714286000000001</v>
      </c>
      <c r="BR651">
        <v>0.43795390000000001</v>
      </c>
      <c r="BS651">
        <v>1.768591</v>
      </c>
      <c r="BT651">
        <v>1.905905</v>
      </c>
      <c r="BU651">
        <v>1.5602210000000001</v>
      </c>
      <c r="BV651">
        <v>1.085488</v>
      </c>
      <c r="BW651">
        <v>2.655939</v>
      </c>
      <c r="BX651">
        <v>3.6189830000000001</v>
      </c>
      <c r="BY651">
        <v>-0.63921070000000002</v>
      </c>
      <c r="BZ651">
        <v>36.836660000000002</v>
      </c>
      <c r="CA651">
        <v>-43.904969999999999</v>
      </c>
      <c r="CB651">
        <v>-7.958958</v>
      </c>
      <c r="CC651">
        <v>-5.088584</v>
      </c>
      <c r="CD651">
        <v>5.3305280000000002</v>
      </c>
      <c r="CE651">
        <v>6.4675909999999996</v>
      </c>
      <c r="CF651">
        <v>2.2164329999999999</v>
      </c>
      <c r="CG651">
        <v>-9.9238400000000002</v>
      </c>
      <c r="CH651">
        <v>-13.03119</v>
      </c>
      <c r="CI651">
        <v>15.670450000000001</v>
      </c>
      <c r="CJ651">
        <v>17.262619999999998</v>
      </c>
      <c r="CK651">
        <v>-9.2226009999999992</v>
      </c>
      <c r="CL651">
        <v>10.499969999999999</v>
      </c>
      <c r="CM651">
        <v>1.626317</v>
      </c>
      <c r="CN651">
        <v>1.7721849999999999</v>
      </c>
      <c r="CO651">
        <v>2.9058860000000002</v>
      </c>
      <c r="CP651">
        <v>888.20270000000005</v>
      </c>
      <c r="CQ651">
        <v>666.47860000000003</v>
      </c>
      <c r="CR651">
        <v>683.601</v>
      </c>
      <c r="CS651">
        <v>403.7901</v>
      </c>
      <c r="CT651">
        <v>375.97710000000001</v>
      </c>
      <c r="CU651">
        <v>195.01929999999999</v>
      </c>
      <c r="CV651">
        <v>190.7072</v>
      </c>
      <c r="CW651">
        <v>152.90610000000001</v>
      </c>
      <c r="CX651">
        <v>264.50659999999999</v>
      </c>
      <c r="CY651">
        <v>400.63940000000002</v>
      </c>
      <c r="CZ651">
        <v>247.60149999999999</v>
      </c>
      <c r="DA651">
        <v>107.99590000000001</v>
      </c>
      <c r="DB651">
        <v>102.3524</v>
      </c>
      <c r="DC651">
        <v>186.6103</v>
      </c>
      <c r="DD651">
        <v>437.11040000000003</v>
      </c>
      <c r="DE651">
        <v>451.92689999999999</v>
      </c>
      <c r="DF651">
        <v>459.80529999999999</v>
      </c>
      <c r="DG651">
        <v>894.50940000000003</v>
      </c>
      <c r="DH651">
        <v>1021.593</v>
      </c>
      <c r="DI651">
        <v>1438.4949999999999</v>
      </c>
      <c r="DJ651">
        <v>1579.018</v>
      </c>
      <c r="DK651">
        <v>1359.153</v>
      </c>
      <c r="DL651">
        <v>1025.789</v>
      </c>
      <c r="DM651">
        <v>790.59990000000005</v>
      </c>
      <c r="DN651">
        <v>18</v>
      </c>
      <c r="DO651">
        <v>19</v>
      </c>
    </row>
    <row r="652" spans="1:123" hidden="1" x14ac:dyDescent="0.35">
      <c r="A652" t="str">
        <f t="shared" si="10"/>
        <v>Size_Grp-20 to 199.99 kW_All Day Of_44462_18-19</v>
      </c>
      <c r="B652" t="s">
        <v>51</v>
      </c>
      <c r="C652" t="s">
        <v>213</v>
      </c>
      <c r="D652" t="s">
        <v>50</v>
      </c>
      <c r="E652" t="s">
        <v>50</v>
      </c>
      <c r="F652" t="s">
        <v>50</v>
      </c>
      <c r="G652" t="s">
        <v>50</v>
      </c>
      <c r="H652" t="s">
        <v>50</v>
      </c>
      <c r="I652" t="s">
        <v>50</v>
      </c>
      <c r="J652" t="s">
        <v>90</v>
      </c>
      <c r="K652" t="s">
        <v>189</v>
      </c>
      <c r="L652" s="22">
        <v>44462</v>
      </c>
      <c r="M652">
        <v>18</v>
      </c>
      <c r="N652">
        <v>19</v>
      </c>
      <c r="O652">
        <v>6</v>
      </c>
      <c r="P652">
        <v>6</v>
      </c>
      <c r="Q652">
        <v>1</v>
      </c>
      <c r="R652">
        <v>0</v>
      </c>
      <c r="S652">
        <v>0</v>
      </c>
      <c r="T652">
        <v>0</v>
      </c>
      <c r="U652">
        <v>0</v>
      </c>
      <c r="V652">
        <v>66.944999999999993</v>
      </c>
      <c r="W652">
        <v>65.25</v>
      </c>
      <c r="X652">
        <v>64.754999999999995</v>
      </c>
      <c r="Y652">
        <v>66.075000000000003</v>
      </c>
      <c r="Z652">
        <v>64.95</v>
      </c>
      <c r="AA652">
        <v>64.3</v>
      </c>
      <c r="AB652">
        <v>61.09</v>
      </c>
      <c r="AC652">
        <v>42.09</v>
      </c>
      <c r="AD652">
        <v>44.49</v>
      </c>
      <c r="AE652">
        <v>253.61500000000001</v>
      </c>
      <c r="AF652">
        <v>336.79</v>
      </c>
      <c r="AG652">
        <v>401.26499999999999</v>
      </c>
      <c r="AH652">
        <v>406.21499999999997</v>
      </c>
      <c r="AI652">
        <v>409.745</v>
      </c>
      <c r="AJ652">
        <v>402.70499999999998</v>
      </c>
      <c r="AK652">
        <v>401.27</v>
      </c>
      <c r="AL652">
        <v>391.995</v>
      </c>
      <c r="AM652">
        <v>290.7</v>
      </c>
      <c r="AN652">
        <v>286.72500000000002</v>
      </c>
      <c r="AO652">
        <v>293.81</v>
      </c>
      <c r="AP652">
        <v>138.41</v>
      </c>
      <c r="AQ652">
        <v>101.72</v>
      </c>
      <c r="AR652">
        <v>66.52</v>
      </c>
      <c r="AS652">
        <v>63.97</v>
      </c>
      <c r="AT652">
        <v>67</v>
      </c>
      <c r="AU652">
        <v>67</v>
      </c>
      <c r="AV652">
        <v>65</v>
      </c>
      <c r="AW652">
        <v>66</v>
      </c>
      <c r="AX652">
        <v>65</v>
      </c>
      <c r="AY652">
        <v>64</v>
      </c>
      <c r="AZ652">
        <v>64</v>
      </c>
      <c r="BA652">
        <v>64</v>
      </c>
      <c r="BB652">
        <v>70</v>
      </c>
      <c r="BC652">
        <v>69</v>
      </c>
      <c r="BD652">
        <v>74</v>
      </c>
      <c r="BE652">
        <v>78</v>
      </c>
      <c r="BF652">
        <v>78</v>
      </c>
      <c r="BG652">
        <v>78</v>
      </c>
      <c r="BH652">
        <v>77</v>
      </c>
      <c r="BI652">
        <v>76</v>
      </c>
      <c r="BJ652">
        <v>75</v>
      </c>
      <c r="BK652">
        <v>73</v>
      </c>
      <c r="BL652">
        <v>67</v>
      </c>
      <c r="BM652">
        <v>64</v>
      </c>
      <c r="BN652">
        <v>64</v>
      </c>
      <c r="BO652">
        <v>64</v>
      </c>
      <c r="BP652">
        <v>63</v>
      </c>
      <c r="BQ652">
        <v>62</v>
      </c>
      <c r="BR652">
        <v>0.43795630000000002</v>
      </c>
      <c r="BS652">
        <v>1.768589</v>
      </c>
      <c r="BT652">
        <v>1.905905</v>
      </c>
      <c r="BU652">
        <v>1.5602210000000001</v>
      </c>
      <c r="BV652">
        <v>1.0854870000000001</v>
      </c>
      <c r="BW652">
        <v>2.655939</v>
      </c>
      <c r="BX652">
        <v>3.6189809999999998</v>
      </c>
      <c r="BY652">
        <v>-0.63921019999999995</v>
      </c>
      <c r="BZ652">
        <v>36.836660000000002</v>
      </c>
      <c r="CA652">
        <v>-43.904969999999999</v>
      </c>
      <c r="CB652">
        <v>-7.9589650000000001</v>
      </c>
      <c r="CC652">
        <v>-5.088584</v>
      </c>
      <c r="CD652">
        <v>5.3305400000000001</v>
      </c>
      <c r="CE652">
        <v>6.4676220000000004</v>
      </c>
      <c r="CF652">
        <v>2.2164329999999999</v>
      </c>
      <c r="CG652">
        <v>-9.9238280000000003</v>
      </c>
      <c r="CH652">
        <v>-13.03119</v>
      </c>
      <c r="CI652">
        <v>15.67046</v>
      </c>
      <c r="CJ652">
        <v>17.262619999999998</v>
      </c>
      <c r="CK652">
        <v>-9.2226029999999994</v>
      </c>
      <c r="CL652">
        <v>10.499969999999999</v>
      </c>
      <c r="CM652">
        <v>1.626314</v>
      </c>
      <c r="CN652">
        <v>1.7721819999999999</v>
      </c>
      <c r="CO652">
        <v>2.9058860000000002</v>
      </c>
      <c r="CP652">
        <v>3.098128</v>
      </c>
      <c r="CQ652">
        <v>3.683916</v>
      </c>
      <c r="CR652">
        <v>3.146506</v>
      </c>
      <c r="CS652">
        <v>2.3196240000000001</v>
      </c>
      <c r="CT652">
        <v>2.266473</v>
      </c>
      <c r="CU652">
        <v>3.7293180000000001</v>
      </c>
      <c r="CV652">
        <v>5.7852110000000003</v>
      </c>
      <c r="CW652">
        <v>4.4952940000000003</v>
      </c>
      <c r="CX652">
        <v>32.896500000000003</v>
      </c>
      <c r="CY652">
        <v>52.715119999999999</v>
      </c>
      <c r="CZ652">
        <v>52.38964</v>
      </c>
      <c r="DA652">
        <v>13.91489</v>
      </c>
      <c r="DB652">
        <v>18.254390000000001</v>
      </c>
      <c r="DC652">
        <v>23.070609999999999</v>
      </c>
      <c r="DD652">
        <v>55.72193</v>
      </c>
      <c r="DE652">
        <v>101.1467</v>
      </c>
      <c r="DF652">
        <v>69.382040000000003</v>
      </c>
      <c r="DG652">
        <v>231.9211</v>
      </c>
      <c r="DH652">
        <v>224.93860000000001</v>
      </c>
      <c r="DI652">
        <v>438.3295</v>
      </c>
      <c r="DJ652">
        <v>14.36064</v>
      </c>
      <c r="DK652">
        <v>11.81439</v>
      </c>
      <c r="DL652">
        <v>2.3734570000000001</v>
      </c>
      <c r="DM652">
        <v>0.99421110000000001</v>
      </c>
      <c r="DN652">
        <v>18</v>
      </c>
      <c r="DO652">
        <v>19</v>
      </c>
    </row>
    <row r="653" spans="1:123" hidden="1" x14ac:dyDescent="0.35">
      <c r="A653" t="str">
        <f t="shared" si="10"/>
        <v>Size_Grp-20 to 199.99 kW_All Day Of_44488_19-20</v>
      </c>
      <c r="B653" t="s">
        <v>51</v>
      </c>
      <c r="C653" t="s">
        <v>213</v>
      </c>
      <c r="D653" t="s">
        <v>50</v>
      </c>
      <c r="E653" t="s">
        <v>50</v>
      </c>
      <c r="F653" t="s">
        <v>50</v>
      </c>
      <c r="G653" t="s">
        <v>50</v>
      </c>
      <c r="H653" t="s">
        <v>50</v>
      </c>
      <c r="I653" t="s">
        <v>50</v>
      </c>
      <c r="J653" t="s">
        <v>90</v>
      </c>
      <c r="K653" t="s">
        <v>189</v>
      </c>
      <c r="L653" s="22">
        <v>44488</v>
      </c>
      <c r="M653">
        <v>19</v>
      </c>
      <c r="N653">
        <v>20</v>
      </c>
      <c r="O653">
        <v>86</v>
      </c>
      <c r="P653">
        <v>85</v>
      </c>
      <c r="Q653">
        <v>1</v>
      </c>
      <c r="R653">
        <v>0</v>
      </c>
      <c r="S653">
        <v>0</v>
      </c>
      <c r="T653">
        <v>0</v>
      </c>
      <c r="U653">
        <v>0</v>
      </c>
      <c r="V653">
        <v>1255.76</v>
      </c>
      <c r="W653">
        <v>1313.67</v>
      </c>
      <c r="X653">
        <v>1333.76</v>
      </c>
      <c r="Y653">
        <v>1382.7750000000001</v>
      </c>
      <c r="Z653">
        <v>1436.0250000000001</v>
      </c>
      <c r="AA653">
        <v>1467.125</v>
      </c>
      <c r="AB653">
        <v>1668.7850000000001</v>
      </c>
      <c r="AC653">
        <v>1780.9949999999999</v>
      </c>
      <c r="AD653">
        <v>2091.5050000000001</v>
      </c>
      <c r="AE653">
        <v>2476.19</v>
      </c>
      <c r="AF653">
        <v>2588.61</v>
      </c>
      <c r="AG653">
        <v>2701.145</v>
      </c>
      <c r="AH653">
        <v>2823.8449999999998</v>
      </c>
      <c r="AI653">
        <v>2924.1849999999999</v>
      </c>
      <c r="AJ653">
        <v>2954.81</v>
      </c>
      <c r="AK653">
        <v>2998</v>
      </c>
      <c r="AL653">
        <v>3001.52</v>
      </c>
      <c r="AM653">
        <v>2904.9850000000001</v>
      </c>
      <c r="AN653">
        <v>2414.34</v>
      </c>
      <c r="AO653">
        <v>2395.4949999999999</v>
      </c>
      <c r="AP653">
        <v>2602.2600000000002</v>
      </c>
      <c r="AQ653">
        <v>2009.1</v>
      </c>
      <c r="AR653">
        <v>1547.16</v>
      </c>
      <c r="AS653">
        <v>1365.83</v>
      </c>
      <c r="AT653">
        <v>51.858823999999998</v>
      </c>
      <c r="AU653">
        <v>51.035294</v>
      </c>
      <c r="AV653">
        <v>51.141176000000002</v>
      </c>
      <c r="AW653">
        <v>49.988235000000003</v>
      </c>
      <c r="AX653">
        <v>49.458824</v>
      </c>
      <c r="AY653">
        <v>47.917647000000002</v>
      </c>
      <c r="AZ653">
        <v>47.717646999999999</v>
      </c>
      <c r="BA653">
        <v>48.4</v>
      </c>
      <c r="BB653">
        <v>51.4</v>
      </c>
      <c r="BC653">
        <v>57.082352999999998</v>
      </c>
      <c r="BD653">
        <v>60.517646999999997</v>
      </c>
      <c r="BE653">
        <v>63.517646999999997</v>
      </c>
      <c r="BF653">
        <v>65.011764999999997</v>
      </c>
      <c r="BG653">
        <v>66.094117999999995</v>
      </c>
      <c r="BH653">
        <v>66.917647000000002</v>
      </c>
      <c r="BI653">
        <v>66.682353000000006</v>
      </c>
      <c r="BJ653">
        <v>65.988235000000003</v>
      </c>
      <c r="BK653">
        <v>64.729411999999996</v>
      </c>
      <c r="BL653">
        <v>62.482353000000003</v>
      </c>
      <c r="BM653">
        <v>60.411765000000003</v>
      </c>
      <c r="BN653">
        <v>58.341175999999997</v>
      </c>
      <c r="BO653">
        <v>56.894117999999999</v>
      </c>
      <c r="BP653">
        <v>55.223528999999999</v>
      </c>
      <c r="BQ653">
        <v>54.164706000000002</v>
      </c>
      <c r="BR653">
        <v>-30.579719999999998</v>
      </c>
      <c r="BS653">
        <v>-80.431060000000002</v>
      </c>
      <c r="BT653">
        <v>-94.832049999999995</v>
      </c>
      <c r="BU653">
        <v>-83.239050000000006</v>
      </c>
      <c r="BV653">
        <v>-83.280709999999999</v>
      </c>
      <c r="BW653">
        <v>-55.92897</v>
      </c>
      <c r="BX653">
        <v>-95.991299999999995</v>
      </c>
      <c r="BY653">
        <v>18.016169999999999</v>
      </c>
      <c r="BZ653">
        <v>120.3235</v>
      </c>
      <c r="CA653">
        <v>99.673950000000005</v>
      </c>
      <c r="CB653">
        <v>86.011840000000007</v>
      </c>
      <c r="CC653">
        <v>23.193650000000002</v>
      </c>
      <c r="CD653">
        <v>-33.859909999999999</v>
      </c>
      <c r="CE653">
        <v>-79.652690000000007</v>
      </c>
      <c r="CF653">
        <v>-84.118380000000002</v>
      </c>
      <c r="CG653">
        <v>-177.3997</v>
      </c>
      <c r="CH653">
        <v>-149.81010000000001</v>
      </c>
      <c r="CI653">
        <v>-124.1788</v>
      </c>
      <c r="CJ653">
        <v>408.10489999999999</v>
      </c>
      <c r="CK653">
        <v>400.94549999999998</v>
      </c>
      <c r="CL653">
        <v>61.02993</v>
      </c>
      <c r="CM653">
        <v>-40.226570000000002</v>
      </c>
      <c r="CN653">
        <v>-95.654870000000003</v>
      </c>
      <c r="CO653">
        <v>-15.73917</v>
      </c>
      <c r="CP653">
        <v>1411.502</v>
      </c>
      <c r="CQ653">
        <v>1116.432</v>
      </c>
      <c r="CR653">
        <v>807.73689999999999</v>
      </c>
      <c r="CS653">
        <v>637.83190000000002</v>
      </c>
      <c r="CT653">
        <v>632.55740000000003</v>
      </c>
      <c r="CU653">
        <v>263.48899999999998</v>
      </c>
      <c r="CV653">
        <v>308.065</v>
      </c>
      <c r="CW653">
        <v>254.9751</v>
      </c>
      <c r="CX653">
        <v>454.3734</v>
      </c>
      <c r="CY653">
        <v>227.72630000000001</v>
      </c>
      <c r="CZ653">
        <v>267.53680000000003</v>
      </c>
      <c r="DA653">
        <v>75.822950000000006</v>
      </c>
      <c r="DB653">
        <v>114.2028</v>
      </c>
      <c r="DC653">
        <v>274.6377</v>
      </c>
      <c r="DD653">
        <v>374.69760000000002</v>
      </c>
      <c r="DE653">
        <v>705.71469999999999</v>
      </c>
      <c r="DF653">
        <v>681.63120000000004</v>
      </c>
      <c r="DG653">
        <v>2489.491</v>
      </c>
      <c r="DH653">
        <v>1407.5139999999999</v>
      </c>
      <c r="DI653">
        <v>1068.8140000000001</v>
      </c>
      <c r="DJ653">
        <v>2201.163</v>
      </c>
      <c r="DK653">
        <v>3898.3139999999999</v>
      </c>
      <c r="DL653">
        <v>3569.9450000000002</v>
      </c>
      <c r="DM653">
        <v>2208.65</v>
      </c>
      <c r="DN653">
        <v>19</v>
      </c>
      <c r="DO653">
        <v>20</v>
      </c>
    </row>
    <row r="654" spans="1:123" hidden="1" x14ac:dyDescent="0.35">
      <c r="A654" t="str">
        <f t="shared" si="10"/>
        <v>Size_Grp-20 to 199.99 kW_All Day Of_44490_18-19</v>
      </c>
      <c r="B654" t="s">
        <v>51</v>
      </c>
      <c r="C654" t="s">
        <v>213</v>
      </c>
      <c r="D654" t="s">
        <v>50</v>
      </c>
      <c r="E654" t="s">
        <v>50</v>
      </c>
      <c r="F654" t="s">
        <v>50</v>
      </c>
      <c r="G654" t="s">
        <v>50</v>
      </c>
      <c r="H654" t="s">
        <v>50</v>
      </c>
      <c r="I654" t="s">
        <v>50</v>
      </c>
      <c r="J654" t="s">
        <v>90</v>
      </c>
      <c r="K654" t="s">
        <v>189</v>
      </c>
      <c r="L654" s="22">
        <v>44490</v>
      </c>
      <c r="M654">
        <v>18</v>
      </c>
      <c r="N654">
        <v>19</v>
      </c>
      <c r="O654">
        <v>6</v>
      </c>
      <c r="P654">
        <v>5</v>
      </c>
      <c r="Q654">
        <v>1</v>
      </c>
      <c r="R654">
        <v>0</v>
      </c>
      <c r="S654">
        <v>0</v>
      </c>
      <c r="T654">
        <v>0</v>
      </c>
      <c r="U654">
        <v>0</v>
      </c>
      <c r="V654">
        <v>0</v>
      </c>
      <c r="W654">
        <v>51.935000000000002</v>
      </c>
      <c r="X654">
        <v>51.765000000000001</v>
      </c>
      <c r="Y654">
        <v>51.46</v>
      </c>
      <c r="Z654">
        <v>51.63</v>
      </c>
      <c r="AA654">
        <v>54.045000000000002</v>
      </c>
      <c r="AB654">
        <v>53.655000000000001</v>
      </c>
      <c r="AC654">
        <v>34.655000000000001</v>
      </c>
      <c r="AD654">
        <v>28.945</v>
      </c>
      <c r="AE654">
        <v>98.375</v>
      </c>
      <c r="AF654">
        <v>169.72</v>
      </c>
      <c r="AG654">
        <v>225.23500000000001</v>
      </c>
      <c r="AH654">
        <v>242.83</v>
      </c>
      <c r="AI654">
        <v>257.875</v>
      </c>
      <c r="AJ654">
        <v>255.30500000000001</v>
      </c>
      <c r="AK654">
        <v>228.91499999999999</v>
      </c>
      <c r="AL654">
        <v>221.4</v>
      </c>
      <c r="AM654">
        <v>198.35</v>
      </c>
      <c r="AN654">
        <v>184.71</v>
      </c>
      <c r="AO654">
        <v>155.51499999999999</v>
      </c>
      <c r="AP654">
        <v>75.045000000000002</v>
      </c>
      <c r="AQ654">
        <v>54.08</v>
      </c>
      <c r="AR654">
        <v>53.45</v>
      </c>
      <c r="AS654">
        <v>52.185000000000002</v>
      </c>
      <c r="AT654">
        <v>49</v>
      </c>
      <c r="AU654">
        <v>50</v>
      </c>
      <c r="AV654">
        <v>49</v>
      </c>
      <c r="AW654">
        <v>49</v>
      </c>
      <c r="AX654">
        <v>49</v>
      </c>
      <c r="AY654">
        <v>48</v>
      </c>
      <c r="AZ654">
        <v>49</v>
      </c>
      <c r="BA654">
        <v>48</v>
      </c>
      <c r="BB654">
        <v>54</v>
      </c>
      <c r="BC654">
        <v>61</v>
      </c>
      <c r="BD654">
        <v>67</v>
      </c>
      <c r="BE654">
        <v>70</v>
      </c>
      <c r="BF654">
        <v>73</v>
      </c>
      <c r="BG654">
        <v>70</v>
      </c>
      <c r="BH654">
        <v>70</v>
      </c>
      <c r="BI654">
        <v>70</v>
      </c>
      <c r="BJ654">
        <v>69</v>
      </c>
      <c r="BK654">
        <v>68</v>
      </c>
      <c r="BL654">
        <v>61</v>
      </c>
      <c r="BM654">
        <v>59</v>
      </c>
      <c r="BN654">
        <v>58</v>
      </c>
      <c r="BO654">
        <v>54</v>
      </c>
      <c r="BP654">
        <v>57</v>
      </c>
      <c r="BQ654">
        <v>51</v>
      </c>
      <c r="BR654">
        <v>15.633100000000001</v>
      </c>
      <c r="BS654">
        <v>4.3209419999999996</v>
      </c>
      <c r="BT654">
        <v>3.5380240000000001</v>
      </c>
      <c r="BU654">
        <v>3.3824519999999998</v>
      </c>
      <c r="BV654">
        <v>2.8001299999999998</v>
      </c>
      <c r="BW654">
        <v>2.7462149999999999</v>
      </c>
      <c r="BX654">
        <v>1.648199</v>
      </c>
      <c r="BY654">
        <v>1.817906</v>
      </c>
      <c r="BZ654">
        <v>8.023911</v>
      </c>
      <c r="CA654">
        <v>-19.85867</v>
      </c>
      <c r="CB654">
        <v>-15.33032</v>
      </c>
      <c r="CC654">
        <v>7.4492750000000001</v>
      </c>
      <c r="CD654">
        <v>8.5112389999999998</v>
      </c>
      <c r="CE654">
        <v>-3.4633050000000001</v>
      </c>
      <c r="CF654">
        <v>-16.568629999999999</v>
      </c>
      <c r="CG654">
        <v>-14.140169999999999</v>
      </c>
      <c r="CH654">
        <v>-19.721489999999999</v>
      </c>
      <c r="CI654">
        <v>-10.16887</v>
      </c>
      <c r="CJ654">
        <v>-10.850350000000001</v>
      </c>
      <c r="CK654">
        <v>10.820690000000001</v>
      </c>
      <c r="CL654">
        <v>14.655480000000001</v>
      </c>
      <c r="CM654">
        <v>9.3247739999999997</v>
      </c>
      <c r="CN654">
        <v>3.9158019999999998</v>
      </c>
      <c r="CO654">
        <v>2.6795049999999998</v>
      </c>
      <c r="CP654">
        <v>40.712510000000002</v>
      </c>
      <c r="CQ654">
        <v>0.94130190000000002</v>
      </c>
      <c r="CR654">
        <v>0.68638540000000003</v>
      </c>
      <c r="CS654">
        <v>0.59908090000000003</v>
      </c>
      <c r="CT654">
        <v>0.48769089999999998</v>
      </c>
      <c r="CU654">
        <v>0.77535120000000002</v>
      </c>
      <c r="CV654">
        <v>1.1310560000000001</v>
      </c>
      <c r="CW654">
        <v>1.2108399999999999</v>
      </c>
      <c r="CX654">
        <v>11.81748</v>
      </c>
      <c r="CY654">
        <v>17.861519999999999</v>
      </c>
      <c r="CZ654">
        <v>22.97467</v>
      </c>
      <c r="DA654">
        <v>13.67892</v>
      </c>
      <c r="DB654">
        <v>5.627694</v>
      </c>
      <c r="DC654">
        <v>18.62257</v>
      </c>
      <c r="DD654">
        <v>38.827770000000001</v>
      </c>
      <c r="DE654">
        <v>24.858799999999999</v>
      </c>
      <c r="DF654">
        <v>27.98987</v>
      </c>
      <c r="DG654">
        <v>34.123710000000003</v>
      </c>
      <c r="DH654">
        <v>48.94211</v>
      </c>
      <c r="DI654">
        <v>105.00020000000001</v>
      </c>
      <c r="DJ654">
        <v>97.080389999999994</v>
      </c>
      <c r="DK654">
        <v>6.6811579999999999</v>
      </c>
      <c r="DL654">
        <v>1.2304040000000001</v>
      </c>
      <c r="DM654">
        <v>0.58844070000000004</v>
      </c>
      <c r="DN654">
        <v>18</v>
      </c>
      <c r="DO654">
        <v>19</v>
      </c>
      <c r="DS654" s="23"/>
    </row>
    <row r="655" spans="1:123" hidden="1" x14ac:dyDescent="0.35">
      <c r="A655" t="str">
        <f t="shared" si="10"/>
        <v>Size_Grp-20 to 199.99 kW_All Day Of_44496_18-19</v>
      </c>
      <c r="B655" t="s">
        <v>51</v>
      </c>
      <c r="C655" t="s">
        <v>213</v>
      </c>
      <c r="D655" t="s">
        <v>50</v>
      </c>
      <c r="E655" t="s">
        <v>50</v>
      </c>
      <c r="F655" t="s">
        <v>50</v>
      </c>
      <c r="G655" t="s">
        <v>50</v>
      </c>
      <c r="H655" t="s">
        <v>50</v>
      </c>
      <c r="I655" t="s">
        <v>50</v>
      </c>
      <c r="J655" t="s">
        <v>90</v>
      </c>
      <c r="K655" t="s">
        <v>189</v>
      </c>
      <c r="L655" s="22">
        <v>44496</v>
      </c>
      <c r="M655">
        <v>18</v>
      </c>
      <c r="N655">
        <v>19</v>
      </c>
      <c r="O655">
        <v>6</v>
      </c>
      <c r="P655">
        <v>5</v>
      </c>
      <c r="Q655">
        <v>1</v>
      </c>
      <c r="R655">
        <v>0</v>
      </c>
      <c r="S655">
        <v>0</v>
      </c>
      <c r="T655">
        <v>0</v>
      </c>
      <c r="U655">
        <v>0</v>
      </c>
      <c r="V655">
        <v>52.645000000000003</v>
      </c>
      <c r="W655">
        <v>52.655000000000001</v>
      </c>
      <c r="X655">
        <v>52.185000000000002</v>
      </c>
      <c r="Y655">
        <v>52.19</v>
      </c>
      <c r="Z655">
        <v>52.04</v>
      </c>
      <c r="AA655">
        <v>52.344999999999999</v>
      </c>
      <c r="AB655">
        <v>53.914999999999999</v>
      </c>
      <c r="AC655">
        <v>37.119999999999997</v>
      </c>
      <c r="AD655">
        <v>29.01</v>
      </c>
      <c r="AE655">
        <v>84.04</v>
      </c>
      <c r="AF655">
        <v>154.745</v>
      </c>
      <c r="AG655">
        <v>208.67500000000001</v>
      </c>
      <c r="AH655">
        <v>258.89999999999998</v>
      </c>
      <c r="AI655">
        <v>280.17500000000001</v>
      </c>
      <c r="AJ655">
        <v>279.37</v>
      </c>
      <c r="AK655">
        <v>256.33</v>
      </c>
      <c r="AL655">
        <v>238.88499999999999</v>
      </c>
      <c r="AM655">
        <v>205.77</v>
      </c>
      <c r="AN655">
        <v>199.48500000000001</v>
      </c>
      <c r="AO655">
        <v>152.78</v>
      </c>
      <c r="AP655">
        <v>74.765000000000001</v>
      </c>
      <c r="AQ655">
        <v>53.97</v>
      </c>
      <c r="AR655">
        <v>52.515000000000001</v>
      </c>
      <c r="AS655">
        <v>52.225000000000001</v>
      </c>
      <c r="AT655">
        <v>51</v>
      </c>
      <c r="AU655">
        <v>50</v>
      </c>
      <c r="AV655">
        <v>50</v>
      </c>
      <c r="AW655">
        <v>50</v>
      </c>
      <c r="AX655">
        <v>49</v>
      </c>
      <c r="AY655">
        <v>50</v>
      </c>
      <c r="AZ655">
        <v>49</v>
      </c>
      <c r="BA655">
        <v>48</v>
      </c>
      <c r="BB655">
        <v>54</v>
      </c>
      <c r="BC655">
        <v>64</v>
      </c>
      <c r="BD655">
        <v>71</v>
      </c>
      <c r="BE655">
        <v>73</v>
      </c>
      <c r="BF655">
        <v>77</v>
      </c>
      <c r="BG655">
        <v>78</v>
      </c>
      <c r="BH655">
        <v>76</v>
      </c>
      <c r="BI655">
        <v>74</v>
      </c>
      <c r="BJ655">
        <v>74</v>
      </c>
      <c r="BK655">
        <v>73</v>
      </c>
      <c r="BL655">
        <v>67</v>
      </c>
      <c r="BM655">
        <v>65</v>
      </c>
      <c r="BN655">
        <v>64</v>
      </c>
      <c r="BO655">
        <v>58</v>
      </c>
      <c r="BP655">
        <v>57</v>
      </c>
      <c r="BQ655">
        <v>55</v>
      </c>
      <c r="BR655">
        <v>15.633100000000001</v>
      </c>
      <c r="BS655">
        <v>4.3209400000000002</v>
      </c>
      <c r="BT655">
        <v>3.5380259999999999</v>
      </c>
      <c r="BU655">
        <v>3.3824510000000001</v>
      </c>
      <c r="BV655">
        <v>2.8001309999999999</v>
      </c>
      <c r="BW655">
        <v>2.746216</v>
      </c>
      <c r="BX655">
        <v>1.648201</v>
      </c>
      <c r="BY655">
        <v>1.817906</v>
      </c>
      <c r="BZ655">
        <v>8.023911</v>
      </c>
      <c r="CA655">
        <v>-19.85867</v>
      </c>
      <c r="CB655">
        <v>-15.33032</v>
      </c>
      <c r="CC655">
        <v>7.4492750000000001</v>
      </c>
      <c r="CD655">
        <v>8.5112389999999998</v>
      </c>
      <c r="CE655">
        <v>-3.4633050000000001</v>
      </c>
      <c r="CF655">
        <v>-16.568629999999999</v>
      </c>
      <c r="CG655">
        <v>-14.140180000000001</v>
      </c>
      <c r="CH655">
        <v>-19.72148</v>
      </c>
      <c r="CI655">
        <v>-10.16887</v>
      </c>
      <c r="CJ655">
        <v>-10.850339999999999</v>
      </c>
      <c r="CK655">
        <v>10.820690000000001</v>
      </c>
      <c r="CL655">
        <v>14.655480000000001</v>
      </c>
      <c r="CM655">
        <v>9.3247750000000007</v>
      </c>
      <c r="CN655">
        <v>3.9157999999999999</v>
      </c>
      <c r="CO655">
        <v>2.6795019999999998</v>
      </c>
      <c r="CP655">
        <v>37.494669999999999</v>
      </c>
      <c r="CQ655">
        <v>0.98849929999999997</v>
      </c>
      <c r="CR655">
        <v>0.72573770000000004</v>
      </c>
      <c r="CS655">
        <v>0.61540879999999998</v>
      </c>
      <c r="CT655">
        <v>0.44350260000000002</v>
      </c>
      <c r="CU655">
        <v>0.74164609999999997</v>
      </c>
      <c r="CV655">
        <v>1.1105750000000001</v>
      </c>
      <c r="CW655">
        <v>1.1701319999999999</v>
      </c>
      <c r="CX655">
        <v>11.28529</v>
      </c>
      <c r="CY655">
        <v>16.87762</v>
      </c>
      <c r="CZ655">
        <v>20.849799999999998</v>
      </c>
      <c r="DA655">
        <v>14.89493</v>
      </c>
      <c r="DB655">
        <v>5.3631529999999996</v>
      </c>
      <c r="DC655">
        <v>19.273669999999999</v>
      </c>
      <c r="DD655">
        <v>40.55254</v>
      </c>
      <c r="DE655">
        <v>24.9</v>
      </c>
      <c r="DF655">
        <v>28.748180000000001</v>
      </c>
      <c r="DG655">
        <v>34.647579999999998</v>
      </c>
      <c r="DH655">
        <v>49.464689999999997</v>
      </c>
      <c r="DI655">
        <v>92.333240000000004</v>
      </c>
      <c r="DJ655">
        <v>91.790989999999994</v>
      </c>
      <c r="DK655">
        <v>3.9020199999999998</v>
      </c>
      <c r="DL655">
        <v>0.84140000000000004</v>
      </c>
      <c r="DM655">
        <v>0.5197427</v>
      </c>
      <c r="DN655">
        <v>18</v>
      </c>
      <c r="DO655">
        <v>19</v>
      </c>
      <c r="DS655" s="23"/>
    </row>
    <row r="656" spans="1:123" hidden="1" x14ac:dyDescent="0.35">
      <c r="A656" t="str">
        <f t="shared" si="10"/>
        <v>Size_Grp-20 to 199.99 kW_All Day Of_44497_19-19</v>
      </c>
      <c r="B656" t="s">
        <v>51</v>
      </c>
      <c r="C656" t="s">
        <v>213</v>
      </c>
      <c r="D656" t="s">
        <v>50</v>
      </c>
      <c r="E656" t="s">
        <v>50</v>
      </c>
      <c r="F656" t="s">
        <v>50</v>
      </c>
      <c r="G656" t="s">
        <v>50</v>
      </c>
      <c r="H656" t="s">
        <v>50</v>
      </c>
      <c r="I656" t="s">
        <v>50</v>
      </c>
      <c r="J656" t="s">
        <v>90</v>
      </c>
      <c r="K656" t="s">
        <v>189</v>
      </c>
      <c r="L656" s="22">
        <v>44497</v>
      </c>
      <c r="M656">
        <v>19</v>
      </c>
      <c r="N656">
        <v>19</v>
      </c>
      <c r="O656">
        <v>92</v>
      </c>
      <c r="P656">
        <v>91</v>
      </c>
      <c r="Q656">
        <v>2</v>
      </c>
      <c r="R656">
        <v>0</v>
      </c>
      <c r="S656">
        <v>0</v>
      </c>
      <c r="T656">
        <v>0</v>
      </c>
      <c r="U656">
        <v>0</v>
      </c>
      <c r="V656">
        <v>1543.22</v>
      </c>
      <c r="W656">
        <v>1616.7049999999999</v>
      </c>
      <c r="X656">
        <v>1653.78</v>
      </c>
      <c r="Y656">
        <v>1695.39</v>
      </c>
      <c r="Z656">
        <v>1733.72</v>
      </c>
      <c r="AA656">
        <v>1808.2449999999999</v>
      </c>
      <c r="AB656">
        <v>2045.335</v>
      </c>
      <c r="AC656">
        <v>2137.36</v>
      </c>
      <c r="AD656">
        <v>2445</v>
      </c>
      <c r="AE656">
        <v>2872.23</v>
      </c>
      <c r="AF656">
        <v>3192.3649999999998</v>
      </c>
      <c r="AG656">
        <v>3606.165</v>
      </c>
      <c r="AH656">
        <v>3912.93</v>
      </c>
      <c r="AI656">
        <v>4103.6350000000002</v>
      </c>
      <c r="AJ656">
        <v>4159.0649999999996</v>
      </c>
      <c r="AK656">
        <v>4254.2049999999999</v>
      </c>
      <c r="AL656">
        <v>4069.43</v>
      </c>
      <c r="AM656">
        <v>3962.0349999999999</v>
      </c>
      <c r="AN656">
        <v>3228.45</v>
      </c>
      <c r="AO656">
        <v>3110.43</v>
      </c>
      <c r="AP656">
        <v>3278.6750000000002</v>
      </c>
      <c r="AQ656">
        <v>2436.9899999999998</v>
      </c>
      <c r="AR656">
        <v>1817.87</v>
      </c>
      <c r="AS656">
        <v>1536.825</v>
      </c>
      <c r="AT656">
        <v>58.880434999999999</v>
      </c>
      <c r="AU656">
        <v>58.260869999999997</v>
      </c>
      <c r="AV656">
        <v>57.706522</v>
      </c>
      <c r="AW656">
        <v>56.945652000000003</v>
      </c>
      <c r="AX656">
        <v>56.25</v>
      </c>
      <c r="AY656">
        <v>56.380434999999999</v>
      </c>
      <c r="AZ656">
        <v>55.641303999999998</v>
      </c>
      <c r="BA656">
        <v>55.402174000000002</v>
      </c>
      <c r="BB656">
        <v>59.989130000000003</v>
      </c>
      <c r="BC656">
        <v>68.184782999999996</v>
      </c>
      <c r="BD656">
        <v>74.369564999999994</v>
      </c>
      <c r="BE656">
        <v>79.771738999999997</v>
      </c>
      <c r="BF656">
        <v>82.847825999999998</v>
      </c>
      <c r="BG656">
        <v>83.641304000000005</v>
      </c>
      <c r="BH656">
        <v>83.739130000000003</v>
      </c>
      <c r="BI656">
        <v>82.054348000000005</v>
      </c>
      <c r="BJ656">
        <v>81.152174000000002</v>
      </c>
      <c r="BK656">
        <v>79.380435000000006</v>
      </c>
      <c r="BL656">
        <v>74.858695999999995</v>
      </c>
      <c r="BM656">
        <v>70.945651999999995</v>
      </c>
      <c r="BN656">
        <v>68.989130000000003</v>
      </c>
      <c r="BO656">
        <v>65.760869999999997</v>
      </c>
      <c r="BP656">
        <v>64.782608999999994</v>
      </c>
      <c r="BQ656">
        <v>62.913043000000002</v>
      </c>
      <c r="BR656">
        <v>-46.05086</v>
      </c>
      <c r="BS656">
        <v>-74.658410000000003</v>
      </c>
      <c r="BT656">
        <v>-99.335149999999999</v>
      </c>
      <c r="BU656">
        <v>-89.1126</v>
      </c>
      <c r="BV656">
        <v>-81.832949999999997</v>
      </c>
      <c r="BW656">
        <v>-51.924630000000001</v>
      </c>
      <c r="BX656">
        <v>-87.09151</v>
      </c>
      <c r="BY656">
        <v>21.943809999999999</v>
      </c>
      <c r="BZ656">
        <v>125.8462</v>
      </c>
      <c r="CA656">
        <v>74.511300000000006</v>
      </c>
      <c r="CB656">
        <v>76.830550000000002</v>
      </c>
      <c r="CC656">
        <v>31.737159999999999</v>
      </c>
      <c r="CD656">
        <v>-30.729869999999998</v>
      </c>
      <c r="CE656">
        <v>-84.685670000000002</v>
      </c>
      <c r="CF656">
        <v>-96.519980000000004</v>
      </c>
      <c r="CG656">
        <v>-199.90129999999999</v>
      </c>
      <c r="CH656">
        <v>-168.92259999999999</v>
      </c>
      <c r="CI656">
        <v>-132.79580000000001</v>
      </c>
      <c r="CJ656">
        <v>408.37240000000003</v>
      </c>
      <c r="CK656">
        <v>428.30130000000003</v>
      </c>
      <c r="CL656">
        <v>81.228729999999999</v>
      </c>
      <c r="CM656">
        <v>18.671250000000001</v>
      </c>
      <c r="CN656">
        <v>-78.523799999999994</v>
      </c>
      <c r="CO656">
        <v>-11.60196</v>
      </c>
      <c r="CP656">
        <v>1688.704</v>
      </c>
      <c r="CQ656">
        <v>1156.0350000000001</v>
      </c>
      <c r="CR656">
        <v>823.21119999999996</v>
      </c>
      <c r="CS656">
        <v>646.01520000000005</v>
      </c>
      <c r="CT656">
        <v>639.64570000000003</v>
      </c>
      <c r="CU656">
        <v>273.07909999999998</v>
      </c>
      <c r="CV656">
        <v>329.2602</v>
      </c>
      <c r="CW656">
        <v>270.23860000000002</v>
      </c>
      <c r="CX656">
        <v>476.13580000000002</v>
      </c>
      <c r="CY656">
        <v>262.49209999999999</v>
      </c>
      <c r="CZ656">
        <v>304.14569999999998</v>
      </c>
      <c r="DA656">
        <v>97.478399999999993</v>
      </c>
      <c r="DB656">
        <v>126.6198</v>
      </c>
      <c r="DC656">
        <v>312.35919999999999</v>
      </c>
      <c r="DD656">
        <v>442.81799999999998</v>
      </c>
      <c r="DE656">
        <v>781.1069</v>
      </c>
      <c r="DF656">
        <v>766.31190000000004</v>
      </c>
      <c r="DG656">
        <v>2607.605</v>
      </c>
      <c r="DH656">
        <v>1571.2249999999999</v>
      </c>
      <c r="DI656">
        <v>1264.9190000000001</v>
      </c>
      <c r="DJ656">
        <v>2432.2719999999999</v>
      </c>
      <c r="DK656">
        <v>4033.2820000000002</v>
      </c>
      <c r="DL656">
        <v>3626.1570000000002</v>
      </c>
      <c r="DM656">
        <v>2234.4749999999999</v>
      </c>
      <c r="DN656">
        <v>18</v>
      </c>
      <c r="DO656">
        <v>20</v>
      </c>
      <c r="DS656" s="23"/>
    </row>
    <row r="657" spans="1:123" hidden="1" x14ac:dyDescent="0.35">
      <c r="A657" t="str">
        <f t="shared" si="10"/>
        <v>Size_Grp-20 to 199.99 kW_All Day Of_44498_18-19</v>
      </c>
      <c r="B657" t="s">
        <v>51</v>
      </c>
      <c r="C657" t="s">
        <v>213</v>
      </c>
      <c r="D657" t="s">
        <v>50</v>
      </c>
      <c r="E657" t="s">
        <v>50</v>
      </c>
      <c r="F657" t="s">
        <v>50</v>
      </c>
      <c r="G657" t="s">
        <v>50</v>
      </c>
      <c r="H657" t="s">
        <v>50</v>
      </c>
      <c r="I657" t="s">
        <v>50</v>
      </c>
      <c r="J657" t="s">
        <v>90</v>
      </c>
      <c r="K657" t="s">
        <v>189</v>
      </c>
      <c r="L657" s="22">
        <v>44498</v>
      </c>
      <c r="M657">
        <v>18</v>
      </c>
      <c r="N657">
        <v>19</v>
      </c>
      <c r="O657">
        <v>92</v>
      </c>
      <c r="P657">
        <v>91</v>
      </c>
      <c r="Q657">
        <v>2</v>
      </c>
      <c r="R657">
        <v>0</v>
      </c>
      <c r="S657">
        <v>0</v>
      </c>
      <c r="T657">
        <v>0</v>
      </c>
      <c r="U657">
        <v>0</v>
      </c>
      <c r="V657">
        <v>1483.7850000000001</v>
      </c>
      <c r="W657">
        <v>1482.925</v>
      </c>
      <c r="X657">
        <v>1482.49</v>
      </c>
      <c r="Y657">
        <v>1521.6849999999999</v>
      </c>
      <c r="Z657">
        <v>1620.9849999999999</v>
      </c>
      <c r="AA657">
        <v>1691.5250000000001</v>
      </c>
      <c r="AB657">
        <v>1939.865</v>
      </c>
      <c r="AC657">
        <v>2028.95</v>
      </c>
      <c r="AD657">
        <v>2402.375</v>
      </c>
      <c r="AE657">
        <v>2958.73</v>
      </c>
      <c r="AF657">
        <v>3317.69</v>
      </c>
      <c r="AG657">
        <v>3627.2</v>
      </c>
      <c r="AH657">
        <v>3804.6149999999998</v>
      </c>
      <c r="AI657">
        <v>3967.7049999999999</v>
      </c>
      <c r="AJ657">
        <v>4125.91</v>
      </c>
      <c r="AK657">
        <v>4118.8649999999998</v>
      </c>
      <c r="AL657">
        <v>4052.77</v>
      </c>
      <c r="AM657">
        <v>3215.585</v>
      </c>
      <c r="AN657">
        <v>3248.2049999999999</v>
      </c>
      <c r="AO657">
        <v>3631.6750000000002</v>
      </c>
      <c r="AP657">
        <v>3328.71</v>
      </c>
      <c r="AQ657">
        <v>2431.63</v>
      </c>
      <c r="AR657">
        <v>1760.5450000000001</v>
      </c>
      <c r="AS657">
        <v>1594.62</v>
      </c>
      <c r="AT657">
        <v>60.836956999999998</v>
      </c>
      <c r="AU657">
        <v>60.5</v>
      </c>
      <c r="AV657">
        <v>59.880434999999999</v>
      </c>
      <c r="AW657">
        <v>58.630434999999999</v>
      </c>
      <c r="AX657">
        <v>58.891303999999998</v>
      </c>
      <c r="AY657">
        <v>57.173912999999999</v>
      </c>
      <c r="AZ657">
        <v>56.858696000000002</v>
      </c>
      <c r="BA657">
        <v>57.967390999999999</v>
      </c>
      <c r="BB657">
        <v>62.228261000000003</v>
      </c>
      <c r="BC657">
        <v>69.913043000000002</v>
      </c>
      <c r="BD657">
        <v>74.195651999999995</v>
      </c>
      <c r="BE657">
        <v>76.369564999999994</v>
      </c>
      <c r="BF657">
        <v>77.358695999999995</v>
      </c>
      <c r="BG657">
        <v>77.597825999999998</v>
      </c>
      <c r="BH657">
        <v>77.945651999999995</v>
      </c>
      <c r="BI657">
        <v>79.141304000000005</v>
      </c>
      <c r="BJ657">
        <v>77.815217000000004</v>
      </c>
      <c r="BK657">
        <v>74.706522000000007</v>
      </c>
      <c r="BL657">
        <v>68.847825999999998</v>
      </c>
      <c r="BM657">
        <v>66.130435000000006</v>
      </c>
      <c r="BN657">
        <v>64.630435000000006</v>
      </c>
      <c r="BO657">
        <v>62.423912999999999</v>
      </c>
      <c r="BP657">
        <v>61.858696000000002</v>
      </c>
      <c r="BQ657">
        <v>61.684783000000003</v>
      </c>
      <c r="BR657">
        <v>-22.7254</v>
      </c>
      <c r="BS657">
        <v>-31.801729999999999</v>
      </c>
      <c r="BT657">
        <v>-25.543510000000001</v>
      </c>
      <c r="BU657">
        <v>-17.700980000000001</v>
      </c>
      <c r="BV657">
        <v>-63.030619999999999</v>
      </c>
      <c r="BW657">
        <v>-33.398159999999997</v>
      </c>
      <c r="BX657">
        <v>-88.285089999999997</v>
      </c>
      <c r="BY657">
        <v>17.15868</v>
      </c>
      <c r="BZ657">
        <v>104.7804</v>
      </c>
      <c r="CA657">
        <v>48.005319999999998</v>
      </c>
      <c r="CB657">
        <v>-1.59107</v>
      </c>
      <c r="CC657">
        <v>-12.49212</v>
      </c>
      <c r="CD657">
        <v>14.34118</v>
      </c>
      <c r="CE657">
        <v>-21.066510000000001</v>
      </c>
      <c r="CF657">
        <v>-110.7282</v>
      </c>
      <c r="CG657">
        <v>-138.37</v>
      </c>
      <c r="CH657">
        <v>-198.65989999999999</v>
      </c>
      <c r="CI657">
        <v>456.26830000000001</v>
      </c>
      <c r="CJ657">
        <v>352.0247</v>
      </c>
      <c r="CK657">
        <v>-177.12260000000001</v>
      </c>
      <c r="CL657">
        <v>-90.108999999999995</v>
      </c>
      <c r="CM657">
        <v>-92.526489999999995</v>
      </c>
      <c r="CN657">
        <v>-80.724850000000004</v>
      </c>
      <c r="CO657">
        <v>-99.195040000000006</v>
      </c>
      <c r="CP657">
        <v>228.1499</v>
      </c>
      <c r="CQ657">
        <v>133.9076</v>
      </c>
      <c r="CR657">
        <v>100.2573</v>
      </c>
      <c r="CS657">
        <v>81.431650000000005</v>
      </c>
      <c r="CT657">
        <v>69.576809999999995</v>
      </c>
      <c r="CU657">
        <v>47.864750000000001</v>
      </c>
      <c r="CV657">
        <v>45.00855</v>
      </c>
      <c r="CW657">
        <v>38.53519</v>
      </c>
      <c r="CX657">
        <v>66.486969999999999</v>
      </c>
      <c r="CY657">
        <v>86.661550000000005</v>
      </c>
      <c r="CZ657">
        <v>63.425220000000003</v>
      </c>
      <c r="DA657">
        <v>32.28857</v>
      </c>
      <c r="DB657">
        <v>23.196339999999999</v>
      </c>
      <c r="DC657">
        <v>52.108829999999998</v>
      </c>
      <c r="DD657">
        <v>115.3937</v>
      </c>
      <c r="DE657">
        <v>142.27879999999999</v>
      </c>
      <c r="DF657">
        <v>148.82259999999999</v>
      </c>
      <c r="DG657">
        <v>228.1773</v>
      </c>
      <c r="DH657">
        <v>338.95179999999999</v>
      </c>
      <c r="DI657">
        <v>314.4135</v>
      </c>
      <c r="DJ657">
        <v>328.4787</v>
      </c>
      <c r="DK657">
        <v>230.5361</v>
      </c>
      <c r="DL657">
        <v>169.68039999999999</v>
      </c>
      <c r="DM657">
        <v>136.84379999999999</v>
      </c>
      <c r="DN657">
        <v>18</v>
      </c>
      <c r="DO657">
        <v>19</v>
      </c>
      <c r="DS657" s="23"/>
    </row>
    <row r="658" spans="1:123" hidden="1" x14ac:dyDescent="0.35">
      <c r="A658" t="str">
        <f t="shared" si="10"/>
        <v>Size_Grp-200 kW and above_All Day Ahead_44362_19-19</v>
      </c>
      <c r="B658" t="s">
        <v>51</v>
      </c>
      <c r="C658" t="s">
        <v>214</v>
      </c>
      <c r="D658" t="s">
        <v>50</v>
      </c>
      <c r="E658" t="s">
        <v>50</v>
      </c>
      <c r="F658" t="s">
        <v>50</v>
      </c>
      <c r="G658" t="s">
        <v>50</v>
      </c>
      <c r="H658" t="s">
        <v>50</v>
      </c>
      <c r="I658" t="s">
        <v>50</v>
      </c>
      <c r="J658" t="s">
        <v>91</v>
      </c>
      <c r="K658" t="s">
        <v>187</v>
      </c>
      <c r="L658" s="22">
        <v>44362</v>
      </c>
      <c r="M658">
        <v>19</v>
      </c>
      <c r="N658">
        <v>19</v>
      </c>
      <c r="O658">
        <v>14</v>
      </c>
      <c r="P658">
        <v>14</v>
      </c>
      <c r="Q658">
        <v>2</v>
      </c>
      <c r="R658">
        <v>0</v>
      </c>
      <c r="S658">
        <v>0</v>
      </c>
      <c r="T658">
        <v>0</v>
      </c>
      <c r="U658">
        <v>0</v>
      </c>
      <c r="V658">
        <v>646.72</v>
      </c>
      <c r="W658">
        <v>644.20000000000005</v>
      </c>
      <c r="X658">
        <v>643</v>
      </c>
      <c r="Y658">
        <v>640.96</v>
      </c>
      <c r="Z658">
        <v>670.2</v>
      </c>
      <c r="AA658">
        <v>732.9</v>
      </c>
      <c r="AB658">
        <v>811.92</v>
      </c>
      <c r="AC658">
        <v>1412.68</v>
      </c>
      <c r="AD658">
        <v>1869.56</v>
      </c>
      <c r="AE658">
        <v>1873.24</v>
      </c>
      <c r="AF658">
        <v>1908.88</v>
      </c>
      <c r="AG658">
        <v>2755.8</v>
      </c>
      <c r="AH658">
        <v>2969.58</v>
      </c>
      <c r="AI658">
        <v>3063.56</v>
      </c>
      <c r="AJ658">
        <v>3239.08</v>
      </c>
      <c r="AK658">
        <v>3264.84</v>
      </c>
      <c r="AL658">
        <v>2879.14</v>
      </c>
      <c r="AM658">
        <v>2922.8</v>
      </c>
      <c r="AN658">
        <v>2476.08</v>
      </c>
      <c r="AO658">
        <v>2783.92</v>
      </c>
      <c r="AP658">
        <v>1694.52</v>
      </c>
      <c r="AQ658">
        <v>836.46</v>
      </c>
      <c r="AR658">
        <v>703.38</v>
      </c>
      <c r="AS658">
        <v>662.9</v>
      </c>
      <c r="AT658">
        <v>66.285713999999999</v>
      </c>
      <c r="AU658">
        <v>65.071428999999995</v>
      </c>
      <c r="AV658">
        <v>65</v>
      </c>
      <c r="AW658">
        <v>63.928570999999998</v>
      </c>
      <c r="AX658">
        <v>64.071428999999995</v>
      </c>
      <c r="AY658">
        <v>63.857143000000001</v>
      </c>
      <c r="AZ658">
        <v>64.428571000000005</v>
      </c>
      <c r="BA658">
        <v>65.642857000000006</v>
      </c>
      <c r="BB658">
        <v>69.571428999999995</v>
      </c>
      <c r="BC658">
        <v>73.785713999999999</v>
      </c>
      <c r="BD658">
        <v>79.642857000000006</v>
      </c>
      <c r="BE658">
        <v>82.5</v>
      </c>
      <c r="BF658">
        <v>84.714286000000001</v>
      </c>
      <c r="BG658">
        <v>86.142857000000006</v>
      </c>
      <c r="BH658">
        <v>87</v>
      </c>
      <c r="BI658">
        <v>90.5</v>
      </c>
      <c r="BJ658">
        <v>91</v>
      </c>
      <c r="BK658">
        <v>92.642857000000006</v>
      </c>
      <c r="BL658">
        <v>89.714286000000001</v>
      </c>
      <c r="BM658">
        <v>80.357142999999994</v>
      </c>
      <c r="BN658">
        <v>72.5</v>
      </c>
      <c r="BO658">
        <v>69.857142999999994</v>
      </c>
      <c r="BP658">
        <v>68.071428999999995</v>
      </c>
      <c r="BQ658">
        <v>67.071428999999995</v>
      </c>
      <c r="BR658">
        <v>-21.626180000000002</v>
      </c>
      <c r="BS658">
        <v>0.47255330000000001</v>
      </c>
      <c r="BT658">
        <v>21.603120000000001</v>
      </c>
      <c r="BU658">
        <v>7.9712670000000001</v>
      </c>
      <c r="BV658">
        <v>3.4707189999999999</v>
      </c>
      <c r="BW658">
        <v>3.2464870000000001</v>
      </c>
      <c r="BX658">
        <v>131.78479999999999</v>
      </c>
      <c r="BY658">
        <v>18.405249999999999</v>
      </c>
      <c r="BZ658">
        <v>-18.917179999999998</v>
      </c>
      <c r="CA658">
        <v>-120.3965</v>
      </c>
      <c r="CB658">
        <v>48.58614</v>
      </c>
      <c r="CC658">
        <v>15.256360000000001</v>
      </c>
      <c r="CD658">
        <v>-120.5264</v>
      </c>
      <c r="CE658">
        <v>69.577860000000001</v>
      </c>
      <c r="CF658">
        <v>-67.695610000000002</v>
      </c>
      <c r="CG658">
        <v>-135.07560000000001</v>
      </c>
      <c r="CH658">
        <v>258.42849999999999</v>
      </c>
      <c r="CI658">
        <v>133.15549999999999</v>
      </c>
      <c r="CJ658">
        <v>903.2867</v>
      </c>
      <c r="CK658">
        <v>354.01940000000002</v>
      </c>
      <c r="CL658">
        <v>132.16759999999999</v>
      </c>
      <c r="CM658">
        <v>-65.031679999999994</v>
      </c>
      <c r="CN658">
        <v>-94.527069999999995</v>
      </c>
      <c r="CO658">
        <v>-67.578460000000007</v>
      </c>
      <c r="CP658">
        <v>2604.0160000000001</v>
      </c>
      <c r="CQ658">
        <v>2211.6689999999999</v>
      </c>
      <c r="CR658">
        <v>2509.61</v>
      </c>
      <c r="CS658">
        <v>531.98969999999997</v>
      </c>
      <c r="CT658">
        <v>359.39269999999999</v>
      </c>
      <c r="CU658">
        <v>413.40089999999998</v>
      </c>
      <c r="CV658">
        <v>902.30110000000002</v>
      </c>
      <c r="CW658">
        <v>520.90570000000002</v>
      </c>
      <c r="CX658">
        <v>1553.644</v>
      </c>
      <c r="CY658">
        <v>2302.9009999999998</v>
      </c>
      <c r="CZ658">
        <v>2440.6550000000002</v>
      </c>
      <c r="DA658">
        <v>2682.7429999999999</v>
      </c>
      <c r="DB658">
        <v>2456.5349999999999</v>
      </c>
      <c r="DC658">
        <v>3026.7190000000001</v>
      </c>
      <c r="DD658">
        <v>4178.7960000000003</v>
      </c>
      <c r="DE658">
        <v>3961.6880000000001</v>
      </c>
      <c r="DF658">
        <v>6456.107</v>
      </c>
      <c r="DG658">
        <v>7465.6949999999997</v>
      </c>
      <c r="DH658">
        <v>8029.3149999999996</v>
      </c>
      <c r="DI658">
        <v>4474.9440000000004</v>
      </c>
      <c r="DJ658">
        <v>4157.26</v>
      </c>
      <c r="DK658">
        <v>3181.8609999999999</v>
      </c>
      <c r="DL658">
        <v>1843.2539999999999</v>
      </c>
      <c r="DM658">
        <v>2127.261</v>
      </c>
      <c r="DN658">
        <v>17</v>
      </c>
      <c r="DO658">
        <v>20</v>
      </c>
      <c r="DS658" s="23"/>
    </row>
    <row r="659" spans="1:123" hidden="1" x14ac:dyDescent="0.35">
      <c r="A659" t="str">
        <f t="shared" si="10"/>
        <v>Size_Grp-200 kW and above_All Day Ahead_44363_19-19</v>
      </c>
      <c r="B659" t="s">
        <v>51</v>
      </c>
      <c r="C659" t="s">
        <v>214</v>
      </c>
      <c r="D659" t="s">
        <v>50</v>
      </c>
      <c r="E659" t="s">
        <v>50</v>
      </c>
      <c r="F659" t="s">
        <v>50</v>
      </c>
      <c r="G659" t="s">
        <v>50</v>
      </c>
      <c r="H659" t="s">
        <v>50</v>
      </c>
      <c r="I659" t="s">
        <v>50</v>
      </c>
      <c r="J659" t="s">
        <v>91</v>
      </c>
      <c r="K659" t="s">
        <v>187</v>
      </c>
      <c r="L659" s="22">
        <v>44363</v>
      </c>
      <c r="M659">
        <v>19</v>
      </c>
      <c r="N659">
        <v>19</v>
      </c>
      <c r="O659">
        <v>14</v>
      </c>
      <c r="P659">
        <v>14</v>
      </c>
      <c r="Q659">
        <v>2</v>
      </c>
      <c r="R659">
        <v>0</v>
      </c>
      <c r="S659">
        <v>0</v>
      </c>
      <c r="T659">
        <v>0</v>
      </c>
      <c r="U659">
        <v>0</v>
      </c>
      <c r="V659">
        <v>650.96</v>
      </c>
      <c r="W659">
        <v>643.24</v>
      </c>
      <c r="X659">
        <v>647.76</v>
      </c>
      <c r="Y659">
        <v>646.28</v>
      </c>
      <c r="Z659">
        <v>696.78</v>
      </c>
      <c r="AA659">
        <v>748.08</v>
      </c>
      <c r="AB659">
        <v>819.76</v>
      </c>
      <c r="AC659">
        <v>1423.76</v>
      </c>
      <c r="AD659">
        <v>1940.72</v>
      </c>
      <c r="AE659">
        <v>1936.66</v>
      </c>
      <c r="AF659">
        <v>1887.6</v>
      </c>
      <c r="AG659">
        <v>2749.16</v>
      </c>
      <c r="AH659">
        <v>2982.24</v>
      </c>
      <c r="AI659">
        <v>2714.24</v>
      </c>
      <c r="AJ659">
        <v>2709.42</v>
      </c>
      <c r="AK659">
        <v>3114.14</v>
      </c>
      <c r="AL659">
        <v>3288</v>
      </c>
      <c r="AM659">
        <v>2940.34</v>
      </c>
      <c r="AN659">
        <v>2421.34</v>
      </c>
      <c r="AO659">
        <v>2777.1</v>
      </c>
      <c r="AP659">
        <v>1591.26</v>
      </c>
      <c r="AQ659">
        <v>860.48</v>
      </c>
      <c r="AR659">
        <v>740.16</v>
      </c>
      <c r="AS659">
        <v>664.64</v>
      </c>
      <c r="AT659">
        <v>65.785713999999999</v>
      </c>
      <c r="AU659">
        <v>65.928571000000005</v>
      </c>
      <c r="AV659">
        <v>64.785713999999999</v>
      </c>
      <c r="AW659">
        <v>65.214286000000001</v>
      </c>
      <c r="AX659">
        <v>65.857142999999994</v>
      </c>
      <c r="AY659">
        <v>65</v>
      </c>
      <c r="AZ659">
        <v>64.785713999999999</v>
      </c>
      <c r="BA659">
        <v>66</v>
      </c>
      <c r="BB659">
        <v>68.785713999999999</v>
      </c>
      <c r="BC659">
        <v>69.642857000000006</v>
      </c>
      <c r="BD659">
        <v>71.142857000000006</v>
      </c>
      <c r="BE659">
        <v>74.142857000000006</v>
      </c>
      <c r="BF659">
        <v>78.714286000000001</v>
      </c>
      <c r="BG659">
        <v>79.642857000000006</v>
      </c>
      <c r="BH659">
        <v>79</v>
      </c>
      <c r="BI659">
        <v>78.642857000000006</v>
      </c>
      <c r="BJ659">
        <v>78.571428999999995</v>
      </c>
      <c r="BK659">
        <v>76.928571000000005</v>
      </c>
      <c r="BL659">
        <v>75.5</v>
      </c>
      <c r="BM659">
        <v>72.642857000000006</v>
      </c>
      <c r="BN659">
        <v>70.428571000000005</v>
      </c>
      <c r="BO659">
        <v>68.714286000000001</v>
      </c>
      <c r="BP659">
        <v>67.142857000000006</v>
      </c>
      <c r="BQ659">
        <v>66.071428999999995</v>
      </c>
      <c r="BR659">
        <v>-6.6617150000000001</v>
      </c>
      <c r="BS659">
        <v>15.43722</v>
      </c>
      <c r="BT659">
        <v>14.200839999999999</v>
      </c>
      <c r="BU659">
        <v>33.3386</v>
      </c>
      <c r="BV659">
        <v>28.16583</v>
      </c>
      <c r="BW659">
        <v>27.474530000000001</v>
      </c>
      <c r="BX659">
        <v>171.3493</v>
      </c>
      <c r="BY659">
        <v>27.454370000000001</v>
      </c>
      <c r="BZ659">
        <v>-104.69370000000001</v>
      </c>
      <c r="CA659">
        <v>-164.64230000000001</v>
      </c>
      <c r="CB659">
        <v>14.34731</v>
      </c>
      <c r="CC659">
        <v>-59.871319999999997</v>
      </c>
      <c r="CD659">
        <v>-94.002930000000006</v>
      </c>
      <c r="CE659">
        <v>144.2929</v>
      </c>
      <c r="CF659">
        <v>102.9679</v>
      </c>
      <c r="CG659">
        <v>-232.9332</v>
      </c>
      <c r="CH659">
        <v>-304.46120000000002</v>
      </c>
      <c r="CI659">
        <v>167.256</v>
      </c>
      <c r="CJ659">
        <v>611.53840000000002</v>
      </c>
      <c r="CK659">
        <v>260.27480000000003</v>
      </c>
      <c r="CL659">
        <v>86.775400000000005</v>
      </c>
      <c r="CM659">
        <v>57.230820000000001</v>
      </c>
      <c r="CN659">
        <v>-15.13541</v>
      </c>
      <c r="CO659">
        <v>10.709339999999999</v>
      </c>
      <c r="CP659">
        <v>1146.8920000000001</v>
      </c>
      <c r="CQ659">
        <v>818.47400000000005</v>
      </c>
      <c r="CR659">
        <v>648.90809999999999</v>
      </c>
      <c r="CS659">
        <v>336.67320000000001</v>
      </c>
      <c r="CT659">
        <v>294.89179999999999</v>
      </c>
      <c r="CU659">
        <v>319.08479999999997</v>
      </c>
      <c r="CV659">
        <v>539.06939999999997</v>
      </c>
      <c r="CW659">
        <v>377.71350000000001</v>
      </c>
      <c r="CX659">
        <v>940.947</v>
      </c>
      <c r="CY659">
        <v>1310.4590000000001</v>
      </c>
      <c r="CZ659">
        <v>1423.885</v>
      </c>
      <c r="DA659">
        <v>1733.057</v>
      </c>
      <c r="DB659">
        <v>886.52089999999998</v>
      </c>
      <c r="DC659">
        <v>1625.8030000000001</v>
      </c>
      <c r="DD659">
        <v>3375.4349999999999</v>
      </c>
      <c r="DE659">
        <v>3328.136</v>
      </c>
      <c r="DF659">
        <v>4187.6589999999997</v>
      </c>
      <c r="DG659">
        <v>5715.7659999999996</v>
      </c>
      <c r="DH659">
        <v>7090.1149999999998</v>
      </c>
      <c r="DI659">
        <v>4094.9160000000002</v>
      </c>
      <c r="DJ659">
        <v>3688.5889999999999</v>
      </c>
      <c r="DK659">
        <v>3738.578</v>
      </c>
      <c r="DL659">
        <v>2024.8130000000001</v>
      </c>
      <c r="DM659">
        <v>2050.375</v>
      </c>
      <c r="DN659">
        <v>18</v>
      </c>
      <c r="DO659">
        <v>20</v>
      </c>
    </row>
    <row r="660" spans="1:123" hidden="1" x14ac:dyDescent="0.35">
      <c r="A660" t="str">
        <f t="shared" si="10"/>
        <v>Size_Grp-200 kW and above_All Day Ahead_44364_19-19</v>
      </c>
      <c r="B660" t="s">
        <v>51</v>
      </c>
      <c r="C660" t="s">
        <v>214</v>
      </c>
      <c r="D660" t="s">
        <v>50</v>
      </c>
      <c r="E660" t="s">
        <v>50</v>
      </c>
      <c r="F660" t="s">
        <v>50</v>
      </c>
      <c r="G660" t="s">
        <v>50</v>
      </c>
      <c r="H660" t="s">
        <v>50</v>
      </c>
      <c r="I660" t="s">
        <v>50</v>
      </c>
      <c r="J660" t="s">
        <v>91</v>
      </c>
      <c r="K660" t="s">
        <v>187</v>
      </c>
      <c r="L660" s="22">
        <v>44364</v>
      </c>
      <c r="M660">
        <v>19</v>
      </c>
      <c r="N660">
        <v>19</v>
      </c>
      <c r="O660">
        <v>14</v>
      </c>
      <c r="P660">
        <v>14</v>
      </c>
      <c r="Q660">
        <v>2</v>
      </c>
      <c r="R660">
        <v>0</v>
      </c>
      <c r="S660">
        <v>0</v>
      </c>
      <c r="T660">
        <v>0</v>
      </c>
      <c r="U660">
        <v>0</v>
      </c>
      <c r="V660">
        <v>649.6</v>
      </c>
      <c r="W660">
        <v>659.7</v>
      </c>
      <c r="X660">
        <v>669.32</v>
      </c>
      <c r="Y660">
        <v>681.38</v>
      </c>
      <c r="Z660">
        <v>731.92</v>
      </c>
      <c r="AA660">
        <v>782.18</v>
      </c>
      <c r="AB660">
        <v>839.64</v>
      </c>
      <c r="AC660">
        <v>1394.28</v>
      </c>
      <c r="AD660">
        <v>1897.72</v>
      </c>
      <c r="AE660">
        <v>1843.38</v>
      </c>
      <c r="AF660">
        <v>1755.48</v>
      </c>
      <c r="AG660">
        <v>2531.6</v>
      </c>
      <c r="AH660">
        <v>2685.42</v>
      </c>
      <c r="AI660">
        <v>2508.7600000000002</v>
      </c>
      <c r="AJ660">
        <v>2650.42</v>
      </c>
      <c r="AK660">
        <v>3048.7</v>
      </c>
      <c r="AL660">
        <v>3173.68</v>
      </c>
      <c r="AM660">
        <v>2995.08</v>
      </c>
      <c r="AN660">
        <v>3195.26</v>
      </c>
      <c r="AO660">
        <v>3186.18</v>
      </c>
      <c r="AP660">
        <v>2151.8200000000002</v>
      </c>
      <c r="AQ660">
        <v>986.62</v>
      </c>
      <c r="AR660">
        <v>726.9</v>
      </c>
      <c r="AS660">
        <v>695.06</v>
      </c>
      <c r="AT660">
        <v>65.785713999999999</v>
      </c>
      <c r="AU660">
        <v>64.5</v>
      </c>
      <c r="AV660">
        <v>64.214286000000001</v>
      </c>
      <c r="AW660">
        <v>63.357143000000001</v>
      </c>
      <c r="AX660">
        <v>63.928570999999998</v>
      </c>
      <c r="AY660">
        <v>63.357143000000001</v>
      </c>
      <c r="AZ660">
        <v>62.785713999999999</v>
      </c>
      <c r="BA660">
        <v>64</v>
      </c>
      <c r="BB660">
        <v>64.714286000000001</v>
      </c>
      <c r="BC660">
        <v>66.071428999999995</v>
      </c>
      <c r="BD660">
        <v>70.571428999999995</v>
      </c>
      <c r="BE660">
        <v>76.428571000000005</v>
      </c>
      <c r="BF660">
        <v>79.357142999999994</v>
      </c>
      <c r="BG660">
        <v>78.5</v>
      </c>
      <c r="BH660">
        <v>78.5</v>
      </c>
      <c r="BI660">
        <v>79.214286000000001</v>
      </c>
      <c r="BJ660">
        <v>80</v>
      </c>
      <c r="BK660">
        <v>79</v>
      </c>
      <c r="BL660">
        <v>74.071428999999995</v>
      </c>
      <c r="BM660">
        <v>70.714286000000001</v>
      </c>
      <c r="BN660">
        <v>68.142857000000006</v>
      </c>
      <c r="BO660">
        <v>66.928571000000005</v>
      </c>
      <c r="BP660">
        <v>65.571428999999995</v>
      </c>
      <c r="BQ660">
        <v>65.785713999999999</v>
      </c>
      <c r="BR660">
        <v>-24.280650000000001</v>
      </c>
      <c r="BS660">
        <v>-0.59614089999999997</v>
      </c>
      <c r="BT660">
        <v>-5.36198</v>
      </c>
      <c r="BU660">
        <v>-0.4380617</v>
      </c>
      <c r="BV660">
        <v>-5.9779210000000003</v>
      </c>
      <c r="BW660">
        <v>19.702349999999999</v>
      </c>
      <c r="BX660">
        <v>168.54859999999999</v>
      </c>
      <c r="BY660">
        <v>80.348470000000006</v>
      </c>
      <c r="BZ660">
        <v>-126.7711</v>
      </c>
      <c r="CA660">
        <v>-158.02979999999999</v>
      </c>
      <c r="CB660">
        <v>65.322400000000002</v>
      </c>
      <c r="CC660">
        <v>-82.847110000000001</v>
      </c>
      <c r="CD660">
        <v>-112.59739999999999</v>
      </c>
      <c r="CE660">
        <v>132.31639999999999</v>
      </c>
      <c r="CF660">
        <v>90.823849999999993</v>
      </c>
      <c r="CG660">
        <v>-180.30940000000001</v>
      </c>
      <c r="CH660">
        <v>-228.0087</v>
      </c>
      <c r="CI660">
        <v>198.67019999999999</v>
      </c>
      <c r="CJ660">
        <v>326.77980000000002</v>
      </c>
      <c r="CK660">
        <v>65.710769999999997</v>
      </c>
      <c r="CL660">
        <v>103.2655</v>
      </c>
      <c r="CM660">
        <v>186.99340000000001</v>
      </c>
      <c r="CN660">
        <v>19.18036</v>
      </c>
      <c r="CO660">
        <v>-7.1113419999999996</v>
      </c>
      <c r="CP660">
        <v>1022.418</v>
      </c>
      <c r="CQ660">
        <v>995.38049999999998</v>
      </c>
      <c r="CR660">
        <v>765.07950000000005</v>
      </c>
      <c r="CS660">
        <v>367.40730000000002</v>
      </c>
      <c r="CT660">
        <v>234.24600000000001</v>
      </c>
      <c r="CU660">
        <v>265.84870000000001</v>
      </c>
      <c r="CV660">
        <v>645.91110000000003</v>
      </c>
      <c r="CW660">
        <v>738.6884</v>
      </c>
      <c r="CX660">
        <v>779.90150000000006</v>
      </c>
      <c r="CY660">
        <v>1430.077</v>
      </c>
      <c r="CZ660">
        <v>1760.182</v>
      </c>
      <c r="DA660">
        <v>1535.451</v>
      </c>
      <c r="DB660">
        <v>974.52560000000005</v>
      </c>
      <c r="DC660">
        <v>1485.259</v>
      </c>
      <c r="DD660">
        <v>3622.1129999999998</v>
      </c>
      <c r="DE660">
        <v>4463.8159999999998</v>
      </c>
      <c r="DF660">
        <v>4906.0370000000003</v>
      </c>
      <c r="DG660">
        <v>6257.51</v>
      </c>
      <c r="DH660">
        <v>7188.1409999999996</v>
      </c>
      <c r="DI660">
        <v>4165.4430000000002</v>
      </c>
      <c r="DJ660">
        <v>5362.625</v>
      </c>
      <c r="DK660">
        <v>4437.7939999999999</v>
      </c>
      <c r="DL660">
        <v>2402.0889999999999</v>
      </c>
      <c r="DM660">
        <v>2056.6610000000001</v>
      </c>
      <c r="DN660">
        <v>18</v>
      </c>
      <c r="DO660">
        <v>21</v>
      </c>
    </row>
    <row r="661" spans="1:123" hidden="1" x14ac:dyDescent="0.35">
      <c r="A661" t="str">
        <f t="shared" si="10"/>
        <v>Size_Grp-200 kW and above_All Day Ahead_44375_18-19</v>
      </c>
      <c r="B661" t="s">
        <v>51</v>
      </c>
      <c r="C661" t="s">
        <v>214</v>
      </c>
      <c r="D661" t="s">
        <v>50</v>
      </c>
      <c r="E661" t="s">
        <v>50</v>
      </c>
      <c r="F661" t="s">
        <v>50</v>
      </c>
      <c r="G661" t="s">
        <v>50</v>
      </c>
      <c r="H661" t="s">
        <v>50</v>
      </c>
      <c r="I661" t="s">
        <v>50</v>
      </c>
      <c r="J661" t="s">
        <v>91</v>
      </c>
      <c r="K661" t="s">
        <v>187</v>
      </c>
      <c r="L661" s="22">
        <v>44375</v>
      </c>
      <c r="M661">
        <v>18</v>
      </c>
      <c r="N661">
        <v>19</v>
      </c>
      <c r="O661">
        <v>14</v>
      </c>
      <c r="P661">
        <v>14</v>
      </c>
      <c r="Q661">
        <v>2</v>
      </c>
      <c r="R661">
        <v>0</v>
      </c>
      <c r="S661">
        <v>0</v>
      </c>
      <c r="T661">
        <v>0</v>
      </c>
      <c r="U661">
        <v>0</v>
      </c>
      <c r="V661">
        <v>654.6</v>
      </c>
      <c r="W661">
        <v>666.34</v>
      </c>
      <c r="X661">
        <v>684.54</v>
      </c>
      <c r="Y661">
        <v>677.84</v>
      </c>
      <c r="Z661">
        <v>762.08</v>
      </c>
      <c r="AA661">
        <v>792.82</v>
      </c>
      <c r="AB661">
        <v>1030.8</v>
      </c>
      <c r="AC661">
        <v>1443.62</v>
      </c>
      <c r="AD661">
        <v>1888.52</v>
      </c>
      <c r="AE661">
        <v>1903.12</v>
      </c>
      <c r="AF661">
        <v>1927.3</v>
      </c>
      <c r="AG661">
        <v>2711.66</v>
      </c>
      <c r="AH661">
        <v>2920.94</v>
      </c>
      <c r="AI661">
        <v>3185.48</v>
      </c>
      <c r="AJ661">
        <v>3162.92</v>
      </c>
      <c r="AK661">
        <v>2597.66</v>
      </c>
      <c r="AL661">
        <v>2169.48</v>
      </c>
      <c r="AM661">
        <v>2795.32</v>
      </c>
      <c r="AN661">
        <v>2902.36</v>
      </c>
      <c r="AO661">
        <v>3127.12</v>
      </c>
      <c r="AP661">
        <v>1612.18</v>
      </c>
      <c r="AQ661">
        <v>861.76</v>
      </c>
      <c r="AR661">
        <v>777.44</v>
      </c>
      <c r="AS661">
        <v>745.7</v>
      </c>
      <c r="AT661">
        <v>65</v>
      </c>
      <c r="AU661">
        <v>63.857143000000001</v>
      </c>
      <c r="AV661">
        <v>64.214286000000001</v>
      </c>
      <c r="AW661">
        <v>64</v>
      </c>
      <c r="AX661">
        <v>64.071428999999995</v>
      </c>
      <c r="AY661">
        <v>64.071428999999995</v>
      </c>
      <c r="AZ661">
        <v>63.857143000000001</v>
      </c>
      <c r="BA661">
        <v>65</v>
      </c>
      <c r="BB661">
        <v>66.714286000000001</v>
      </c>
      <c r="BC661">
        <v>71.357142999999994</v>
      </c>
      <c r="BD661">
        <v>74.214286000000001</v>
      </c>
      <c r="BE661">
        <v>74.642857000000006</v>
      </c>
      <c r="BF661">
        <v>75.642857000000006</v>
      </c>
      <c r="BG661">
        <v>75.571428999999995</v>
      </c>
      <c r="BH661">
        <v>75</v>
      </c>
      <c r="BI661">
        <v>74.571428999999995</v>
      </c>
      <c r="BJ661">
        <v>73.071428999999995</v>
      </c>
      <c r="BK661">
        <v>72.642857000000006</v>
      </c>
      <c r="BL661">
        <v>71.214286000000001</v>
      </c>
      <c r="BM661">
        <v>68.428571000000005</v>
      </c>
      <c r="BN661">
        <v>66.857142999999994</v>
      </c>
      <c r="BO661">
        <v>66.428571000000005</v>
      </c>
      <c r="BP661">
        <v>65.857142999999994</v>
      </c>
      <c r="BQ661">
        <v>64.785713999999999</v>
      </c>
      <c r="BR661">
        <v>12.92794</v>
      </c>
      <c r="BS661">
        <v>34.179369999999999</v>
      </c>
      <c r="BT661">
        <v>39.481610000000003</v>
      </c>
      <c r="BU661">
        <v>58.596069999999997</v>
      </c>
      <c r="BV661">
        <v>35.680970000000002</v>
      </c>
      <c r="BW661">
        <v>58.934620000000002</v>
      </c>
      <c r="BX661">
        <v>75.356470000000002</v>
      </c>
      <c r="BY661">
        <v>48.79663</v>
      </c>
      <c r="BZ661">
        <v>-106.7577</v>
      </c>
      <c r="CA661">
        <v>-130.30459999999999</v>
      </c>
      <c r="CB661">
        <v>137.636</v>
      </c>
      <c r="CC661">
        <v>120.5124</v>
      </c>
      <c r="CD661">
        <v>-28.544689999999999</v>
      </c>
      <c r="CE661">
        <v>-230.29929999999999</v>
      </c>
      <c r="CF661">
        <v>-194.73429999999999</v>
      </c>
      <c r="CG661">
        <v>301.76819999999998</v>
      </c>
      <c r="CH661">
        <v>708.42</v>
      </c>
      <c r="CI661">
        <v>107.63509999999999</v>
      </c>
      <c r="CJ661">
        <v>125.0737</v>
      </c>
      <c r="CK661">
        <v>-115.506</v>
      </c>
      <c r="CL661">
        <v>106.3091</v>
      </c>
      <c r="CM661">
        <v>41.757350000000002</v>
      </c>
      <c r="CN661">
        <v>-70.978369999999998</v>
      </c>
      <c r="CO661">
        <v>-74.936179999999993</v>
      </c>
      <c r="CP661">
        <v>839.72619999999995</v>
      </c>
      <c r="CQ661">
        <v>779.85630000000003</v>
      </c>
      <c r="CR661">
        <v>587.8904</v>
      </c>
      <c r="CS661">
        <v>362.83960000000002</v>
      </c>
      <c r="CT661">
        <v>317.58199999999999</v>
      </c>
      <c r="CU661">
        <v>281.73579999999998</v>
      </c>
      <c r="CV661">
        <v>721.11829999999998</v>
      </c>
      <c r="CW661">
        <v>722.12509999999997</v>
      </c>
      <c r="CX661">
        <v>677.67920000000004</v>
      </c>
      <c r="CY661">
        <v>1241.7850000000001</v>
      </c>
      <c r="CZ661">
        <v>1158.873</v>
      </c>
      <c r="DA661">
        <v>1388.972</v>
      </c>
      <c r="DB661">
        <v>590.73180000000002</v>
      </c>
      <c r="DC661">
        <v>1218.2070000000001</v>
      </c>
      <c r="DD661">
        <v>2274.4430000000002</v>
      </c>
      <c r="DE661">
        <v>2714.4450000000002</v>
      </c>
      <c r="DF661">
        <v>3128.3629999999998</v>
      </c>
      <c r="DG661">
        <v>8955.4330000000009</v>
      </c>
      <c r="DH661">
        <v>9001.0810000000001</v>
      </c>
      <c r="DI661">
        <v>4443.3710000000001</v>
      </c>
      <c r="DJ661">
        <v>4974.2520000000004</v>
      </c>
      <c r="DK661">
        <v>3881.3690000000001</v>
      </c>
      <c r="DL661">
        <v>2438.6849999999999</v>
      </c>
      <c r="DM661">
        <v>2607.748</v>
      </c>
      <c r="DN661">
        <v>16</v>
      </c>
      <c r="DO661">
        <v>21</v>
      </c>
    </row>
    <row r="662" spans="1:123" hidden="1" x14ac:dyDescent="0.35">
      <c r="A662" t="str">
        <f t="shared" si="10"/>
        <v>Size_Grp-200 kW and above_All Day Ahead_44376_18-19</v>
      </c>
      <c r="B662" t="s">
        <v>51</v>
      </c>
      <c r="C662" t="s">
        <v>214</v>
      </c>
      <c r="D662" t="s">
        <v>50</v>
      </c>
      <c r="E662" t="s">
        <v>50</v>
      </c>
      <c r="F662" t="s">
        <v>50</v>
      </c>
      <c r="G662" t="s">
        <v>50</v>
      </c>
      <c r="H662" t="s">
        <v>50</v>
      </c>
      <c r="I662" t="s">
        <v>50</v>
      </c>
      <c r="J662" t="s">
        <v>91</v>
      </c>
      <c r="K662" t="s">
        <v>187</v>
      </c>
      <c r="L662" s="22">
        <v>44376</v>
      </c>
      <c r="M662">
        <v>18</v>
      </c>
      <c r="N662">
        <v>19</v>
      </c>
      <c r="O662">
        <v>14</v>
      </c>
      <c r="P662">
        <v>14</v>
      </c>
      <c r="Q662">
        <v>2</v>
      </c>
      <c r="R662">
        <v>0</v>
      </c>
      <c r="S662">
        <v>0</v>
      </c>
      <c r="T662">
        <v>0</v>
      </c>
      <c r="U662">
        <v>0</v>
      </c>
      <c r="V662">
        <v>656.12</v>
      </c>
      <c r="W662">
        <v>653.41999999999996</v>
      </c>
      <c r="X662">
        <v>653.05999999999995</v>
      </c>
      <c r="Y662">
        <v>654.38</v>
      </c>
      <c r="Z662">
        <v>674.58</v>
      </c>
      <c r="AA662">
        <v>748.1</v>
      </c>
      <c r="AB662">
        <v>884.1</v>
      </c>
      <c r="AC662">
        <v>1461.34</v>
      </c>
      <c r="AD662">
        <v>2050.1</v>
      </c>
      <c r="AE662">
        <v>1752.16</v>
      </c>
      <c r="AF662">
        <v>1705.28</v>
      </c>
      <c r="AG662">
        <v>2767.84</v>
      </c>
      <c r="AH662">
        <v>2883.58</v>
      </c>
      <c r="AI662">
        <v>2784.94</v>
      </c>
      <c r="AJ662">
        <v>2767.14</v>
      </c>
      <c r="AK662">
        <v>2630.76</v>
      </c>
      <c r="AL662">
        <v>2808.78</v>
      </c>
      <c r="AM662">
        <v>3093.8</v>
      </c>
      <c r="AN662">
        <v>3342.78</v>
      </c>
      <c r="AO662">
        <v>3030.06</v>
      </c>
      <c r="AP662">
        <v>1590.64</v>
      </c>
      <c r="AQ662">
        <v>853.4</v>
      </c>
      <c r="AR662">
        <v>754.06</v>
      </c>
      <c r="AS662">
        <v>683.6</v>
      </c>
      <c r="AT662">
        <v>64.714286000000001</v>
      </c>
      <c r="AU662">
        <v>64.642857000000006</v>
      </c>
      <c r="AV662">
        <v>64.642857000000006</v>
      </c>
      <c r="AW662">
        <v>64.928571000000005</v>
      </c>
      <c r="AX662">
        <v>64.928571000000005</v>
      </c>
      <c r="AY662">
        <v>65.071428999999995</v>
      </c>
      <c r="AZ662">
        <v>65</v>
      </c>
      <c r="BA662">
        <v>65.285713999999999</v>
      </c>
      <c r="BB662">
        <v>66.714286000000001</v>
      </c>
      <c r="BC662">
        <v>67.642857000000006</v>
      </c>
      <c r="BD662">
        <v>69.428571000000005</v>
      </c>
      <c r="BE662">
        <v>71.071428999999995</v>
      </c>
      <c r="BF662">
        <v>72</v>
      </c>
      <c r="BG662">
        <v>73.571428999999995</v>
      </c>
      <c r="BH662">
        <v>74.071428999999995</v>
      </c>
      <c r="BI662">
        <v>74.214286000000001</v>
      </c>
      <c r="BJ662">
        <v>72.785713999999999</v>
      </c>
      <c r="BK662">
        <v>72.714286000000001</v>
      </c>
      <c r="BL662">
        <v>71.071428999999995</v>
      </c>
      <c r="BM662">
        <v>69.142857000000006</v>
      </c>
      <c r="BN662">
        <v>67.5</v>
      </c>
      <c r="BO662">
        <v>66.428571000000005</v>
      </c>
      <c r="BP662">
        <v>66.357142999999994</v>
      </c>
      <c r="BQ662">
        <v>66.142857000000006</v>
      </c>
      <c r="BR662">
        <v>15.591810000000001</v>
      </c>
      <c r="BS662">
        <v>18.72972</v>
      </c>
      <c r="BT662">
        <v>35.534660000000002</v>
      </c>
      <c r="BU662">
        <v>43.048690000000001</v>
      </c>
      <c r="BV662">
        <v>15.907</v>
      </c>
      <c r="BW662">
        <v>25.1327</v>
      </c>
      <c r="BX662">
        <v>22.218699999999998</v>
      </c>
      <c r="BY662">
        <v>-9.7573950000000007</v>
      </c>
      <c r="BZ662">
        <v>-46.821069999999999</v>
      </c>
      <c r="CA662">
        <v>-10.12313</v>
      </c>
      <c r="CB662">
        <v>46.940800000000003</v>
      </c>
      <c r="CC662">
        <v>-49.308529999999998</v>
      </c>
      <c r="CD662">
        <v>-47.63485</v>
      </c>
      <c r="CE662">
        <v>54.853529999999999</v>
      </c>
      <c r="CF662">
        <v>36.362549999999999</v>
      </c>
      <c r="CG662">
        <v>217.04249999999999</v>
      </c>
      <c r="CH662">
        <v>88.220410000000001</v>
      </c>
      <c r="CI662">
        <v>68.451769999999996</v>
      </c>
      <c r="CJ662">
        <v>84.040390000000002</v>
      </c>
      <c r="CK662">
        <v>47.448909999999998</v>
      </c>
      <c r="CL662">
        <v>109.7449</v>
      </c>
      <c r="CM662">
        <v>-28.087319999999998</v>
      </c>
      <c r="CN662">
        <v>-84.098569999999995</v>
      </c>
      <c r="CO662">
        <v>-61.93094</v>
      </c>
      <c r="CP662">
        <v>1227.644</v>
      </c>
      <c r="CQ662">
        <v>1324.549</v>
      </c>
      <c r="CR662">
        <v>667.22950000000003</v>
      </c>
      <c r="CS662">
        <v>405.16500000000002</v>
      </c>
      <c r="CT662">
        <v>287.38459999999998</v>
      </c>
      <c r="CU662">
        <v>230.07730000000001</v>
      </c>
      <c r="CV662">
        <v>752.19709999999998</v>
      </c>
      <c r="CW662">
        <v>508.44099999999997</v>
      </c>
      <c r="CX662">
        <v>796.74339999999995</v>
      </c>
      <c r="CY662">
        <v>1192.482</v>
      </c>
      <c r="CZ662">
        <v>1446.421</v>
      </c>
      <c r="DA662">
        <v>1200.097</v>
      </c>
      <c r="DB662">
        <v>1373.242</v>
      </c>
      <c r="DC662">
        <v>1625.653</v>
      </c>
      <c r="DD662">
        <v>3159.1669999999999</v>
      </c>
      <c r="DE662">
        <v>2764.1109999999999</v>
      </c>
      <c r="DF662">
        <v>3207.5390000000002</v>
      </c>
      <c r="DG662">
        <v>8260.3950000000004</v>
      </c>
      <c r="DH662">
        <v>9191.8819999999996</v>
      </c>
      <c r="DI662">
        <v>5086.8490000000002</v>
      </c>
      <c r="DJ662">
        <v>4185.3890000000001</v>
      </c>
      <c r="DK662">
        <v>5110.2640000000001</v>
      </c>
      <c r="DL662">
        <v>2102.87</v>
      </c>
      <c r="DM662">
        <v>2514.8440000000001</v>
      </c>
      <c r="DN662">
        <v>16</v>
      </c>
      <c r="DO662">
        <v>21</v>
      </c>
    </row>
    <row r="663" spans="1:123" hidden="1" x14ac:dyDescent="0.35">
      <c r="A663" t="str">
        <f t="shared" si="10"/>
        <v>Size_Grp-200 kW and above_All Day Ahead_44377_20-21</v>
      </c>
      <c r="B663" t="s">
        <v>51</v>
      </c>
      <c r="C663" t="s">
        <v>214</v>
      </c>
      <c r="D663" t="s">
        <v>50</v>
      </c>
      <c r="E663" t="s">
        <v>50</v>
      </c>
      <c r="F663" t="s">
        <v>50</v>
      </c>
      <c r="G663" t="s">
        <v>50</v>
      </c>
      <c r="H663" t="s">
        <v>50</v>
      </c>
      <c r="I663" t="s">
        <v>50</v>
      </c>
      <c r="J663" t="s">
        <v>91</v>
      </c>
      <c r="K663" t="s">
        <v>187</v>
      </c>
      <c r="L663" s="22">
        <v>44377</v>
      </c>
      <c r="M663">
        <v>20</v>
      </c>
      <c r="N663">
        <v>21</v>
      </c>
      <c r="O663">
        <v>2</v>
      </c>
      <c r="P663">
        <v>2</v>
      </c>
      <c r="Q663">
        <v>1</v>
      </c>
      <c r="R663">
        <v>0</v>
      </c>
      <c r="S663">
        <v>0</v>
      </c>
      <c r="T663">
        <v>0</v>
      </c>
      <c r="U663">
        <v>0</v>
      </c>
      <c r="V663">
        <v>126.96</v>
      </c>
      <c r="W663">
        <v>77.92</v>
      </c>
      <c r="X663">
        <v>41.6</v>
      </c>
      <c r="Y663">
        <v>45.84</v>
      </c>
      <c r="Z663">
        <v>66.8</v>
      </c>
      <c r="AA663">
        <v>74.239999999999995</v>
      </c>
      <c r="AB663">
        <v>106.8</v>
      </c>
      <c r="AC663">
        <v>70.959999999999994</v>
      </c>
      <c r="AD663">
        <v>55.12</v>
      </c>
      <c r="AE663">
        <v>101.6</v>
      </c>
      <c r="AF663">
        <v>125.12</v>
      </c>
      <c r="AG663">
        <v>129.6</v>
      </c>
      <c r="AH663">
        <v>137.44</v>
      </c>
      <c r="AI663">
        <v>141.76</v>
      </c>
      <c r="AJ663">
        <v>150.08000000000001</v>
      </c>
      <c r="AK663">
        <v>139.04</v>
      </c>
      <c r="AL663">
        <v>139.68</v>
      </c>
      <c r="AM663">
        <v>186.32</v>
      </c>
      <c r="AN663">
        <v>244.96</v>
      </c>
      <c r="AO663">
        <v>252.08</v>
      </c>
      <c r="AP663">
        <v>273.52</v>
      </c>
      <c r="AQ663">
        <v>150.16</v>
      </c>
      <c r="AR663">
        <v>98.96</v>
      </c>
      <c r="AS663">
        <v>55.12</v>
      </c>
      <c r="AT663">
        <v>64</v>
      </c>
      <c r="AU663">
        <v>64</v>
      </c>
      <c r="AV663">
        <v>64</v>
      </c>
      <c r="AW663">
        <v>64</v>
      </c>
      <c r="AX663">
        <v>64</v>
      </c>
      <c r="AY663">
        <v>64</v>
      </c>
      <c r="AZ663">
        <v>64</v>
      </c>
      <c r="BA663">
        <v>64</v>
      </c>
      <c r="BB663">
        <v>66</v>
      </c>
      <c r="BC663">
        <v>70</v>
      </c>
      <c r="BD663">
        <v>73</v>
      </c>
      <c r="BE663">
        <v>79</v>
      </c>
      <c r="BF663">
        <v>81</v>
      </c>
      <c r="BG663">
        <v>81</v>
      </c>
      <c r="BH663">
        <v>82</v>
      </c>
      <c r="BI663">
        <v>82</v>
      </c>
      <c r="BJ663">
        <v>81</v>
      </c>
      <c r="BK663">
        <v>77</v>
      </c>
      <c r="BL663">
        <v>75</v>
      </c>
      <c r="BM663">
        <v>73</v>
      </c>
      <c r="BN663">
        <v>70</v>
      </c>
      <c r="BO663">
        <v>68</v>
      </c>
      <c r="BP663">
        <v>66</v>
      </c>
      <c r="BQ663">
        <v>66</v>
      </c>
      <c r="BR663">
        <v>-79.797309999999996</v>
      </c>
      <c r="BS663">
        <v>-27.425450000000001</v>
      </c>
      <c r="BT663">
        <v>12.94092</v>
      </c>
      <c r="BU663">
        <v>15.5852</v>
      </c>
      <c r="BV663">
        <v>-1.4647539999999999</v>
      </c>
      <c r="BW663">
        <v>4.6289499999999997</v>
      </c>
      <c r="BX663">
        <v>-14.25633</v>
      </c>
      <c r="BY663">
        <v>10.364570000000001</v>
      </c>
      <c r="BZ663">
        <v>15.731059999999999</v>
      </c>
      <c r="CA663">
        <v>-18.506969999999999</v>
      </c>
      <c r="CB663">
        <v>-6.0800409999999996</v>
      </c>
      <c r="CC663">
        <v>-7.1894010000000002</v>
      </c>
      <c r="CD663">
        <v>4.448054</v>
      </c>
      <c r="CE663">
        <v>6.9820080000000004</v>
      </c>
      <c r="CF663">
        <v>2.5931600000000001</v>
      </c>
      <c r="CG663">
        <v>13.44031</v>
      </c>
      <c r="CH663">
        <v>0.20110800000000001</v>
      </c>
      <c r="CI663">
        <v>-12.018789999999999</v>
      </c>
      <c r="CJ663">
        <v>-36.476640000000003</v>
      </c>
      <c r="CK663">
        <v>-12.389950000000001</v>
      </c>
      <c r="CL663">
        <v>-16.53867</v>
      </c>
      <c r="CM663">
        <v>-0.57750699999999999</v>
      </c>
      <c r="CN663">
        <v>-5.5110049999999999</v>
      </c>
      <c r="CO663">
        <v>1.9189149999999999</v>
      </c>
      <c r="CP663">
        <v>9.3994029999999995</v>
      </c>
      <c r="CQ663">
        <v>8.7732119999999991</v>
      </c>
      <c r="CR663">
        <v>8.8001810000000003</v>
      </c>
      <c r="CS663">
        <v>10.69509</v>
      </c>
      <c r="CT663">
        <v>14.15413</v>
      </c>
      <c r="CU663">
        <v>22.941040000000001</v>
      </c>
      <c r="CV663">
        <v>15.358459999999999</v>
      </c>
      <c r="CW663">
        <v>14.991899999999999</v>
      </c>
      <c r="CX663">
        <v>11.88688</v>
      </c>
      <c r="CY663">
        <v>20.57516</v>
      </c>
      <c r="CZ663">
        <v>8.9831760000000003</v>
      </c>
      <c r="DA663">
        <v>3.3452009999999999</v>
      </c>
      <c r="DB663">
        <v>5.5626540000000002</v>
      </c>
      <c r="DC663">
        <v>10.76885</v>
      </c>
      <c r="DD663">
        <v>20.621829999999999</v>
      </c>
      <c r="DE663">
        <v>32.05209</v>
      </c>
      <c r="DF663">
        <v>44.970100000000002</v>
      </c>
      <c r="DG663">
        <v>103.2619</v>
      </c>
      <c r="DH663">
        <v>24.719449999999998</v>
      </c>
      <c r="DI663">
        <v>9.1024180000000001</v>
      </c>
      <c r="DJ663">
        <v>6.2479769999999997</v>
      </c>
      <c r="DK663">
        <v>13.1747</v>
      </c>
      <c r="DL663">
        <v>14.654680000000001</v>
      </c>
      <c r="DM663">
        <v>8.8283609999999992</v>
      </c>
      <c r="DN663">
        <v>20</v>
      </c>
      <c r="DO663">
        <v>21</v>
      </c>
    </row>
    <row r="664" spans="1:123" hidden="1" x14ac:dyDescent="0.35">
      <c r="A664" t="str">
        <f t="shared" si="10"/>
        <v>Size_Grp-200 kW and above_All Day Ahead_44386_18-19</v>
      </c>
      <c r="B664" t="s">
        <v>51</v>
      </c>
      <c r="C664" t="s">
        <v>214</v>
      </c>
      <c r="D664" t="s">
        <v>50</v>
      </c>
      <c r="E664" t="s">
        <v>50</v>
      </c>
      <c r="F664" t="s">
        <v>50</v>
      </c>
      <c r="G664" t="s">
        <v>50</v>
      </c>
      <c r="H664" t="s">
        <v>50</v>
      </c>
      <c r="I664" t="s">
        <v>50</v>
      </c>
      <c r="J664" t="s">
        <v>91</v>
      </c>
      <c r="K664" t="s">
        <v>187</v>
      </c>
      <c r="L664" s="22">
        <v>44386</v>
      </c>
      <c r="M664">
        <v>18</v>
      </c>
      <c r="N664">
        <v>19</v>
      </c>
      <c r="O664">
        <v>12</v>
      </c>
      <c r="P664">
        <v>12</v>
      </c>
      <c r="Q664">
        <v>1</v>
      </c>
      <c r="R664">
        <v>0</v>
      </c>
      <c r="S664">
        <v>0</v>
      </c>
      <c r="T664">
        <v>0</v>
      </c>
      <c r="U664">
        <v>0</v>
      </c>
      <c r="V664">
        <v>618.20000000000005</v>
      </c>
      <c r="W664">
        <v>591.52</v>
      </c>
      <c r="X664">
        <v>638.12</v>
      </c>
      <c r="Y664">
        <v>610.17999999999995</v>
      </c>
      <c r="Z664">
        <v>629.34</v>
      </c>
      <c r="AA664">
        <v>666.3</v>
      </c>
      <c r="AB664">
        <v>870.78</v>
      </c>
      <c r="AC664">
        <v>1540.94</v>
      </c>
      <c r="AD664">
        <v>1997.62</v>
      </c>
      <c r="AE664">
        <v>2028.44</v>
      </c>
      <c r="AF664">
        <v>2076.3200000000002</v>
      </c>
      <c r="AG664">
        <v>2662.24</v>
      </c>
      <c r="AH664">
        <v>2853.1</v>
      </c>
      <c r="AI664">
        <v>2869.26</v>
      </c>
      <c r="AJ664">
        <v>2904.56</v>
      </c>
      <c r="AK664">
        <v>3105.38</v>
      </c>
      <c r="AL664">
        <v>3069.24</v>
      </c>
      <c r="AM664">
        <v>3089.1</v>
      </c>
      <c r="AN664">
        <v>3322.68</v>
      </c>
      <c r="AO664">
        <v>3260.86</v>
      </c>
      <c r="AP664">
        <v>3240.36</v>
      </c>
      <c r="AQ664">
        <v>2044.34</v>
      </c>
      <c r="AR664">
        <v>922.66</v>
      </c>
      <c r="AS664">
        <v>626.6</v>
      </c>
      <c r="AT664">
        <v>67.666667000000004</v>
      </c>
      <c r="AU664">
        <v>67</v>
      </c>
      <c r="AV664">
        <v>66.666667000000004</v>
      </c>
      <c r="AW664">
        <v>66.833332999999996</v>
      </c>
      <c r="AX664">
        <v>66.916667000000004</v>
      </c>
      <c r="AY664">
        <v>66.333332999999996</v>
      </c>
      <c r="AZ664">
        <v>66.5</v>
      </c>
      <c r="BA664">
        <v>68.416667000000004</v>
      </c>
      <c r="BB664">
        <v>71.416667000000004</v>
      </c>
      <c r="BC664">
        <v>75.083332999999996</v>
      </c>
      <c r="BD664">
        <v>78</v>
      </c>
      <c r="BE664">
        <v>79.666667000000004</v>
      </c>
      <c r="BF664">
        <v>81.75</v>
      </c>
      <c r="BG664">
        <v>81.083332999999996</v>
      </c>
      <c r="BH664">
        <v>81.833332999999996</v>
      </c>
      <c r="BI664">
        <v>82.833332999999996</v>
      </c>
      <c r="BJ664">
        <v>81.666667000000004</v>
      </c>
      <c r="BK664">
        <v>81.666667000000004</v>
      </c>
      <c r="BL664">
        <v>79.916667000000004</v>
      </c>
      <c r="BM664">
        <v>77.666667000000004</v>
      </c>
      <c r="BN664">
        <v>75</v>
      </c>
      <c r="BO664">
        <v>72.416667000000004</v>
      </c>
      <c r="BP664">
        <v>70.75</v>
      </c>
      <c r="BQ664">
        <v>70.166667000000004</v>
      </c>
      <c r="BR664">
        <v>-10.50985</v>
      </c>
      <c r="BS664">
        <v>-15.738020000000001</v>
      </c>
      <c r="BT664">
        <v>-8.7842800000000008</v>
      </c>
      <c r="BU664">
        <v>-1.8172520000000001</v>
      </c>
      <c r="BV664">
        <v>10.244249999999999</v>
      </c>
      <c r="BW664">
        <v>1.0902970000000001</v>
      </c>
      <c r="BX664">
        <v>56.306240000000003</v>
      </c>
      <c r="BY664">
        <v>3.3292269999999999</v>
      </c>
      <c r="BZ664">
        <v>15.95763</v>
      </c>
      <c r="CA664">
        <v>-89.306899999999999</v>
      </c>
      <c r="CB664">
        <v>-6.3521039999999998</v>
      </c>
      <c r="CC664">
        <v>26.838049999999999</v>
      </c>
      <c r="CD664">
        <v>18.236940000000001</v>
      </c>
      <c r="CE664">
        <v>-30.864070000000002</v>
      </c>
      <c r="CF664">
        <v>-11.49587</v>
      </c>
      <c r="CG664">
        <v>-203.1848</v>
      </c>
      <c r="CH664">
        <v>-241.96899999999999</v>
      </c>
      <c r="CI664">
        <v>105.45950000000001</v>
      </c>
      <c r="CJ664">
        <v>-4.6999969999999998</v>
      </c>
      <c r="CK664">
        <v>-27.30911</v>
      </c>
      <c r="CL664">
        <v>-213.3476</v>
      </c>
      <c r="CM664">
        <v>-39.761789999999998</v>
      </c>
      <c r="CN664">
        <v>10.72278</v>
      </c>
      <c r="CO664">
        <v>36.924579999999999</v>
      </c>
      <c r="CP664">
        <v>861.92499999999995</v>
      </c>
      <c r="CQ664">
        <v>898.36519999999996</v>
      </c>
      <c r="CR664">
        <v>357.69729999999998</v>
      </c>
      <c r="CS664">
        <v>153.38069999999999</v>
      </c>
      <c r="CT664">
        <v>130.15610000000001</v>
      </c>
      <c r="CU664">
        <v>316.48140000000001</v>
      </c>
      <c r="CV664">
        <v>820.57309999999995</v>
      </c>
      <c r="CW664">
        <v>820.15809999999999</v>
      </c>
      <c r="CX664">
        <v>674.57899999999995</v>
      </c>
      <c r="CY664">
        <v>1306.6679999999999</v>
      </c>
      <c r="CZ664">
        <v>1880.413</v>
      </c>
      <c r="DA664">
        <v>721.92499999999995</v>
      </c>
      <c r="DB664">
        <v>978.83069999999998</v>
      </c>
      <c r="DC664">
        <v>1201.2239999999999</v>
      </c>
      <c r="DD664">
        <v>1178.721</v>
      </c>
      <c r="DE664">
        <v>1919.143</v>
      </c>
      <c r="DF664">
        <v>3469.7060000000001</v>
      </c>
      <c r="DG664">
        <v>5766.2709999999997</v>
      </c>
      <c r="DH664">
        <v>4923.57</v>
      </c>
      <c r="DI664">
        <v>6221.8630000000003</v>
      </c>
      <c r="DJ664">
        <v>9797.9549999999999</v>
      </c>
      <c r="DK664">
        <v>14968.66</v>
      </c>
      <c r="DL664">
        <v>4141.7579999999998</v>
      </c>
      <c r="DM664">
        <v>3184.94</v>
      </c>
      <c r="DN664">
        <v>18</v>
      </c>
      <c r="DO664">
        <v>19</v>
      </c>
    </row>
    <row r="665" spans="1:123" hidden="1" x14ac:dyDescent="0.35">
      <c r="A665" t="str">
        <f t="shared" si="10"/>
        <v>Size_Grp-200 kW and above_All Day Ahead_44389_18-19</v>
      </c>
      <c r="B665" t="s">
        <v>51</v>
      </c>
      <c r="C665" t="s">
        <v>214</v>
      </c>
      <c r="D665" t="s">
        <v>50</v>
      </c>
      <c r="E665" t="s">
        <v>50</v>
      </c>
      <c r="F665" t="s">
        <v>50</v>
      </c>
      <c r="G665" t="s">
        <v>50</v>
      </c>
      <c r="H665" t="s">
        <v>50</v>
      </c>
      <c r="I665" t="s">
        <v>50</v>
      </c>
      <c r="J665" t="s">
        <v>91</v>
      </c>
      <c r="K665" t="s">
        <v>187</v>
      </c>
      <c r="L665" s="22">
        <v>44389</v>
      </c>
      <c r="M665">
        <v>18</v>
      </c>
      <c r="N665">
        <v>19</v>
      </c>
      <c r="O665">
        <v>12</v>
      </c>
      <c r="P665">
        <v>12</v>
      </c>
      <c r="Q665">
        <v>1</v>
      </c>
      <c r="R665">
        <v>0</v>
      </c>
      <c r="S665">
        <v>0</v>
      </c>
      <c r="T665">
        <v>0</v>
      </c>
      <c r="U665">
        <v>0</v>
      </c>
      <c r="V665">
        <v>624.9</v>
      </c>
      <c r="W665">
        <v>612.79999999999995</v>
      </c>
      <c r="X665">
        <v>606.14</v>
      </c>
      <c r="Y665">
        <v>607.84</v>
      </c>
      <c r="Z665">
        <v>607.36</v>
      </c>
      <c r="AA665">
        <v>646.94000000000005</v>
      </c>
      <c r="AB665">
        <v>783.14</v>
      </c>
      <c r="AC665">
        <v>1632.6</v>
      </c>
      <c r="AD665">
        <v>2059.48</v>
      </c>
      <c r="AE665">
        <v>1987.78</v>
      </c>
      <c r="AF665">
        <v>2113.56</v>
      </c>
      <c r="AG665">
        <v>2642</v>
      </c>
      <c r="AH665">
        <v>2654.68</v>
      </c>
      <c r="AI665">
        <v>2715.26</v>
      </c>
      <c r="AJ665">
        <v>2875.72</v>
      </c>
      <c r="AK665">
        <v>3157.44</v>
      </c>
      <c r="AL665">
        <v>3202.02</v>
      </c>
      <c r="AM665">
        <v>2996.36</v>
      </c>
      <c r="AN665">
        <v>3308.54</v>
      </c>
      <c r="AO665">
        <v>3012.02</v>
      </c>
      <c r="AP665">
        <v>1388.84</v>
      </c>
      <c r="AQ665">
        <v>668.46</v>
      </c>
      <c r="AR665">
        <v>623.72</v>
      </c>
      <c r="AS665">
        <v>608.52</v>
      </c>
      <c r="AT665">
        <v>66.333332999999996</v>
      </c>
      <c r="AU665">
        <v>66.166667000000004</v>
      </c>
      <c r="AV665">
        <v>66.5</v>
      </c>
      <c r="AW665">
        <v>66.5</v>
      </c>
      <c r="AX665">
        <v>66.75</v>
      </c>
      <c r="AY665">
        <v>66.666667000000004</v>
      </c>
      <c r="AZ665">
        <v>66.833332999999996</v>
      </c>
      <c r="BA665">
        <v>67.416667000000004</v>
      </c>
      <c r="BB665">
        <v>68.583332999999996</v>
      </c>
      <c r="BC665">
        <v>69.666667000000004</v>
      </c>
      <c r="BD665">
        <v>71.75</v>
      </c>
      <c r="BE665">
        <v>74.833332999999996</v>
      </c>
      <c r="BF665">
        <v>77.666667000000004</v>
      </c>
      <c r="BG665">
        <v>78.416667000000004</v>
      </c>
      <c r="BH665">
        <v>78.916667000000004</v>
      </c>
      <c r="BI665">
        <v>78</v>
      </c>
      <c r="BJ665">
        <v>77.583332999999996</v>
      </c>
      <c r="BK665">
        <v>76.25</v>
      </c>
      <c r="BL665">
        <v>73.416667000000004</v>
      </c>
      <c r="BM665">
        <v>71.25</v>
      </c>
      <c r="BN665">
        <v>69.916667000000004</v>
      </c>
      <c r="BO665">
        <v>69</v>
      </c>
      <c r="BP665">
        <v>68.333332999999996</v>
      </c>
      <c r="BQ665">
        <v>68.333332999999996</v>
      </c>
      <c r="BR665">
        <v>-3.3111079999999999</v>
      </c>
      <c r="BS665">
        <v>-10.343970000000001</v>
      </c>
      <c r="BT665">
        <v>-5.5594219999999996</v>
      </c>
      <c r="BU665">
        <v>4.8282559999999997</v>
      </c>
      <c r="BV665">
        <v>23.428529999999999</v>
      </c>
      <c r="BW665">
        <v>45.571379999999998</v>
      </c>
      <c r="BX665">
        <v>85.98948</v>
      </c>
      <c r="BY665">
        <v>-34.75074</v>
      </c>
      <c r="BZ665">
        <v>-20.037800000000001</v>
      </c>
      <c r="CA665">
        <v>-95.164090000000002</v>
      </c>
      <c r="CB665">
        <v>-7.5468450000000002</v>
      </c>
      <c r="CC665">
        <v>23.99933</v>
      </c>
      <c r="CD665">
        <v>8.9979899999999997</v>
      </c>
      <c r="CE665">
        <v>-21.668559999999999</v>
      </c>
      <c r="CF665">
        <v>-0.72266839999999999</v>
      </c>
      <c r="CG665">
        <v>-163.6448</v>
      </c>
      <c r="CH665">
        <v>-146.0061</v>
      </c>
      <c r="CI665">
        <v>133.1448</v>
      </c>
      <c r="CJ665">
        <v>-18.543189999999999</v>
      </c>
      <c r="CK665">
        <v>-100.2426</v>
      </c>
      <c r="CL665">
        <v>55.138689999999997</v>
      </c>
      <c r="CM665">
        <v>69.163089999999997</v>
      </c>
      <c r="CN665">
        <v>41.098889999999997</v>
      </c>
      <c r="CO665">
        <v>37.373179999999998</v>
      </c>
      <c r="CP665">
        <v>623.19349999999997</v>
      </c>
      <c r="CQ665">
        <v>564.65049999999997</v>
      </c>
      <c r="CR665">
        <v>280.3537</v>
      </c>
      <c r="CS665">
        <v>132.96780000000001</v>
      </c>
      <c r="CT665">
        <v>121.962</v>
      </c>
      <c r="CU665">
        <v>197.53479999999999</v>
      </c>
      <c r="CV665">
        <v>589.01350000000002</v>
      </c>
      <c r="CW665">
        <v>713.78060000000005</v>
      </c>
      <c r="CX665">
        <v>718.27859999999998</v>
      </c>
      <c r="CY665">
        <v>1265.1300000000001</v>
      </c>
      <c r="CZ665">
        <v>1820.058</v>
      </c>
      <c r="DA665">
        <v>735.7518</v>
      </c>
      <c r="DB665">
        <v>931.75480000000005</v>
      </c>
      <c r="DC665">
        <v>1301.25</v>
      </c>
      <c r="DD665">
        <v>1278.126</v>
      </c>
      <c r="DE665">
        <v>2123.1770000000001</v>
      </c>
      <c r="DF665">
        <v>4468.8159999999998</v>
      </c>
      <c r="DG665">
        <v>7840.652</v>
      </c>
      <c r="DH665">
        <v>6044.25</v>
      </c>
      <c r="DI665">
        <v>6467.8410000000003</v>
      </c>
      <c r="DJ665">
        <v>6928.2539999999999</v>
      </c>
      <c r="DK665">
        <v>11571.88</v>
      </c>
      <c r="DL665">
        <v>4019.8380000000002</v>
      </c>
      <c r="DM665">
        <v>3132.2939999999999</v>
      </c>
      <c r="DN665">
        <v>18</v>
      </c>
      <c r="DO665">
        <v>19</v>
      </c>
    </row>
    <row r="666" spans="1:123" hidden="1" x14ac:dyDescent="0.35">
      <c r="A666" t="str">
        <f t="shared" si="10"/>
        <v>Size_Grp-200 kW and above_All Day Ahead_44396_18-19</v>
      </c>
      <c r="B666" t="s">
        <v>51</v>
      </c>
      <c r="C666" t="s">
        <v>214</v>
      </c>
      <c r="D666" t="s">
        <v>50</v>
      </c>
      <c r="E666" t="s">
        <v>50</v>
      </c>
      <c r="F666" t="s">
        <v>50</v>
      </c>
      <c r="G666" t="s">
        <v>50</v>
      </c>
      <c r="H666" t="s">
        <v>50</v>
      </c>
      <c r="I666" t="s">
        <v>50</v>
      </c>
      <c r="J666" t="s">
        <v>91</v>
      </c>
      <c r="K666" t="s">
        <v>187</v>
      </c>
      <c r="L666" s="22">
        <v>44396</v>
      </c>
      <c r="M666">
        <v>18</v>
      </c>
      <c r="N666">
        <v>19</v>
      </c>
      <c r="O666">
        <v>12</v>
      </c>
      <c r="P666">
        <v>12</v>
      </c>
      <c r="Q666">
        <v>1</v>
      </c>
      <c r="R666">
        <v>0</v>
      </c>
      <c r="S666">
        <v>0</v>
      </c>
      <c r="T666">
        <v>0</v>
      </c>
      <c r="U666">
        <v>0</v>
      </c>
      <c r="V666">
        <v>597.54</v>
      </c>
      <c r="W666">
        <v>625.74</v>
      </c>
      <c r="X666">
        <v>607.94000000000005</v>
      </c>
      <c r="Y666">
        <v>609.88670000000002</v>
      </c>
      <c r="Z666">
        <v>617.52670000000001</v>
      </c>
      <c r="AA666">
        <v>615.46680000000003</v>
      </c>
      <c r="AB666">
        <v>766.75329999999997</v>
      </c>
      <c r="AC666">
        <v>1536.7865999999999</v>
      </c>
      <c r="AD666">
        <v>2100.6732999999999</v>
      </c>
      <c r="AE666">
        <v>2218.6799999999998</v>
      </c>
      <c r="AF666">
        <v>2308.36</v>
      </c>
      <c r="AG666">
        <v>2891.6866</v>
      </c>
      <c r="AH666">
        <v>2845.4733000000001</v>
      </c>
      <c r="AI666">
        <v>2865.98</v>
      </c>
      <c r="AJ666">
        <v>3006.4533000000001</v>
      </c>
      <c r="AK666">
        <v>3195.6732999999999</v>
      </c>
      <c r="AL666">
        <v>3109.6333</v>
      </c>
      <c r="AM666">
        <v>3123.32</v>
      </c>
      <c r="AN666">
        <v>3341.04</v>
      </c>
      <c r="AO666">
        <v>3186.2</v>
      </c>
      <c r="AP666">
        <v>1427</v>
      </c>
      <c r="AQ666">
        <v>672.24</v>
      </c>
      <c r="AR666">
        <v>623.26</v>
      </c>
      <c r="AS666">
        <v>619.94000000000005</v>
      </c>
      <c r="AT666">
        <v>71.333332999999996</v>
      </c>
      <c r="AU666">
        <v>70.583332999999996</v>
      </c>
      <c r="AV666">
        <v>69.75</v>
      </c>
      <c r="AW666">
        <v>69.416667000000004</v>
      </c>
      <c r="AX666">
        <v>68.333332999999996</v>
      </c>
      <c r="AY666">
        <v>67.5</v>
      </c>
      <c r="AZ666">
        <v>67.333332999999996</v>
      </c>
      <c r="BA666">
        <v>70.416667000000004</v>
      </c>
      <c r="BB666">
        <v>73.416667000000004</v>
      </c>
      <c r="BC666">
        <v>76.583332999999996</v>
      </c>
      <c r="BD666">
        <v>79.833332999999996</v>
      </c>
      <c r="BE666">
        <v>81.916667000000004</v>
      </c>
      <c r="BF666">
        <v>84.083332999999996</v>
      </c>
      <c r="BG666">
        <v>85</v>
      </c>
      <c r="BH666">
        <v>84.583332999999996</v>
      </c>
      <c r="BI666">
        <v>84.083332999999996</v>
      </c>
      <c r="BJ666">
        <v>83.166667000000004</v>
      </c>
      <c r="BK666">
        <v>81.666667000000004</v>
      </c>
      <c r="BL666">
        <v>80.166667000000004</v>
      </c>
      <c r="BM666">
        <v>78.333332999999996</v>
      </c>
      <c r="BN666">
        <v>75.833332999999996</v>
      </c>
      <c r="BO666">
        <v>74.166667000000004</v>
      </c>
      <c r="BP666">
        <v>72.916667000000004</v>
      </c>
      <c r="BQ666">
        <v>70.75</v>
      </c>
      <c r="BR666">
        <v>-15.71055</v>
      </c>
      <c r="BS666">
        <v>-17.1892</v>
      </c>
      <c r="BT666">
        <v>-8.9305800000000009</v>
      </c>
      <c r="BU666">
        <v>0.7220278</v>
      </c>
      <c r="BV666">
        <v>5.9227460000000001</v>
      </c>
      <c r="BW666">
        <v>-10.934329999999999</v>
      </c>
      <c r="BX666">
        <v>65.427340000000001</v>
      </c>
      <c r="BY666">
        <v>30.26596</v>
      </c>
      <c r="BZ666">
        <v>33.102040000000002</v>
      </c>
      <c r="CA666">
        <v>-112.2355</v>
      </c>
      <c r="CB666">
        <v>-51.370010000000001</v>
      </c>
      <c r="CC666">
        <v>-30.073060000000002</v>
      </c>
      <c r="CD666">
        <v>48.509749999999997</v>
      </c>
      <c r="CE666">
        <v>36.645359999999997</v>
      </c>
      <c r="CF666">
        <v>24.716449999999998</v>
      </c>
      <c r="CG666">
        <v>-207.1651</v>
      </c>
      <c r="CH666">
        <v>-272.52910000000003</v>
      </c>
      <c r="CI666">
        <v>177.06530000000001</v>
      </c>
      <c r="CJ666">
        <v>122.3205</v>
      </c>
      <c r="CK666">
        <v>-73.527299999999997</v>
      </c>
      <c r="CL666">
        <v>-19.2182</v>
      </c>
      <c r="CM666">
        <v>-17.139800000000001</v>
      </c>
      <c r="CN666">
        <v>19.21857</v>
      </c>
      <c r="CO666">
        <v>33.715159999999997</v>
      </c>
      <c r="CP666">
        <v>1523.5989999999999</v>
      </c>
      <c r="CQ666">
        <v>582.33609999999999</v>
      </c>
      <c r="CR666">
        <v>297.39170000000001</v>
      </c>
      <c r="CS666">
        <v>154.71420000000001</v>
      </c>
      <c r="CT666">
        <v>149.267</v>
      </c>
      <c r="CU666">
        <v>340.94159999999999</v>
      </c>
      <c r="CV666">
        <v>794.69299999999998</v>
      </c>
      <c r="CW666">
        <v>790.80920000000003</v>
      </c>
      <c r="CX666">
        <v>795.92870000000005</v>
      </c>
      <c r="CY666">
        <v>1344.2840000000001</v>
      </c>
      <c r="CZ666">
        <v>1648.3630000000001</v>
      </c>
      <c r="DA666">
        <v>972.94640000000004</v>
      </c>
      <c r="DB666">
        <v>645.80439999999999</v>
      </c>
      <c r="DC666">
        <v>1654.6590000000001</v>
      </c>
      <c r="DD666">
        <v>1783.3820000000001</v>
      </c>
      <c r="DE666">
        <v>2212.087</v>
      </c>
      <c r="DF666">
        <v>3562.096</v>
      </c>
      <c r="DG666">
        <v>7042.7430000000004</v>
      </c>
      <c r="DH666">
        <v>6336.3959999999997</v>
      </c>
      <c r="DI666">
        <v>7012.8310000000001</v>
      </c>
      <c r="DJ666">
        <v>9302.0740000000005</v>
      </c>
      <c r="DK666">
        <v>11091.05</v>
      </c>
      <c r="DL666">
        <v>3988.6039999999998</v>
      </c>
      <c r="DM666">
        <v>3167.0630000000001</v>
      </c>
      <c r="DN666">
        <v>18</v>
      </c>
      <c r="DO666">
        <v>19</v>
      </c>
    </row>
    <row r="667" spans="1:123" hidden="1" x14ac:dyDescent="0.35">
      <c r="A667" t="str">
        <f t="shared" si="10"/>
        <v>Size_Grp-200 kW and above_All Day Ahead_44404_18-19</v>
      </c>
      <c r="B667" t="s">
        <v>51</v>
      </c>
      <c r="C667" t="s">
        <v>214</v>
      </c>
      <c r="D667" t="s">
        <v>50</v>
      </c>
      <c r="E667" t="s">
        <v>50</v>
      </c>
      <c r="F667" t="s">
        <v>50</v>
      </c>
      <c r="G667" t="s">
        <v>50</v>
      </c>
      <c r="H667" t="s">
        <v>50</v>
      </c>
      <c r="I667" t="s">
        <v>50</v>
      </c>
      <c r="J667" t="s">
        <v>91</v>
      </c>
      <c r="K667" t="s">
        <v>187</v>
      </c>
      <c r="L667" s="22">
        <v>44404</v>
      </c>
      <c r="M667">
        <v>18</v>
      </c>
      <c r="N667">
        <v>19</v>
      </c>
      <c r="O667">
        <v>12</v>
      </c>
      <c r="P667">
        <v>12</v>
      </c>
      <c r="Q667">
        <v>1</v>
      </c>
      <c r="R667">
        <v>0</v>
      </c>
      <c r="S667">
        <v>0</v>
      </c>
      <c r="T667">
        <v>0</v>
      </c>
      <c r="U667">
        <v>0</v>
      </c>
      <c r="V667">
        <v>374.44</v>
      </c>
      <c r="W667">
        <v>350.4</v>
      </c>
      <c r="X667">
        <v>339.54</v>
      </c>
      <c r="Y667">
        <v>361.68</v>
      </c>
      <c r="Z667">
        <v>377.34</v>
      </c>
      <c r="AA667">
        <v>421.38</v>
      </c>
      <c r="AB667">
        <v>714.88</v>
      </c>
      <c r="AC667">
        <v>1383.82</v>
      </c>
      <c r="AD667">
        <v>1775.54</v>
      </c>
      <c r="AE667">
        <v>1890.44</v>
      </c>
      <c r="AF667">
        <v>1914.64</v>
      </c>
      <c r="AG667">
        <v>2643.76</v>
      </c>
      <c r="AH667">
        <v>2731.24</v>
      </c>
      <c r="AI667">
        <v>2861.34</v>
      </c>
      <c r="AJ667">
        <v>2762.54</v>
      </c>
      <c r="AK667">
        <v>2728.56</v>
      </c>
      <c r="AL667">
        <v>2781.96</v>
      </c>
      <c r="AM667">
        <v>2690.88</v>
      </c>
      <c r="AN667">
        <v>2507.98</v>
      </c>
      <c r="AO667">
        <v>2678.68</v>
      </c>
      <c r="AP667">
        <v>1137.26</v>
      </c>
      <c r="AQ667">
        <v>421.38</v>
      </c>
      <c r="AR667">
        <v>370.86</v>
      </c>
      <c r="AS667">
        <v>375.54</v>
      </c>
      <c r="AT667">
        <v>69.083332999999996</v>
      </c>
      <c r="AU667">
        <v>69</v>
      </c>
      <c r="AV667">
        <v>68.416667000000004</v>
      </c>
      <c r="AW667">
        <v>68.083332999999996</v>
      </c>
      <c r="AX667">
        <v>68</v>
      </c>
      <c r="AY667">
        <v>67.833332999999996</v>
      </c>
      <c r="AZ667">
        <v>68.083332999999996</v>
      </c>
      <c r="BA667">
        <v>68.416667000000004</v>
      </c>
      <c r="BB667">
        <v>69.75</v>
      </c>
      <c r="BC667">
        <v>70.416667000000004</v>
      </c>
      <c r="BD667">
        <v>72.833332999999996</v>
      </c>
      <c r="BE667">
        <v>75.166667000000004</v>
      </c>
      <c r="BF667">
        <v>77.583332999999996</v>
      </c>
      <c r="BG667">
        <v>79.75</v>
      </c>
      <c r="BH667">
        <v>79.083332999999996</v>
      </c>
      <c r="BI667">
        <v>78.083332999999996</v>
      </c>
      <c r="BJ667">
        <v>78.583332999999996</v>
      </c>
      <c r="BK667">
        <v>77.75</v>
      </c>
      <c r="BL667">
        <v>76.416667000000004</v>
      </c>
      <c r="BM667">
        <v>74.083332999999996</v>
      </c>
      <c r="BN667">
        <v>71.833332999999996</v>
      </c>
      <c r="BO667">
        <v>70</v>
      </c>
      <c r="BP667">
        <v>69.416667000000004</v>
      </c>
      <c r="BQ667">
        <v>68.5</v>
      </c>
      <c r="BR667">
        <v>-43.520629999999997</v>
      </c>
      <c r="BS667">
        <v>-5.9050310000000001</v>
      </c>
      <c r="BT667">
        <v>0.14888760000000001</v>
      </c>
      <c r="BU667">
        <v>-3.7083460000000001</v>
      </c>
      <c r="BV667">
        <v>6.3172540000000001</v>
      </c>
      <c r="BW667">
        <v>46.435630000000003</v>
      </c>
      <c r="BX667">
        <v>38.084609999999998</v>
      </c>
      <c r="BY667">
        <v>-39.56765</v>
      </c>
      <c r="BZ667">
        <v>-23.466729999999998</v>
      </c>
      <c r="CA667">
        <v>-38.509900000000002</v>
      </c>
      <c r="CB667">
        <v>85.354560000000006</v>
      </c>
      <c r="CC667">
        <v>-5.3927969999999998</v>
      </c>
      <c r="CD667">
        <v>-50.249000000000002</v>
      </c>
      <c r="CE667">
        <v>-24.789770000000001</v>
      </c>
      <c r="CF667">
        <v>22.195</v>
      </c>
      <c r="CG667">
        <v>-37.449089999999998</v>
      </c>
      <c r="CH667">
        <v>85.132509999999996</v>
      </c>
      <c r="CI667">
        <v>95.626509999999996</v>
      </c>
      <c r="CJ667">
        <v>362.084</v>
      </c>
      <c r="CK667">
        <v>51.78857</v>
      </c>
      <c r="CL667">
        <v>189.8228</v>
      </c>
      <c r="CM667">
        <v>151.00540000000001</v>
      </c>
      <c r="CN667">
        <v>53.954430000000002</v>
      </c>
      <c r="CO667">
        <v>35.325270000000003</v>
      </c>
      <c r="CP667">
        <v>1090.32</v>
      </c>
      <c r="CQ667">
        <v>798.36180000000002</v>
      </c>
      <c r="CR667">
        <v>591.34829999999999</v>
      </c>
      <c r="CS667">
        <v>324.7955</v>
      </c>
      <c r="CT667">
        <v>277.38459999999998</v>
      </c>
      <c r="CU667">
        <v>392.82310000000001</v>
      </c>
      <c r="CV667">
        <v>1227.7190000000001</v>
      </c>
      <c r="CW667">
        <v>1274.02</v>
      </c>
      <c r="CX667">
        <v>833.61519999999996</v>
      </c>
      <c r="CY667">
        <v>1969.5730000000001</v>
      </c>
      <c r="CZ667">
        <v>2062.1660000000002</v>
      </c>
      <c r="DA667">
        <v>983.39760000000001</v>
      </c>
      <c r="DB667">
        <v>803.57489999999996</v>
      </c>
      <c r="DC667">
        <v>1640.28</v>
      </c>
      <c r="DD667">
        <v>1646.8579999999999</v>
      </c>
      <c r="DE667">
        <v>4438.6139999999996</v>
      </c>
      <c r="DF667">
        <v>5437.5780000000004</v>
      </c>
      <c r="DG667">
        <v>7923.9080000000004</v>
      </c>
      <c r="DH667">
        <v>7125.4</v>
      </c>
      <c r="DI667">
        <v>8155.8779999999997</v>
      </c>
      <c r="DJ667">
        <v>8790.0040000000008</v>
      </c>
      <c r="DK667">
        <v>8026.4319999999998</v>
      </c>
      <c r="DL667">
        <v>4744.4319999999998</v>
      </c>
      <c r="DM667">
        <v>4637.848</v>
      </c>
      <c r="DN667">
        <v>18</v>
      </c>
      <c r="DO667">
        <v>19</v>
      </c>
    </row>
    <row r="668" spans="1:123" hidden="1" x14ac:dyDescent="0.35">
      <c r="A668" t="str">
        <f t="shared" si="10"/>
        <v>Size_Grp-200 kW and above_All Day Ahead_44405_18-19</v>
      </c>
      <c r="B668" t="s">
        <v>51</v>
      </c>
      <c r="C668" t="s">
        <v>214</v>
      </c>
      <c r="D668" t="s">
        <v>50</v>
      </c>
      <c r="E668" t="s">
        <v>50</v>
      </c>
      <c r="F668" t="s">
        <v>50</v>
      </c>
      <c r="G668" t="s">
        <v>50</v>
      </c>
      <c r="H668" t="s">
        <v>50</v>
      </c>
      <c r="I668" t="s">
        <v>50</v>
      </c>
      <c r="J668" t="s">
        <v>91</v>
      </c>
      <c r="K668" t="s">
        <v>187</v>
      </c>
      <c r="L668" s="22">
        <v>44405</v>
      </c>
      <c r="M668">
        <v>18</v>
      </c>
      <c r="N668">
        <v>19</v>
      </c>
      <c r="O668">
        <v>12</v>
      </c>
      <c r="P668">
        <v>12</v>
      </c>
      <c r="Q668">
        <v>1</v>
      </c>
      <c r="R668">
        <v>0</v>
      </c>
      <c r="S668">
        <v>0</v>
      </c>
      <c r="T668">
        <v>0</v>
      </c>
      <c r="U668">
        <v>0</v>
      </c>
      <c r="V668">
        <v>609.17999999999995</v>
      </c>
      <c r="W668">
        <v>616.54</v>
      </c>
      <c r="X668">
        <v>611.05999999999995</v>
      </c>
      <c r="Y668">
        <v>607.17999999999995</v>
      </c>
      <c r="Z668">
        <v>613.70000000000005</v>
      </c>
      <c r="AA668">
        <v>646.16</v>
      </c>
      <c r="AB668">
        <v>841.98</v>
      </c>
      <c r="AC668">
        <v>1569.98</v>
      </c>
      <c r="AD668">
        <v>1870.28</v>
      </c>
      <c r="AE668">
        <v>2030.2</v>
      </c>
      <c r="AF668">
        <v>2137.7199999999998</v>
      </c>
      <c r="AG668">
        <v>2722.12</v>
      </c>
      <c r="AH668">
        <v>2769.68</v>
      </c>
      <c r="AI668">
        <v>2783.44</v>
      </c>
      <c r="AJ668">
        <v>2872.1</v>
      </c>
      <c r="AK668">
        <v>3199.74</v>
      </c>
      <c r="AL668">
        <v>3275.38</v>
      </c>
      <c r="AM668">
        <v>2728.66</v>
      </c>
      <c r="AN668">
        <v>2546.16</v>
      </c>
      <c r="AO668">
        <v>2786.72</v>
      </c>
      <c r="AP668">
        <v>1383.64</v>
      </c>
      <c r="AQ668">
        <v>683.98</v>
      </c>
      <c r="AR668">
        <v>625.28</v>
      </c>
      <c r="AS668">
        <v>620.20000000000005</v>
      </c>
      <c r="AT668">
        <v>68</v>
      </c>
      <c r="AU668">
        <v>67.166667000000004</v>
      </c>
      <c r="AV668">
        <v>66.5</v>
      </c>
      <c r="AW668">
        <v>66.166667000000004</v>
      </c>
      <c r="AX668">
        <v>66.083332999999996</v>
      </c>
      <c r="AY668">
        <v>65.916667000000004</v>
      </c>
      <c r="AZ668">
        <v>65.833332999999996</v>
      </c>
      <c r="BA668">
        <v>66</v>
      </c>
      <c r="BB668">
        <v>68.333332999999996</v>
      </c>
      <c r="BC668">
        <v>72.666667000000004</v>
      </c>
      <c r="BD668">
        <v>77.333332999999996</v>
      </c>
      <c r="BE668">
        <v>81</v>
      </c>
      <c r="BF668">
        <v>81.25</v>
      </c>
      <c r="BG668">
        <v>81.75</v>
      </c>
      <c r="BH668">
        <v>82.083332999999996</v>
      </c>
      <c r="BI668">
        <v>82.166667000000004</v>
      </c>
      <c r="BJ668">
        <v>82.666667000000004</v>
      </c>
      <c r="BK668">
        <v>81.75</v>
      </c>
      <c r="BL668">
        <v>79.25</v>
      </c>
      <c r="BM668">
        <v>76.333332999999996</v>
      </c>
      <c r="BN668">
        <v>72.75</v>
      </c>
      <c r="BO668">
        <v>70.5</v>
      </c>
      <c r="BP668">
        <v>70.083332999999996</v>
      </c>
      <c r="BQ668">
        <v>68.833332999999996</v>
      </c>
      <c r="BR668">
        <v>-48.479109999999999</v>
      </c>
      <c r="BS668">
        <v>-10.58883</v>
      </c>
      <c r="BT668">
        <v>0.10636619999999999</v>
      </c>
      <c r="BU668">
        <v>-2.6357309999999998</v>
      </c>
      <c r="BV668">
        <v>-8.8250290000000007</v>
      </c>
      <c r="BW668">
        <v>-5.0662440000000002</v>
      </c>
      <c r="BX668">
        <v>12.82023</v>
      </c>
      <c r="BY668">
        <v>11.695410000000001</v>
      </c>
      <c r="BZ668">
        <v>71.662769999999995</v>
      </c>
      <c r="CA668">
        <v>-71.613129999999998</v>
      </c>
      <c r="CB668">
        <v>-52.880769999999998</v>
      </c>
      <c r="CC668">
        <v>-7.2047309999999998</v>
      </c>
      <c r="CD668">
        <v>18.911239999999999</v>
      </c>
      <c r="CE668">
        <v>44.493090000000002</v>
      </c>
      <c r="CF668">
        <v>72.965230000000005</v>
      </c>
      <c r="CG668">
        <v>-142.19730000000001</v>
      </c>
      <c r="CH668">
        <v>-183.5421</v>
      </c>
      <c r="CI668">
        <v>157.79900000000001</v>
      </c>
      <c r="CJ668">
        <v>373.66219999999998</v>
      </c>
      <c r="CK668">
        <v>51.109380000000002</v>
      </c>
      <c r="CL668">
        <v>13.950979999999999</v>
      </c>
      <c r="CM668">
        <v>6.0272629999999996</v>
      </c>
      <c r="CN668">
        <v>36.1785</v>
      </c>
      <c r="CO668">
        <v>40.288559999999997</v>
      </c>
      <c r="CP668">
        <v>668.14840000000004</v>
      </c>
      <c r="CQ668">
        <v>481.39550000000003</v>
      </c>
      <c r="CR668">
        <v>332.38850000000002</v>
      </c>
      <c r="CS668">
        <v>171.43049999999999</v>
      </c>
      <c r="CT668">
        <v>148.28030000000001</v>
      </c>
      <c r="CU668">
        <v>384.25349999999997</v>
      </c>
      <c r="CV668">
        <v>1119.203</v>
      </c>
      <c r="CW668">
        <v>744.803</v>
      </c>
      <c r="CX668">
        <v>675.1807</v>
      </c>
      <c r="CY668">
        <v>1214.652</v>
      </c>
      <c r="CZ668">
        <v>1755.2550000000001</v>
      </c>
      <c r="DA668">
        <v>1191.53</v>
      </c>
      <c r="DB668">
        <v>603.90610000000004</v>
      </c>
      <c r="DC668">
        <v>1818.0450000000001</v>
      </c>
      <c r="DD668">
        <v>1480.4739999999999</v>
      </c>
      <c r="DE668">
        <v>2292.1660000000002</v>
      </c>
      <c r="DF668">
        <v>3563.0680000000002</v>
      </c>
      <c r="DG668">
        <v>6234.4889999999996</v>
      </c>
      <c r="DH668">
        <v>5952.4920000000002</v>
      </c>
      <c r="DI668">
        <v>6647.0159999999996</v>
      </c>
      <c r="DJ668">
        <v>8578.116</v>
      </c>
      <c r="DK668">
        <v>7337.6769999999997</v>
      </c>
      <c r="DL668">
        <v>3731.5569999999998</v>
      </c>
      <c r="DM668">
        <v>3251.6590000000001</v>
      </c>
      <c r="DN668">
        <v>18</v>
      </c>
      <c r="DO668">
        <v>19</v>
      </c>
    </row>
    <row r="669" spans="1:123" hidden="1" x14ac:dyDescent="0.35">
      <c r="A669" t="str">
        <f t="shared" si="10"/>
        <v>Size_Grp-200 kW and above_All Day Ahead_44406_18-19</v>
      </c>
      <c r="B669" t="s">
        <v>51</v>
      </c>
      <c r="C669" t="s">
        <v>214</v>
      </c>
      <c r="D669" t="s">
        <v>50</v>
      </c>
      <c r="E669" t="s">
        <v>50</v>
      </c>
      <c r="F669" t="s">
        <v>50</v>
      </c>
      <c r="G669" t="s">
        <v>50</v>
      </c>
      <c r="H669" t="s">
        <v>50</v>
      </c>
      <c r="I669" t="s">
        <v>50</v>
      </c>
      <c r="J669" t="s">
        <v>91</v>
      </c>
      <c r="K669" t="s">
        <v>187</v>
      </c>
      <c r="L669" s="22">
        <v>44406</v>
      </c>
      <c r="M669">
        <v>18</v>
      </c>
      <c r="N669">
        <v>19</v>
      </c>
      <c r="O669">
        <v>12</v>
      </c>
      <c r="P669">
        <v>12</v>
      </c>
      <c r="Q669">
        <v>1</v>
      </c>
      <c r="R669">
        <v>0</v>
      </c>
      <c r="S669">
        <v>0</v>
      </c>
      <c r="T669">
        <v>0</v>
      </c>
      <c r="U669">
        <v>0</v>
      </c>
      <c r="V669">
        <v>367.68</v>
      </c>
      <c r="W669">
        <v>371.96</v>
      </c>
      <c r="X669">
        <v>359.12</v>
      </c>
      <c r="Y669">
        <v>358.32</v>
      </c>
      <c r="Z669">
        <v>351.62</v>
      </c>
      <c r="AA669">
        <v>452.12</v>
      </c>
      <c r="AB669">
        <v>612.38</v>
      </c>
      <c r="AC669">
        <v>1248</v>
      </c>
      <c r="AD669">
        <v>1715.1</v>
      </c>
      <c r="AE669">
        <v>2025.6</v>
      </c>
      <c r="AF669">
        <v>2146.1799999999998</v>
      </c>
      <c r="AG669">
        <v>2735.46</v>
      </c>
      <c r="AH669">
        <v>2715.86</v>
      </c>
      <c r="AI669">
        <v>2856.32</v>
      </c>
      <c r="AJ669">
        <v>2919.2</v>
      </c>
      <c r="AK669">
        <v>3167.66</v>
      </c>
      <c r="AL669">
        <v>3267.06</v>
      </c>
      <c r="AM669">
        <v>2349.54</v>
      </c>
      <c r="AN669">
        <v>2828.72</v>
      </c>
      <c r="AO669">
        <v>2815.18</v>
      </c>
      <c r="AP669">
        <v>1970.36</v>
      </c>
      <c r="AQ669">
        <v>663.08</v>
      </c>
      <c r="AR669">
        <v>370.68</v>
      </c>
      <c r="AS669">
        <v>362.32</v>
      </c>
      <c r="AT669">
        <v>68.333332999999996</v>
      </c>
      <c r="AU669">
        <v>67.5</v>
      </c>
      <c r="AV669">
        <v>67.083332999999996</v>
      </c>
      <c r="AW669">
        <v>66.416667000000004</v>
      </c>
      <c r="AX669">
        <v>66.25</v>
      </c>
      <c r="AY669">
        <v>66</v>
      </c>
      <c r="AZ669">
        <v>66.166667000000004</v>
      </c>
      <c r="BA669">
        <v>66.583332999999996</v>
      </c>
      <c r="BB669">
        <v>68.416667000000004</v>
      </c>
      <c r="BC669">
        <v>73.083332999999996</v>
      </c>
      <c r="BD669">
        <v>77.75</v>
      </c>
      <c r="BE669">
        <v>80.5</v>
      </c>
      <c r="BF669">
        <v>82.25</v>
      </c>
      <c r="BG669">
        <v>82.25</v>
      </c>
      <c r="BH669">
        <v>81.75</v>
      </c>
      <c r="BI669">
        <v>81.583332999999996</v>
      </c>
      <c r="BJ669">
        <v>80.833332999999996</v>
      </c>
      <c r="BK669">
        <v>81.25</v>
      </c>
      <c r="BL669">
        <v>79.416667000000004</v>
      </c>
      <c r="BM669">
        <v>77.416667000000004</v>
      </c>
      <c r="BN669">
        <v>74.583332999999996</v>
      </c>
      <c r="BO669">
        <v>71.583332999999996</v>
      </c>
      <c r="BP669">
        <v>69.5</v>
      </c>
      <c r="BQ669">
        <v>67.916667000000004</v>
      </c>
      <c r="BR669">
        <v>-25.663889999999999</v>
      </c>
      <c r="BS669">
        <v>-11.22559</v>
      </c>
      <c r="BT669">
        <v>-3.4384939999999999</v>
      </c>
      <c r="BU669">
        <v>-11.2049</v>
      </c>
      <c r="BV669">
        <v>-5.8437950000000001</v>
      </c>
      <c r="BW669">
        <v>-30.270309999999998</v>
      </c>
      <c r="BX669">
        <v>37.135829999999999</v>
      </c>
      <c r="BY669">
        <v>70.672979999999995</v>
      </c>
      <c r="BZ669">
        <v>-8.3173030000000008</v>
      </c>
      <c r="CA669">
        <v>-52.691249999999997</v>
      </c>
      <c r="CB669">
        <v>-59.155589999999997</v>
      </c>
      <c r="CC669">
        <v>-88.929209999999998</v>
      </c>
      <c r="CD669">
        <v>71.429879999999997</v>
      </c>
      <c r="CE669">
        <v>76.695350000000005</v>
      </c>
      <c r="CF669">
        <v>34.224589999999999</v>
      </c>
      <c r="CG669">
        <v>-140.75229999999999</v>
      </c>
      <c r="CH669">
        <v>-266.8655</v>
      </c>
      <c r="CI669">
        <v>386.7174</v>
      </c>
      <c r="CJ669">
        <v>207.83760000000001</v>
      </c>
      <c r="CK669">
        <v>-20.469740000000002</v>
      </c>
      <c r="CL669">
        <v>-77.209590000000006</v>
      </c>
      <c r="CM669">
        <v>1.3326279999999999</v>
      </c>
      <c r="CN669">
        <v>27.530390000000001</v>
      </c>
      <c r="CO669">
        <v>32.309069999999998</v>
      </c>
      <c r="CP669">
        <v>1359.204</v>
      </c>
      <c r="CQ669">
        <v>1307.1969999999999</v>
      </c>
      <c r="CR669">
        <v>593.72170000000006</v>
      </c>
      <c r="CS669">
        <v>234.8921</v>
      </c>
      <c r="CT669">
        <v>221.98140000000001</v>
      </c>
      <c r="CU669">
        <v>512.55079999999998</v>
      </c>
      <c r="CV669">
        <v>1059.7570000000001</v>
      </c>
      <c r="CW669">
        <v>1139.8530000000001</v>
      </c>
      <c r="CX669">
        <v>1141.798</v>
      </c>
      <c r="CY669">
        <v>1430.316</v>
      </c>
      <c r="CZ669">
        <v>1796.0150000000001</v>
      </c>
      <c r="DA669">
        <v>1042.337</v>
      </c>
      <c r="DB669">
        <v>732.51840000000004</v>
      </c>
      <c r="DC669">
        <v>1910.961</v>
      </c>
      <c r="DD669">
        <v>1507.7280000000001</v>
      </c>
      <c r="DE669">
        <v>2764.9580000000001</v>
      </c>
      <c r="DF669">
        <v>2950.0340000000001</v>
      </c>
      <c r="DG669">
        <v>7496.0330000000004</v>
      </c>
      <c r="DH669">
        <v>6709.7929999999997</v>
      </c>
      <c r="DI669">
        <v>7636.3059999999996</v>
      </c>
      <c r="DJ669">
        <v>12737.55</v>
      </c>
      <c r="DK669">
        <v>12962.76</v>
      </c>
      <c r="DL669">
        <v>5166.7079999999996</v>
      </c>
      <c r="DM669">
        <v>4206.5889999999999</v>
      </c>
      <c r="DN669">
        <v>18</v>
      </c>
      <c r="DO669">
        <v>19</v>
      </c>
    </row>
    <row r="670" spans="1:123" hidden="1" x14ac:dyDescent="0.35">
      <c r="A670" t="str">
        <f t="shared" si="10"/>
        <v>Size_Grp-200 kW and above_All Day Ahead_44407_16-19</v>
      </c>
      <c r="B670" t="s">
        <v>51</v>
      </c>
      <c r="C670" t="s">
        <v>214</v>
      </c>
      <c r="D670" t="s">
        <v>50</v>
      </c>
      <c r="E670" t="s">
        <v>50</v>
      </c>
      <c r="F670" t="s">
        <v>50</v>
      </c>
      <c r="G670" t="s">
        <v>50</v>
      </c>
      <c r="H670" t="s">
        <v>50</v>
      </c>
      <c r="I670" t="s">
        <v>50</v>
      </c>
      <c r="J670" t="s">
        <v>91</v>
      </c>
      <c r="K670" t="s">
        <v>187</v>
      </c>
      <c r="L670" s="22">
        <v>44407</v>
      </c>
      <c r="M670">
        <v>16</v>
      </c>
      <c r="N670">
        <v>19</v>
      </c>
      <c r="O670">
        <v>12</v>
      </c>
      <c r="P670">
        <v>12</v>
      </c>
      <c r="Q670">
        <v>1</v>
      </c>
      <c r="R670">
        <v>0</v>
      </c>
      <c r="S670">
        <v>0</v>
      </c>
      <c r="T670">
        <v>0</v>
      </c>
      <c r="U670">
        <v>0</v>
      </c>
      <c r="V670">
        <v>612.74</v>
      </c>
      <c r="W670">
        <v>605.41999999999996</v>
      </c>
      <c r="X670">
        <v>610.1</v>
      </c>
      <c r="Y670">
        <v>609.88</v>
      </c>
      <c r="Z670">
        <v>619.24</v>
      </c>
      <c r="AA670">
        <v>682.94</v>
      </c>
      <c r="AB670">
        <v>957.78</v>
      </c>
      <c r="AC670">
        <v>1558.28</v>
      </c>
      <c r="AD670">
        <v>2040.82</v>
      </c>
      <c r="AE670">
        <v>2032.08</v>
      </c>
      <c r="AF670">
        <v>2098.62</v>
      </c>
      <c r="AG670">
        <v>2730.76</v>
      </c>
      <c r="AH670">
        <v>2871.06</v>
      </c>
      <c r="AI670">
        <v>3128.68</v>
      </c>
      <c r="AJ670">
        <v>3103.92</v>
      </c>
      <c r="AK670">
        <v>2609.66</v>
      </c>
      <c r="AL670">
        <v>2322.2600000000002</v>
      </c>
      <c r="AM670">
        <v>3169.32</v>
      </c>
      <c r="AN670">
        <v>3320.46</v>
      </c>
      <c r="AO670">
        <v>2963.22</v>
      </c>
      <c r="AP670">
        <v>2053.84</v>
      </c>
      <c r="AQ670">
        <v>899.9</v>
      </c>
      <c r="AR670">
        <v>638.12</v>
      </c>
      <c r="AS670">
        <v>623.52</v>
      </c>
      <c r="AT670">
        <v>67.416667000000004</v>
      </c>
      <c r="AU670">
        <v>67.083332999999996</v>
      </c>
      <c r="AV670">
        <v>66.833332999999996</v>
      </c>
      <c r="AW670">
        <v>66.25</v>
      </c>
      <c r="AX670">
        <v>65.833332999999996</v>
      </c>
      <c r="AY670">
        <v>65.25</v>
      </c>
      <c r="AZ670">
        <v>65.333332999999996</v>
      </c>
      <c r="BA670">
        <v>65.666667000000004</v>
      </c>
      <c r="BB670">
        <v>67.333332999999996</v>
      </c>
      <c r="BC670">
        <v>70.333332999999996</v>
      </c>
      <c r="BD670">
        <v>74.25</v>
      </c>
      <c r="BE670">
        <v>77.75</v>
      </c>
      <c r="BF670">
        <v>79.833332999999996</v>
      </c>
      <c r="BG670">
        <v>80.75</v>
      </c>
      <c r="BH670">
        <v>79.916667000000004</v>
      </c>
      <c r="BI670">
        <v>80.416667000000004</v>
      </c>
      <c r="BJ670">
        <v>79.583332999999996</v>
      </c>
      <c r="BK670">
        <v>78.583332999999996</v>
      </c>
      <c r="BL670">
        <v>76.5</v>
      </c>
      <c r="BM670">
        <v>74.5</v>
      </c>
      <c r="BN670">
        <v>71.75</v>
      </c>
      <c r="BO670">
        <v>70.083332999999996</v>
      </c>
      <c r="BP670">
        <v>68.583332999999996</v>
      </c>
      <c r="BQ670">
        <v>67.583332999999996</v>
      </c>
      <c r="BR670">
        <v>-9.8405199999999997</v>
      </c>
      <c r="BS670">
        <v>0.51598169999999999</v>
      </c>
      <c r="BT670">
        <v>16.918520000000001</v>
      </c>
      <c r="BU670">
        <v>5.4855539999999996</v>
      </c>
      <c r="BV670">
        <v>-4.0458410000000002</v>
      </c>
      <c r="BW670">
        <v>4.2614409999999996</v>
      </c>
      <c r="BX670">
        <v>25.354089999999999</v>
      </c>
      <c r="BY670">
        <v>79.600560000000002</v>
      </c>
      <c r="BZ670">
        <v>-5.9095909999999998</v>
      </c>
      <c r="CA670">
        <v>-70.284000000000006</v>
      </c>
      <c r="CB670">
        <v>125.67610000000001</v>
      </c>
      <c r="CC670">
        <v>18.908270000000002</v>
      </c>
      <c r="CD670">
        <v>59.335680000000004</v>
      </c>
      <c r="CE670">
        <v>-207.19229999999999</v>
      </c>
      <c r="CF670">
        <v>-208.67670000000001</v>
      </c>
      <c r="CG670">
        <v>252.50700000000001</v>
      </c>
      <c r="CH670">
        <v>602.43309999999997</v>
      </c>
      <c r="CI670">
        <v>-83.288960000000003</v>
      </c>
      <c r="CJ670">
        <v>-74.915220000000005</v>
      </c>
      <c r="CK670">
        <v>-60.360109999999999</v>
      </c>
      <c r="CL670">
        <v>19.152000000000001</v>
      </c>
      <c r="CM670">
        <v>120.4378</v>
      </c>
      <c r="CN670">
        <v>9.1676409999999997</v>
      </c>
      <c r="CO670">
        <v>-8.779852</v>
      </c>
      <c r="CP670">
        <v>1260.442</v>
      </c>
      <c r="CQ670">
        <v>886.98779999999999</v>
      </c>
      <c r="CR670">
        <v>779.46280000000002</v>
      </c>
      <c r="CS670">
        <v>326.9545</v>
      </c>
      <c r="CT670">
        <v>126.5535</v>
      </c>
      <c r="CU670">
        <v>287.79180000000002</v>
      </c>
      <c r="CV670">
        <v>686.12599999999998</v>
      </c>
      <c r="CW670">
        <v>1374.981</v>
      </c>
      <c r="CX670">
        <v>853.66319999999996</v>
      </c>
      <c r="CY670">
        <v>1664.2380000000001</v>
      </c>
      <c r="CZ670">
        <v>1177.049</v>
      </c>
      <c r="DA670">
        <v>826.19389999999999</v>
      </c>
      <c r="DB670">
        <v>656.04880000000003</v>
      </c>
      <c r="DC670">
        <v>1306.018</v>
      </c>
      <c r="DD670">
        <v>1618.778</v>
      </c>
      <c r="DE670">
        <v>2856.3739999999998</v>
      </c>
      <c r="DF670">
        <v>3567.732</v>
      </c>
      <c r="DG670">
        <v>5642.7749999999996</v>
      </c>
      <c r="DH670">
        <v>5630.5860000000002</v>
      </c>
      <c r="DI670">
        <v>6119.0910000000003</v>
      </c>
      <c r="DJ670">
        <v>6216.5460000000003</v>
      </c>
      <c r="DK670">
        <v>6867.2579999999998</v>
      </c>
      <c r="DL670">
        <v>3239.1239999999998</v>
      </c>
      <c r="DM670">
        <v>2377.395</v>
      </c>
      <c r="DN670">
        <v>16</v>
      </c>
      <c r="DO670">
        <v>19</v>
      </c>
    </row>
    <row r="671" spans="1:123" hidden="1" x14ac:dyDescent="0.35">
      <c r="A671" t="str">
        <f t="shared" si="10"/>
        <v>Size_Grp-200 kW and above_All Day Ahead_44434_18-19</v>
      </c>
      <c r="B671" t="s">
        <v>51</v>
      </c>
      <c r="C671" t="s">
        <v>214</v>
      </c>
      <c r="D671" t="s">
        <v>50</v>
      </c>
      <c r="E671" t="s">
        <v>50</v>
      </c>
      <c r="F671" t="s">
        <v>50</v>
      </c>
      <c r="G671" t="s">
        <v>50</v>
      </c>
      <c r="H671" t="s">
        <v>50</v>
      </c>
      <c r="I671" t="s">
        <v>50</v>
      </c>
      <c r="J671" t="s">
        <v>91</v>
      </c>
      <c r="K671" t="s">
        <v>187</v>
      </c>
      <c r="L671" s="22">
        <v>44434</v>
      </c>
      <c r="M671">
        <v>18</v>
      </c>
      <c r="N671">
        <v>19</v>
      </c>
      <c r="O671">
        <v>12</v>
      </c>
      <c r="P671">
        <v>12</v>
      </c>
      <c r="Q671">
        <v>1</v>
      </c>
      <c r="R671">
        <v>0</v>
      </c>
      <c r="S671">
        <v>0</v>
      </c>
      <c r="T671">
        <v>0</v>
      </c>
      <c r="U671">
        <v>0</v>
      </c>
      <c r="V671">
        <v>622.54</v>
      </c>
      <c r="W671">
        <v>620.34</v>
      </c>
      <c r="X671">
        <v>614.5</v>
      </c>
      <c r="Y671">
        <v>617.5</v>
      </c>
      <c r="Z671">
        <v>667.48</v>
      </c>
      <c r="AA671">
        <v>733.34</v>
      </c>
      <c r="AB671">
        <v>979.4</v>
      </c>
      <c r="AC671">
        <v>1779.8</v>
      </c>
      <c r="AD671">
        <v>2065.88</v>
      </c>
      <c r="AE671">
        <v>2165.2199999999998</v>
      </c>
      <c r="AF671">
        <v>2452.38</v>
      </c>
      <c r="AG671">
        <v>2650.2</v>
      </c>
      <c r="AH671">
        <v>2744.54</v>
      </c>
      <c r="AI671">
        <v>2857.78</v>
      </c>
      <c r="AJ671">
        <v>3018.42</v>
      </c>
      <c r="AK671">
        <v>3249.16</v>
      </c>
      <c r="AL671">
        <v>3379.74</v>
      </c>
      <c r="AM671">
        <v>2604.7800000000002</v>
      </c>
      <c r="AN671">
        <v>3094.78</v>
      </c>
      <c r="AO671">
        <v>3307.42</v>
      </c>
      <c r="AP671">
        <v>3350.22</v>
      </c>
      <c r="AQ671">
        <v>2564.38</v>
      </c>
      <c r="AR671">
        <v>977.74</v>
      </c>
      <c r="AS671">
        <v>637.67999999999995</v>
      </c>
      <c r="AT671">
        <v>69.666667000000004</v>
      </c>
      <c r="AU671">
        <v>69</v>
      </c>
      <c r="AV671">
        <v>68.75</v>
      </c>
      <c r="AW671">
        <v>68.25</v>
      </c>
      <c r="AX671">
        <v>67.833332999999996</v>
      </c>
      <c r="AY671">
        <v>66.666667000000004</v>
      </c>
      <c r="AZ671">
        <v>66.666667000000004</v>
      </c>
      <c r="BA671">
        <v>66.916667000000004</v>
      </c>
      <c r="BB671">
        <v>71.416667000000004</v>
      </c>
      <c r="BC671">
        <v>77</v>
      </c>
      <c r="BD671">
        <v>81.333332999999996</v>
      </c>
      <c r="BE671">
        <v>85.5</v>
      </c>
      <c r="BF671">
        <v>87.75</v>
      </c>
      <c r="BG671">
        <v>88</v>
      </c>
      <c r="BH671">
        <v>88.25</v>
      </c>
      <c r="BI671">
        <v>87.083332999999996</v>
      </c>
      <c r="BJ671">
        <v>86.166667000000004</v>
      </c>
      <c r="BK671">
        <v>85.583332999999996</v>
      </c>
      <c r="BL671">
        <v>83.25</v>
      </c>
      <c r="BM671">
        <v>79.833332999999996</v>
      </c>
      <c r="BN671">
        <v>75.75</v>
      </c>
      <c r="BO671">
        <v>73.416667000000004</v>
      </c>
      <c r="BP671">
        <v>72.166667000000004</v>
      </c>
      <c r="BQ671">
        <v>70.583332999999996</v>
      </c>
      <c r="BR671">
        <v>-31.07067</v>
      </c>
      <c r="BS671">
        <v>-54.864260000000002</v>
      </c>
      <c r="BT671">
        <v>-32.061880000000002</v>
      </c>
      <c r="BU671">
        <v>-11.52525</v>
      </c>
      <c r="BV671">
        <v>-32.843829999999997</v>
      </c>
      <c r="BW671">
        <v>-38.864809999999999</v>
      </c>
      <c r="BX671">
        <v>132.7637</v>
      </c>
      <c r="BY671">
        <v>-59.323880000000003</v>
      </c>
      <c r="BZ671">
        <v>34.533920000000002</v>
      </c>
      <c r="CA671">
        <v>-79.253330000000005</v>
      </c>
      <c r="CB671">
        <v>-114.0578</v>
      </c>
      <c r="CC671">
        <v>-11.089779999999999</v>
      </c>
      <c r="CD671">
        <v>25.798159999999999</v>
      </c>
      <c r="CE671">
        <v>96.656450000000007</v>
      </c>
      <c r="CF671">
        <v>-28.900749999999999</v>
      </c>
      <c r="CG671">
        <v>-252.3048</v>
      </c>
      <c r="CH671">
        <v>-417.50760000000002</v>
      </c>
      <c r="CI671">
        <v>279.51920000000001</v>
      </c>
      <c r="CJ671">
        <v>-46.170349999999999</v>
      </c>
      <c r="CK671">
        <v>-228.0557</v>
      </c>
      <c r="CL671">
        <v>-992.2962</v>
      </c>
      <c r="CM671">
        <v>-916.86540000000002</v>
      </c>
      <c r="CN671">
        <v>-145.9084</v>
      </c>
      <c r="CO671">
        <v>49.987740000000002</v>
      </c>
      <c r="CP671">
        <v>766.47659999999996</v>
      </c>
      <c r="CQ671">
        <v>1565.558</v>
      </c>
      <c r="CR671">
        <v>772.53129999999999</v>
      </c>
      <c r="CS671">
        <v>197.0042</v>
      </c>
      <c r="CT671">
        <v>178.10079999999999</v>
      </c>
      <c r="CU671">
        <v>306.84120000000001</v>
      </c>
      <c r="CV671">
        <v>1022.402</v>
      </c>
      <c r="CW671">
        <v>756.11850000000004</v>
      </c>
      <c r="CX671">
        <v>865.14610000000005</v>
      </c>
      <c r="CY671">
        <v>1051.3610000000001</v>
      </c>
      <c r="CZ671">
        <v>834.03830000000005</v>
      </c>
      <c r="DA671">
        <v>2201.6550000000002</v>
      </c>
      <c r="DB671">
        <v>468.20780000000002</v>
      </c>
      <c r="DC671">
        <v>2189.1080000000002</v>
      </c>
      <c r="DD671">
        <v>1524.116</v>
      </c>
      <c r="DE671">
        <v>4060.4969999999998</v>
      </c>
      <c r="DF671">
        <v>5346.0050000000001</v>
      </c>
      <c r="DG671">
        <v>13785.28</v>
      </c>
      <c r="DH671">
        <v>13902.66</v>
      </c>
      <c r="DI671">
        <v>8262.0789999999997</v>
      </c>
      <c r="DJ671">
        <v>8838.9359999999997</v>
      </c>
      <c r="DK671">
        <v>18307.330000000002</v>
      </c>
      <c r="DL671">
        <v>2446.491</v>
      </c>
      <c r="DM671">
        <v>1749.097</v>
      </c>
      <c r="DN671">
        <v>18</v>
      </c>
      <c r="DO671">
        <v>19</v>
      </c>
    </row>
    <row r="672" spans="1:123" hidden="1" x14ac:dyDescent="0.35">
      <c r="A672" t="str">
        <f t="shared" si="10"/>
        <v>Size_Grp-200 kW and above_All Day Ahead_44435_16-19</v>
      </c>
      <c r="B672" t="s">
        <v>51</v>
      </c>
      <c r="C672" t="s">
        <v>214</v>
      </c>
      <c r="D672" t="s">
        <v>50</v>
      </c>
      <c r="E672" t="s">
        <v>50</v>
      </c>
      <c r="F672" t="s">
        <v>50</v>
      </c>
      <c r="G672" t="s">
        <v>50</v>
      </c>
      <c r="H672" t="s">
        <v>50</v>
      </c>
      <c r="I672" t="s">
        <v>50</v>
      </c>
      <c r="J672" t="s">
        <v>91</v>
      </c>
      <c r="K672" t="s">
        <v>187</v>
      </c>
      <c r="L672" s="22">
        <v>44435</v>
      </c>
      <c r="M672">
        <v>16</v>
      </c>
      <c r="N672">
        <v>19</v>
      </c>
      <c r="O672">
        <v>12</v>
      </c>
      <c r="P672">
        <v>12</v>
      </c>
      <c r="Q672">
        <v>1</v>
      </c>
      <c r="R672">
        <v>0</v>
      </c>
      <c r="S672">
        <v>0</v>
      </c>
      <c r="T672">
        <v>0</v>
      </c>
      <c r="U672">
        <v>0</v>
      </c>
      <c r="V672">
        <v>605.76</v>
      </c>
      <c r="W672">
        <v>631.79999999999995</v>
      </c>
      <c r="X672">
        <v>620.16</v>
      </c>
      <c r="Y672">
        <v>618.58000000000004</v>
      </c>
      <c r="Z672">
        <v>623.17999999999995</v>
      </c>
      <c r="AA672">
        <v>681.16</v>
      </c>
      <c r="AB672">
        <v>1116.04</v>
      </c>
      <c r="AC672">
        <v>1779.18</v>
      </c>
      <c r="AD672">
        <v>2051.5</v>
      </c>
      <c r="AE672">
        <v>2144.64</v>
      </c>
      <c r="AF672">
        <v>2316.4</v>
      </c>
      <c r="AG672">
        <v>2725.98</v>
      </c>
      <c r="AH672">
        <v>2916.88</v>
      </c>
      <c r="AI672">
        <v>3120.56</v>
      </c>
      <c r="AJ672">
        <v>3191.86</v>
      </c>
      <c r="AK672">
        <v>2770.1</v>
      </c>
      <c r="AL672">
        <v>2508.38</v>
      </c>
      <c r="AM672">
        <v>3182.26</v>
      </c>
      <c r="AN672">
        <v>3345.68</v>
      </c>
      <c r="AO672">
        <v>3320.8</v>
      </c>
      <c r="AP672">
        <v>3068.7</v>
      </c>
      <c r="AQ672">
        <v>2389.88</v>
      </c>
      <c r="AR672">
        <v>981.28</v>
      </c>
      <c r="AS672">
        <v>627.04</v>
      </c>
      <c r="AT672">
        <v>69.833332999999996</v>
      </c>
      <c r="AU672">
        <v>68.75</v>
      </c>
      <c r="AV672">
        <v>68.333332999999996</v>
      </c>
      <c r="AW672">
        <v>67.166667000000004</v>
      </c>
      <c r="AX672">
        <v>65.75</v>
      </c>
      <c r="AY672">
        <v>65.5</v>
      </c>
      <c r="AZ672">
        <v>65</v>
      </c>
      <c r="BA672">
        <v>65.333332999999996</v>
      </c>
      <c r="BB672">
        <v>67.75</v>
      </c>
      <c r="BC672">
        <v>73</v>
      </c>
      <c r="BD672">
        <v>79.166667000000004</v>
      </c>
      <c r="BE672">
        <v>84.416667000000004</v>
      </c>
      <c r="BF672">
        <v>86.333332999999996</v>
      </c>
      <c r="BG672">
        <v>87.083332999999996</v>
      </c>
      <c r="BH672">
        <v>87.166667000000004</v>
      </c>
      <c r="BI672">
        <v>85.166667000000004</v>
      </c>
      <c r="BJ672">
        <v>84.666667000000004</v>
      </c>
      <c r="BK672">
        <v>83.333332999999996</v>
      </c>
      <c r="BL672">
        <v>81.333332999999996</v>
      </c>
      <c r="BM672">
        <v>77.083332999999996</v>
      </c>
      <c r="BN672">
        <v>72.666667000000004</v>
      </c>
      <c r="BO672">
        <v>70.5</v>
      </c>
      <c r="BP672">
        <v>69.333332999999996</v>
      </c>
      <c r="BQ672">
        <v>68.833332999999996</v>
      </c>
      <c r="BR672">
        <v>-2.436032</v>
      </c>
      <c r="BS672">
        <v>-26.51351</v>
      </c>
      <c r="BT672">
        <v>-1.8124210000000001</v>
      </c>
      <c r="BU672">
        <v>6.7950020000000002</v>
      </c>
      <c r="BV672">
        <v>-7.8938759999999997</v>
      </c>
      <c r="BW672">
        <v>3.5750190000000002</v>
      </c>
      <c r="BX672">
        <v>51.741689999999998</v>
      </c>
      <c r="BY672">
        <v>-5.6539229999999998</v>
      </c>
      <c r="BZ672">
        <v>36.359990000000003</v>
      </c>
      <c r="CA672">
        <v>-105.95010000000001</v>
      </c>
      <c r="CB672">
        <v>81.59</v>
      </c>
      <c r="CC672">
        <v>75.259829999999994</v>
      </c>
      <c r="CD672">
        <v>5.1424669999999999</v>
      </c>
      <c r="CE672">
        <v>-169.10550000000001</v>
      </c>
      <c r="CF672">
        <v>-215.79300000000001</v>
      </c>
      <c r="CG672">
        <v>148.18790000000001</v>
      </c>
      <c r="CH672">
        <v>367.19229999999999</v>
      </c>
      <c r="CI672">
        <v>-77.229020000000006</v>
      </c>
      <c r="CJ672">
        <v>-164.11330000000001</v>
      </c>
      <c r="CK672">
        <v>-220.9239</v>
      </c>
      <c r="CL672">
        <v>-671.44290000000001</v>
      </c>
      <c r="CM672">
        <v>-958.39149999999995</v>
      </c>
      <c r="CN672">
        <v>-212.92670000000001</v>
      </c>
      <c r="CO672">
        <v>-9.4804589999999997</v>
      </c>
      <c r="CP672">
        <v>724.07140000000004</v>
      </c>
      <c r="CQ672">
        <v>981.13350000000003</v>
      </c>
      <c r="CR672">
        <v>814.7405</v>
      </c>
      <c r="CS672">
        <v>243.3466</v>
      </c>
      <c r="CT672">
        <v>186.19560000000001</v>
      </c>
      <c r="CU672">
        <v>365.084</v>
      </c>
      <c r="CV672">
        <v>1345.194</v>
      </c>
      <c r="CW672">
        <v>1461.547</v>
      </c>
      <c r="CX672">
        <v>947.81200000000001</v>
      </c>
      <c r="CY672">
        <v>1771.49</v>
      </c>
      <c r="CZ672">
        <v>971.59010000000001</v>
      </c>
      <c r="DA672">
        <v>1197.4970000000001</v>
      </c>
      <c r="DB672">
        <v>552.90869999999995</v>
      </c>
      <c r="DC672">
        <v>1360.2919999999999</v>
      </c>
      <c r="DD672">
        <v>1751.002</v>
      </c>
      <c r="DE672">
        <v>4805.2250000000004</v>
      </c>
      <c r="DF672">
        <v>7630.8119999999999</v>
      </c>
      <c r="DG672">
        <v>9194.3950000000004</v>
      </c>
      <c r="DH672">
        <v>9140.6260000000002</v>
      </c>
      <c r="DI672">
        <v>7107.95</v>
      </c>
      <c r="DJ672">
        <v>8277.3359999999993</v>
      </c>
      <c r="DK672">
        <v>13936.61</v>
      </c>
      <c r="DL672">
        <v>2218.232</v>
      </c>
      <c r="DM672">
        <v>2145.239</v>
      </c>
      <c r="DN672">
        <v>16</v>
      </c>
      <c r="DO672">
        <v>19</v>
      </c>
    </row>
    <row r="673" spans="1:119" hidden="1" x14ac:dyDescent="0.35">
      <c r="A673" t="str">
        <f t="shared" si="10"/>
        <v>Size_Grp-200 kW and above_All Day Ahead_44439_18-19</v>
      </c>
      <c r="B673" t="s">
        <v>51</v>
      </c>
      <c r="C673" t="s">
        <v>214</v>
      </c>
      <c r="D673" t="s">
        <v>50</v>
      </c>
      <c r="E673" t="s">
        <v>50</v>
      </c>
      <c r="F673" t="s">
        <v>50</v>
      </c>
      <c r="G673" t="s">
        <v>50</v>
      </c>
      <c r="H673" t="s">
        <v>50</v>
      </c>
      <c r="I673" t="s">
        <v>50</v>
      </c>
      <c r="J673" t="s">
        <v>91</v>
      </c>
      <c r="K673" t="s">
        <v>187</v>
      </c>
      <c r="L673" s="22">
        <v>44439</v>
      </c>
      <c r="M673">
        <v>18</v>
      </c>
      <c r="N673">
        <v>19</v>
      </c>
      <c r="O673">
        <v>12</v>
      </c>
      <c r="P673">
        <v>12</v>
      </c>
      <c r="Q673">
        <v>1</v>
      </c>
      <c r="R673">
        <v>0</v>
      </c>
      <c r="S673">
        <v>0</v>
      </c>
      <c r="T673">
        <v>0</v>
      </c>
      <c r="U673">
        <v>0</v>
      </c>
      <c r="V673">
        <v>682.82</v>
      </c>
      <c r="W673">
        <v>751.6</v>
      </c>
      <c r="X673">
        <v>709.62</v>
      </c>
      <c r="Y673">
        <v>617.02</v>
      </c>
      <c r="Z673">
        <v>630.67999999999995</v>
      </c>
      <c r="AA673">
        <v>624.5</v>
      </c>
      <c r="AB673">
        <v>938.64</v>
      </c>
      <c r="AC673">
        <v>1930.6</v>
      </c>
      <c r="AD673">
        <v>2185.56</v>
      </c>
      <c r="AE673">
        <v>2126.44</v>
      </c>
      <c r="AF673">
        <v>2458.94</v>
      </c>
      <c r="AG673">
        <v>2862.2</v>
      </c>
      <c r="AH673">
        <v>2726.22</v>
      </c>
      <c r="AI673">
        <v>2673.18</v>
      </c>
      <c r="AJ673">
        <v>2742.82</v>
      </c>
      <c r="AK673">
        <v>3044.42</v>
      </c>
      <c r="AL673">
        <v>3236.64</v>
      </c>
      <c r="AM673">
        <v>3016.14</v>
      </c>
      <c r="AN673">
        <v>3121.64</v>
      </c>
      <c r="AO673">
        <v>2990.26</v>
      </c>
      <c r="AP673">
        <v>1459.28</v>
      </c>
      <c r="AQ673">
        <v>708.06</v>
      </c>
      <c r="AR673">
        <v>655.29999999999995</v>
      </c>
      <c r="AS673">
        <v>625.22</v>
      </c>
      <c r="AT673">
        <v>67.916667000000004</v>
      </c>
      <c r="AU673">
        <v>67.75</v>
      </c>
      <c r="AV673">
        <v>67.583332999999996</v>
      </c>
      <c r="AW673">
        <v>67.416667000000004</v>
      </c>
      <c r="AX673">
        <v>67.416667000000004</v>
      </c>
      <c r="AY673">
        <v>67.333332999999996</v>
      </c>
      <c r="AZ673">
        <v>67</v>
      </c>
      <c r="BA673">
        <v>66.833332999999996</v>
      </c>
      <c r="BB673">
        <v>67.25</v>
      </c>
      <c r="BC673">
        <v>67.75</v>
      </c>
      <c r="BD673">
        <v>68.666667000000004</v>
      </c>
      <c r="BE673">
        <v>70</v>
      </c>
      <c r="BF673">
        <v>70.416667000000004</v>
      </c>
      <c r="BG673">
        <v>72.25</v>
      </c>
      <c r="BH673">
        <v>72.833332999999996</v>
      </c>
      <c r="BI673">
        <v>73.25</v>
      </c>
      <c r="BJ673">
        <v>73.5</v>
      </c>
      <c r="BK673">
        <v>72.833332999999996</v>
      </c>
      <c r="BL673">
        <v>72</v>
      </c>
      <c r="BM673">
        <v>69.75</v>
      </c>
      <c r="BN673">
        <v>67.833332999999996</v>
      </c>
      <c r="BO673">
        <v>67.5</v>
      </c>
      <c r="BP673">
        <v>67.5</v>
      </c>
      <c r="BQ673">
        <v>67.333332999999996</v>
      </c>
      <c r="BR673">
        <v>-11.985900000000001</v>
      </c>
      <c r="BS673">
        <v>-54.529290000000003</v>
      </c>
      <c r="BT673">
        <v>-35.97381</v>
      </c>
      <c r="BU673">
        <v>-1.8071759999999999</v>
      </c>
      <c r="BV673">
        <v>10.9061</v>
      </c>
      <c r="BW673">
        <v>66.993399999999994</v>
      </c>
      <c r="BX673">
        <v>141.9949</v>
      </c>
      <c r="BY673">
        <v>-131.4023</v>
      </c>
      <c r="BZ673">
        <v>-69.89246</v>
      </c>
      <c r="CA673">
        <v>-67.104069999999993</v>
      </c>
      <c r="CB673">
        <v>-138.0343</v>
      </c>
      <c r="CC673">
        <v>-28.471789999999999</v>
      </c>
      <c r="CD673">
        <v>59.228110000000001</v>
      </c>
      <c r="CE673">
        <v>105.71120000000001</v>
      </c>
      <c r="CF673">
        <v>175.5393</v>
      </c>
      <c r="CG673">
        <v>-94.755279999999999</v>
      </c>
      <c r="CH673">
        <v>-299.42140000000001</v>
      </c>
      <c r="CI673">
        <v>22.862290000000002</v>
      </c>
      <c r="CJ673">
        <v>30.235710000000001</v>
      </c>
      <c r="CK673">
        <v>-210.0059</v>
      </c>
      <c r="CL673">
        <v>-276.50060000000002</v>
      </c>
      <c r="CM673">
        <v>-509.32639999999998</v>
      </c>
      <c r="CN673">
        <v>-92.509469999999993</v>
      </c>
      <c r="CO673">
        <v>49.555729999999997</v>
      </c>
      <c r="CP673">
        <v>532.74940000000004</v>
      </c>
      <c r="CQ673">
        <v>1817.558</v>
      </c>
      <c r="CR673">
        <v>942.72299999999996</v>
      </c>
      <c r="CS673">
        <v>197.06200000000001</v>
      </c>
      <c r="CT673">
        <v>181.0087</v>
      </c>
      <c r="CU673">
        <v>257.47390000000001</v>
      </c>
      <c r="CV673">
        <v>763.99860000000001</v>
      </c>
      <c r="CW673">
        <v>1128.1289999999999</v>
      </c>
      <c r="CX673">
        <v>805.66690000000006</v>
      </c>
      <c r="CY673">
        <v>1170.742</v>
      </c>
      <c r="CZ673">
        <v>1082.5550000000001</v>
      </c>
      <c r="DA673">
        <v>2136.114</v>
      </c>
      <c r="DB673">
        <v>753.26059999999995</v>
      </c>
      <c r="DC673">
        <v>2250.076</v>
      </c>
      <c r="DD673">
        <v>1774.7349999999999</v>
      </c>
      <c r="DE673">
        <v>4618.6180000000004</v>
      </c>
      <c r="DF673">
        <v>6562.3890000000001</v>
      </c>
      <c r="DG673">
        <v>14752.23</v>
      </c>
      <c r="DH673">
        <v>14836.04</v>
      </c>
      <c r="DI673">
        <v>9539.3160000000007</v>
      </c>
      <c r="DJ673">
        <v>11262.67</v>
      </c>
      <c r="DK673">
        <v>24898.48</v>
      </c>
      <c r="DL673">
        <v>2755.6289999999999</v>
      </c>
      <c r="DM673">
        <v>1668.8710000000001</v>
      </c>
      <c r="DN673">
        <v>18</v>
      </c>
      <c r="DO673">
        <v>19</v>
      </c>
    </row>
    <row r="674" spans="1:119" hidden="1" x14ac:dyDescent="0.35">
      <c r="A674" t="str">
        <f t="shared" si="10"/>
        <v>Size_Grp-200 kW and above_All Day Ahead_44447_18-19</v>
      </c>
      <c r="B674" t="s">
        <v>51</v>
      </c>
      <c r="C674" t="s">
        <v>214</v>
      </c>
      <c r="D674" t="s">
        <v>50</v>
      </c>
      <c r="E674" t="s">
        <v>50</v>
      </c>
      <c r="F674" t="s">
        <v>50</v>
      </c>
      <c r="G674" t="s">
        <v>50</v>
      </c>
      <c r="H674" t="s">
        <v>50</v>
      </c>
      <c r="I674" t="s">
        <v>50</v>
      </c>
      <c r="J674" t="s">
        <v>91</v>
      </c>
      <c r="K674" t="s">
        <v>187</v>
      </c>
      <c r="L674" s="22">
        <v>44447</v>
      </c>
      <c r="M674">
        <v>18</v>
      </c>
      <c r="N674">
        <v>19</v>
      </c>
      <c r="O674">
        <v>12</v>
      </c>
      <c r="P674">
        <v>12</v>
      </c>
      <c r="Q674">
        <v>1</v>
      </c>
      <c r="R674">
        <v>0</v>
      </c>
      <c r="S674">
        <v>0</v>
      </c>
      <c r="T674">
        <v>0</v>
      </c>
      <c r="U674">
        <v>0</v>
      </c>
      <c r="V674">
        <v>366.24</v>
      </c>
      <c r="W674">
        <v>379.56</v>
      </c>
      <c r="X674">
        <v>362.28</v>
      </c>
      <c r="Y674">
        <v>364.76</v>
      </c>
      <c r="Z674">
        <v>368.6</v>
      </c>
      <c r="AA674">
        <v>386.02</v>
      </c>
      <c r="AB674">
        <v>716.38</v>
      </c>
      <c r="AC674">
        <v>1602.16</v>
      </c>
      <c r="AD674">
        <v>1971.4</v>
      </c>
      <c r="AE674">
        <v>1889</v>
      </c>
      <c r="AF674">
        <v>2292.56</v>
      </c>
      <c r="AG674">
        <v>2593.12</v>
      </c>
      <c r="AH674">
        <v>2493.04</v>
      </c>
      <c r="AI674">
        <v>2637.72</v>
      </c>
      <c r="AJ674">
        <v>2826.04</v>
      </c>
      <c r="AK674">
        <v>3096.94</v>
      </c>
      <c r="AL674">
        <v>3345.14</v>
      </c>
      <c r="AM674">
        <v>2641.18</v>
      </c>
      <c r="AN674">
        <v>2984.72</v>
      </c>
      <c r="AO674">
        <v>2872.14</v>
      </c>
      <c r="AP674">
        <v>1143.2</v>
      </c>
      <c r="AQ674">
        <v>425.8</v>
      </c>
      <c r="AR674">
        <v>380.52</v>
      </c>
      <c r="AS674">
        <v>370.46</v>
      </c>
      <c r="AT674">
        <v>69.083332999999996</v>
      </c>
      <c r="AU674">
        <v>68.333332999999996</v>
      </c>
      <c r="AV674">
        <v>67.833332999999996</v>
      </c>
      <c r="AW674">
        <v>67.583332999999996</v>
      </c>
      <c r="AX674">
        <v>67.916667000000004</v>
      </c>
      <c r="AY674">
        <v>66.833332999999996</v>
      </c>
      <c r="AZ674">
        <v>66.583332999999996</v>
      </c>
      <c r="BA674">
        <v>67.833332999999996</v>
      </c>
      <c r="BB674">
        <v>68.583332999999996</v>
      </c>
      <c r="BC674">
        <v>72.333332999999996</v>
      </c>
      <c r="BD674">
        <v>75.416667000000004</v>
      </c>
      <c r="BE674">
        <v>77.333332999999996</v>
      </c>
      <c r="BF674">
        <v>81.166667000000004</v>
      </c>
      <c r="BG674">
        <v>83.5</v>
      </c>
      <c r="BH674">
        <v>84.583332999999996</v>
      </c>
      <c r="BI674">
        <v>85.333332999999996</v>
      </c>
      <c r="BJ674">
        <v>85.333332999999996</v>
      </c>
      <c r="BK674">
        <v>81.75</v>
      </c>
      <c r="BL674">
        <v>78.916667000000004</v>
      </c>
      <c r="BM674">
        <v>73.5</v>
      </c>
      <c r="BN674">
        <v>71.666667000000004</v>
      </c>
      <c r="BO674">
        <v>71.416667000000004</v>
      </c>
      <c r="BP674">
        <v>70.583332999999996</v>
      </c>
      <c r="BQ674">
        <v>70.166667000000004</v>
      </c>
      <c r="BR674">
        <v>10.01247</v>
      </c>
      <c r="BS674">
        <v>20.474930000000001</v>
      </c>
      <c r="BT674">
        <v>1.786233</v>
      </c>
      <c r="BU674">
        <v>-38.916150000000002</v>
      </c>
      <c r="BV674">
        <v>3.3727900000000002</v>
      </c>
      <c r="BW674">
        <v>42.119109999999999</v>
      </c>
      <c r="BX674">
        <v>150.87520000000001</v>
      </c>
      <c r="BY674">
        <v>-135.27600000000001</v>
      </c>
      <c r="BZ674">
        <v>-131.9528</v>
      </c>
      <c r="CA674">
        <v>-3.2798560000000001</v>
      </c>
      <c r="CB674">
        <v>-113.1225</v>
      </c>
      <c r="CC674">
        <v>-84.931529999999995</v>
      </c>
      <c r="CD674">
        <v>129.9958</v>
      </c>
      <c r="CE674">
        <v>65.033510000000007</v>
      </c>
      <c r="CF674">
        <v>-113.90130000000001</v>
      </c>
      <c r="CG674">
        <v>-183.18639999999999</v>
      </c>
      <c r="CH674">
        <v>-230.7364</v>
      </c>
      <c r="CI674">
        <v>663.41499999999996</v>
      </c>
      <c r="CJ674">
        <v>260.99310000000003</v>
      </c>
      <c r="CK674">
        <v>64.206040000000002</v>
      </c>
      <c r="CL674">
        <v>95.182140000000004</v>
      </c>
      <c r="CM674">
        <v>248.5865</v>
      </c>
      <c r="CN674">
        <v>124.7046</v>
      </c>
      <c r="CO674">
        <v>89.832030000000003</v>
      </c>
      <c r="CP674">
        <v>2581.989</v>
      </c>
      <c r="CQ674">
        <v>2776.1469999999999</v>
      </c>
      <c r="CR674">
        <v>2199.5529999999999</v>
      </c>
      <c r="CS674">
        <v>674.49009999999998</v>
      </c>
      <c r="CT674">
        <v>283.71440000000001</v>
      </c>
      <c r="CU674">
        <v>400.65</v>
      </c>
      <c r="CV674">
        <v>1622.73</v>
      </c>
      <c r="CW674">
        <v>2309.8330000000001</v>
      </c>
      <c r="CX674">
        <v>1616.348</v>
      </c>
      <c r="CY674">
        <v>2485.3249999999998</v>
      </c>
      <c r="CZ674">
        <v>2056.5410000000002</v>
      </c>
      <c r="DA674">
        <v>1264.3810000000001</v>
      </c>
      <c r="DB674">
        <v>1439.1990000000001</v>
      </c>
      <c r="DC674">
        <v>2239.29</v>
      </c>
      <c r="DD674">
        <v>2873.2649999999999</v>
      </c>
      <c r="DE674">
        <v>4102.7740000000003</v>
      </c>
      <c r="DF674">
        <v>4588.8230000000003</v>
      </c>
      <c r="DG674">
        <v>3984.8009999999999</v>
      </c>
      <c r="DH674">
        <v>3786.0650000000001</v>
      </c>
      <c r="DI674">
        <v>5941.3029999999999</v>
      </c>
      <c r="DJ674">
        <v>6647.875</v>
      </c>
      <c r="DK674">
        <v>6595.8760000000002</v>
      </c>
      <c r="DL674">
        <v>2504.384</v>
      </c>
      <c r="DM674">
        <v>2408.0520000000001</v>
      </c>
      <c r="DN674">
        <v>18</v>
      </c>
      <c r="DO674">
        <v>19</v>
      </c>
    </row>
    <row r="675" spans="1:119" hidden="1" x14ac:dyDescent="0.35">
      <c r="A675" t="str">
        <f t="shared" si="10"/>
        <v>Size_Grp-200 kW and above_All Day Ahead_44448_18-19</v>
      </c>
      <c r="B675" t="s">
        <v>51</v>
      </c>
      <c r="C675" t="s">
        <v>214</v>
      </c>
      <c r="D675" t="s">
        <v>50</v>
      </c>
      <c r="E675" t="s">
        <v>50</v>
      </c>
      <c r="F675" t="s">
        <v>50</v>
      </c>
      <c r="G675" t="s">
        <v>50</v>
      </c>
      <c r="H675" t="s">
        <v>50</v>
      </c>
      <c r="I675" t="s">
        <v>50</v>
      </c>
      <c r="J675" t="s">
        <v>91</v>
      </c>
      <c r="K675" t="s">
        <v>187</v>
      </c>
      <c r="L675" s="22">
        <v>44448</v>
      </c>
      <c r="M675">
        <v>18</v>
      </c>
      <c r="N675">
        <v>19</v>
      </c>
      <c r="O675">
        <v>12</v>
      </c>
      <c r="P675">
        <v>12</v>
      </c>
      <c r="Q675">
        <v>1</v>
      </c>
      <c r="R675">
        <v>0</v>
      </c>
      <c r="S675">
        <v>0</v>
      </c>
      <c r="T675">
        <v>0</v>
      </c>
      <c r="U675">
        <v>0</v>
      </c>
      <c r="V675">
        <v>373.5</v>
      </c>
      <c r="W675">
        <v>362</v>
      </c>
      <c r="X675">
        <v>361.22</v>
      </c>
      <c r="Y675">
        <v>576.32000000000005</v>
      </c>
      <c r="Z675">
        <v>629.34</v>
      </c>
      <c r="AA675">
        <v>654.17999999999995</v>
      </c>
      <c r="AB675">
        <v>1094.08</v>
      </c>
      <c r="AC675">
        <v>1932</v>
      </c>
      <c r="AD675">
        <v>2232.48</v>
      </c>
      <c r="AE675">
        <v>2137.7800000000002</v>
      </c>
      <c r="AF675">
        <v>2535.34</v>
      </c>
      <c r="AG675">
        <v>2915.62</v>
      </c>
      <c r="AH675">
        <v>2915.98</v>
      </c>
      <c r="AI675">
        <v>3254.08</v>
      </c>
      <c r="AJ675">
        <v>3344.9</v>
      </c>
      <c r="AK675">
        <v>2989.62</v>
      </c>
      <c r="AL675">
        <v>2733.6</v>
      </c>
      <c r="AM675">
        <v>2865.42</v>
      </c>
      <c r="AN675">
        <v>2830.64</v>
      </c>
      <c r="AO675">
        <v>3049.28</v>
      </c>
      <c r="AP675">
        <v>2394</v>
      </c>
      <c r="AQ675">
        <v>733.3</v>
      </c>
      <c r="AR675">
        <v>380.38</v>
      </c>
      <c r="AS675">
        <v>377.72</v>
      </c>
      <c r="AT675">
        <v>69.666667000000004</v>
      </c>
      <c r="AU675">
        <v>69.333332999999996</v>
      </c>
      <c r="AV675">
        <v>69.333332999999996</v>
      </c>
      <c r="AW675">
        <v>68.916667000000004</v>
      </c>
      <c r="AX675">
        <v>67.916667000000004</v>
      </c>
      <c r="AY675">
        <v>68.333332999999996</v>
      </c>
      <c r="AZ675">
        <v>67.666667000000004</v>
      </c>
      <c r="BA675">
        <v>68.416667000000004</v>
      </c>
      <c r="BB675">
        <v>71.666667000000004</v>
      </c>
      <c r="BC675">
        <v>75.666667000000004</v>
      </c>
      <c r="BD675">
        <v>79</v>
      </c>
      <c r="BE675">
        <v>81.666667000000004</v>
      </c>
      <c r="BF675">
        <v>83.583332999999996</v>
      </c>
      <c r="BG675">
        <v>85</v>
      </c>
      <c r="BH675">
        <v>86.083332999999996</v>
      </c>
      <c r="BI675">
        <v>87.166667000000004</v>
      </c>
      <c r="BJ675">
        <v>85.833332999999996</v>
      </c>
      <c r="BK675">
        <v>85.5</v>
      </c>
      <c r="BL675">
        <v>84.416667000000004</v>
      </c>
      <c r="BM675">
        <v>79</v>
      </c>
      <c r="BN675">
        <v>75.416667000000004</v>
      </c>
      <c r="BO675">
        <v>73.333332999999996</v>
      </c>
      <c r="BP675">
        <v>72.083332999999996</v>
      </c>
      <c r="BQ675">
        <v>71.166667000000004</v>
      </c>
      <c r="BR675">
        <v>41.951450000000001</v>
      </c>
      <c r="BS675">
        <v>48.30471</v>
      </c>
      <c r="BT675">
        <v>17.83689</v>
      </c>
      <c r="BU675">
        <v>-17.320129999999999</v>
      </c>
      <c r="BV675">
        <v>3.5933630000000001</v>
      </c>
      <c r="BW675">
        <v>27.256959999999999</v>
      </c>
      <c r="BX675">
        <v>111.4893</v>
      </c>
      <c r="BY675">
        <v>-100.348</v>
      </c>
      <c r="BZ675">
        <v>-76.847449999999995</v>
      </c>
      <c r="CA675">
        <v>-21.55659</v>
      </c>
      <c r="CB675">
        <v>-6.7906870000000001</v>
      </c>
      <c r="CC675">
        <v>43.935310000000001</v>
      </c>
      <c r="CD675">
        <v>70.88485</v>
      </c>
      <c r="CE675">
        <v>-113.4229</v>
      </c>
      <c r="CF675">
        <v>-242.2439</v>
      </c>
      <c r="CG675">
        <v>-24.837700000000002</v>
      </c>
      <c r="CH675">
        <v>388.2706</v>
      </c>
      <c r="CI675">
        <v>412.94779999999997</v>
      </c>
      <c r="CJ675">
        <v>485.70400000000001</v>
      </c>
      <c r="CK675">
        <v>29.485849999999999</v>
      </c>
      <c r="CL675">
        <v>-108.0056</v>
      </c>
      <c r="CM675">
        <v>161.2192</v>
      </c>
      <c r="CN675">
        <v>109.5497</v>
      </c>
      <c r="CO675">
        <v>100.8206</v>
      </c>
      <c r="CP675">
        <v>4943.4549999999999</v>
      </c>
      <c r="CQ675">
        <v>5317.8159999999998</v>
      </c>
      <c r="CR675">
        <v>4833.4979999999996</v>
      </c>
      <c r="CS675">
        <v>644.90530000000001</v>
      </c>
      <c r="CT675">
        <v>381.642</v>
      </c>
      <c r="CU675">
        <v>436.28050000000002</v>
      </c>
      <c r="CV675">
        <v>1873.703</v>
      </c>
      <c r="CW675">
        <v>1595.5550000000001</v>
      </c>
      <c r="CX675">
        <v>1327.5050000000001</v>
      </c>
      <c r="CY675">
        <v>2334.5419999999999</v>
      </c>
      <c r="CZ675">
        <v>1914.2470000000001</v>
      </c>
      <c r="DA675">
        <v>1739.9690000000001</v>
      </c>
      <c r="DB675">
        <v>1301.48</v>
      </c>
      <c r="DC675">
        <v>2155.444</v>
      </c>
      <c r="DD675">
        <v>2707.8510000000001</v>
      </c>
      <c r="DE675">
        <v>3599.7280000000001</v>
      </c>
      <c r="DF675">
        <v>4000.1869999999999</v>
      </c>
      <c r="DG675">
        <v>4308.3850000000002</v>
      </c>
      <c r="DH675">
        <v>2935.4540000000002</v>
      </c>
      <c r="DI675">
        <v>5810.4219999999996</v>
      </c>
      <c r="DJ675">
        <v>11058.07</v>
      </c>
      <c r="DK675">
        <v>5938.174</v>
      </c>
      <c r="DL675">
        <v>1582.6079999999999</v>
      </c>
      <c r="DM675">
        <v>1450.14</v>
      </c>
      <c r="DN675">
        <v>18</v>
      </c>
      <c r="DO675">
        <v>19</v>
      </c>
    </row>
    <row r="676" spans="1:119" hidden="1" x14ac:dyDescent="0.35">
      <c r="A676" t="str">
        <f t="shared" si="10"/>
        <v>Size_Grp-200 kW and above_All Day Ahead_44449_18-19</v>
      </c>
      <c r="B676" t="s">
        <v>51</v>
      </c>
      <c r="C676" t="s">
        <v>214</v>
      </c>
      <c r="D676" t="s">
        <v>50</v>
      </c>
      <c r="E676" t="s">
        <v>50</v>
      </c>
      <c r="F676" t="s">
        <v>50</v>
      </c>
      <c r="G676" t="s">
        <v>50</v>
      </c>
      <c r="H676" t="s">
        <v>50</v>
      </c>
      <c r="I676" t="s">
        <v>50</v>
      </c>
      <c r="J676" t="s">
        <v>91</v>
      </c>
      <c r="K676" t="s">
        <v>187</v>
      </c>
      <c r="L676" s="22">
        <v>44449</v>
      </c>
      <c r="M676">
        <v>18</v>
      </c>
      <c r="N676">
        <v>19</v>
      </c>
      <c r="O676">
        <v>14</v>
      </c>
      <c r="P676">
        <v>14</v>
      </c>
      <c r="Q676">
        <v>2</v>
      </c>
      <c r="R676">
        <v>0</v>
      </c>
      <c r="S676">
        <v>0</v>
      </c>
      <c r="T676">
        <v>0</v>
      </c>
      <c r="U676">
        <v>0</v>
      </c>
      <c r="V676">
        <v>409.9</v>
      </c>
      <c r="W676">
        <v>406.44</v>
      </c>
      <c r="X676">
        <v>441.36</v>
      </c>
      <c r="Y676">
        <v>672.78</v>
      </c>
      <c r="Z676">
        <v>719.04</v>
      </c>
      <c r="AA676">
        <v>778.14</v>
      </c>
      <c r="AB676">
        <v>1370.72</v>
      </c>
      <c r="AC676">
        <v>2348.4</v>
      </c>
      <c r="AD676">
        <v>2704.76</v>
      </c>
      <c r="AE676">
        <v>2692.98</v>
      </c>
      <c r="AF676">
        <v>2982.22</v>
      </c>
      <c r="AG676">
        <v>3156.1</v>
      </c>
      <c r="AH676">
        <v>3198.76</v>
      </c>
      <c r="AI676">
        <v>3411.32</v>
      </c>
      <c r="AJ676">
        <v>3697.98</v>
      </c>
      <c r="AK676">
        <v>3667.26</v>
      </c>
      <c r="AL676">
        <v>3385.44</v>
      </c>
      <c r="AM676">
        <v>3419.28</v>
      </c>
      <c r="AN676">
        <v>3632</v>
      </c>
      <c r="AO676">
        <v>3339.22</v>
      </c>
      <c r="AP676">
        <v>2542.06</v>
      </c>
      <c r="AQ676">
        <v>1006.08</v>
      </c>
      <c r="AR676">
        <v>515.91999999999996</v>
      </c>
      <c r="AS676">
        <v>496.64</v>
      </c>
      <c r="AT676">
        <v>71.285713999999999</v>
      </c>
      <c r="AU676">
        <v>70.5</v>
      </c>
      <c r="AV676">
        <v>70.428571000000005</v>
      </c>
      <c r="AW676">
        <v>70.071428999999995</v>
      </c>
      <c r="AX676">
        <v>69.785713999999999</v>
      </c>
      <c r="AY676">
        <v>68.785713999999999</v>
      </c>
      <c r="AZ676">
        <v>69.071428999999995</v>
      </c>
      <c r="BA676">
        <v>69</v>
      </c>
      <c r="BB676">
        <v>71.142857000000006</v>
      </c>
      <c r="BC676">
        <v>76.571428999999995</v>
      </c>
      <c r="BD676">
        <v>80.285713999999999</v>
      </c>
      <c r="BE676">
        <v>81.928571000000005</v>
      </c>
      <c r="BF676">
        <v>83.642857000000006</v>
      </c>
      <c r="BG676">
        <v>85.785713999999999</v>
      </c>
      <c r="BH676">
        <v>87.285713999999999</v>
      </c>
      <c r="BI676">
        <v>86.642857000000006</v>
      </c>
      <c r="BJ676">
        <v>85.571428999999995</v>
      </c>
      <c r="BK676">
        <v>84.071428999999995</v>
      </c>
      <c r="BL676">
        <v>80.5</v>
      </c>
      <c r="BM676">
        <v>75.428571000000005</v>
      </c>
      <c r="BN676">
        <v>72.928571000000005</v>
      </c>
      <c r="BO676">
        <v>71.857142999999994</v>
      </c>
      <c r="BP676">
        <v>71.357142999999994</v>
      </c>
      <c r="BQ676">
        <v>71.142857000000006</v>
      </c>
      <c r="BR676">
        <v>52.744300000000003</v>
      </c>
      <c r="BS676">
        <v>50.541330000000002</v>
      </c>
      <c r="BT676">
        <v>27.159289999999999</v>
      </c>
      <c r="BU676">
        <v>-24.36664</v>
      </c>
      <c r="BV676">
        <v>20.492180000000001</v>
      </c>
      <c r="BW676">
        <v>68.450109999999995</v>
      </c>
      <c r="BX676">
        <v>193.57849999999999</v>
      </c>
      <c r="BY676">
        <v>-128.98689999999999</v>
      </c>
      <c r="BZ676">
        <v>-122.9226</v>
      </c>
      <c r="CA676">
        <v>-90.136570000000006</v>
      </c>
      <c r="CB676">
        <v>-74.945210000000003</v>
      </c>
      <c r="CC676">
        <v>-10.81554</v>
      </c>
      <c r="CD676">
        <v>117.2758</v>
      </c>
      <c r="CE676">
        <v>-26.642330000000001</v>
      </c>
      <c r="CF676">
        <v>-184.3279</v>
      </c>
      <c r="CG676">
        <v>-126.75490000000001</v>
      </c>
      <c r="CH676">
        <v>-18.91245</v>
      </c>
      <c r="CI676">
        <v>217.41050000000001</v>
      </c>
      <c r="CJ676">
        <v>7.0858150000000002</v>
      </c>
      <c r="CK676">
        <v>30.37285</v>
      </c>
      <c r="CL676">
        <v>-108.7504</v>
      </c>
      <c r="CM676">
        <v>115.4119</v>
      </c>
      <c r="CN676">
        <v>41.569659999999999</v>
      </c>
      <c r="CO676">
        <v>7.8236540000000003</v>
      </c>
      <c r="CP676">
        <v>5396.7730000000001</v>
      </c>
      <c r="CQ676">
        <v>6765.6769999999997</v>
      </c>
      <c r="CR676">
        <v>5837.6210000000001</v>
      </c>
      <c r="CS676">
        <v>861.22749999999996</v>
      </c>
      <c r="CT676">
        <v>687.80219999999997</v>
      </c>
      <c r="CU676">
        <v>803.81859999999995</v>
      </c>
      <c r="CV676">
        <v>2056.4789999999998</v>
      </c>
      <c r="CW676">
        <v>1867.9960000000001</v>
      </c>
      <c r="CX676">
        <v>1654.4770000000001</v>
      </c>
      <c r="CY676">
        <v>2817.7910000000002</v>
      </c>
      <c r="CZ676">
        <v>2351.1489999999999</v>
      </c>
      <c r="DA676">
        <v>1173.086</v>
      </c>
      <c r="DB676">
        <v>1434.3989999999999</v>
      </c>
      <c r="DC676">
        <v>1935.175</v>
      </c>
      <c r="DD676">
        <v>3056.009</v>
      </c>
      <c r="DE676">
        <v>2937.44</v>
      </c>
      <c r="DF676">
        <v>3547.1959999999999</v>
      </c>
      <c r="DG676">
        <v>4047.8919999999998</v>
      </c>
      <c r="DH676">
        <v>3839.0230000000001</v>
      </c>
      <c r="DI676">
        <v>5960.9129999999996</v>
      </c>
      <c r="DJ676">
        <v>6543.0690000000004</v>
      </c>
      <c r="DK676">
        <v>5031.9179999999997</v>
      </c>
      <c r="DL676">
        <v>1539.644</v>
      </c>
      <c r="DM676">
        <v>1228.7570000000001</v>
      </c>
      <c r="DN676">
        <v>17</v>
      </c>
      <c r="DO676">
        <v>20</v>
      </c>
    </row>
    <row r="677" spans="1:119" hidden="1" x14ac:dyDescent="0.35">
      <c r="A677" t="str">
        <f t="shared" si="10"/>
        <v>Size_Grp-200 kW and above_All Day Ahead_44460_16-19</v>
      </c>
      <c r="B677" t="s">
        <v>51</v>
      </c>
      <c r="C677" t="s">
        <v>214</v>
      </c>
      <c r="D677" t="s">
        <v>50</v>
      </c>
      <c r="E677" t="s">
        <v>50</v>
      </c>
      <c r="F677" t="s">
        <v>50</v>
      </c>
      <c r="G677" t="s">
        <v>50</v>
      </c>
      <c r="H677" t="s">
        <v>50</v>
      </c>
      <c r="I677" t="s">
        <v>50</v>
      </c>
      <c r="J677" t="s">
        <v>91</v>
      </c>
      <c r="K677" t="s">
        <v>187</v>
      </c>
      <c r="L677" s="22">
        <v>44460</v>
      </c>
      <c r="M677">
        <v>16</v>
      </c>
      <c r="N677">
        <v>19</v>
      </c>
      <c r="O677">
        <v>12</v>
      </c>
      <c r="P677">
        <v>12</v>
      </c>
      <c r="Q677">
        <v>1</v>
      </c>
      <c r="R677">
        <v>0</v>
      </c>
      <c r="S677">
        <v>0</v>
      </c>
      <c r="T677">
        <v>0</v>
      </c>
      <c r="U677">
        <v>0</v>
      </c>
      <c r="V677">
        <v>363.36</v>
      </c>
      <c r="W677">
        <v>363.8</v>
      </c>
      <c r="X677">
        <v>361.82</v>
      </c>
      <c r="Y677">
        <v>451.04</v>
      </c>
      <c r="Z677">
        <v>600.72</v>
      </c>
      <c r="AA677">
        <v>701.6</v>
      </c>
      <c r="AB677">
        <v>1079.9000000000001</v>
      </c>
      <c r="AC677">
        <v>1585.32</v>
      </c>
      <c r="AD677">
        <v>1621.5</v>
      </c>
      <c r="AE677">
        <v>1749.5</v>
      </c>
      <c r="AF677">
        <v>2477.88</v>
      </c>
      <c r="AG677">
        <v>2695.48</v>
      </c>
      <c r="AH677">
        <v>2861.92</v>
      </c>
      <c r="AI677">
        <v>3180.36</v>
      </c>
      <c r="AJ677">
        <v>3233.74</v>
      </c>
      <c r="AK677">
        <v>2721.64</v>
      </c>
      <c r="AL677">
        <v>2319.56</v>
      </c>
      <c r="AM677">
        <v>2694.56</v>
      </c>
      <c r="AN677">
        <v>2569.7399999999998</v>
      </c>
      <c r="AO677">
        <v>2880.52</v>
      </c>
      <c r="AP677">
        <v>1147.18</v>
      </c>
      <c r="AQ677">
        <v>466.12</v>
      </c>
      <c r="AR677">
        <v>374.56</v>
      </c>
      <c r="AS677">
        <v>396.04</v>
      </c>
      <c r="AT677">
        <v>64.416667000000004</v>
      </c>
      <c r="AU677">
        <v>64</v>
      </c>
      <c r="AV677">
        <v>63.25</v>
      </c>
      <c r="AW677">
        <v>63.583333000000003</v>
      </c>
      <c r="AX677">
        <v>63.333333000000003</v>
      </c>
      <c r="AY677">
        <v>62.833333000000003</v>
      </c>
      <c r="AZ677">
        <v>62.166666999999997</v>
      </c>
      <c r="BA677">
        <v>62.666666999999997</v>
      </c>
      <c r="BB677">
        <v>68.25</v>
      </c>
      <c r="BC677">
        <v>74.583332999999996</v>
      </c>
      <c r="BD677">
        <v>82.166667000000004</v>
      </c>
      <c r="BE677">
        <v>88.416667000000004</v>
      </c>
      <c r="BF677">
        <v>91.833332999999996</v>
      </c>
      <c r="BG677">
        <v>92.333332999999996</v>
      </c>
      <c r="BH677">
        <v>90.833332999999996</v>
      </c>
      <c r="BI677">
        <v>89.5</v>
      </c>
      <c r="BJ677">
        <v>86.25</v>
      </c>
      <c r="BK677">
        <v>84.166667000000004</v>
      </c>
      <c r="BL677">
        <v>82.25</v>
      </c>
      <c r="BM677">
        <v>79.083332999999996</v>
      </c>
      <c r="BN677">
        <v>76.833332999999996</v>
      </c>
      <c r="BO677">
        <v>74.916667000000004</v>
      </c>
      <c r="BP677">
        <v>73.25</v>
      </c>
      <c r="BQ677">
        <v>71.833332999999996</v>
      </c>
      <c r="BR677">
        <v>23.975680000000001</v>
      </c>
      <c r="BS677">
        <v>16.93317</v>
      </c>
      <c r="BT677">
        <v>2.3874019999999998</v>
      </c>
      <c r="BU677">
        <v>-23.076519999999999</v>
      </c>
      <c r="BV677">
        <v>-43.40222</v>
      </c>
      <c r="BW677">
        <v>-40.70675</v>
      </c>
      <c r="BX677">
        <v>-24.572189999999999</v>
      </c>
      <c r="BY677">
        <v>18.775510000000001</v>
      </c>
      <c r="BZ677">
        <v>106.20950000000001</v>
      </c>
      <c r="CA677">
        <v>-18.080279999999998</v>
      </c>
      <c r="CB677">
        <v>-71.92577</v>
      </c>
      <c r="CC677">
        <v>95.074380000000005</v>
      </c>
      <c r="CD677">
        <v>138.6841</v>
      </c>
      <c r="CE677">
        <v>-166.7467</v>
      </c>
      <c r="CF677">
        <v>-306.17349999999999</v>
      </c>
      <c r="CG677">
        <v>332.88490000000002</v>
      </c>
      <c r="CH677">
        <v>709.33780000000002</v>
      </c>
      <c r="CI677">
        <v>391.96499999999997</v>
      </c>
      <c r="CJ677">
        <v>559.1</v>
      </c>
      <c r="CK677">
        <v>-19.847020000000001</v>
      </c>
      <c r="CL677">
        <v>-60.48095</v>
      </c>
      <c r="CM677">
        <v>14.777089999999999</v>
      </c>
      <c r="CN677">
        <v>18.500070000000001</v>
      </c>
      <c r="CO677">
        <v>10.964560000000001</v>
      </c>
      <c r="CP677">
        <v>2941.39</v>
      </c>
      <c r="CQ677">
        <v>2890.873</v>
      </c>
      <c r="CR677">
        <v>2715.3049999999998</v>
      </c>
      <c r="CS677">
        <v>1245.2449999999999</v>
      </c>
      <c r="CT677">
        <v>472.505</v>
      </c>
      <c r="CU677">
        <v>464.27199999999999</v>
      </c>
      <c r="CV677">
        <v>1139.94</v>
      </c>
      <c r="CW677">
        <v>1584.607</v>
      </c>
      <c r="CX677">
        <v>2073.4380000000001</v>
      </c>
      <c r="CY677">
        <v>2191.4929999999999</v>
      </c>
      <c r="CZ677">
        <v>1995.2080000000001</v>
      </c>
      <c r="DA677">
        <v>2241.1320000000001</v>
      </c>
      <c r="DB677">
        <v>1424.5830000000001</v>
      </c>
      <c r="DC677">
        <v>2263.654</v>
      </c>
      <c r="DD677">
        <v>2653.4879999999998</v>
      </c>
      <c r="DE677">
        <v>4653.0709999999999</v>
      </c>
      <c r="DF677">
        <v>6729.1930000000002</v>
      </c>
      <c r="DG677">
        <v>5248.6469999999999</v>
      </c>
      <c r="DH677">
        <v>5663.5959999999995</v>
      </c>
      <c r="DI677">
        <v>5456.6629999999996</v>
      </c>
      <c r="DJ677">
        <v>9972.3119999999999</v>
      </c>
      <c r="DK677">
        <v>4269.7629999999999</v>
      </c>
      <c r="DL677">
        <v>1756.9680000000001</v>
      </c>
      <c r="DM677">
        <v>1355.6559999999999</v>
      </c>
      <c r="DN677">
        <v>16</v>
      </c>
      <c r="DO677">
        <v>19</v>
      </c>
    </row>
    <row r="678" spans="1:119" hidden="1" x14ac:dyDescent="0.35">
      <c r="A678" t="str">
        <f t="shared" si="10"/>
        <v>Size_Grp-200 kW and above_All Day Ahead_44461_17-19</v>
      </c>
      <c r="B678" t="s">
        <v>51</v>
      </c>
      <c r="C678" t="s">
        <v>214</v>
      </c>
      <c r="D678" t="s">
        <v>50</v>
      </c>
      <c r="E678" t="s">
        <v>50</v>
      </c>
      <c r="F678" t="s">
        <v>50</v>
      </c>
      <c r="G678" t="s">
        <v>50</v>
      </c>
      <c r="H678" t="s">
        <v>50</v>
      </c>
      <c r="I678" t="s">
        <v>50</v>
      </c>
      <c r="J678" t="s">
        <v>91</v>
      </c>
      <c r="K678" t="s">
        <v>187</v>
      </c>
      <c r="L678" s="22">
        <v>44461</v>
      </c>
      <c r="M678">
        <v>17</v>
      </c>
      <c r="N678">
        <v>19</v>
      </c>
      <c r="O678">
        <v>12</v>
      </c>
      <c r="P678">
        <v>12</v>
      </c>
      <c r="Q678">
        <v>1</v>
      </c>
      <c r="R678">
        <v>0</v>
      </c>
      <c r="S678">
        <v>0</v>
      </c>
      <c r="T678">
        <v>0</v>
      </c>
      <c r="U678">
        <v>0</v>
      </c>
      <c r="V678">
        <v>655.44</v>
      </c>
      <c r="W678">
        <v>625.22</v>
      </c>
      <c r="X678">
        <v>608.52</v>
      </c>
      <c r="Y678">
        <v>607.17999999999995</v>
      </c>
      <c r="Z678">
        <v>649.72</v>
      </c>
      <c r="AA678">
        <v>661.58</v>
      </c>
      <c r="AB678">
        <v>1044.92</v>
      </c>
      <c r="AC678">
        <v>1936.72</v>
      </c>
      <c r="AD678">
        <v>1863.56</v>
      </c>
      <c r="AE678">
        <v>1948.2</v>
      </c>
      <c r="AF678">
        <v>2491.34</v>
      </c>
      <c r="AG678">
        <v>2857.76</v>
      </c>
      <c r="AH678">
        <v>2833.2</v>
      </c>
      <c r="AI678">
        <v>2719.22</v>
      </c>
      <c r="AJ678">
        <v>3165.48</v>
      </c>
      <c r="AK678">
        <v>3109.76</v>
      </c>
      <c r="AL678">
        <v>2903.04</v>
      </c>
      <c r="AM678">
        <v>2893.22</v>
      </c>
      <c r="AN678">
        <v>2537.2800000000002</v>
      </c>
      <c r="AO678">
        <v>2577.2600000000002</v>
      </c>
      <c r="AP678">
        <v>1119.5999999999999</v>
      </c>
      <c r="AQ678">
        <v>449.84</v>
      </c>
      <c r="AR678">
        <v>392.06</v>
      </c>
      <c r="AS678">
        <v>362.48</v>
      </c>
      <c r="AT678">
        <v>71.583332999999996</v>
      </c>
      <c r="AU678">
        <v>70</v>
      </c>
      <c r="AV678">
        <v>68.583332999999996</v>
      </c>
      <c r="AW678">
        <v>68.75</v>
      </c>
      <c r="AX678">
        <v>68.083332999999996</v>
      </c>
      <c r="AY678">
        <v>67.166667000000004</v>
      </c>
      <c r="AZ678">
        <v>67.083332999999996</v>
      </c>
      <c r="BA678">
        <v>67.333332999999996</v>
      </c>
      <c r="BB678">
        <v>71.666667000000004</v>
      </c>
      <c r="BC678">
        <v>77</v>
      </c>
      <c r="BD678">
        <v>83.333332999999996</v>
      </c>
      <c r="BE678">
        <v>87.333332999999996</v>
      </c>
      <c r="BF678">
        <v>90.333332999999996</v>
      </c>
      <c r="BG678">
        <v>91.75</v>
      </c>
      <c r="BH678">
        <v>88</v>
      </c>
      <c r="BI678">
        <v>84.75</v>
      </c>
      <c r="BJ678">
        <v>83.416667000000004</v>
      </c>
      <c r="BK678">
        <v>82.083332999999996</v>
      </c>
      <c r="BL678">
        <v>79.833332999999996</v>
      </c>
      <c r="BM678">
        <v>76.916667000000004</v>
      </c>
      <c r="BN678">
        <v>76.333332999999996</v>
      </c>
      <c r="BO678">
        <v>74</v>
      </c>
      <c r="BP678">
        <v>73.083332999999996</v>
      </c>
      <c r="BQ678">
        <v>71.333332999999996</v>
      </c>
      <c r="BR678">
        <v>-41.188299999999998</v>
      </c>
      <c r="BS678">
        <v>-4.7263669999999998</v>
      </c>
      <c r="BT678">
        <v>-6.1529769999999999</v>
      </c>
      <c r="BU678">
        <v>-70.218000000000004</v>
      </c>
      <c r="BV678">
        <v>-34.656999999999996</v>
      </c>
      <c r="BW678">
        <v>19.74709</v>
      </c>
      <c r="BX678">
        <v>74.523780000000002</v>
      </c>
      <c r="BY678">
        <v>-126.03789999999999</v>
      </c>
      <c r="BZ678">
        <v>20.68571</v>
      </c>
      <c r="CA678">
        <v>1.453935</v>
      </c>
      <c r="CB678">
        <v>-135.63839999999999</v>
      </c>
      <c r="CC678">
        <v>-9.1980559999999993</v>
      </c>
      <c r="CD678">
        <v>86.231269999999995</v>
      </c>
      <c r="CE678">
        <v>59.316839999999999</v>
      </c>
      <c r="CF678">
        <v>-238.13239999999999</v>
      </c>
      <c r="CG678">
        <v>-78.499210000000005</v>
      </c>
      <c r="CH678">
        <v>279.86700000000002</v>
      </c>
      <c r="CI678">
        <v>428.08769999999998</v>
      </c>
      <c r="CJ678">
        <v>665.25519999999995</v>
      </c>
      <c r="CK678">
        <v>143.73990000000001</v>
      </c>
      <c r="CL678">
        <v>89.541600000000003</v>
      </c>
      <c r="CM678">
        <v>78.246889999999993</v>
      </c>
      <c r="CN678">
        <v>27.815629999999999</v>
      </c>
      <c r="CO678">
        <v>29.18469</v>
      </c>
      <c r="CP678">
        <v>4918.1139999999996</v>
      </c>
      <c r="CQ678">
        <v>5447.2629999999999</v>
      </c>
      <c r="CR678">
        <v>5496.9179999999997</v>
      </c>
      <c r="CS678">
        <v>607.51419999999996</v>
      </c>
      <c r="CT678">
        <v>394.38200000000001</v>
      </c>
      <c r="CU678">
        <v>517.97659999999996</v>
      </c>
      <c r="CV678">
        <v>1184.6369999999999</v>
      </c>
      <c r="CW678">
        <v>1396.701</v>
      </c>
      <c r="CX678">
        <v>1527.364</v>
      </c>
      <c r="CY678">
        <v>2266.0100000000002</v>
      </c>
      <c r="CZ678">
        <v>1577.8510000000001</v>
      </c>
      <c r="DA678">
        <v>1237.482</v>
      </c>
      <c r="DB678">
        <v>1472.837</v>
      </c>
      <c r="DC678">
        <v>2595.8969999999999</v>
      </c>
      <c r="DD678">
        <v>3392.6489999999999</v>
      </c>
      <c r="DE678">
        <v>4882.5479999999998</v>
      </c>
      <c r="DF678">
        <v>4315.6450000000004</v>
      </c>
      <c r="DG678">
        <v>4611.6710000000003</v>
      </c>
      <c r="DH678">
        <v>4543.2939999999999</v>
      </c>
      <c r="DI678">
        <v>4537.6049999999996</v>
      </c>
      <c r="DJ678">
        <v>5030.26</v>
      </c>
      <c r="DK678">
        <v>3900.502</v>
      </c>
      <c r="DL678">
        <v>1229.7929999999999</v>
      </c>
      <c r="DM678">
        <v>1207.742</v>
      </c>
      <c r="DN678">
        <v>17</v>
      </c>
      <c r="DO678">
        <v>19</v>
      </c>
    </row>
    <row r="679" spans="1:119" hidden="1" x14ac:dyDescent="0.35">
      <c r="A679" t="str">
        <f t="shared" si="10"/>
        <v>Size_Grp-200 kW and above_All Day Ahead_44462_18-19</v>
      </c>
      <c r="B679" t="s">
        <v>51</v>
      </c>
      <c r="C679" t="s">
        <v>214</v>
      </c>
      <c r="D679" t="s">
        <v>50</v>
      </c>
      <c r="E679" t="s">
        <v>50</v>
      </c>
      <c r="F679" t="s">
        <v>50</v>
      </c>
      <c r="G679" t="s">
        <v>50</v>
      </c>
      <c r="H679" t="s">
        <v>50</v>
      </c>
      <c r="I679" t="s">
        <v>50</v>
      </c>
      <c r="J679" t="s">
        <v>91</v>
      </c>
      <c r="K679" t="s">
        <v>187</v>
      </c>
      <c r="L679" s="22">
        <v>44462</v>
      </c>
      <c r="M679">
        <v>18</v>
      </c>
      <c r="N679">
        <v>19</v>
      </c>
      <c r="O679">
        <v>12</v>
      </c>
      <c r="P679">
        <v>12</v>
      </c>
      <c r="Q679">
        <v>1</v>
      </c>
      <c r="R679">
        <v>0</v>
      </c>
      <c r="S679">
        <v>0</v>
      </c>
      <c r="T679">
        <v>0</v>
      </c>
      <c r="U679">
        <v>0</v>
      </c>
      <c r="V679">
        <v>392.8</v>
      </c>
      <c r="W679">
        <v>373.84</v>
      </c>
      <c r="X679">
        <v>360.08</v>
      </c>
      <c r="Y679">
        <v>386.02</v>
      </c>
      <c r="Z679">
        <v>378</v>
      </c>
      <c r="AA679">
        <v>430.42</v>
      </c>
      <c r="AB679">
        <v>929.66</v>
      </c>
      <c r="AC679">
        <v>1678.44</v>
      </c>
      <c r="AD679">
        <v>1762.42</v>
      </c>
      <c r="AE679">
        <v>1749.94</v>
      </c>
      <c r="AF679">
        <v>2260.52</v>
      </c>
      <c r="AG679">
        <v>2736.76</v>
      </c>
      <c r="AH679">
        <v>2540.64</v>
      </c>
      <c r="AI679">
        <v>2738.86</v>
      </c>
      <c r="AJ679">
        <v>2829.04</v>
      </c>
      <c r="AK679">
        <v>3089.54</v>
      </c>
      <c r="AL679">
        <v>3252.22</v>
      </c>
      <c r="AM679">
        <v>2859.74</v>
      </c>
      <c r="AN679">
        <v>2854.66</v>
      </c>
      <c r="AO679">
        <v>2593.02</v>
      </c>
      <c r="AP679">
        <v>1952.82</v>
      </c>
      <c r="AQ679">
        <v>725.8</v>
      </c>
      <c r="AR679">
        <v>413.78</v>
      </c>
      <c r="AS679">
        <v>374.32</v>
      </c>
      <c r="AT679">
        <v>70.25</v>
      </c>
      <c r="AU679">
        <v>69.916667000000004</v>
      </c>
      <c r="AV679">
        <v>69.083332999999996</v>
      </c>
      <c r="AW679">
        <v>68.416667000000004</v>
      </c>
      <c r="AX679">
        <v>67.333332999999996</v>
      </c>
      <c r="AY679">
        <v>67.083332999999996</v>
      </c>
      <c r="AZ679">
        <v>66.75</v>
      </c>
      <c r="BA679">
        <v>65.916667000000004</v>
      </c>
      <c r="BB679">
        <v>69.25</v>
      </c>
      <c r="BC679">
        <v>72</v>
      </c>
      <c r="BD679">
        <v>76.666667000000004</v>
      </c>
      <c r="BE679">
        <v>79.916667000000004</v>
      </c>
      <c r="BF679">
        <v>81.166667000000004</v>
      </c>
      <c r="BG679">
        <v>81.083332999999996</v>
      </c>
      <c r="BH679">
        <v>81.333332999999996</v>
      </c>
      <c r="BI679">
        <v>79.833332999999996</v>
      </c>
      <c r="BJ679">
        <v>79.333332999999996</v>
      </c>
      <c r="BK679">
        <v>76.833332999999996</v>
      </c>
      <c r="BL679">
        <v>72.5</v>
      </c>
      <c r="BM679">
        <v>68.666667000000004</v>
      </c>
      <c r="BN679">
        <v>67.416667000000004</v>
      </c>
      <c r="BO679">
        <v>66.333332999999996</v>
      </c>
      <c r="BP679">
        <v>65.333332999999996</v>
      </c>
      <c r="BQ679">
        <v>64.916667000000004</v>
      </c>
      <c r="BR679">
        <v>12.533099999999999</v>
      </c>
      <c r="BS679">
        <v>7.2613099999999999</v>
      </c>
      <c r="BT679">
        <v>-17.278459999999999</v>
      </c>
      <c r="BU679">
        <v>-37.848300000000002</v>
      </c>
      <c r="BV679">
        <v>-10.136990000000001</v>
      </c>
      <c r="BW679">
        <v>19.148879999999998</v>
      </c>
      <c r="BX679">
        <v>121.1904</v>
      </c>
      <c r="BY679">
        <v>-43.405740000000002</v>
      </c>
      <c r="BZ679">
        <v>-87.645349999999993</v>
      </c>
      <c r="CA679">
        <v>-56.16337</v>
      </c>
      <c r="CB679">
        <v>-81.730720000000005</v>
      </c>
      <c r="CC679">
        <v>-96.081559999999996</v>
      </c>
      <c r="CD679">
        <v>112.6426</v>
      </c>
      <c r="CE679">
        <v>72.340770000000006</v>
      </c>
      <c r="CF679">
        <v>-80.065060000000003</v>
      </c>
      <c r="CG679">
        <v>-180.6713</v>
      </c>
      <c r="CH679">
        <v>-263.52859999999998</v>
      </c>
      <c r="CI679">
        <v>264.18779999999998</v>
      </c>
      <c r="CJ679">
        <v>280.94720000000001</v>
      </c>
      <c r="CK679">
        <v>202.45179999999999</v>
      </c>
      <c r="CL679">
        <v>3.4900769999999999</v>
      </c>
      <c r="CM679">
        <v>159.97839999999999</v>
      </c>
      <c r="CN679">
        <v>107.0789</v>
      </c>
      <c r="CO679">
        <v>95.387370000000004</v>
      </c>
      <c r="CP679">
        <v>3052.5940000000001</v>
      </c>
      <c r="CQ679">
        <v>3092.3539999999998</v>
      </c>
      <c r="CR679">
        <v>2212.7159999999999</v>
      </c>
      <c r="CS679">
        <v>671.87699999999995</v>
      </c>
      <c r="CT679">
        <v>312.92439999999999</v>
      </c>
      <c r="CU679">
        <v>337.6927</v>
      </c>
      <c r="CV679">
        <v>1421.55</v>
      </c>
      <c r="CW679">
        <v>1745.579</v>
      </c>
      <c r="CX679">
        <v>1088.221</v>
      </c>
      <c r="CY679">
        <v>1645.751</v>
      </c>
      <c r="CZ679">
        <v>1824.634</v>
      </c>
      <c r="DA679">
        <v>833.77940000000001</v>
      </c>
      <c r="DB679">
        <v>672.98310000000004</v>
      </c>
      <c r="DC679">
        <v>1360.2180000000001</v>
      </c>
      <c r="DD679">
        <v>2380.3429999999998</v>
      </c>
      <c r="DE679">
        <v>2845.4589999999998</v>
      </c>
      <c r="DF679">
        <v>3077.8020000000001</v>
      </c>
      <c r="DG679">
        <v>2857.1010000000001</v>
      </c>
      <c r="DH679">
        <v>2582.0569999999998</v>
      </c>
      <c r="DI679">
        <v>5014.0540000000001</v>
      </c>
      <c r="DJ679">
        <v>5445.2340000000004</v>
      </c>
      <c r="DK679">
        <v>4345.7730000000001</v>
      </c>
      <c r="DL679">
        <v>1482.403</v>
      </c>
      <c r="DM679">
        <v>1146.8810000000001</v>
      </c>
      <c r="DN679">
        <v>18</v>
      </c>
      <c r="DO679">
        <v>19</v>
      </c>
    </row>
    <row r="680" spans="1:119" hidden="1" x14ac:dyDescent="0.35">
      <c r="A680" t="str">
        <f t="shared" si="10"/>
        <v>Size_Grp-200 kW and above_All Day Ahead_44484_18-19</v>
      </c>
      <c r="B680" t="s">
        <v>51</v>
      </c>
      <c r="C680" t="s">
        <v>214</v>
      </c>
      <c r="D680" t="s">
        <v>50</v>
      </c>
      <c r="E680" t="s">
        <v>50</v>
      </c>
      <c r="F680" t="s">
        <v>50</v>
      </c>
      <c r="G680" t="s">
        <v>50</v>
      </c>
      <c r="H680" t="s">
        <v>50</v>
      </c>
      <c r="I680" t="s">
        <v>50</v>
      </c>
      <c r="J680" t="s">
        <v>91</v>
      </c>
      <c r="K680" t="s">
        <v>187</v>
      </c>
      <c r="L680" s="22">
        <v>44484</v>
      </c>
      <c r="M680">
        <v>18</v>
      </c>
      <c r="N680">
        <v>19</v>
      </c>
      <c r="O680">
        <v>13</v>
      </c>
      <c r="P680">
        <v>12</v>
      </c>
      <c r="Q680">
        <v>1</v>
      </c>
      <c r="R680">
        <v>0</v>
      </c>
      <c r="S680">
        <v>0</v>
      </c>
      <c r="T680">
        <v>0</v>
      </c>
      <c r="U680">
        <v>0</v>
      </c>
      <c r="V680">
        <v>0</v>
      </c>
      <c r="W680">
        <v>624.28</v>
      </c>
      <c r="X680">
        <v>639.22</v>
      </c>
      <c r="Y680">
        <v>616.74</v>
      </c>
      <c r="Z680">
        <v>680.54</v>
      </c>
      <c r="AA680">
        <v>710.82</v>
      </c>
      <c r="AB680">
        <v>849</v>
      </c>
      <c r="AC680">
        <v>987.54</v>
      </c>
      <c r="AD680">
        <v>955.28</v>
      </c>
      <c r="AE680">
        <v>947.44</v>
      </c>
      <c r="AF680">
        <v>1291.56</v>
      </c>
      <c r="AG680">
        <v>1725.6</v>
      </c>
      <c r="AH680">
        <v>1839.02</v>
      </c>
      <c r="AI680">
        <v>2074.36</v>
      </c>
      <c r="AJ680">
        <v>2308.54</v>
      </c>
      <c r="AK680">
        <v>2600</v>
      </c>
      <c r="AL680">
        <v>3099</v>
      </c>
      <c r="AM680">
        <v>2672.78</v>
      </c>
      <c r="AN680">
        <v>2232.88</v>
      </c>
      <c r="AO680">
        <v>2208.02</v>
      </c>
      <c r="AP680">
        <v>1763.4</v>
      </c>
      <c r="AQ680">
        <v>629.54</v>
      </c>
      <c r="AR680">
        <v>398.24</v>
      </c>
      <c r="AS680">
        <v>371.54</v>
      </c>
      <c r="AT680">
        <v>56.916666999999997</v>
      </c>
      <c r="AU680">
        <v>55.25</v>
      </c>
      <c r="AV680">
        <v>53.666666999999997</v>
      </c>
      <c r="AW680">
        <v>52.416666999999997</v>
      </c>
      <c r="AX680">
        <v>52.666666999999997</v>
      </c>
      <c r="AY680">
        <v>53.25</v>
      </c>
      <c r="AZ680">
        <v>53</v>
      </c>
      <c r="BA680">
        <v>54.333333000000003</v>
      </c>
      <c r="BB680">
        <v>59.5</v>
      </c>
      <c r="BC680">
        <v>69</v>
      </c>
      <c r="BD680">
        <v>75.416667000000004</v>
      </c>
      <c r="BE680">
        <v>81.333332999999996</v>
      </c>
      <c r="BF680">
        <v>83.416667000000004</v>
      </c>
      <c r="BG680">
        <v>83.75</v>
      </c>
      <c r="BH680">
        <v>83.416667000000004</v>
      </c>
      <c r="BI680">
        <v>82.75</v>
      </c>
      <c r="BJ680">
        <v>80.25</v>
      </c>
      <c r="BK680">
        <v>79.666667000000004</v>
      </c>
      <c r="BL680">
        <v>76</v>
      </c>
      <c r="BM680">
        <v>72.25</v>
      </c>
      <c r="BN680">
        <v>69.5</v>
      </c>
      <c r="BO680">
        <v>65.583332999999996</v>
      </c>
      <c r="BP680">
        <v>63.333333000000003</v>
      </c>
      <c r="BQ680">
        <v>61</v>
      </c>
      <c r="BR680">
        <v>198.47219999999999</v>
      </c>
      <c r="BS680">
        <v>-24.536429999999999</v>
      </c>
      <c r="BT680">
        <v>-42.458269999999999</v>
      </c>
      <c r="BU680">
        <v>-10.984299999999999</v>
      </c>
      <c r="BV680">
        <v>-196.35230000000001</v>
      </c>
      <c r="BW680">
        <v>-197.0153</v>
      </c>
      <c r="BX680">
        <v>-59.982930000000003</v>
      </c>
      <c r="BY680">
        <v>58.199420000000003</v>
      </c>
      <c r="BZ680">
        <v>182.94370000000001</v>
      </c>
      <c r="CA680">
        <v>217.04060000000001</v>
      </c>
      <c r="CB680">
        <v>-10.336679999999999</v>
      </c>
      <c r="CC680">
        <v>54.223520000000001</v>
      </c>
      <c r="CD680">
        <v>7.8902029999999996</v>
      </c>
      <c r="CE680">
        <v>-51.762909999999998</v>
      </c>
      <c r="CF680">
        <v>22.82048</v>
      </c>
      <c r="CG680">
        <v>-39.551879999999997</v>
      </c>
      <c r="CH680">
        <v>-457.69200000000001</v>
      </c>
      <c r="CI680">
        <v>12.18404</v>
      </c>
      <c r="CJ680">
        <v>263.72739999999999</v>
      </c>
      <c r="CK680">
        <v>188.65379999999999</v>
      </c>
      <c r="CL680">
        <v>235.36709999999999</v>
      </c>
      <c r="CM680">
        <v>322.6454</v>
      </c>
      <c r="CN680">
        <v>142.15479999999999</v>
      </c>
      <c r="CO680">
        <v>102.9385</v>
      </c>
      <c r="CP680">
        <v>1451.8689999999999</v>
      </c>
      <c r="CQ680">
        <v>4598.9769999999999</v>
      </c>
      <c r="CR680">
        <v>4366.9390000000003</v>
      </c>
      <c r="CS680">
        <v>732.00509999999997</v>
      </c>
      <c r="CT680">
        <v>382.33100000000002</v>
      </c>
      <c r="CU680">
        <v>528.65229999999997</v>
      </c>
      <c r="CV680">
        <v>792.93299999999999</v>
      </c>
      <c r="CW680">
        <v>737.89930000000004</v>
      </c>
      <c r="CX680">
        <v>919.5222</v>
      </c>
      <c r="CY680">
        <v>1081.7270000000001</v>
      </c>
      <c r="CZ680">
        <v>1688.2739999999999</v>
      </c>
      <c r="DA680">
        <v>1195.1959999999999</v>
      </c>
      <c r="DB680">
        <v>1200.8689999999999</v>
      </c>
      <c r="DC680">
        <v>1426.1279999999999</v>
      </c>
      <c r="DD680">
        <v>2262.1239999999998</v>
      </c>
      <c r="DE680">
        <v>2754.6179999999999</v>
      </c>
      <c r="DF680">
        <v>3613.8850000000002</v>
      </c>
      <c r="DG680">
        <v>2135.7280000000001</v>
      </c>
      <c r="DH680">
        <v>1729.5070000000001</v>
      </c>
      <c r="DI680">
        <v>2117.9879999999998</v>
      </c>
      <c r="DJ680">
        <v>2821.9960000000001</v>
      </c>
      <c r="DK680">
        <v>3117.8310000000001</v>
      </c>
      <c r="DL680">
        <v>1157.508</v>
      </c>
      <c r="DM680">
        <v>1017.282</v>
      </c>
      <c r="DN680">
        <v>18</v>
      </c>
      <c r="DO680">
        <v>19</v>
      </c>
    </row>
    <row r="681" spans="1:119" hidden="1" x14ac:dyDescent="0.35">
      <c r="A681" t="str">
        <f t="shared" si="10"/>
        <v>Size_Grp-200 kW and above_All Day Ahead_44488_19-20</v>
      </c>
      <c r="B681" t="s">
        <v>51</v>
      </c>
      <c r="C681" t="s">
        <v>214</v>
      </c>
      <c r="D681" t="s">
        <v>50</v>
      </c>
      <c r="E681" t="s">
        <v>50</v>
      </c>
      <c r="F681" t="s">
        <v>50</v>
      </c>
      <c r="G681" t="s">
        <v>50</v>
      </c>
      <c r="H681" t="s">
        <v>50</v>
      </c>
      <c r="I681" t="s">
        <v>50</v>
      </c>
      <c r="J681" t="s">
        <v>91</v>
      </c>
      <c r="K681" t="s">
        <v>187</v>
      </c>
      <c r="L681" s="22">
        <v>44488</v>
      </c>
      <c r="M681">
        <v>19</v>
      </c>
      <c r="N681">
        <v>20</v>
      </c>
      <c r="O681">
        <v>2</v>
      </c>
      <c r="P681">
        <v>2</v>
      </c>
      <c r="Q681">
        <v>1</v>
      </c>
      <c r="R681">
        <v>0</v>
      </c>
      <c r="S681">
        <v>0</v>
      </c>
      <c r="T681">
        <v>0</v>
      </c>
      <c r="U681">
        <v>0</v>
      </c>
      <c r="V681">
        <v>42.88</v>
      </c>
      <c r="W681">
        <v>43.6</v>
      </c>
      <c r="X681">
        <v>67.12</v>
      </c>
      <c r="Y681">
        <v>80.64</v>
      </c>
      <c r="Z681">
        <v>80.48</v>
      </c>
      <c r="AA681">
        <v>81.2</v>
      </c>
      <c r="AB681">
        <v>99.44</v>
      </c>
      <c r="AC681">
        <v>87.12</v>
      </c>
      <c r="AD681">
        <v>40.64</v>
      </c>
      <c r="AE681">
        <v>79.680000000000007</v>
      </c>
      <c r="AF681">
        <v>84.56</v>
      </c>
      <c r="AG681">
        <v>86</v>
      </c>
      <c r="AH681">
        <v>86.16</v>
      </c>
      <c r="AI681">
        <v>86.24</v>
      </c>
      <c r="AJ681">
        <v>94.4</v>
      </c>
      <c r="AK681">
        <v>97.28</v>
      </c>
      <c r="AL681">
        <v>124.64</v>
      </c>
      <c r="AM681">
        <v>171.28</v>
      </c>
      <c r="AN681">
        <v>186.72</v>
      </c>
      <c r="AO681">
        <v>190.8</v>
      </c>
      <c r="AP681">
        <v>211.12</v>
      </c>
      <c r="AQ681">
        <v>121.28</v>
      </c>
      <c r="AR681">
        <v>85.12</v>
      </c>
      <c r="AS681">
        <v>51.2</v>
      </c>
      <c r="AT681">
        <v>52</v>
      </c>
      <c r="AU681">
        <v>48</v>
      </c>
      <c r="AV681">
        <v>48</v>
      </c>
      <c r="AW681">
        <v>48</v>
      </c>
      <c r="AX681">
        <v>46</v>
      </c>
      <c r="AY681">
        <v>45</v>
      </c>
      <c r="AZ681">
        <v>45</v>
      </c>
      <c r="BA681">
        <v>45</v>
      </c>
      <c r="BB681">
        <v>46</v>
      </c>
      <c r="BC681">
        <v>52</v>
      </c>
      <c r="BD681">
        <v>57</v>
      </c>
      <c r="BE681">
        <v>61</v>
      </c>
      <c r="BF681">
        <v>64</v>
      </c>
      <c r="BG681">
        <v>66</v>
      </c>
      <c r="BH681">
        <v>68</v>
      </c>
      <c r="BI681">
        <v>70</v>
      </c>
      <c r="BJ681">
        <v>68</v>
      </c>
      <c r="BK681">
        <v>66</v>
      </c>
      <c r="BL681">
        <v>64</v>
      </c>
      <c r="BM681">
        <v>61</v>
      </c>
      <c r="BN681">
        <v>59</v>
      </c>
      <c r="BO681">
        <v>57</v>
      </c>
      <c r="BP681">
        <v>54</v>
      </c>
      <c r="BQ681">
        <v>54</v>
      </c>
      <c r="BR681">
        <v>15.90366</v>
      </c>
      <c r="BS681">
        <v>14.02061</v>
      </c>
      <c r="BT681">
        <v>-12.728569999999999</v>
      </c>
      <c r="BU681">
        <v>-1.8797759999999999</v>
      </c>
      <c r="BV681">
        <v>11.448600000000001</v>
      </c>
      <c r="BW681">
        <v>-3.4961929999999999</v>
      </c>
      <c r="BX681">
        <v>-10.581379999999999</v>
      </c>
      <c r="BY681">
        <v>-8.3645250000000004</v>
      </c>
      <c r="BZ681">
        <v>-0.1215763</v>
      </c>
      <c r="CA681">
        <v>-7.892029</v>
      </c>
      <c r="CB681">
        <v>0.88624530000000001</v>
      </c>
      <c r="CC681">
        <v>2.3792559999999998</v>
      </c>
      <c r="CD681">
        <v>-4.3106809999999998</v>
      </c>
      <c r="CE681">
        <v>6.0167739999999998</v>
      </c>
      <c r="CF681">
        <v>9.6207180000000001</v>
      </c>
      <c r="CG681">
        <v>39.612020000000001</v>
      </c>
      <c r="CH681">
        <v>6.6506499999999997</v>
      </c>
      <c r="CI681">
        <v>-50.278269999999999</v>
      </c>
      <c r="CJ681">
        <v>68.667190000000005</v>
      </c>
      <c r="CK681">
        <v>47.73827</v>
      </c>
      <c r="CL681">
        <v>-2.6250529999999999</v>
      </c>
      <c r="CM681">
        <v>-13.495369999999999</v>
      </c>
      <c r="CN681">
        <v>20.587209999999999</v>
      </c>
      <c r="CO681">
        <v>22.058070000000001</v>
      </c>
      <c r="CP681">
        <v>81.014629999999997</v>
      </c>
      <c r="CQ681">
        <v>62.563290000000002</v>
      </c>
      <c r="CR681">
        <v>52.556359999999998</v>
      </c>
      <c r="CS681">
        <v>47.9664</v>
      </c>
      <c r="CT681">
        <v>128.47749999999999</v>
      </c>
      <c r="CU681">
        <v>75.804950000000005</v>
      </c>
      <c r="CV681">
        <v>181.60730000000001</v>
      </c>
      <c r="CW681">
        <v>70.000659999999996</v>
      </c>
      <c r="CX681">
        <v>134.70179999999999</v>
      </c>
      <c r="CY681">
        <v>76.037520000000001</v>
      </c>
      <c r="CZ681">
        <v>56.302819999999997</v>
      </c>
      <c r="DA681">
        <v>21.73958</v>
      </c>
      <c r="DB681">
        <v>22.904779999999999</v>
      </c>
      <c r="DC681">
        <v>18.70926</v>
      </c>
      <c r="DD681">
        <v>50.888779999999997</v>
      </c>
      <c r="DE681">
        <v>167.18029999999999</v>
      </c>
      <c r="DF681">
        <v>297.6191</v>
      </c>
      <c r="DG681">
        <v>397.39100000000002</v>
      </c>
      <c r="DH681">
        <v>1060.578</v>
      </c>
      <c r="DI681">
        <v>141.3425</v>
      </c>
      <c r="DJ681">
        <v>132.39850000000001</v>
      </c>
      <c r="DK681">
        <v>215.94810000000001</v>
      </c>
      <c r="DL681">
        <v>205.5264</v>
      </c>
      <c r="DM681">
        <v>166.49019999999999</v>
      </c>
      <c r="DN681">
        <v>19</v>
      </c>
      <c r="DO681">
        <v>20</v>
      </c>
    </row>
    <row r="682" spans="1:119" hidden="1" x14ac:dyDescent="0.35">
      <c r="A682" t="str">
        <f t="shared" si="10"/>
        <v>Size_Grp-200 kW and above_All Day Ahead_44490_18-19</v>
      </c>
      <c r="B682" t="s">
        <v>51</v>
      </c>
      <c r="C682" t="s">
        <v>214</v>
      </c>
      <c r="D682" t="s">
        <v>50</v>
      </c>
      <c r="E682" t="s">
        <v>50</v>
      </c>
      <c r="F682" t="s">
        <v>50</v>
      </c>
      <c r="G682" t="s">
        <v>50</v>
      </c>
      <c r="H682" t="s">
        <v>50</v>
      </c>
      <c r="I682" t="s">
        <v>50</v>
      </c>
      <c r="J682" t="s">
        <v>91</v>
      </c>
      <c r="K682" t="s">
        <v>187</v>
      </c>
      <c r="L682" s="22">
        <v>44490</v>
      </c>
      <c r="M682">
        <v>18</v>
      </c>
      <c r="N682">
        <v>19</v>
      </c>
      <c r="O682">
        <v>13</v>
      </c>
      <c r="P682">
        <v>11</v>
      </c>
      <c r="Q682">
        <v>1</v>
      </c>
      <c r="R682">
        <v>0</v>
      </c>
      <c r="S682">
        <v>0</v>
      </c>
      <c r="T682">
        <v>0</v>
      </c>
      <c r="U682">
        <v>0</v>
      </c>
      <c r="V682">
        <v>0</v>
      </c>
      <c r="W682">
        <v>385.2</v>
      </c>
      <c r="X682">
        <v>361.38</v>
      </c>
      <c r="Y682">
        <v>355.14</v>
      </c>
      <c r="Z682">
        <v>391.96</v>
      </c>
      <c r="AA682">
        <v>378.32</v>
      </c>
      <c r="AB682">
        <v>820.88</v>
      </c>
      <c r="AC682">
        <v>999.92</v>
      </c>
      <c r="AD682">
        <v>945.82</v>
      </c>
      <c r="AE682">
        <v>994.52</v>
      </c>
      <c r="AF682">
        <v>1389.04</v>
      </c>
      <c r="AG682">
        <v>1765.04</v>
      </c>
      <c r="AH682">
        <v>1946.9</v>
      </c>
      <c r="AI682">
        <v>2331.7199999999998</v>
      </c>
      <c r="AJ682">
        <v>2501.6</v>
      </c>
      <c r="AK682">
        <v>2235.86</v>
      </c>
      <c r="AL682">
        <v>2708.2</v>
      </c>
      <c r="AM682">
        <v>2342.94</v>
      </c>
      <c r="AN682">
        <v>2307.04</v>
      </c>
      <c r="AO682">
        <v>2204.86</v>
      </c>
      <c r="AP682">
        <v>1016.92</v>
      </c>
      <c r="AQ682">
        <v>424.84</v>
      </c>
      <c r="AR682">
        <v>399.02</v>
      </c>
      <c r="AS682">
        <v>347.7</v>
      </c>
      <c r="AT682">
        <v>55</v>
      </c>
      <c r="AU682">
        <v>54.272727000000003</v>
      </c>
      <c r="AV682">
        <v>53.818182</v>
      </c>
      <c r="AW682">
        <v>53</v>
      </c>
      <c r="AX682">
        <v>52.181818</v>
      </c>
      <c r="AY682">
        <v>51.363636</v>
      </c>
      <c r="AZ682">
        <v>51.454545000000003</v>
      </c>
      <c r="BA682">
        <v>50.545454999999997</v>
      </c>
      <c r="BB682">
        <v>54.272727000000003</v>
      </c>
      <c r="BC682">
        <v>60.545454999999997</v>
      </c>
      <c r="BD682">
        <v>66.363636</v>
      </c>
      <c r="BE682">
        <v>70.545455000000004</v>
      </c>
      <c r="BF682">
        <v>73.272727000000003</v>
      </c>
      <c r="BG682">
        <v>72.454544999999996</v>
      </c>
      <c r="BH682">
        <v>72.454544999999996</v>
      </c>
      <c r="BI682">
        <v>71.909091000000004</v>
      </c>
      <c r="BJ682">
        <v>70.636364</v>
      </c>
      <c r="BK682">
        <v>69.181818000000007</v>
      </c>
      <c r="BL682">
        <v>64.727272999999997</v>
      </c>
      <c r="BM682">
        <v>62.181818</v>
      </c>
      <c r="BN682">
        <v>61.181818</v>
      </c>
      <c r="BO682">
        <v>60.181818</v>
      </c>
      <c r="BP682">
        <v>59.545454999999997</v>
      </c>
      <c r="BQ682">
        <v>57.818182</v>
      </c>
      <c r="BR682">
        <v>115.41549999999999</v>
      </c>
      <c r="BS682">
        <v>-23.001670000000001</v>
      </c>
      <c r="BT682">
        <v>-23.368259999999999</v>
      </c>
      <c r="BU682">
        <v>-15.785399999999999</v>
      </c>
      <c r="BV682">
        <v>-5.5870129999999998</v>
      </c>
      <c r="BW682">
        <v>6.5272620000000003</v>
      </c>
      <c r="BX682">
        <v>-85.250450000000001</v>
      </c>
      <c r="BY682">
        <v>-108.7809</v>
      </c>
      <c r="BZ682">
        <v>52.146470000000001</v>
      </c>
      <c r="CA682">
        <v>143.1978</v>
      </c>
      <c r="CB682">
        <v>-5.1125040000000004</v>
      </c>
      <c r="CC682">
        <v>73.22842</v>
      </c>
      <c r="CD682">
        <v>64.652699999999996</v>
      </c>
      <c r="CE682">
        <v>-132.9924</v>
      </c>
      <c r="CF682">
        <v>-146.9436</v>
      </c>
      <c r="CG682">
        <v>-123.9178</v>
      </c>
      <c r="CH682">
        <v>-505.9194</v>
      </c>
      <c r="CI682">
        <v>28.932300000000001</v>
      </c>
      <c r="CJ682">
        <v>32.979979999999998</v>
      </c>
      <c r="CK682">
        <v>-94.976209999999995</v>
      </c>
      <c r="CL682">
        <v>205.29730000000001</v>
      </c>
      <c r="CM682">
        <v>171.6874</v>
      </c>
      <c r="CN682">
        <v>28.14545</v>
      </c>
      <c r="CO682">
        <v>24.534649999999999</v>
      </c>
      <c r="CP682">
        <v>1386.856</v>
      </c>
      <c r="CQ682">
        <v>159.84200000000001</v>
      </c>
      <c r="CR682">
        <v>159.0728</v>
      </c>
      <c r="CS682">
        <v>161.3441</v>
      </c>
      <c r="CT682">
        <v>195.91329999999999</v>
      </c>
      <c r="CU682">
        <v>350.66489999999999</v>
      </c>
      <c r="CV682">
        <v>817.29470000000003</v>
      </c>
      <c r="CW682">
        <v>584.77890000000002</v>
      </c>
      <c r="CX682">
        <v>703.39589999999998</v>
      </c>
      <c r="CY682">
        <v>924.56299999999999</v>
      </c>
      <c r="CZ682">
        <v>1407.9849999999999</v>
      </c>
      <c r="DA682">
        <v>1387.73</v>
      </c>
      <c r="DB682">
        <v>1256.8900000000001</v>
      </c>
      <c r="DC682">
        <v>1895.704</v>
      </c>
      <c r="DD682">
        <v>2571.645</v>
      </c>
      <c r="DE682">
        <v>5937</v>
      </c>
      <c r="DF682">
        <v>3346.9160000000002</v>
      </c>
      <c r="DG682">
        <v>987.67349999999999</v>
      </c>
      <c r="DH682">
        <v>1542.633</v>
      </c>
      <c r="DI682">
        <v>1322.8969999999999</v>
      </c>
      <c r="DJ682">
        <v>2728.252</v>
      </c>
      <c r="DK682">
        <v>2813.7080000000001</v>
      </c>
      <c r="DL682">
        <v>293.22390000000001</v>
      </c>
      <c r="DM682">
        <v>196.08439999999999</v>
      </c>
      <c r="DN682">
        <v>18</v>
      </c>
      <c r="DO682">
        <v>19</v>
      </c>
    </row>
    <row r="683" spans="1:119" hidden="1" x14ac:dyDescent="0.35">
      <c r="A683" t="str">
        <f t="shared" si="10"/>
        <v>Size_Grp-200 kW and above_All Day Ahead_44495_18-19</v>
      </c>
      <c r="B683" t="s">
        <v>51</v>
      </c>
      <c r="C683" t="s">
        <v>214</v>
      </c>
      <c r="D683" t="s">
        <v>50</v>
      </c>
      <c r="E683" t="s">
        <v>50</v>
      </c>
      <c r="F683" t="s">
        <v>50</v>
      </c>
      <c r="G683" t="s">
        <v>50</v>
      </c>
      <c r="H683" t="s">
        <v>50</v>
      </c>
      <c r="I683" t="s">
        <v>50</v>
      </c>
      <c r="J683" t="s">
        <v>91</v>
      </c>
      <c r="K683" t="s">
        <v>187</v>
      </c>
      <c r="L683" s="22">
        <v>44495</v>
      </c>
      <c r="M683">
        <v>18</v>
      </c>
      <c r="N683">
        <v>19</v>
      </c>
      <c r="O683">
        <v>15</v>
      </c>
      <c r="P683">
        <v>13</v>
      </c>
      <c r="Q683">
        <v>2</v>
      </c>
      <c r="R683">
        <v>0</v>
      </c>
      <c r="S683">
        <v>0</v>
      </c>
      <c r="T683">
        <v>0</v>
      </c>
      <c r="U683">
        <v>0</v>
      </c>
      <c r="V683">
        <v>468</v>
      </c>
      <c r="W683">
        <v>434.24</v>
      </c>
      <c r="X683">
        <v>486.5</v>
      </c>
      <c r="Y683">
        <v>501.44</v>
      </c>
      <c r="Z683">
        <v>487.3</v>
      </c>
      <c r="AA683">
        <v>470.34</v>
      </c>
      <c r="AB683">
        <v>763</v>
      </c>
      <c r="AC683">
        <v>1036.3800000000001</v>
      </c>
      <c r="AD683">
        <v>964.48</v>
      </c>
      <c r="AE683">
        <v>975.88</v>
      </c>
      <c r="AF683">
        <v>1315.6</v>
      </c>
      <c r="AG683">
        <v>1694.92</v>
      </c>
      <c r="AH683">
        <v>1698.66</v>
      </c>
      <c r="AI683">
        <v>1722.24</v>
      </c>
      <c r="AJ683">
        <v>1797.16</v>
      </c>
      <c r="AK683">
        <v>2561.5</v>
      </c>
      <c r="AL683">
        <v>2810.58</v>
      </c>
      <c r="AM683">
        <v>2361.56</v>
      </c>
      <c r="AN683">
        <v>2162.56</v>
      </c>
      <c r="AO683">
        <v>2184.46</v>
      </c>
      <c r="AP683">
        <v>1241.3399999999999</v>
      </c>
      <c r="AQ683">
        <v>698.46</v>
      </c>
      <c r="AR683">
        <v>531</v>
      </c>
      <c r="AS683">
        <v>465.28</v>
      </c>
      <c r="AT683">
        <v>55.078788000000003</v>
      </c>
      <c r="AU683">
        <v>54.527273000000001</v>
      </c>
      <c r="AV683">
        <v>55.236364000000002</v>
      </c>
      <c r="AW683">
        <v>54.551515000000002</v>
      </c>
      <c r="AX683">
        <v>54.078788000000003</v>
      </c>
      <c r="AY683">
        <v>54.078788000000003</v>
      </c>
      <c r="AZ683">
        <v>53.133333</v>
      </c>
      <c r="BA683">
        <v>52.472726999999999</v>
      </c>
      <c r="BB683">
        <v>54.393939000000003</v>
      </c>
      <c r="BC683">
        <v>57.757576</v>
      </c>
      <c r="BD683">
        <v>61</v>
      </c>
      <c r="BE683">
        <v>63</v>
      </c>
      <c r="BF683">
        <v>65.103030000000004</v>
      </c>
      <c r="BG683">
        <v>66.424242000000007</v>
      </c>
      <c r="BH683">
        <v>67.321212000000003</v>
      </c>
      <c r="BI683">
        <v>67.163635999999997</v>
      </c>
      <c r="BJ683">
        <v>65.715152000000003</v>
      </c>
      <c r="BK683">
        <v>64.424242000000007</v>
      </c>
      <c r="BL683">
        <v>61.896970000000003</v>
      </c>
      <c r="BM683">
        <v>60.606060999999997</v>
      </c>
      <c r="BN683">
        <v>59.393939000000003</v>
      </c>
      <c r="BO683">
        <v>58.181818</v>
      </c>
      <c r="BP683">
        <v>57.206060999999998</v>
      </c>
      <c r="BQ683">
        <v>56.024242000000001</v>
      </c>
      <c r="BR683">
        <v>59.765509999999999</v>
      </c>
      <c r="BS683">
        <v>-9.3066440000000004</v>
      </c>
      <c r="BT683">
        <v>-33.356729999999999</v>
      </c>
      <c r="BU683">
        <v>-23.156829999999999</v>
      </c>
      <c r="BV683">
        <v>-9.8916380000000004</v>
      </c>
      <c r="BW683">
        <v>38.149000000000001</v>
      </c>
      <c r="BX683">
        <v>-98.424289999999999</v>
      </c>
      <c r="BY683">
        <v>-72.063230000000004</v>
      </c>
      <c r="BZ683">
        <v>39.768520000000002</v>
      </c>
      <c r="CA683">
        <v>73.011679999999998</v>
      </c>
      <c r="CB683">
        <v>-118.94119999999999</v>
      </c>
      <c r="CC683">
        <v>62.9876</v>
      </c>
      <c r="CD683">
        <v>49.308929999999997</v>
      </c>
      <c r="CE683">
        <v>17.130800000000001</v>
      </c>
      <c r="CF683">
        <v>-20.904029999999999</v>
      </c>
      <c r="CG683">
        <v>-418.80220000000003</v>
      </c>
      <c r="CH683">
        <v>-482.30110000000002</v>
      </c>
      <c r="CI683">
        <v>17.907489999999999</v>
      </c>
      <c r="CJ683">
        <v>231.3683</v>
      </c>
      <c r="CK683">
        <v>24.082039999999999</v>
      </c>
      <c r="CL683">
        <v>244.59299999999999</v>
      </c>
      <c r="CM683">
        <v>117.82040000000001</v>
      </c>
      <c r="CN683">
        <v>-31.25179</v>
      </c>
      <c r="CO683">
        <v>-49.535299999999999</v>
      </c>
      <c r="CP683">
        <v>1071.345</v>
      </c>
      <c r="CQ683">
        <v>263.03359999999998</v>
      </c>
      <c r="CR683">
        <v>184.98560000000001</v>
      </c>
      <c r="CS683">
        <v>209.3614</v>
      </c>
      <c r="CT683">
        <v>257.82299999999998</v>
      </c>
      <c r="CU683">
        <v>274.0206</v>
      </c>
      <c r="CV683">
        <v>510.3295</v>
      </c>
      <c r="CW683">
        <v>388.63619999999997</v>
      </c>
      <c r="CX683">
        <v>387.47379999999998</v>
      </c>
      <c r="CY683">
        <v>522.09230000000002</v>
      </c>
      <c r="CZ683">
        <v>850.70889999999997</v>
      </c>
      <c r="DA683">
        <v>522.64210000000003</v>
      </c>
      <c r="DB683">
        <v>535.04809999999998</v>
      </c>
      <c r="DC683">
        <v>1123.0360000000001</v>
      </c>
      <c r="DD683">
        <v>2294.826</v>
      </c>
      <c r="DE683">
        <v>2756.0010000000002</v>
      </c>
      <c r="DF683">
        <v>1743.941</v>
      </c>
      <c r="DG683">
        <v>1042.3900000000001</v>
      </c>
      <c r="DH683">
        <v>1722.759</v>
      </c>
      <c r="DI683">
        <v>1313.6679999999999</v>
      </c>
      <c r="DJ683">
        <v>1860.7260000000001</v>
      </c>
      <c r="DK683">
        <v>1610.086</v>
      </c>
      <c r="DL683">
        <v>1012.296</v>
      </c>
      <c r="DM683">
        <v>914.64829999999995</v>
      </c>
      <c r="DN683">
        <v>18</v>
      </c>
      <c r="DO683">
        <v>21</v>
      </c>
    </row>
    <row r="684" spans="1:119" hidden="1" x14ac:dyDescent="0.35">
      <c r="A684" t="str">
        <f t="shared" si="10"/>
        <v>Size_Grp-200 kW and above_All Day Ahead_44496_18-19</v>
      </c>
      <c r="B684" t="s">
        <v>51</v>
      </c>
      <c r="C684" t="s">
        <v>214</v>
      </c>
      <c r="D684" t="s">
        <v>50</v>
      </c>
      <c r="E684" t="s">
        <v>50</v>
      </c>
      <c r="F684" t="s">
        <v>50</v>
      </c>
      <c r="G684" t="s">
        <v>50</v>
      </c>
      <c r="H684" t="s">
        <v>50</v>
      </c>
      <c r="I684" t="s">
        <v>50</v>
      </c>
      <c r="J684" t="s">
        <v>91</v>
      </c>
      <c r="K684" t="s">
        <v>187</v>
      </c>
      <c r="L684" s="22">
        <v>44496</v>
      </c>
      <c r="M684">
        <v>18</v>
      </c>
      <c r="N684">
        <v>19</v>
      </c>
      <c r="O684">
        <v>15</v>
      </c>
      <c r="P684">
        <v>13</v>
      </c>
      <c r="Q684">
        <v>2</v>
      </c>
      <c r="R684">
        <v>0</v>
      </c>
      <c r="S684">
        <v>0</v>
      </c>
      <c r="T684">
        <v>0</v>
      </c>
      <c r="U684">
        <v>0</v>
      </c>
      <c r="V684">
        <v>482.24</v>
      </c>
      <c r="W684">
        <v>471.46</v>
      </c>
      <c r="X684">
        <v>474.04</v>
      </c>
      <c r="Y684">
        <v>470.64</v>
      </c>
      <c r="Z684">
        <v>498.38</v>
      </c>
      <c r="AA684">
        <v>498.78</v>
      </c>
      <c r="AB684">
        <v>786.76</v>
      </c>
      <c r="AC684">
        <v>1055.68</v>
      </c>
      <c r="AD684">
        <v>970.6</v>
      </c>
      <c r="AE684">
        <v>1000.42</v>
      </c>
      <c r="AF684">
        <v>1356.78</v>
      </c>
      <c r="AG684">
        <v>2080.64</v>
      </c>
      <c r="AH684">
        <v>2359.52</v>
      </c>
      <c r="AI684">
        <v>2475.56</v>
      </c>
      <c r="AJ684">
        <v>2525.6799999999998</v>
      </c>
      <c r="AK684">
        <v>2978.12</v>
      </c>
      <c r="AL684">
        <v>3031.82</v>
      </c>
      <c r="AM684">
        <v>2682.34</v>
      </c>
      <c r="AN684">
        <v>2703.54</v>
      </c>
      <c r="AO684">
        <v>2519.88</v>
      </c>
      <c r="AP684">
        <v>1246.94</v>
      </c>
      <c r="AQ684">
        <v>683.6</v>
      </c>
      <c r="AR684">
        <v>661</v>
      </c>
      <c r="AS684">
        <v>604.96</v>
      </c>
      <c r="AT684">
        <v>55.024242000000001</v>
      </c>
      <c r="AU684">
        <v>53.921211999999997</v>
      </c>
      <c r="AV684">
        <v>52.787878999999997</v>
      </c>
      <c r="AW684">
        <v>52.048484999999999</v>
      </c>
      <c r="AX684">
        <v>51.654544999999999</v>
      </c>
      <c r="AY684">
        <v>51.230302999999999</v>
      </c>
      <c r="AZ684">
        <v>50.678787999999997</v>
      </c>
      <c r="BA684">
        <v>50.678787999999997</v>
      </c>
      <c r="BB684">
        <v>54.490909000000002</v>
      </c>
      <c r="BC684">
        <v>61.484848</v>
      </c>
      <c r="BD684">
        <v>67.775757999999996</v>
      </c>
      <c r="BE684">
        <v>73.466667000000001</v>
      </c>
      <c r="BF684">
        <v>76.921211999999997</v>
      </c>
      <c r="BG684">
        <v>78.139393999999996</v>
      </c>
      <c r="BH684">
        <v>78.406060999999994</v>
      </c>
      <c r="BI684">
        <v>77.193939</v>
      </c>
      <c r="BJ684">
        <v>76.903030000000001</v>
      </c>
      <c r="BK684">
        <v>75.8</v>
      </c>
      <c r="BL684">
        <v>71.248485000000002</v>
      </c>
      <c r="BM684">
        <v>68.375758000000005</v>
      </c>
      <c r="BN684">
        <v>65.951515000000001</v>
      </c>
      <c r="BO684">
        <v>63.951515000000001</v>
      </c>
      <c r="BP684">
        <v>62.448484999999998</v>
      </c>
      <c r="BQ684">
        <v>60.575758</v>
      </c>
      <c r="BR684">
        <v>28.781140000000001</v>
      </c>
      <c r="BS684">
        <v>-36.950470000000003</v>
      </c>
      <c r="BT684">
        <v>-57.732399999999998</v>
      </c>
      <c r="BU684">
        <v>-49.949219999999997</v>
      </c>
      <c r="BV684">
        <v>-48.30865</v>
      </c>
      <c r="BW684">
        <v>-37.853720000000003</v>
      </c>
      <c r="BX684">
        <v>-104.6302</v>
      </c>
      <c r="BY684">
        <v>-171.0068</v>
      </c>
      <c r="BZ684">
        <v>75.764690000000002</v>
      </c>
      <c r="CA684">
        <v>277.09070000000003</v>
      </c>
      <c r="CB684">
        <v>294.82029999999997</v>
      </c>
      <c r="CC684">
        <v>69.120339999999999</v>
      </c>
      <c r="CD684">
        <v>-167.76169999999999</v>
      </c>
      <c r="CE684">
        <v>-186.2166</v>
      </c>
      <c r="CF684">
        <v>-86.939539999999994</v>
      </c>
      <c r="CG684">
        <v>-371.00420000000003</v>
      </c>
      <c r="CH684">
        <v>-703.26969999999994</v>
      </c>
      <c r="CI684">
        <v>-227.40389999999999</v>
      </c>
      <c r="CJ684">
        <v>-208.4649</v>
      </c>
      <c r="CK684">
        <v>-200.55680000000001</v>
      </c>
      <c r="CL684">
        <v>195.97290000000001</v>
      </c>
      <c r="CM684">
        <v>77.075630000000004</v>
      </c>
      <c r="CN684">
        <v>-73.680779999999999</v>
      </c>
      <c r="CO684">
        <v>-76.654970000000006</v>
      </c>
      <c r="CP684">
        <v>1541.9829999999999</v>
      </c>
      <c r="CQ684">
        <v>570.36620000000005</v>
      </c>
      <c r="CR684">
        <v>467.7722</v>
      </c>
      <c r="CS684">
        <v>491.29180000000002</v>
      </c>
      <c r="CT684">
        <v>459.21809999999999</v>
      </c>
      <c r="CU684">
        <v>770.12049999999999</v>
      </c>
      <c r="CV684">
        <v>599.38139999999999</v>
      </c>
      <c r="CW684">
        <v>716.74310000000003</v>
      </c>
      <c r="CX684">
        <v>755.69709999999998</v>
      </c>
      <c r="CY684">
        <v>1049.0129999999999</v>
      </c>
      <c r="CZ684">
        <v>1492.2860000000001</v>
      </c>
      <c r="DA684">
        <v>905.41049999999996</v>
      </c>
      <c r="DB684">
        <v>783.01689999999996</v>
      </c>
      <c r="DC684">
        <v>1627.3440000000001</v>
      </c>
      <c r="DD684">
        <v>2114.828</v>
      </c>
      <c r="DE684">
        <v>3358.05</v>
      </c>
      <c r="DF684">
        <v>1855.828</v>
      </c>
      <c r="DG684">
        <v>1166.259</v>
      </c>
      <c r="DH684">
        <v>1509.857</v>
      </c>
      <c r="DI684">
        <v>1756.6089999999999</v>
      </c>
      <c r="DJ684">
        <v>2242.7249999999999</v>
      </c>
      <c r="DK684">
        <v>1548.981</v>
      </c>
      <c r="DL684">
        <v>1437.5740000000001</v>
      </c>
      <c r="DM684">
        <v>1302.626</v>
      </c>
      <c r="DN684">
        <v>18</v>
      </c>
      <c r="DO684">
        <v>21</v>
      </c>
    </row>
    <row r="685" spans="1:119" hidden="1" x14ac:dyDescent="0.35">
      <c r="A685" t="str">
        <f t="shared" si="10"/>
        <v>Size_Grp-200 kW and above_All Day Ahead_44497_18-19</v>
      </c>
      <c r="B685" t="s">
        <v>51</v>
      </c>
      <c r="C685" t="s">
        <v>214</v>
      </c>
      <c r="D685" t="s">
        <v>50</v>
      </c>
      <c r="E685" t="s">
        <v>50</v>
      </c>
      <c r="F685" t="s">
        <v>50</v>
      </c>
      <c r="G685" t="s">
        <v>50</v>
      </c>
      <c r="H685" t="s">
        <v>50</v>
      </c>
      <c r="I685" t="s">
        <v>50</v>
      </c>
      <c r="J685" t="s">
        <v>91</v>
      </c>
      <c r="K685" t="s">
        <v>187</v>
      </c>
      <c r="L685" s="22">
        <v>44497</v>
      </c>
      <c r="M685">
        <v>18</v>
      </c>
      <c r="N685">
        <v>19</v>
      </c>
      <c r="O685">
        <v>15</v>
      </c>
      <c r="P685">
        <v>13</v>
      </c>
      <c r="Q685">
        <v>2</v>
      </c>
      <c r="R685">
        <v>0</v>
      </c>
      <c r="S685">
        <v>0</v>
      </c>
      <c r="T685">
        <v>0</v>
      </c>
      <c r="U685">
        <v>0</v>
      </c>
      <c r="V685">
        <v>659.52</v>
      </c>
      <c r="W685">
        <v>627.64</v>
      </c>
      <c r="X685">
        <v>625.74</v>
      </c>
      <c r="Y685">
        <v>566.20000000000005</v>
      </c>
      <c r="Z685">
        <v>648.6</v>
      </c>
      <c r="AA685">
        <v>568.70000000000005</v>
      </c>
      <c r="AB685">
        <v>810.86</v>
      </c>
      <c r="AC685">
        <v>1059.8399999999999</v>
      </c>
      <c r="AD685">
        <v>1026.9000000000001</v>
      </c>
      <c r="AE685">
        <v>1014.94</v>
      </c>
      <c r="AF685">
        <v>1498.74</v>
      </c>
      <c r="AG685">
        <v>2026.7</v>
      </c>
      <c r="AH685">
        <v>2061.64</v>
      </c>
      <c r="AI685">
        <v>2537.88</v>
      </c>
      <c r="AJ685">
        <v>2533</v>
      </c>
      <c r="AK685">
        <v>2485.94</v>
      </c>
      <c r="AL685">
        <v>2875.88</v>
      </c>
      <c r="AM685">
        <v>2625.9</v>
      </c>
      <c r="AN685">
        <v>2951.76</v>
      </c>
      <c r="AO685">
        <v>2453.48</v>
      </c>
      <c r="AP685">
        <v>1201.26</v>
      </c>
      <c r="AQ685">
        <v>751.46</v>
      </c>
      <c r="AR685">
        <v>643.88</v>
      </c>
      <c r="AS685">
        <v>544.22</v>
      </c>
      <c r="AT685">
        <v>59.709091000000001</v>
      </c>
      <c r="AU685">
        <v>59.127273000000002</v>
      </c>
      <c r="AV685">
        <v>58.072727</v>
      </c>
      <c r="AW685">
        <v>57.466667000000001</v>
      </c>
      <c r="AX685">
        <v>56.6</v>
      </c>
      <c r="AY685">
        <v>57.230302999999999</v>
      </c>
      <c r="AZ685">
        <v>56.018182000000003</v>
      </c>
      <c r="BA685">
        <v>55.703029999999998</v>
      </c>
      <c r="BB685">
        <v>60.066667000000002</v>
      </c>
      <c r="BC685">
        <v>67.745455000000007</v>
      </c>
      <c r="BD685">
        <v>73.8</v>
      </c>
      <c r="BE685">
        <v>79.254544999999993</v>
      </c>
      <c r="BF685">
        <v>82.551514999999995</v>
      </c>
      <c r="BG685">
        <v>84.927273</v>
      </c>
      <c r="BH685">
        <v>85.745455000000007</v>
      </c>
      <c r="BI685">
        <v>84.563636000000002</v>
      </c>
      <c r="BJ685">
        <v>83.430302999999995</v>
      </c>
      <c r="BK685">
        <v>81.587879000000001</v>
      </c>
      <c r="BL685">
        <v>76.903030000000001</v>
      </c>
      <c r="BM685">
        <v>72.951515000000001</v>
      </c>
      <c r="BN685">
        <v>70.715152000000003</v>
      </c>
      <c r="BO685">
        <v>67.369697000000002</v>
      </c>
      <c r="BP685">
        <v>66.078788000000003</v>
      </c>
      <c r="BQ685">
        <v>63.866667</v>
      </c>
      <c r="BR685">
        <v>-48.35134</v>
      </c>
      <c r="BS685">
        <v>-44.502600000000001</v>
      </c>
      <c r="BT685">
        <v>-62.75544</v>
      </c>
      <c r="BU685">
        <v>-19.980219999999999</v>
      </c>
      <c r="BV685">
        <v>-82.558840000000004</v>
      </c>
      <c r="BW685">
        <v>-44.142020000000002</v>
      </c>
      <c r="BX685">
        <v>-96.131590000000003</v>
      </c>
      <c r="BY685">
        <v>-83.387799999999999</v>
      </c>
      <c r="BZ685">
        <v>96.517660000000006</v>
      </c>
      <c r="CA685">
        <v>193.75059999999999</v>
      </c>
      <c r="CB685">
        <v>39.489199999999997</v>
      </c>
      <c r="CC685">
        <v>133.24639999999999</v>
      </c>
      <c r="CD685">
        <v>68.646270000000001</v>
      </c>
      <c r="CE685">
        <v>-234.74770000000001</v>
      </c>
      <c r="CF685">
        <v>-45.430190000000003</v>
      </c>
      <c r="CG685">
        <v>153.96379999999999</v>
      </c>
      <c r="CH685">
        <v>-199.5138</v>
      </c>
      <c r="CI685">
        <v>136.34620000000001</v>
      </c>
      <c r="CJ685">
        <v>-60.831119999999999</v>
      </c>
      <c r="CK685">
        <v>139.88890000000001</v>
      </c>
      <c r="CL685">
        <v>203.37090000000001</v>
      </c>
      <c r="CM685">
        <v>36.886569999999999</v>
      </c>
      <c r="CN685">
        <v>-40.467950000000002</v>
      </c>
      <c r="CO685">
        <v>9.6211260000000003</v>
      </c>
      <c r="CP685">
        <v>962.51030000000003</v>
      </c>
      <c r="CQ685">
        <v>558.08150000000001</v>
      </c>
      <c r="CR685">
        <v>506.322</v>
      </c>
      <c r="CS685">
        <v>440.88220000000001</v>
      </c>
      <c r="CT685">
        <v>386.12990000000002</v>
      </c>
      <c r="CU685">
        <v>388.25689999999997</v>
      </c>
      <c r="CV685">
        <v>782.71529999999996</v>
      </c>
      <c r="CW685">
        <v>699.66980000000001</v>
      </c>
      <c r="CX685">
        <v>871.29070000000002</v>
      </c>
      <c r="CY685">
        <v>1057.307</v>
      </c>
      <c r="CZ685">
        <v>1330.2270000000001</v>
      </c>
      <c r="DA685">
        <v>1125.451</v>
      </c>
      <c r="DB685">
        <v>1148.972</v>
      </c>
      <c r="DC685">
        <v>1174.2639999999999</v>
      </c>
      <c r="DD685">
        <v>1641.8</v>
      </c>
      <c r="DE685">
        <v>2538.4459999999999</v>
      </c>
      <c r="DF685">
        <v>3345.9209999999998</v>
      </c>
      <c r="DG685">
        <v>1618.384</v>
      </c>
      <c r="DH685">
        <v>1467.1880000000001</v>
      </c>
      <c r="DI685">
        <v>1843.5150000000001</v>
      </c>
      <c r="DJ685">
        <v>3553.654</v>
      </c>
      <c r="DK685">
        <v>2352.37</v>
      </c>
      <c r="DL685">
        <v>763.52170000000001</v>
      </c>
      <c r="DM685">
        <v>569.16060000000004</v>
      </c>
      <c r="DN685">
        <v>18</v>
      </c>
      <c r="DO685">
        <v>21</v>
      </c>
    </row>
    <row r="686" spans="1:119" hidden="1" x14ac:dyDescent="0.35">
      <c r="A686" t="str">
        <f t="shared" si="10"/>
        <v>Size_Grp-200 kW and above_All Day Of_44362_19-20</v>
      </c>
      <c r="B686" t="s">
        <v>51</v>
      </c>
      <c r="C686" t="s">
        <v>214</v>
      </c>
      <c r="D686" t="s">
        <v>50</v>
      </c>
      <c r="E686" t="s">
        <v>50</v>
      </c>
      <c r="F686" t="s">
        <v>50</v>
      </c>
      <c r="G686" t="s">
        <v>50</v>
      </c>
      <c r="H686" t="s">
        <v>50</v>
      </c>
      <c r="I686" t="s">
        <v>50</v>
      </c>
      <c r="J686" t="s">
        <v>91</v>
      </c>
      <c r="K686" t="s">
        <v>189</v>
      </c>
      <c r="L686" s="22">
        <v>44362</v>
      </c>
      <c r="M686">
        <v>19</v>
      </c>
      <c r="N686">
        <v>20</v>
      </c>
      <c r="O686">
        <v>32</v>
      </c>
      <c r="P686">
        <v>32</v>
      </c>
      <c r="Q686">
        <v>1</v>
      </c>
      <c r="R686">
        <v>0</v>
      </c>
      <c r="S686">
        <v>0</v>
      </c>
      <c r="T686">
        <v>0</v>
      </c>
      <c r="U686">
        <v>0</v>
      </c>
      <c r="V686">
        <v>4495.4332999999997</v>
      </c>
      <c r="W686">
        <v>4405.5132999999996</v>
      </c>
      <c r="X686">
        <v>4386.8333000000002</v>
      </c>
      <c r="Y686">
        <v>4863.2599</v>
      </c>
      <c r="Z686">
        <v>4929.3734000000004</v>
      </c>
      <c r="AA686">
        <v>5012.5866999999998</v>
      </c>
      <c r="AB686">
        <v>5206.1467000000002</v>
      </c>
      <c r="AC686">
        <v>4796.9399999999996</v>
      </c>
      <c r="AD686">
        <v>5254.48</v>
      </c>
      <c r="AE686">
        <v>5374.3334000000004</v>
      </c>
      <c r="AF686">
        <v>5813.0866999999998</v>
      </c>
      <c r="AG686">
        <v>5801.0866999999998</v>
      </c>
      <c r="AH686">
        <v>5779.1665999999996</v>
      </c>
      <c r="AI686">
        <v>6243.1733999999997</v>
      </c>
      <c r="AJ686">
        <v>6437.9800999999998</v>
      </c>
      <c r="AK686">
        <v>6755.0532000000003</v>
      </c>
      <c r="AL686">
        <v>7338.9066000000003</v>
      </c>
      <c r="AM686">
        <v>6726.84</v>
      </c>
      <c r="AN686">
        <v>5842.1532999999999</v>
      </c>
      <c r="AO686">
        <v>6278.2734</v>
      </c>
      <c r="AP686">
        <v>7322.8065999999999</v>
      </c>
      <c r="AQ686">
        <v>7322.4467000000004</v>
      </c>
      <c r="AR686">
        <v>5468.5733</v>
      </c>
      <c r="AS686">
        <v>5361.5933000000005</v>
      </c>
      <c r="AT686">
        <v>65.40625</v>
      </c>
      <c r="AU686">
        <v>64.625</v>
      </c>
      <c r="AV686">
        <v>64.21875</v>
      </c>
      <c r="AW686">
        <v>63.3125</v>
      </c>
      <c r="AX686">
        <v>63.53125</v>
      </c>
      <c r="AY686">
        <v>63.09375</v>
      </c>
      <c r="AZ686">
        <v>63.21875</v>
      </c>
      <c r="BA686">
        <v>65.03125</v>
      </c>
      <c r="BB686">
        <v>69.46875</v>
      </c>
      <c r="BC686">
        <v>73.25</v>
      </c>
      <c r="BD686">
        <v>78.46875</v>
      </c>
      <c r="BE686">
        <v>81.28125</v>
      </c>
      <c r="BF686">
        <v>83.0625</v>
      </c>
      <c r="BG686">
        <v>84</v>
      </c>
      <c r="BH686">
        <v>85.65625</v>
      </c>
      <c r="BI686">
        <v>88.25</v>
      </c>
      <c r="BJ686">
        <v>88.59375</v>
      </c>
      <c r="BK686">
        <v>90.21875</v>
      </c>
      <c r="BL686">
        <v>87.96875</v>
      </c>
      <c r="BM686">
        <v>79.59375</v>
      </c>
      <c r="BN686">
        <v>72.71875</v>
      </c>
      <c r="BO686">
        <v>69.65625</v>
      </c>
      <c r="BP686">
        <v>67.90625</v>
      </c>
      <c r="BQ686">
        <v>66.40625</v>
      </c>
      <c r="BR686">
        <v>60.609760000000001</v>
      </c>
      <c r="BS686">
        <v>110.5504</v>
      </c>
      <c r="BT686">
        <v>105.2217</v>
      </c>
      <c r="BU686">
        <v>-107.9873</v>
      </c>
      <c r="BV686">
        <v>-120.7735</v>
      </c>
      <c r="BW686">
        <v>-132.18539999999999</v>
      </c>
      <c r="BX686">
        <v>-51.921500000000002</v>
      </c>
      <c r="BY686">
        <v>36.916559999999997</v>
      </c>
      <c r="BZ686">
        <v>145.172</v>
      </c>
      <c r="CA686">
        <v>124.57989999999999</v>
      </c>
      <c r="CB686">
        <v>-74.823329999999999</v>
      </c>
      <c r="CC686">
        <v>46.503070000000001</v>
      </c>
      <c r="CD686">
        <v>83.357749999999996</v>
      </c>
      <c r="CE686">
        <v>-49.554290000000002</v>
      </c>
      <c r="CF686">
        <v>-79.591120000000004</v>
      </c>
      <c r="CG686">
        <v>-255.36959999999999</v>
      </c>
      <c r="CH686">
        <v>-595.38459999999998</v>
      </c>
      <c r="CI686">
        <v>159.1387</v>
      </c>
      <c r="CJ686">
        <v>1659.5070000000001</v>
      </c>
      <c r="CK686">
        <v>1575.348</v>
      </c>
      <c r="CL686">
        <v>1045.5229999999999</v>
      </c>
      <c r="CM686">
        <v>259.32040000000001</v>
      </c>
      <c r="CN686">
        <v>40.505609999999997</v>
      </c>
      <c r="CO686">
        <v>-280.79790000000003</v>
      </c>
      <c r="CP686">
        <v>7393.0219999999999</v>
      </c>
      <c r="CQ686">
        <v>7094.84</v>
      </c>
      <c r="CR686">
        <v>8310.9500000000007</v>
      </c>
      <c r="CS686">
        <v>5045.1109999999999</v>
      </c>
      <c r="CT686">
        <v>2084.375</v>
      </c>
      <c r="CU686">
        <v>1509.086</v>
      </c>
      <c r="CV686">
        <v>1655.146</v>
      </c>
      <c r="CW686">
        <v>1722.8430000000001</v>
      </c>
      <c r="CX686">
        <v>2944.819</v>
      </c>
      <c r="CY686">
        <v>4199.8829999999998</v>
      </c>
      <c r="CZ686">
        <v>10350.91</v>
      </c>
      <c r="DA686">
        <v>1845.723</v>
      </c>
      <c r="DB686">
        <v>9368.8009999999995</v>
      </c>
      <c r="DC686">
        <v>3681.0630000000001</v>
      </c>
      <c r="DD686">
        <v>7038.5789999999997</v>
      </c>
      <c r="DE686">
        <v>12473.33</v>
      </c>
      <c r="DF686">
        <v>8581.0499999999993</v>
      </c>
      <c r="DG686">
        <v>18506.61</v>
      </c>
      <c r="DH686">
        <v>15170.14</v>
      </c>
      <c r="DI686">
        <v>11808.17</v>
      </c>
      <c r="DJ686">
        <v>11035.98</v>
      </c>
      <c r="DK686">
        <v>10548.1</v>
      </c>
      <c r="DL686">
        <v>7094.6930000000002</v>
      </c>
      <c r="DM686">
        <v>8788.4120000000003</v>
      </c>
      <c r="DN686">
        <v>19</v>
      </c>
      <c r="DO686">
        <v>20</v>
      </c>
    </row>
    <row r="687" spans="1:119" hidden="1" x14ac:dyDescent="0.35">
      <c r="A687" t="str">
        <f t="shared" si="10"/>
        <v>Size_Grp-200 kW and above_All Day Of_44363_19-20</v>
      </c>
      <c r="B687" t="s">
        <v>51</v>
      </c>
      <c r="C687" t="s">
        <v>214</v>
      </c>
      <c r="D687" t="s">
        <v>50</v>
      </c>
      <c r="E687" t="s">
        <v>50</v>
      </c>
      <c r="F687" t="s">
        <v>50</v>
      </c>
      <c r="G687" t="s">
        <v>50</v>
      </c>
      <c r="H687" t="s">
        <v>50</v>
      </c>
      <c r="I687" t="s">
        <v>50</v>
      </c>
      <c r="J687" t="s">
        <v>91</v>
      </c>
      <c r="K687" t="s">
        <v>189</v>
      </c>
      <c r="L687" s="22">
        <v>44363</v>
      </c>
      <c r="M687">
        <v>19</v>
      </c>
      <c r="N687">
        <v>20</v>
      </c>
      <c r="O687">
        <v>32</v>
      </c>
      <c r="P687">
        <v>32</v>
      </c>
      <c r="Q687">
        <v>1</v>
      </c>
      <c r="R687">
        <v>0</v>
      </c>
      <c r="S687">
        <v>0</v>
      </c>
      <c r="T687">
        <v>0</v>
      </c>
      <c r="U687">
        <v>0</v>
      </c>
      <c r="V687">
        <v>4735.7332999999999</v>
      </c>
      <c r="W687">
        <v>4580.3999999999996</v>
      </c>
      <c r="X687">
        <v>4376.2665999999999</v>
      </c>
      <c r="Y687">
        <v>4898.34</v>
      </c>
      <c r="Z687">
        <v>5069.4399999999996</v>
      </c>
      <c r="AA687">
        <v>5300.7732999999998</v>
      </c>
      <c r="AB687">
        <v>5400.0466999999999</v>
      </c>
      <c r="AC687">
        <v>5035.5866999999998</v>
      </c>
      <c r="AD687">
        <v>5651.2266</v>
      </c>
      <c r="AE687">
        <v>5485.4133000000002</v>
      </c>
      <c r="AF687">
        <v>5317.5465999999997</v>
      </c>
      <c r="AG687">
        <v>5398.0333000000001</v>
      </c>
      <c r="AH687">
        <v>5880.12</v>
      </c>
      <c r="AI687">
        <v>5927.16</v>
      </c>
      <c r="AJ687">
        <v>5878.28</v>
      </c>
      <c r="AK687">
        <v>5940.88</v>
      </c>
      <c r="AL687">
        <v>6357.3</v>
      </c>
      <c r="AM687">
        <v>6537.62</v>
      </c>
      <c r="AN687">
        <v>5715.1532999999999</v>
      </c>
      <c r="AO687">
        <v>5954.7133999999996</v>
      </c>
      <c r="AP687">
        <v>6092.0666000000001</v>
      </c>
      <c r="AQ687">
        <v>6786.1666999999998</v>
      </c>
      <c r="AR687">
        <v>5365.6733000000004</v>
      </c>
      <c r="AS687">
        <v>5526.6733000000004</v>
      </c>
      <c r="AT687">
        <v>65.5625</v>
      </c>
      <c r="AU687">
        <v>65.5</v>
      </c>
      <c r="AV687">
        <v>64.5</v>
      </c>
      <c r="AW687">
        <v>65.28125</v>
      </c>
      <c r="AX687">
        <v>65.40625</v>
      </c>
      <c r="AY687">
        <v>63.875</v>
      </c>
      <c r="AZ687">
        <v>64.15625</v>
      </c>
      <c r="BA687">
        <v>65.375</v>
      </c>
      <c r="BB687">
        <v>67.5625</v>
      </c>
      <c r="BC687">
        <v>68.53125</v>
      </c>
      <c r="BD687">
        <v>69.4375</v>
      </c>
      <c r="BE687">
        <v>72.75</v>
      </c>
      <c r="BF687">
        <v>77.375</v>
      </c>
      <c r="BG687">
        <v>78.59375</v>
      </c>
      <c r="BH687">
        <v>77</v>
      </c>
      <c r="BI687">
        <v>77.09375</v>
      </c>
      <c r="BJ687">
        <v>76.84375</v>
      </c>
      <c r="BK687">
        <v>75.46875</v>
      </c>
      <c r="BL687">
        <v>74</v>
      </c>
      <c r="BM687">
        <v>71.5</v>
      </c>
      <c r="BN687">
        <v>69</v>
      </c>
      <c r="BO687">
        <v>67.21875</v>
      </c>
      <c r="BP687">
        <v>65.90625</v>
      </c>
      <c r="BQ687">
        <v>65.0625</v>
      </c>
      <c r="BR687">
        <v>39.916710000000002</v>
      </c>
      <c r="BS687">
        <v>110.5504</v>
      </c>
      <c r="BT687">
        <v>105.2218</v>
      </c>
      <c r="BU687">
        <v>-107.9873</v>
      </c>
      <c r="BV687">
        <v>-120.7736</v>
      </c>
      <c r="BW687">
        <v>-132.18539999999999</v>
      </c>
      <c r="BX687">
        <v>-51.921500000000002</v>
      </c>
      <c r="BY687">
        <v>36.916640000000001</v>
      </c>
      <c r="BZ687">
        <v>145.172</v>
      </c>
      <c r="CA687">
        <v>124.57980000000001</v>
      </c>
      <c r="CB687">
        <v>-74.823279999999997</v>
      </c>
      <c r="CC687">
        <v>46.503129999999999</v>
      </c>
      <c r="CD687">
        <v>83.357789999999994</v>
      </c>
      <c r="CE687">
        <v>-49.554319999999997</v>
      </c>
      <c r="CF687">
        <v>-79.591080000000005</v>
      </c>
      <c r="CG687">
        <v>-255.36959999999999</v>
      </c>
      <c r="CH687">
        <v>-595.3845</v>
      </c>
      <c r="CI687">
        <v>159.1386</v>
      </c>
      <c r="CJ687">
        <v>1659.5070000000001</v>
      </c>
      <c r="CK687">
        <v>1575.348</v>
      </c>
      <c r="CL687">
        <v>1045.5229999999999</v>
      </c>
      <c r="CM687">
        <v>259.32049999999998</v>
      </c>
      <c r="CN687">
        <v>40.505629999999996</v>
      </c>
      <c r="CO687">
        <v>-280.79790000000003</v>
      </c>
      <c r="CP687">
        <v>7042.9170000000004</v>
      </c>
      <c r="CQ687">
        <v>7035.6040000000003</v>
      </c>
      <c r="CR687">
        <v>8717.643</v>
      </c>
      <c r="CS687">
        <v>5060.2529999999997</v>
      </c>
      <c r="CT687">
        <v>2339.5160000000001</v>
      </c>
      <c r="CU687">
        <v>1458.1220000000001</v>
      </c>
      <c r="CV687">
        <v>1611.127</v>
      </c>
      <c r="CW687">
        <v>1635.7560000000001</v>
      </c>
      <c r="CX687">
        <v>2871.4569999999999</v>
      </c>
      <c r="CY687">
        <v>3994.201</v>
      </c>
      <c r="CZ687">
        <v>9988.2000000000007</v>
      </c>
      <c r="DA687">
        <v>1788</v>
      </c>
      <c r="DB687">
        <v>9101.0509999999995</v>
      </c>
      <c r="DC687">
        <v>3623.828</v>
      </c>
      <c r="DD687">
        <v>6698.6469999999999</v>
      </c>
      <c r="DE687">
        <v>11661.19</v>
      </c>
      <c r="DF687">
        <v>7697.3320000000003</v>
      </c>
      <c r="DG687">
        <v>17124.759999999998</v>
      </c>
      <c r="DH687">
        <v>14199.96</v>
      </c>
      <c r="DI687">
        <v>11073.01</v>
      </c>
      <c r="DJ687">
        <v>9641.634</v>
      </c>
      <c r="DK687">
        <v>10121.16</v>
      </c>
      <c r="DL687">
        <v>6744.2619999999997</v>
      </c>
      <c r="DM687">
        <v>8330.5409999999993</v>
      </c>
      <c r="DN687">
        <v>19</v>
      </c>
      <c r="DO687">
        <v>20</v>
      </c>
    </row>
    <row r="688" spans="1:119" hidden="1" x14ac:dyDescent="0.35">
      <c r="A688" t="str">
        <f t="shared" si="10"/>
        <v>Size_Grp-200 kW and above_All Day Of_44364_19-21</v>
      </c>
      <c r="B688" t="s">
        <v>51</v>
      </c>
      <c r="C688" t="s">
        <v>214</v>
      </c>
      <c r="D688" t="s">
        <v>50</v>
      </c>
      <c r="E688" t="s">
        <v>50</v>
      </c>
      <c r="F688" t="s">
        <v>50</v>
      </c>
      <c r="G688" t="s">
        <v>50</v>
      </c>
      <c r="H688" t="s">
        <v>50</v>
      </c>
      <c r="I688" t="s">
        <v>50</v>
      </c>
      <c r="J688" t="s">
        <v>91</v>
      </c>
      <c r="K688" t="s">
        <v>189</v>
      </c>
      <c r="L688" s="22">
        <v>44364</v>
      </c>
      <c r="M688">
        <v>19</v>
      </c>
      <c r="N688">
        <v>21</v>
      </c>
      <c r="O688">
        <v>32</v>
      </c>
      <c r="P688">
        <v>32</v>
      </c>
      <c r="Q688">
        <v>1</v>
      </c>
      <c r="R688">
        <v>0</v>
      </c>
      <c r="S688">
        <v>0</v>
      </c>
      <c r="T688">
        <v>0</v>
      </c>
      <c r="U688">
        <v>0</v>
      </c>
      <c r="V688">
        <v>4844.9933000000001</v>
      </c>
      <c r="W688">
        <v>4615.4399999999996</v>
      </c>
      <c r="X688">
        <v>4537.8065999999999</v>
      </c>
      <c r="Y688">
        <v>4801.5</v>
      </c>
      <c r="Z688">
        <v>4808.84</v>
      </c>
      <c r="AA688">
        <v>5013.3733000000002</v>
      </c>
      <c r="AB688">
        <v>5297.5466999999999</v>
      </c>
      <c r="AC688">
        <v>5162.4867000000004</v>
      </c>
      <c r="AD688">
        <v>5662.2866000000004</v>
      </c>
      <c r="AE688">
        <v>5146.5333000000001</v>
      </c>
      <c r="AF688">
        <v>4686.6066000000001</v>
      </c>
      <c r="AG688">
        <v>5054.0532999999996</v>
      </c>
      <c r="AH688">
        <v>5415.02</v>
      </c>
      <c r="AI688">
        <v>5511.88</v>
      </c>
      <c r="AJ688">
        <v>5753.5</v>
      </c>
      <c r="AK688">
        <v>5784.58</v>
      </c>
      <c r="AL688">
        <v>6244.34</v>
      </c>
      <c r="AM688">
        <v>6644.84</v>
      </c>
      <c r="AN688">
        <v>7193.5733</v>
      </c>
      <c r="AO688">
        <v>7264.1534000000001</v>
      </c>
      <c r="AP688">
        <v>7028.8465999999999</v>
      </c>
      <c r="AQ688">
        <v>6837.3666999999996</v>
      </c>
      <c r="AR688">
        <v>5185.4933000000001</v>
      </c>
      <c r="AS688">
        <v>4811.5933000000005</v>
      </c>
      <c r="AT688">
        <v>64.71875</v>
      </c>
      <c r="AU688">
        <v>63.78125</v>
      </c>
      <c r="AV688">
        <v>63.46875</v>
      </c>
      <c r="AW688">
        <v>62.75</v>
      </c>
      <c r="AX688">
        <v>63.1875</v>
      </c>
      <c r="AY688">
        <v>62.9375</v>
      </c>
      <c r="AZ688">
        <v>62.28125</v>
      </c>
      <c r="BA688">
        <v>63.375</v>
      </c>
      <c r="BB688">
        <v>64.5</v>
      </c>
      <c r="BC688">
        <v>65.65625</v>
      </c>
      <c r="BD688">
        <v>70.1875</v>
      </c>
      <c r="BE688">
        <v>75.1875</v>
      </c>
      <c r="BF688">
        <v>77.90625</v>
      </c>
      <c r="BG688">
        <v>76.71875</v>
      </c>
      <c r="BH688">
        <v>76.59375</v>
      </c>
      <c r="BI688">
        <v>77.65625</v>
      </c>
      <c r="BJ688">
        <v>78.25</v>
      </c>
      <c r="BK688">
        <v>76.9375</v>
      </c>
      <c r="BL688">
        <v>72.78125</v>
      </c>
      <c r="BM688">
        <v>69.5</v>
      </c>
      <c r="BN688">
        <v>66.96875</v>
      </c>
      <c r="BO688">
        <v>65.875</v>
      </c>
      <c r="BP688">
        <v>64.875</v>
      </c>
      <c r="BQ688">
        <v>65.125</v>
      </c>
      <c r="BR688">
        <v>0</v>
      </c>
      <c r="BS688">
        <v>0</v>
      </c>
      <c r="BT688">
        <v>0</v>
      </c>
      <c r="BU688">
        <v>0</v>
      </c>
      <c r="BV688">
        <v>0</v>
      </c>
      <c r="BW688">
        <v>0</v>
      </c>
      <c r="BX688">
        <v>0</v>
      </c>
      <c r="BY688">
        <v>0</v>
      </c>
      <c r="BZ688">
        <v>0</v>
      </c>
      <c r="CA688">
        <v>0</v>
      </c>
      <c r="CB688">
        <v>0</v>
      </c>
      <c r="CC688">
        <v>0</v>
      </c>
      <c r="CD688">
        <v>0</v>
      </c>
      <c r="CE688">
        <v>0</v>
      </c>
      <c r="CF688">
        <v>0</v>
      </c>
      <c r="CG688">
        <v>0</v>
      </c>
      <c r="CH688">
        <v>0</v>
      </c>
      <c r="CI688">
        <v>0</v>
      </c>
      <c r="CJ688">
        <v>0</v>
      </c>
      <c r="CK688">
        <v>0</v>
      </c>
      <c r="CL688">
        <v>0</v>
      </c>
      <c r="CM688">
        <v>0</v>
      </c>
      <c r="CN688">
        <v>0</v>
      </c>
      <c r="CO688">
        <v>0</v>
      </c>
      <c r="CP688">
        <v>5126.4040000000005</v>
      </c>
      <c r="CQ688">
        <v>4296.4610000000002</v>
      </c>
      <c r="CR688">
        <v>4258.5200000000004</v>
      </c>
      <c r="CS688">
        <v>3933.1089999999999</v>
      </c>
      <c r="CT688">
        <v>2490.7979999999998</v>
      </c>
      <c r="CU688">
        <v>1194.52</v>
      </c>
      <c r="CV688">
        <v>1072.797</v>
      </c>
      <c r="CW688">
        <v>1522.703</v>
      </c>
      <c r="CX688">
        <v>1369.4839999999999</v>
      </c>
      <c r="CY688">
        <v>2474.8850000000002</v>
      </c>
      <c r="CZ688">
        <v>2140.681</v>
      </c>
      <c r="DA688">
        <v>861.26779999999997</v>
      </c>
      <c r="DB688">
        <v>966.3066</v>
      </c>
      <c r="DC688">
        <v>2077.5039999999999</v>
      </c>
      <c r="DD688">
        <v>3492.4079999999999</v>
      </c>
      <c r="DE688">
        <v>5804.0069999999996</v>
      </c>
      <c r="DF688">
        <v>6770.73</v>
      </c>
      <c r="DG688">
        <v>5830.5039999999999</v>
      </c>
      <c r="DH688">
        <v>4943.0069999999996</v>
      </c>
      <c r="DI688">
        <v>4185.1509999999998</v>
      </c>
      <c r="DJ688">
        <v>4427.7150000000001</v>
      </c>
      <c r="DK688">
        <v>4412.41</v>
      </c>
      <c r="DL688">
        <v>4206.8029999999999</v>
      </c>
      <c r="DM688">
        <v>4849.6480000000001</v>
      </c>
      <c r="DN688">
        <v>19</v>
      </c>
      <c r="DO688">
        <v>21</v>
      </c>
    </row>
    <row r="689" spans="1:119" hidden="1" x14ac:dyDescent="0.35">
      <c r="A689" t="str">
        <f t="shared" si="10"/>
        <v>Size_Grp-200 kW and above_All Day Of_44375_19-21</v>
      </c>
      <c r="B689" t="s">
        <v>51</v>
      </c>
      <c r="C689" t="s">
        <v>214</v>
      </c>
      <c r="D689" t="s">
        <v>50</v>
      </c>
      <c r="E689" t="s">
        <v>50</v>
      </c>
      <c r="F689" t="s">
        <v>50</v>
      </c>
      <c r="G689" t="s">
        <v>50</v>
      </c>
      <c r="H689" t="s">
        <v>50</v>
      </c>
      <c r="I689" t="s">
        <v>50</v>
      </c>
      <c r="J689" t="s">
        <v>91</v>
      </c>
      <c r="K689" t="s">
        <v>189</v>
      </c>
      <c r="L689" s="22">
        <v>44375</v>
      </c>
      <c r="M689">
        <v>19</v>
      </c>
      <c r="N689">
        <v>21</v>
      </c>
      <c r="O689">
        <v>32</v>
      </c>
      <c r="P689">
        <v>32</v>
      </c>
      <c r="Q689">
        <v>1</v>
      </c>
      <c r="R689">
        <v>0</v>
      </c>
      <c r="S689">
        <v>0</v>
      </c>
      <c r="T689">
        <v>0</v>
      </c>
      <c r="U689">
        <v>0</v>
      </c>
      <c r="V689">
        <v>4498.38</v>
      </c>
      <c r="W689">
        <v>4200.5600000000004</v>
      </c>
      <c r="X689">
        <v>4120.1400000000003</v>
      </c>
      <c r="Y689">
        <v>4347.3</v>
      </c>
      <c r="Z689">
        <v>4413.8</v>
      </c>
      <c r="AA689">
        <v>4774.8</v>
      </c>
      <c r="AB689">
        <v>4977.22</v>
      </c>
      <c r="AC689">
        <v>4384.58</v>
      </c>
      <c r="AD689">
        <v>4772.0600000000004</v>
      </c>
      <c r="AE689">
        <v>4834.3999999999996</v>
      </c>
      <c r="AF689">
        <v>4922.32</v>
      </c>
      <c r="AG689">
        <v>5334.06</v>
      </c>
      <c r="AH689">
        <v>5453.74</v>
      </c>
      <c r="AI689">
        <v>5524.84</v>
      </c>
      <c r="AJ689">
        <v>5607.84</v>
      </c>
      <c r="AK689">
        <v>5723.14</v>
      </c>
      <c r="AL689">
        <v>5862.82</v>
      </c>
      <c r="AM689">
        <v>5953.7</v>
      </c>
      <c r="AN689">
        <v>4999.8599999999997</v>
      </c>
      <c r="AO689">
        <v>5487.22</v>
      </c>
      <c r="AP689">
        <v>5618.4</v>
      </c>
      <c r="AQ689">
        <v>6422</v>
      </c>
      <c r="AR689">
        <v>5037.96</v>
      </c>
      <c r="AS689">
        <v>4974.5600000000004</v>
      </c>
      <c r="AT689">
        <v>64.40625</v>
      </c>
      <c r="AU689">
        <v>63.53125</v>
      </c>
      <c r="AV689">
        <v>64</v>
      </c>
      <c r="AW689">
        <v>63.90625</v>
      </c>
      <c r="AX689">
        <v>63.84375</v>
      </c>
      <c r="AY689">
        <v>63.6875</v>
      </c>
      <c r="AZ689">
        <v>63.5625</v>
      </c>
      <c r="BA689">
        <v>64.59375</v>
      </c>
      <c r="BB689">
        <v>66.71875</v>
      </c>
      <c r="BC689">
        <v>71.5625</v>
      </c>
      <c r="BD689">
        <v>73.21875</v>
      </c>
      <c r="BE689">
        <v>73.65625</v>
      </c>
      <c r="BF689">
        <v>74.25</v>
      </c>
      <c r="BG689">
        <v>74.09375</v>
      </c>
      <c r="BH689">
        <v>73.46875</v>
      </c>
      <c r="BI689">
        <v>72.84375</v>
      </c>
      <c r="BJ689">
        <v>71.46875</v>
      </c>
      <c r="BK689">
        <v>70.9375</v>
      </c>
      <c r="BL689">
        <v>69.53125</v>
      </c>
      <c r="BM689">
        <v>67.21875</v>
      </c>
      <c r="BN689">
        <v>65.84375</v>
      </c>
      <c r="BO689">
        <v>65.40625</v>
      </c>
      <c r="BP689">
        <v>64.84375</v>
      </c>
      <c r="BQ689">
        <v>64.46875</v>
      </c>
      <c r="BR689">
        <v>-21.26369</v>
      </c>
      <c r="BS689">
        <v>42.339640000000003</v>
      </c>
      <c r="BT689">
        <v>-9.4896340000000006</v>
      </c>
      <c r="BU689">
        <v>19.746839999999999</v>
      </c>
      <c r="BV689">
        <v>-32.970599999999997</v>
      </c>
      <c r="BW689">
        <v>-216.22139999999999</v>
      </c>
      <c r="BX689">
        <v>-49.920549999999999</v>
      </c>
      <c r="BY689">
        <v>115.8085</v>
      </c>
      <c r="BZ689">
        <v>46.127719999999997</v>
      </c>
      <c r="CA689">
        <v>98.410430000000005</v>
      </c>
      <c r="CB689">
        <v>-1.6974370000000001</v>
      </c>
      <c r="CC689">
        <v>-24.279260000000001</v>
      </c>
      <c r="CD689">
        <v>19.204450000000001</v>
      </c>
      <c r="CE689">
        <v>-12.98907</v>
      </c>
      <c r="CF689">
        <v>-27.69501</v>
      </c>
      <c r="CG689">
        <v>-104.3775</v>
      </c>
      <c r="CH689">
        <v>-232.16749999999999</v>
      </c>
      <c r="CI689">
        <v>193.88630000000001</v>
      </c>
      <c r="CJ689">
        <v>963.56539999999995</v>
      </c>
      <c r="CK689">
        <v>966.47799999999995</v>
      </c>
      <c r="CL689">
        <v>1225.1769999999999</v>
      </c>
      <c r="CM689">
        <v>418.53059999999999</v>
      </c>
      <c r="CN689">
        <v>203.31180000000001</v>
      </c>
      <c r="CO689">
        <v>63.570590000000003</v>
      </c>
      <c r="CP689">
        <v>7325.732</v>
      </c>
      <c r="CQ689">
        <v>12672.99</v>
      </c>
      <c r="CR689">
        <v>8928.4390000000003</v>
      </c>
      <c r="CS689">
        <v>2272.8919999999998</v>
      </c>
      <c r="CT689">
        <v>1006.751</v>
      </c>
      <c r="CU689">
        <v>1300.104</v>
      </c>
      <c r="CV689">
        <v>1550.0530000000001</v>
      </c>
      <c r="CW689">
        <v>1725.097</v>
      </c>
      <c r="CX689">
        <v>2341.9490000000001</v>
      </c>
      <c r="CY689">
        <v>5538.36</v>
      </c>
      <c r="CZ689">
        <v>3269.2280000000001</v>
      </c>
      <c r="DA689">
        <v>1197.527</v>
      </c>
      <c r="DB689">
        <v>2320.9989999999998</v>
      </c>
      <c r="DC689">
        <v>3956.6460000000002</v>
      </c>
      <c r="DD689">
        <v>6471.308</v>
      </c>
      <c r="DE689">
        <v>9442.2199999999993</v>
      </c>
      <c r="DF689">
        <v>6856.9059999999999</v>
      </c>
      <c r="DG689">
        <v>8698.5390000000007</v>
      </c>
      <c r="DH689">
        <v>16763.169999999998</v>
      </c>
      <c r="DI689">
        <v>12184.2</v>
      </c>
      <c r="DJ689">
        <v>8470.1409999999996</v>
      </c>
      <c r="DK689">
        <v>4755.3580000000002</v>
      </c>
      <c r="DL689">
        <v>4073.1239999999998</v>
      </c>
      <c r="DM689">
        <v>9380.0820000000003</v>
      </c>
      <c r="DN689">
        <v>19</v>
      </c>
      <c r="DO689">
        <v>21</v>
      </c>
    </row>
    <row r="690" spans="1:119" hidden="1" x14ac:dyDescent="0.35">
      <c r="A690" t="str">
        <f t="shared" si="10"/>
        <v>Size_Grp-200 kW and above_All Day Of_44376_19-21</v>
      </c>
      <c r="B690" t="s">
        <v>51</v>
      </c>
      <c r="C690" t="s">
        <v>214</v>
      </c>
      <c r="D690" t="s">
        <v>50</v>
      </c>
      <c r="E690" t="s">
        <v>50</v>
      </c>
      <c r="F690" t="s">
        <v>50</v>
      </c>
      <c r="G690" t="s">
        <v>50</v>
      </c>
      <c r="H690" t="s">
        <v>50</v>
      </c>
      <c r="I690" t="s">
        <v>50</v>
      </c>
      <c r="J690" t="s">
        <v>91</v>
      </c>
      <c r="K690" t="s">
        <v>189</v>
      </c>
      <c r="L690" s="22">
        <v>44376</v>
      </c>
      <c r="M690">
        <v>19</v>
      </c>
      <c r="N690">
        <v>21</v>
      </c>
      <c r="O690">
        <v>32</v>
      </c>
      <c r="P690">
        <v>32</v>
      </c>
      <c r="Q690">
        <v>1</v>
      </c>
      <c r="R690">
        <v>0</v>
      </c>
      <c r="S690">
        <v>0</v>
      </c>
      <c r="T690">
        <v>0</v>
      </c>
      <c r="U690">
        <v>0</v>
      </c>
      <c r="V690">
        <v>4779.38</v>
      </c>
      <c r="W690">
        <v>4610.5</v>
      </c>
      <c r="X690">
        <v>4405</v>
      </c>
      <c r="Y690">
        <v>4355.76</v>
      </c>
      <c r="Z690">
        <v>4429.84</v>
      </c>
      <c r="AA690">
        <v>4697.9799999999996</v>
      </c>
      <c r="AB690">
        <v>4999.08</v>
      </c>
      <c r="AC690">
        <v>4748.42</v>
      </c>
      <c r="AD690">
        <v>5529.88</v>
      </c>
      <c r="AE690">
        <v>5313.72</v>
      </c>
      <c r="AF690">
        <v>4967.3</v>
      </c>
      <c r="AG690">
        <v>5028.4399999999996</v>
      </c>
      <c r="AH690">
        <v>5216.6400000000003</v>
      </c>
      <c r="AI690">
        <v>5080.7</v>
      </c>
      <c r="AJ690">
        <v>5400.02</v>
      </c>
      <c r="AK690">
        <v>5370.82</v>
      </c>
      <c r="AL690">
        <v>5867.66</v>
      </c>
      <c r="AM690">
        <v>6332.94</v>
      </c>
      <c r="AN690">
        <v>6604.08</v>
      </c>
      <c r="AO690">
        <v>6934.06</v>
      </c>
      <c r="AP690">
        <v>7110.64</v>
      </c>
      <c r="AQ690">
        <v>6831.42</v>
      </c>
      <c r="AR690">
        <v>5103.28</v>
      </c>
      <c r="AS690">
        <v>4908.0600000000004</v>
      </c>
      <c r="AT690">
        <v>64.53125</v>
      </c>
      <c r="AU690">
        <v>64.4375</v>
      </c>
      <c r="AV690">
        <v>64.4375</v>
      </c>
      <c r="AW690">
        <v>64.75</v>
      </c>
      <c r="AX690">
        <v>64.4375</v>
      </c>
      <c r="AY690">
        <v>64.34375</v>
      </c>
      <c r="AZ690">
        <v>64.21875</v>
      </c>
      <c r="BA690">
        <v>64.28125</v>
      </c>
      <c r="BB690">
        <v>65.21875</v>
      </c>
      <c r="BC690">
        <v>66.59375</v>
      </c>
      <c r="BD690">
        <v>67.90625</v>
      </c>
      <c r="BE690">
        <v>69.53125</v>
      </c>
      <c r="BF690">
        <v>70.3125</v>
      </c>
      <c r="BG690">
        <v>72.25</v>
      </c>
      <c r="BH690">
        <v>72.75</v>
      </c>
      <c r="BI690">
        <v>73.25</v>
      </c>
      <c r="BJ690">
        <v>71.8125</v>
      </c>
      <c r="BK690">
        <v>71.5</v>
      </c>
      <c r="BL690">
        <v>69.84375</v>
      </c>
      <c r="BM690">
        <v>67.90625</v>
      </c>
      <c r="BN690">
        <v>66.25</v>
      </c>
      <c r="BO690">
        <v>65.25</v>
      </c>
      <c r="BP690">
        <v>65.4375</v>
      </c>
      <c r="BQ690">
        <v>65.40625</v>
      </c>
      <c r="BR690">
        <v>16.879860000000001</v>
      </c>
      <c r="BS690">
        <v>49.149039999999999</v>
      </c>
      <c r="BT690">
        <v>12.054959999999999</v>
      </c>
      <c r="BU690">
        <v>54.616909999999997</v>
      </c>
      <c r="BV690">
        <v>11.15016</v>
      </c>
      <c r="BW690">
        <v>-69.945970000000003</v>
      </c>
      <c r="BX690">
        <v>-46.654940000000003</v>
      </c>
      <c r="BY690">
        <v>19.300090000000001</v>
      </c>
      <c r="BZ690">
        <v>11.19957</v>
      </c>
      <c r="CA690">
        <v>74.941649999999996</v>
      </c>
      <c r="CB690">
        <v>26.173310000000001</v>
      </c>
      <c r="CC690">
        <v>-45.816600000000001</v>
      </c>
      <c r="CD690">
        <v>5.2852860000000002</v>
      </c>
      <c r="CE690">
        <v>12.98762</v>
      </c>
      <c r="CF690">
        <v>11.234780000000001</v>
      </c>
      <c r="CG690">
        <v>-0.16385649999999999</v>
      </c>
      <c r="CH690">
        <v>-76.528899999999993</v>
      </c>
      <c r="CI690">
        <v>146.54660000000001</v>
      </c>
      <c r="CJ690">
        <v>299.96890000000002</v>
      </c>
      <c r="CK690">
        <v>252.66739999999999</v>
      </c>
      <c r="CL690">
        <v>303.42759999999998</v>
      </c>
      <c r="CM690">
        <v>253.80619999999999</v>
      </c>
      <c r="CN690">
        <v>228.2003</v>
      </c>
      <c r="CO690">
        <v>143.14179999999999</v>
      </c>
      <c r="CP690">
        <v>6693.1809999999996</v>
      </c>
      <c r="CQ690">
        <v>13640.84</v>
      </c>
      <c r="CR690">
        <v>9276.9889999999996</v>
      </c>
      <c r="CS690">
        <v>2219.2399999999998</v>
      </c>
      <c r="CT690">
        <v>805.50599999999997</v>
      </c>
      <c r="CU690">
        <v>1109.7329999999999</v>
      </c>
      <c r="CV690">
        <v>777.9941</v>
      </c>
      <c r="CW690">
        <v>1305.421</v>
      </c>
      <c r="CX690">
        <v>1261.6130000000001</v>
      </c>
      <c r="CY690">
        <v>3051.2489999999998</v>
      </c>
      <c r="CZ690">
        <v>2599.636</v>
      </c>
      <c r="DA690">
        <v>987.78160000000003</v>
      </c>
      <c r="DB690">
        <v>2289.306</v>
      </c>
      <c r="DC690">
        <v>3075.3890000000001</v>
      </c>
      <c r="DD690">
        <v>5275.2889999999998</v>
      </c>
      <c r="DE690">
        <v>6583.6270000000004</v>
      </c>
      <c r="DF690">
        <v>6527.125</v>
      </c>
      <c r="DG690">
        <v>6990.0249999999996</v>
      </c>
      <c r="DH690">
        <v>6812.3329999999996</v>
      </c>
      <c r="DI690">
        <v>5641.3530000000001</v>
      </c>
      <c r="DJ690">
        <v>5264.7659999999996</v>
      </c>
      <c r="DK690">
        <v>4897.9780000000001</v>
      </c>
      <c r="DL690">
        <v>3668.9270000000001</v>
      </c>
      <c r="DM690">
        <v>9875.5010000000002</v>
      </c>
      <c r="DN690">
        <v>19</v>
      </c>
      <c r="DO690">
        <v>21</v>
      </c>
    </row>
    <row r="691" spans="1:119" hidden="1" x14ac:dyDescent="0.35">
      <c r="A691" t="str">
        <f t="shared" si="10"/>
        <v>Size_Grp-200 kW and above_All Day Of_44386_19-20</v>
      </c>
      <c r="B691" t="s">
        <v>51</v>
      </c>
      <c r="C691" t="s">
        <v>214</v>
      </c>
      <c r="D691" t="s">
        <v>50</v>
      </c>
      <c r="E691" t="s">
        <v>50</v>
      </c>
      <c r="F691" t="s">
        <v>50</v>
      </c>
      <c r="G691" t="s">
        <v>50</v>
      </c>
      <c r="H691" t="s">
        <v>50</v>
      </c>
      <c r="I691" t="s">
        <v>50</v>
      </c>
      <c r="J691" t="s">
        <v>91</v>
      </c>
      <c r="K691" t="s">
        <v>189</v>
      </c>
      <c r="L691" s="22">
        <v>44386</v>
      </c>
      <c r="M691">
        <v>19</v>
      </c>
      <c r="N691">
        <v>20</v>
      </c>
      <c r="O691">
        <v>32</v>
      </c>
      <c r="P691">
        <v>32</v>
      </c>
      <c r="Q691">
        <v>1</v>
      </c>
      <c r="R691">
        <v>0</v>
      </c>
      <c r="S691">
        <v>0</v>
      </c>
      <c r="T691">
        <v>0</v>
      </c>
      <c r="U691">
        <v>0</v>
      </c>
      <c r="V691">
        <v>5052.84</v>
      </c>
      <c r="W691">
        <v>4869.6400000000003</v>
      </c>
      <c r="X691">
        <v>4674.9799999999996</v>
      </c>
      <c r="Y691">
        <v>4818.68</v>
      </c>
      <c r="Z691">
        <v>4939.76</v>
      </c>
      <c r="AA691">
        <v>4998.0600000000004</v>
      </c>
      <c r="AB691">
        <v>5311.04</v>
      </c>
      <c r="AC691">
        <v>4865</v>
      </c>
      <c r="AD691">
        <v>5393</v>
      </c>
      <c r="AE691">
        <v>5299.26</v>
      </c>
      <c r="AF691">
        <v>5217.7</v>
      </c>
      <c r="AG691">
        <v>5302.14</v>
      </c>
      <c r="AH691">
        <v>5604.72</v>
      </c>
      <c r="AI691">
        <v>5680.26</v>
      </c>
      <c r="AJ691">
        <v>5860.4</v>
      </c>
      <c r="AK691">
        <v>6067.22</v>
      </c>
      <c r="AL691">
        <v>6588.24</v>
      </c>
      <c r="AM691">
        <v>6545.7</v>
      </c>
      <c r="AN691">
        <v>7325.56</v>
      </c>
      <c r="AO691">
        <v>7532.96</v>
      </c>
      <c r="AP691">
        <v>7817.02</v>
      </c>
      <c r="AQ691">
        <v>7692.24</v>
      </c>
      <c r="AR691">
        <v>5810.3</v>
      </c>
      <c r="AS691">
        <v>5374.62</v>
      </c>
      <c r="AT691">
        <v>67.375</v>
      </c>
      <c r="AU691">
        <v>66.75</v>
      </c>
      <c r="AV691">
        <v>66.53125</v>
      </c>
      <c r="AW691">
        <v>66.53125</v>
      </c>
      <c r="AX691">
        <v>66.46875</v>
      </c>
      <c r="AY691">
        <v>66</v>
      </c>
      <c r="AZ691">
        <v>65.78125</v>
      </c>
      <c r="BA691">
        <v>67.625</v>
      </c>
      <c r="BB691">
        <v>71.125</v>
      </c>
      <c r="BC691">
        <v>75.21875</v>
      </c>
      <c r="BD691">
        <v>77.53125</v>
      </c>
      <c r="BE691">
        <v>79.40625</v>
      </c>
      <c r="BF691">
        <v>81.3125</v>
      </c>
      <c r="BG691">
        <v>80.59375</v>
      </c>
      <c r="BH691">
        <v>81.25</v>
      </c>
      <c r="BI691">
        <v>82.4375</v>
      </c>
      <c r="BJ691">
        <v>81.46875</v>
      </c>
      <c r="BK691">
        <v>81.125</v>
      </c>
      <c r="BL691">
        <v>79.625</v>
      </c>
      <c r="BM691">
        <v>77.15625</v>
      </c>
      <c r="BN691">
        <v>74.46875</v>
      </c>
      <c r="BO691">
        <v>71.96875</v>
      </c>
      <c r="BP691">
        <v>70.625</v>
      </c>
      <c r="BQ691">
        <v>69.875</v>
      </c>
      <c r="BR691">
        <v>9.3141440000000006</v>
      </c>
      <c r="BS691">
        <v>39.042700000000004</v>
      </c>
      <c r="BT691">
        <v>9.2414090000000009</v>
      </c>
      <c r="BU691">
        <v>-2.9819010000000001</v>
      </c>
      <c r="BV691">
        <v>-10.777150000000001</v>
      </c>
      <c r="BW691">
        <v>16.993870000000001</v>
      </c>
      <c r="BX691">
        <v>-19.422969999999999</v>
      </c>
      <c r="BY691">
        <v>18.226389999999999</v>
      </c>
      <c r="BZ691">
        <v>5.9127800000000001E-2</v>
      </c>
      <c r="CA691">
        <v>-1.3940429999999999</v>
      </c>
      <c r="CB691">
        <v>1.1342159999999999</v>
      </c>
      <c r="CC691">
        <v>19.241620000000001</v>
      </c>
      <c r="CD691">
        <v>18.03445</v>
      </c>
      <c r="CE691">
        <v>-39.230409999999999</v>
      </c>
      <c r="CF691">
        <v>47.673229999999997</v>
      </c>
      <c r="CG691">
        <v>63.640920000000001</v>
      </c>
      <c r="CH691">
        <v>-70.423609999999996</v>
      </c>
      <c r="CI691">
        <v>72.135930000000002</v>
      </c>
      <c r="CJ691">
        <v>17.897960000000001</v>
      </c>
      <c r="CK691">
        <v>64.033060000000006</v>
      </c>
      <c r="CL691">
        <v>-23.058589999999999</v>
      </c>
      <c r="CM691">
        <v>-34.784410000000001</v>
      </c>
      <c r="CN691">
        <v>-87.105350000000001</v>
      </c>
      <c r="CO691">
        <v>-170.01779999999999</v>
      </c>
      <c r="CP691">
        <v>3820.9479999999999</v>
      </c>
      <c r="CQ691">
        <v>4293.7860000000001</v>
      </c>
      <c r="CR691">
        <v>3932.337</v>
      </c>
      <c r="CS691">
        <v>1859.239</v>
      </c>
      <c r="CT691">
        <v>962.82489999999996</v>
      </c>
      <c r="CU691">
        <v>541.62049999999999</v>
      </c>
      <c r="CV691">
        <v>930.35540000000003</v>
      </c>
      <c r="CW691">
        <v>974.3655</v>
      </c>
      <c r="CX691">
        <v>1057.0070000000001</v>
      </c>
      <c r="CY691">
        <v>2009.3140000000001</v>
      </c>
      <c r="CZ691">
        <v>2195.8180000000002</v>
      </c>
      <c r="DA691">
        <v>835.74620000000004</v>
      </c>
      <c r="DB691">
        <v>1199.8050000000001</v>
      </c>
      <c r="DC691">
        <v>1947.0909999999999</v>
      </c>
      <c r="DD691">
        <v>3243.4670000000001</v>
      </c>
      <c r="DE691">
        <v>4858.8490000000002</v>
      </c>
      <c r="DF691">
        <v>4541.8620000000001</v>
      </c>
      <c r="DG691">
        <v>6210.9660000000003</v>
      </c>
      <c r="DH691">
        <v>4609.9380000000001</v>
      </c>
      <c r="DI691">
        <v>4880.47</v>
      </c>
      <c r="DJ691">
        <v>5739.1909999999998</v>
      </c>
      <c r="DK691">
        <v>5068.7809999999999</v>
      </c>
      <c r="DL691">
        <v>3259.8020000000001</v>
      </c>
      <c r="DM691">
        <v>4113.1859999999997</v>
      </c>
      <c r="DN691">
        <v>19</v>
      </c>
      <c r="DO691">
        <v>20</v>
      </c>
    </row>
    <row r="692" spans="1:119" hidden="1" x14ac:dyDescent="0.35">
      <c r="A692" t="str">
        <f t="shared" si="10"/>
        <v>Size_Grp-200 kW and above_All Day Of_44389_19-21</v>
      </c>
      <c r="B692" t="s">
        <v>51</v>
      </c>
      <c r="C692" t="s">
        <v>214</v>
      </c>
      <c r="D692" t="s">
        <v>50</v>
      </c>
      <c r="E692" t="s">
        <v>50</v>
      </c>
      <c r="F692" t="s">
        <v>50</v>
      </c>
      <c r="G692" t="s">
        <v>50</v>
      </c>
      <c r="H692" t="s">
        <v>50</v>
      </c>
      <c r="I692" t="s">
        <v>50</v>
      </c>
      <c r="J692" t="s">
        <v>91</v>
      </c>
      <c r="K692" t="s">
        <v>189</v>
      </c>
      <c r="L692" s="22">
        <v>44389</v>
      </c>
      <c r="M692">
        <v>19</v>
      </c>
      <c r="N692">
        <v>21</v>
      </c>
      <c r="O692">
        <v>32</v>
      </c>
      <c r="P692">
        <v>32</v>
      </c>
      <c r="Q692">
        <v>1</v>
      </c>
      <c r="R692">
        <v>0</v>
      </c>
      <c r="S692">
        <v>0</v>
      </c>
      <c r="T692">
        <v>0</v>
      </c>
      <c r="U692">
        <v>0</v>
      </c>
      <c r="V692">
        <v>4604.4799999999996</v>
      </c>
      <c r="W692">
        <v>4515.2</v>
      </c>
      <c r="X692">
        <v>4417.0600000000004</v>
      </c>
      <c r="Y692">
        <v>4535.12</v>
      </c>
      <c r="Z692">
        <v>4630.58</v>
      </c>
      <c r="AA692">
        <v>4945.8</v>
      </c>
      <c r="AB692">
        <v>5294.18</v>
      </c>
      <c r="AC692">
        <v>5127.66</v>
      </c>
      <c r="AD692">
        <v>5841.84</v>
      </c>
      <c r="AE692">
        <v>5497.72</v>
      </c>
      <c r="AF692">
        <v>4951</v>
      </c>
      <c r="AG692">
        <v>5122.8</v>
      </c>
      <c r="AH692">
        <v>5420.54</v>
      </c>
      <c r="AI692">
        <v>5517.24</v>
      </c>
      <c r="AJ692">
        <v>5722</v>
      </c>
      <c r="AK692">
        <v>5926.26</v>
      </c>
      <c r="AL692">
        <v>6288.62</v>
      </c>
      <c r="AM692">
        <v>6877.8</v>
      </c>
      <c r="AN692">
        <v>7517.72</v>
      </c>
      <c r="AO692">
        <v>7539.94</v>
      </c>
      <c r="AP692">
        <v>8102.02</v>
      </c>
      <c r="AQ692">
        <v>7644.28</v>
      </c>
      <c r="AR692">
        <v>5788.28</v>
      </c>
      <c r="AS692">
        <v>5503.74</v>
      </c>
      <c r="AT692">
        <v>66.21875</v>
      </c>
      <c r="AU692">
        <v>65.84375</v>
      </c>
      <c r="AV692">
        <v>66.28125</v>
      </c>
      <c r="AW692">
        <v>66.34375</v>
      </c>
      <c r="AX692">
        <v>66.46875</v>
      </c>
      <c r="AY692">
        <v>66.4375</v>
      </c>
      <c r="AZ692">
        <v>66.4375</v>
      </c>
      <c r="BA692">
        <v>66.78125</v>
      </c>
      <c r="BB692">
        <v>67.875</v>
      </c>
      <c r="BC692">
        <v>68.78125</v>
      </c>
      <c r="BD692">
        <v>70.6875</v>
      </c>
      <c r="BE692">
        <v>73.71875</v>
      </c>
      <c r="BF692">
        <v>76.5625</v>
      </c>
      <c r="BG692">
        <v>77.375</v>
      </c>
      <c r="BH692">
        <v>78.1875</v>
      </c>
      <c r="BI692">
        <v>77.15625</v>
      </c>
      <c r="BJ692">
        <v>76.75</v>
      </c>
      <c r="BK692">
        <v>75.53125</v>
      </c>
      <c r="BL692">
        <v>72.84375</v>
      </c>
      <c r="BM692">
        <v>70.75</v>
      </c>
      <c r="BN692">
        <v>69.21875</v>
      </c>
      <c r="BO692">
        <v>68.1875</v>
      </c>
      <c r="BP692">
        <v>67.84375</v>
      </c>
      <c r="BQ692">
        <v>67.875</v>
      </c>
      <c r="BR692">
        <v>-59.609780000000001</v>
      </c>
      <c r="BS692">
        <v>-72.175190000000001</v>
      </c>
      <c r="BT692">
        <v>-167.4846</v>
      </c>
      <c r="BU692">
        <v>85.089789999999994</v>
      </c>
      <c r="BV692">
        <v>5.4462299999999999</v>
      </c>
      <c r="BW692">
        <v>-67.492490000000004</v>
      </c>
      <c r="BX692">
        <v>-36.972499999999997</v>
      </c>
      <c r="BY692">
        <v>72.11797</v>
      </c>
      <c r="BZ692">
        <v>-2.9333369999999999</v>
      </c>
      <c r="CA692">
        <v>-18.577390000000001</v>
      </c>
      <c r="CB692">
        <v>105.3991</v>
      </c>
      <c r="CC692">
        <v>13.092079999999999</v>
      </c>
      <c r="CD692">
        <v>-74.251130000000003</v>
      </c>
      <c r="CE692">
        <v>-65.293880000000001</v>
      </c>
      <c r="CF692">
        <v>12.63208</v>
      </c>
      <c r="CG692">
        <v>-14.17662</v>
      </c>
      <c r="CH692">
        <v>-117.384</v>
      </c>
      <c r="CI692">
        <v>-194.88239999999999</v>
      </c>
      <c r="CJ692">
        <v>-12.61082</v>
      </c>
      <c r="CK692">
        <v>229.38059999999999</v>
      </c>
      <c r="CL692">
        <v>-46.259920000000001</v>
      </c>
      <c r="CM692">
        <v>-155.16540000000001</v>
      </c>
      <c r="CN692">
        <v>-154.60640000000001</v>
      </c>
      <c r="CO692">
        <v>-50.209220000000002</v>
      </c>
      <c r="CP692">
        <v>9178.4120000000003</v>
      </c>
      <c r="CQ692">
        <v>12456.53</v>
      </c>
      <c r="CR692">
        <v>11727.22</v>
      </c>
      <c r="CS692">
        <v>2959.0650000000001</v>
      </c>
      <c r="CT692">
        <v>1058.2270000000001</v>
      </c>
      <c r="CU692">
        <v>1430.0440000000001</v>
      </c>
      <c r="CV692">
        <v>1510.877</v>
      </c>
      <c r="CW692">
        <v>1733.634</v>
      </c>
      <c r="CX692">
        <v>2974.0520000000001</v>
      </c>
      <c r="CY692">
        <v>5915.5150000000003</v>
      </c>
      <c r="CZ692">
        <v>5617.3109999999997</v>
      </c>
      <c r="DA692">
        <v>1322.921</v>
      </c>
      <c r="DB692">
        <v>4505.9679999999998</v>
      </c>
      <c r="DC692">
        <v>3968.0990000000002</v>
      </c>
      <c r="DD692">
        <v>6558.0609999999997</v>
      </c>
      <c r="DE692">
        <v>9343.5730000000003</v>
      </c>
      <c r="DF692">
        <v>6705.018</v>
      </c>
      <c r="DG692">
        <v>11894.35</v>
      </c>
      <c r="DH692">
        <v>18828.759999999998</v>
      </c>
      <c r="DI692">
        <v>14439.88</v>
      </c>
      <c r="DJ692">
        <v>18037.46</v>
      </c>
      <c r="DK692">
        <v>7078.4480000000003</v>
      </c>
      <c r="DL692">
        <v>4929.5230000000001</v>
      </c>
      <c r="DM692">
        <v>14441.25</v>
      </c>
      <c r="DN692">
        <v>19</v>
      </c>
      <c r="DO692">
        <v>21</v>
      </c>
    </row>
    <row r="693" spans="1:119" hidden="1" x14ac:dyDescent="0.35">
      <c r="A693" t="str">
        <f t="shared" si="10"/>
        <v>Size_Grp-200 kW and above_All Day Of_44396_19-20</v>
      </c>
      <c r="B693" t="s">
        <v>51</v>
      </c>
      <c r="C693" t="s">
        <v>214</v>
      </c>
      <c r="D693" t="s">
        <v>50</v>
      </c>
      <c r="E693" t="s">
        <v>50</v>
      </c>
      <c r="F693" t="s">
        <v>50</v>
      </c>
      <c r="G693" t="s">
        <v>50</v>
      </c>
      <c r="H693" t="s">
        <v>50</v>
      </c>
      <c r="I693" t="s">
        <v>50</v>
      </c>
      <c r="J693" t="s">
        <v>91</v>
      </c>
      <c r="K693" t="s">
        <v>189</v>
      </c>
      <c r="L693" s="22">
        <v>44396</v>
      </c>
      <c r="M693">
        <v>19</v>
      </c>
      <c r="N693">
        <v>20</v>
      </c>
      <c r="O693">
        <v>32</v>
      </c>
      <c r="P693">
        <v>32</v>
      </c>
      <c r="Q693">
        <v>1</v>
      </c>
      <c r="R693">
        <v>0</v>
      </c>
      <c r="S693">
        <v>0</v>
      </c>
      <c r="T693">
        <v>0</v>
      </c>
      <c r="U693">
        <v>0</v>
      </c>
      <c r="V693">
        <v>4855.4799999999996</v>
      </c>
      <c r="W693">
        <v>4695.6400000000003</v>
      </c>
      <c r="X693">
        <v>4516.12</v>
      </c>
      <c r="Y693">
        <v>4710.3999999999996</v>
      </c>
      <c r="Z693">
        <v>4730.18</v>
      </c>
      <c r="AA693">
        <v>4941.96</v>
      </c>
      <c r="AB693">
        <v>5282.92</v>
      </c>
      <c r="AC693">
        <v>4843.42</v>
      </c>
      <c r="AD693">
        <v>5334.62</v>
      </c>
      <c r="AE693">
        <v>5660.06</v>
      </c>
      <c r="AF693">
        <v>5698.6</v>
      </c>
      <c r="AG693">
        <v>6077.12</v>
      </c>
      <c r="AH693">
        <v>6458.74</v>
      </c>
      <c r="AI693">
        <v>6524.72</v>
      </c>
      <c r="AJ693">
        <v>6608.8</v>
      </c>
      <c r="AK693">
        <v>6632.08</v>
      </c>
      <c r="AL693">
        <v>6962.38</v>
      </c>
      <c r="AM693">
        <v>7242.18</v>
      </c>
      <c r="AN693">
        <v>7681.4</v>
      </c>
      <c r="AO693">
        <v>7851.38</v>
      </c>
      <c r="AP693">
        <v>7981.88</v>
      </c>
      <c r="AQ693">
        <v>7803.14</v>
      </c>
      <c r="AR693">
        <v>5851.68</v>
      </c>
      <c r="AS693">
        <v>5673.22</v>
      </c>
      <c r="AT693">
        <v>71.03125</v>
      </c>
      <c r="AU693">
        <v>70.21875</v>
      </c>
      <c r="AV693">
        <v>69.25</v>
      </c>
      <c r="AW693">
        <v>68.75</v>
      </c>
      <c r="AX693">
        <v>67.78125</v>
      </c>
      <c r="AY693">
        <v>66.8125</v>
      </c>
      <c r="AZ693">
        <v>66.34375</v>
      </c>
      <c r="BA693">
        <v>69.6875</v>
      </c>
      <c r="BB693">
        <v>73.25</v>
      </c>
      <c r="BC693">
        <v>76.53125</v>
      </c>
      <c r="BD693">
        <v>79.78125</v>
      </c>
      <c r="BE693">
        <v>81.78125</v>
      </c>
      <c r="BF693">
        <v>83.40625</v>
      </c>
      <c r="BG693">
        <v>84.65625</v>
      </c>
      <c r="BH693">
        <v>84.25</v>
      </c>
      <c r="BI693">
        <v>83.71875</v>
      </c>
      <c r="BJ693">
        <v>82.75</v>
      </c>
      <c r="BK693">
        <v>81.28125</v>
      </c>
      <c r="BL693">
        <v>79.71875</v>
      </c>
      <c r="BM693">
        <v>77.6875</v>
      </c>
      <c r="BN693">
        <v>75.3125</v>
      </c>
      <c r="BO693">
        <v>73.5</v>
      </c>
      <c r="BP693">
        <v>72.21875</v>
      </c>
      <c r="BQ693">
        <v>70.125</v>
      </c>
      <c r="BR693">
        <v>9.3141400000000001</v>
      </c>
      <c r="BS693">
        <v>39.042670000000001</v>
      </c>
      <c r="BT693">
        <v>9.2413810000000005</v>
      </c>
      <c r="BU693">
        <v>-2.981932</v>
      </c>
      <c r="BV693">
        <v>-10.77712</v>
      </c>
      <c r="BW693">
        <v>16.9939</v>
      </c>
      <c r="BX693">
        <v>-19.422940000000001</v>
      </c>
      <c r="BY693">
        <v>18.226389999999999</v>
      </c>
      <c r="BZ693">
        <v>5.9127800000000001E-2</v>
      </c>
      <c r="CA693">
        <v>-1.3940699999999999</v>
      </c>
      <c r="CB693">
        <v>1.1342159999999999</v>
      </c>
      <c r="CC693">
        <v>19.241620000000001</v>
      </c>
      <c r="CD693">
        <v>18.034420000000001</v>
      </c>
      <c r="CE693">
        <v>-39.230449999999998</v>
      </c>
      <c r="CF693">
        <v>47.673189999999998</v>
      </c>
      <c r="CG693">
        <v>63.640949999999997</v>
      </c>
      <c r="CH693">
        <v>-70.423649999999995</v>
      </c>
      <c r="CI693">
        <v>72.135930000000002</v>
      </c>
      <c r="CJ693">
        <v>17.897960000000001</v>
      </c>
      <c r="CK693">
        <v>64.033060000000006</v>
      </c>
      <c r="CL693">
        <v>-23.058589999999999</v>
      </c>
      <c r="CM693">
        <v>-34.784410000000001</v>
      </c>
      <c r="CN693">
        <v>-87.105350000000001</v>
      </c>
      <c r="CO693">
        <v>-170.01779999999999</v>
      </c>
      <c r="CP693">
        <v>4045.9389999999999</v>
      </c>
      <c r="CQ693">
        <v>4659.5039999999999</v>
      </c>
      <c r="CR693">
        <v>3725.6190000000001</v>
      </c>
      <c r="CS693">
        <v>1755.53</v>
      </c>
      <c r="CT693">
        <v>1044.98</v>
      </c>
      <c r="CU693">
        <v>580.178</v>
      </c>
      <c r="CV693">
        <v>1020.909</v>
      </c>
      <c r="CW693">
        <v>1123.857</v>
      </c>
      <c r="CX693">
        <v>1051.152</v>
      </c>
      <c r="CY693">
        <v>1903.4939999999999</v>
      </c>
      <c r="CZ693">
        <v>2110.9479999999999</v>
      </c>
      <c r="DA693">
        <v>896.47720000000004</v>
      </c>
      <c r="DB693">
        <v>1150.6679999999999</v>
      </c>
      <c r="DC693">
        <v>2108.4029999999998</v>
      </c>
      <c r="DD693">
        <v>3531.76</v>
      </c>
      <c r="DE693">
        <v>5210.7700000000004</v>
      </c>
      <c r="DF693">
        <v>5165.4920000000002</v>
      </c>
      <c r="DG693">
        <v>5887.701</v>
      </c>
      <c r="DH693">
        <v>5140.5429999999997</v>
      </c>
      <c r="DI693">
        <v>5079.1620000000003</v>
      </c>
      <c r="DJ693">
        <v>6189.14</v>
      </c>
      <c r="DK693">
        <v>5525.076</v>
      </c>
      <c r="DL693">
        <v>3892.4659999999999</v>
      </c>
      <c r="DM693">
        <v>4386.8010000000004</v>
      </c>
      <c r="DN693">
        <v>19</v>
      </c>
      <c r="DO693">
        <v>20</v>
      </c>
    </row>
    <row r="694" spans="1:119" hidden="1" x14ac:dyDescent="0.35">
      <c r="A694" t="str">
        <f t="shared" si="10"/>
        <v>Size_Grp-200 kW and above_All Day Of_44405_19-20</v>
      </c>
      <c r="B694" t="s">
        <v>51</v>
      </c>
      <c r="C694" t="s">
        <v>214</v>
      </c>
      <c r="D694" t="s">
        <v>50</v>
      </c>
      <c r="E694" t="s">
        <v>50</v>
      </c>
      <c r="F694" t="s">
        <v>50</v>
      </c>
      <c r="G694" t="s">
        <v>50</v>
      </c>
      <c r="H694" t="s">
        <v>50</v>
      </c>
      <c r="I694" t="s">
        <v>50</v>
      </c>
      <c r="J694" t="s">
        <v>91</v>
      </c>
      <c r="K694" t="s">
        <v>189</v>
      </c>
      <c r="L694" s="22">
        <v>44405</v>
      </c>
      <c r="M694">
        <v>19</v>
      </c>
      <c r="N694">
        <v>20</v>
      </c>
      <c r="O694">
        <v>32</v>
      </c>
      <c r="P694">
        <v>32</v>
      </c>
      <c r="Q694">
        <v>1</v>
      </c>
      <c r="R694">
        <v>0</v>
      </c>
      <c r="S694">
        <v>0</v>
      </c>
      <c r="T694">
        <v>0</v>
      </c>
      <c r="U694">
        <v>0</v>
      </c>
      <c r="V694">
        <v>4988.28</v>
      </c>
      <c r="W694">
        <v>4676.5</v>
      </c>
      <c r="X694">
        <v>4582.3599999999997</v>
      </c>
      <c r="Y694">
        <v>4770.78</v>
      </c>
      <c r="Z694">
        <v>4797.9399999999996</v>
      </c>
      <c r="AA694">
        <v>4877.12</v>
      </c>
      <c r="AB694">
        <v>5142.08</v>
      </c>
      <c r="AC694">
        <v>4883.88</v>
      </c>
      <c r="AD694">
        <v>5121.96</v>
      </c>
      <c r="AE694">
        <v>5323.7</v>
      </c>
      <c r="AF694">
        <v>5409.84</v>
      </c>
      <c r="AG694">
        <v>5715.24</v>
      </c>
      <c r="AH694">
        <v>5942.24</v>
      </c>
      <c r="AI694">
        <v>6045.28</v>
      </c>
      <c r="AJ694">
        <v>6434.6</v>
      </c>
      <c r="AK694">
        <v>6548.66</v>
      </c>
      <c r="AL694">
        <v>6884.34</v>
      </c>
      <c r="AM694">
        <v>7229.84</v>
      </c>
      <c r="AN694">
        <v>6034.64</v>
      </c>
      <c r="AO694">
        <v>6187.94</v>
      </c>
      <c r="AP694">
        <v>7457.96</v>
      </c>
      <c r="AQ694">
        <v>7711.88</v>
      </c>
      <c r="AR694">
        <v>5907.46</v>
      </c>
      <c r="AS694">
        <v>5753.64</v>
      </c>
      <c r="AT694">
        <v>67.59375</v>
      </c>
      <c r="AU694">
        <v>67.09375</v>
      </c>
      <c r="AV694">
        <v>66.34375</v>
      </c>
      <c r="AW694">
        <v>66.03125</v>
      </c>
      <c r="AX694">
        <v>65.75</v>
      </c>
      <c r="AY694">
        <v>65.46875</v>
      </c>
      <c r="AZ694">
        <v>64.96875</v>
      </c>
      <c r="BA694">
        <v>65.21875</v>
      </c>
      <c r="BB694">
        <v>67.5625</v>
      </c>
      <c r="BC694">
        <v>72.375</v>
      </c>
      <c r="BD694">
        <v>77.125</v>
      </c>
      <c r="BE694">
        <v>80.28125</v>
      </c>
      <c r="BF694">
        <v>80.53125</v>
      </c>
      <c r="BG694">
        <v>80.9375</v>
      </c>
      <c r="BH694">
        <v>81.84375</v>
      </c>
      <c r="BI694">
        <v>81.84375</v>
      </c>
      <c r="BJ694">
        <v>82.125</v>
      </c>
      <c r="BK694">
        <v>81.28125</v>
      </c>
      <c r="BL694">
        <v>78.8125</v>
      </c>
      <c r="BM694">
        <v>76.0625</v>
      </c>
      <c r="BN694">
        <v>72.1875</v>
      </c>
      <c r="BO694">
        <v>69.90625</v>
      </c>
      <c r="BP694">
        <v>69.53125</v>
      </c>
      <c r="BQ694">
        <v>68.65625</v>
      </c>
      <c r="BR694">
        <v>1.5706230000000001</v>
      </c>
      <c r="BS694">
        <v>-3.9645060000000001</v>
      </c>
      <c r="BT694">
        <v>-52.773159999999997</v>
      </c>
      <c r="BU694">
        <v>-42.644359999999999</v>
      </c>
      <c r="BV694">
        <v>-82.356750000000005</v>
      </c>
      <c r="BW694">
        <v>16.54354</v>
      </c>
      <c r="BX694">
        <v>-38.973460000000003</v>
      </c>
      <c r="BY694">
        <v>-6.7739200000000004</v>
      </c>
      <c r="BZ694">
        <v>96.110889999999998</v>
      </c>
      <c r="CA694">
        <v>7.5920350000000001</v>
      </c>
      <c r="CB694">
        <v>32.273249999999997</v>
      </c>
      <c r="CC694">
        <v>83.874459999999999</v>
      </c>
      <c r="CD694">
        <v>-10.09768</v>
      </c>
      <c r="CE694">
        <v>-101.8591</v>
      </c>
      <c r="CF694">
        <v>-39.263869999999997</v>
      </c>
      <c r="CG694">
        <v>-165.1686</v>
      </c>
      <c r="CH694">
        <v>-480.60109999999997</v>
      </c>
      <c r="CI694">
        <v>-229.6302</v>
      </c>
      <c r="CJ694">
        <v>683.33119999999997</v>
      </c>
      <c r="CK694">
        <v>838.25040000000001</v>
      </c>
      <c r="CL694">
        <v>-225.91399999999999</v>
      </c>
      <c r="CM694">
        <v>-314.37540000000001</v>
      </c>
      <c r="CN694">
        <v>-317.4126</v>
      </c>
      <c r="CO694">
        <v>-394.57769999999999</v>
      </c>
      <c r="CP694">
        <v>4794.5370000000003</v>
      </c>
      <c r="CQ694">
        <v>4759.4219999999996</v>
      </c>
      <c r="CR694">
        <v>4407.2650000000003</v>
      </c>
      <c r="CS694">
        <v>2332.9189999999999</v>
      </c>
      <c r="CT694">
        <v>1237.5719999999999</v>
      </c>
      <c r="CU694">
        <v>1025.1130000000001</v>
      </c>
      <c r="CV694">
        <v>1816.8889999999999</v>
      </c>
      <c r="CW694">
        <v>1855.684</v>
      </c>
      <c r="CX694">
        <v>2449.886</v>
      </c>
      <c r="CY694">
        <v>5418.0950000000003</v>
      </c>
      <c r="CZ694">
        <v>3089.6729999999998</v>
      </c>
      <c r="DA694">
        <v>1188.7270000000001</v>
      </c>
      <c r="DB694">
        <v>1369.4110000000001</v>
      </c>
      <c r="DC694">
        <v>3378.5749999999998</v>
      </c>
      <c r="DD694">
        <v>5423.1459999999997</v>
      </c>
      <c r="DE694">
        <v>7774.6940000000004</v>
      </c>
      <c r="DF694">
        <v>5954.0420000000004</v>
      </c>
      <c r="DG694">
        <v>7822.7860000000001</v>
      </c>
      <c r="DH694">
        <v>15142.39</v>
      </c>
      <c r="DI694">
        <v>11845</v>
      </c>
      <c r="DJ694">
        <v>16334.83</v>
      </c>
      <c r="DK694">
        <v>5586.7870000000003</v>
      </c>
      <c r="DL694">
        <v>3958.8580000000002</v>
      </c>
      <c r="DM694">
        <v>4686.2240000000002</v>
      </c>
      <c r="DN694">
        <v>19</v>
      </c>
      <c r="DO694">
        <v>20</v>
      </c>
    </row>
    <row r="695" spans="1:119" hidden="1" x14ac:dyDescent="0.35">
      <c r="A695" t="str">
        <f t="shared" si="10"/>
        <v>Size_Grp-200 kW and above_All Day Of_44407_18-20</v>
      </c>
      <c r="B695" t="s">
        <v>51</v>
      </c>
      <c r="C695" t="s">
        <v>214</v>
      </c>
      <c r="D695" t="s">
        <v>50</v>
      </c>
      <c r="E695" t="s">
        <v>50</v>
      </c>
      <c r="F695" t="s">
        <v>50</v>
      </c>
      <c r="G695" t="s">
        <v>50</v>
      </c>
      <c r="H695" t="s">
        <v>50</v>
      </c>
      <c r="I695" t="s">
        <v>50</v>
      </c>
      <c r="J695" t="s">
        <v>91</v>
      </c>
      <c r="K695" t="s">
        <v>189</v>
      </c>
      <c r="L695" s="22">
        <v>44407</v>
      </c>
      <c r="M695">
        <v>18</v>
      </c>
      <c r="N695">
        <v>20</v>
      </c>
      <c r="O695">
        <v>32</v>
      </c>
      <c r="P695">
        <v>32</v>
      </c>
      <c r="Q695">
        <v>1</v>
      </c>
      <c r="R695">
        <v>0</v>
      </c>
      <c r="S695">
        <v>0</v>
      </c>
      <c r="T695">
        <v>0</v>
      </c>
      <c r="U695">
        <v>0</v>
      </c>
      <c r="V695">
        <v>5354.42</v>
      </c>
      <c r="W695">
        <v>5124.9799999999996</v>
      </c>
      <c r="X695">
        <v>4946.26</v>
      </c>
      <c r="Y695">
        <v>4936.46</v>
      </c>
      <c r="Z695">
        <v>4928.6400000000003</v>
      </c>
      <c r="AA695">
        <v>5034.42</v>
      </c>
      <c r="AB695">
        <v>5416.7</v>
      </c>
      <c r="AC695">
        <v>5244.62</v>
      </c>
      <c r="AD695">
        <v>5841.94</v>
      </c>
      <c r="AE695">
        <v>5554.74</v>
      </c>
      <c r="AF695">
        <v>5316.48</v>
      </c>
      <c r="AG695">
        <v>5636.44</v>
      </c>
      <c r="AH695">
        <v>6006.96</v>
      </c>
      <c r="AI695">
        <v>6190.06</v>
      </c>
      <c r="AJ695">
        <v>6473.68</v>
      </c>
      <c r="AK695">
        <v>6802.58</v>
      </c>
      <c r="AL695">
        <v>7057.94</v>
      </c>
      <c r="AM695">
        <v>6932.5</v>
      </c>
      <c r="AN695">
        <v>7602.1</v>
      </c>
      <c r="AO695">
        <v>7637.28</v>
      </c>
      <c r="AP695">
        <v>7569.24</v>
      </c>
      <c r="AQ695">
        <v>7383.76</v>
      </c>
      <c r="AR695">
        <v>5493.5</v>
      </c>
      <c r="AS695">
        <v>5108.2</v>
      </c>
      <c r="AT695">
        <v>67.1875</v>
      </c>
      <c r="AU695">
        <v>66.53125</v>
      </c>
      <c r="AV695">
        <v>66.5625</v>
      </c>
      <c r="AW695">
        <v>65.875</v>
      </c>
      <c r="AX695">
        <v>65.28125</v>
      </c>
      <c r="AY695">
        <v>64.75</v>
      </c>
      <c r="AZ695">
        <v>64.375</v>
      </c>
      <c r="BA695">
        <v>64.8125</v>
      </c>
      <c r="BB695">
        <v>66.625</v>
      </c>
      <c r="BC695">
        <v>69.5</v>
      </c>
      <c r="BD695">
        <v>73.375</v>
      </c>
      <c r="BE695">
        <v>77.03125</v>
      </c>
      <c r="BF695">
        <v>78.78125</v>
      </c>
      <c r="BG695">
        <v>80.0625</v>
      </c>
      <c r="BH695">
        <v>79.59375</v>
      </c>
      <c r="BI695">
        <v>79.84375</v>
      </c>
      <c r="BJ695">
        <v>78.90625</v>
      </c>
      <c r="BK695">
        <v>77.78125</v>
      </c>
      <c r="BL695">
        <v>75.6875</v>
      </c>
      <c r="BM695">
        <v>73.40625</v>
      </c>
      <c r="BN695">
        <v>70.625</v>
      </c>
      <c r="BO695">
        <v>69.34375</v>
      </c>
      <c r="BP695">
        <v>68.03125</v>
      </c>
      <c r="BQ695">
        <v>67.125</v>
      </c>
      <c r="BR695">
        <v>-431.93860000000001</v>
      </c>
      <c r="BS695">
        <v>-329.2022</v>
      </c>
      <c r="BT695">
        <v>-306.89280000000002</v>
      </c>
      <c r="BU695">
        <v>-94.407889999999995</v>
      </c>
      <c r="BV695">
        <v>-43.660350000000001</v>
      </c>
      <c r="BW695">
        <v>5.2756610000000004</v>
      </c>
      <c r="BX695">
        <v>-54.22343</v>
      </c>
      <c r="BY695">
        <v>-52.418500000000002</v>
      </c>
      <c r="BZ695">
        <v>-38.674140000000001</v>
      </c>
      <c r="CA695">
        <v>160.57660000000001</v>
      </c>
      <c r="CB695">
        <v>184.63839999999999</v>
      </c>
      <c r="CC695">
        <v>47.589080000000003</v>
      </c>
      <c r="CD695">
        <v>-82.740319999999997</v>
      </c>
      <c r="CE695">
        <v>-172.1823</v>
      </c>
      <c r="CF695">
        <v>-181.16569999999999</v>
      </c>
      <c r="CG695">
        <v>-444.274</v>
      </c>
      <c r="CH695">
        <v>-522.60299999999995</v>
      </c>
      <c r="CI695">
        <v>0.3764422</v>
      </c>
      <c r="CJ695">
        <v>-406.86989999999997</v>
      </c>
      <c r="CK695">
        <v>-207.47200000000001</v>
      </c>
      <c r="CL695">
        <v>-54.335349999999998</v>
      </c>
      <c r="CM695">
        <v>73.050439999999995</v>
      </c>
      <c r="CN695">
        <v>89.393609999999995</v>
      </c>
      <c r="CO695">
        <v>126.87090000000001</v>
      </c>
      <c r="CP695">
        <v>1916.931</v>
      </c>
      <c r="CQ695">
        <v>1432.5450000000001</v>
      </c>
      <c r="CR695">
        <v>1453.7339999999999</v>
      </c>
      <c r="CS695">
        <v>1136.059</v>
      </c>
      <c r="CT695">
        <v>447.14179999999999</v>
      </c>
      <c r="CU695">
        <v>462.62400000000002</v>
      </c>
      <c r="CV695">
        <v>429.20890000000003</v>
      </c>
      <c r="CW695">
        <v>642.50210000000004</v>
      </c>
      <c r="CX695">
        <v>721.50649999999996</v>
      </c>
      <c r="CY695">
        <v>1436.8009999999999</v>
      </c>
      <c r="CZ695">
        <v>837.03300000000002</v>
      </c>
      <c r="DA695">
        <v>347.36439999999999</v>
      </c>
      <c r="DB695">
        <v>336.04059999999998</v>
      </c>
      <c r="DC695">
        <v>818.34220000000005</v>
      </c>
      <c r="DD695">
        <v>1567.6279999999999</v>
      </c>
      <c r="DE695">
        <v>2290.8809999999999</v>
      </c>
      <c r="DF695">
        <v>2597.7689999999998</v>
      </c>
      <c r="DG695">
        <v>2710.2849999999999</v>
      </c>
      <c r="DH695">
        <v>2472.7289999999998</v>
      </c>
      <c r="DI695">
        <v>2722.8420000000001</v>
      </c>
      <c r="DJ695">
        <v>10151.540000000001</v>
      </c>
      <c r="DK695">
        <v>1649.9949999999999</v>
      </c>
      <c r="DL695">
        <v>1564.953</v>
      </c>
      <c r="DM695">
        <v>1496.6690000000001</v>
      </c>
      <c r="DN695">
        <v>18</v>
      </c>
      <c r="DO695">
        <v>20</v>
      </c>
    </row>
    <row r="696" spans="1:119" hidden="1" x14ac:dyDescent="0.35">
      <c r="A696" t="str">
        <f t="shared" si="10"/>
        <v>Size_Grp-200 kW and above_All Day Of_44434_19-19</v>
      </c>
      <c r="B696" t="s">
        <v>51</v>
      </c>
      <c r="C696" t="s">
        <v>214</v>
      </c>
      <c r="D696" t="s">
        <v>50</v>
      </c>
      <c r="E696" t="s">
        <v>50</v>
      </c>
      <c r="F696" t="s">
        <v>50</v>
      </c>
      <c r="G696" t="s">
        <v>50</v>
      </c>
      <c r="H696" t="s">
        <v>50</v>
      </c>
      <c r="I696" t="s">
        <v>50</v>
      </c>
      <c r="J696" t="s">
        <v>91</v>
      </c>
      <c r="K696" t="s">
        <v>189</v>
      </c>
      <c r="L696" s="22">
        <v>44434</v>
      </c>
      <c r="M696">
        <v>19</v>
      </c>
      <c r="N696">
        <v>19</v>
      </c>
      <c r="O696">
        <v>37</v>
      </c>
      <c r="P696">
        <v>37</v>
      </c>
      <c r="Q696">
        <v>2</v>
      </c>
      <c r="R696">
        <v>0</v>
      </c>
      <c r="S696">
        <v>0</v>
      </c>
      <c r="T696">
        <v>0</v>
      </c>
      <c r="U696">
        <v>0</v>
      </c>
      <c r="V696">
        <v>6839.28</v>
      </c>
      <c r="W696">
        <v>6644.58</v>
      </c>
      <c r="X696">
        <v>6468.3</v>
      </c>
      <c r="Y696">
        <v>6649.24</v>
      </c>
      <c r="Z696">
        <v>6616.32</v>
      </c>
      <c r="AA696">
        <v>6673.12</v>
      </c>
      <c r="AB696">
        <v>7077.3</v>
      </c>
      <c r="AC696">
        <v>6726.26</v>
      </c>
      <c r="AD696">
        <v>7209.24</v>
      </c>
      <c r="AE696">
        <v>7624.9</v>
      </c>
      <c r="AF696">
        <v>8200.2000000000007</v>
      </c>
      <c r="AG696">
        <v>8573.9</v>
      </c>
      <c r="AH696">
        <v>8978.52</v>
      </c>
      <c r="AI696">
        <v>8946.7800000000007</v>
      </c>
      <c r="AJ696">
        <v>9127.06</v>
      </c>
      <c r="AK696">
        <v>9007.6</v>
      </c>
      <c r="AL696">
        <v>9029.64</v>
      </c>
      <c r="AM696">
        <v>8056.84</v>
      </c>
      <c r="AN696">
        <v>8712.14</v>
      </c>
      <c r="AO696">
        <v>9042.9</v>
      </c>
      <c r="AP696">
        <v>9711.82</v>
      </c>
      <c r="AQ696">
        <v>9933.2000000000007</v>
      </c>
      <c r="AR696">
        <v>8003.06</v>
      </c>
      <c r="AS696">
        <v>7400.52</v>
      </c>
      <c r="AT696">
        <v>69.648649000000006</v>
      </c>
      <c r="AU696">
        <v>68.675675999999996</v>
      </c>
      <c r="AV696">
        <v>68.081080999999998</v>
      </c>
      <c r="AW696">
        <v>67.540541000000005</v>
      </c>
      <c r="AX696">
        <v>66.972972999999996</v>
      </c>
      <c r="AY696">
        <v>66.189188999999999</v>
      </c>
      <c r="AZ696">
        <v>65.945946000000006</v>
      </c>
      <c r="BA696">
        <v>66.027027000000004</v>
      </c>
      <c r="BB696">
        <v>71.081080999999998</v>
      </c>
      <c r="BC696">
        <v>76.783783999999997</v>
      </c>
      <c r="BD696">
        <v>81.270269999999996</v>
      </c>
      <c r="BE696">
        <v>84.675675999999996</v>
      </c>
      <c r="BF696">
        <v>86.837838000000005</v>
      </c>
      <c r="BG696">
        <v>86.729730000000004</v>
      </c>
      <c r="BH696">
        <v>87.216216000000003</v>
      </c>
      <c r="BI696">
        <v>86.162161999999995</v>
      </c>
      <c r="BJ696">
        <v>85.108108000000001</v>
      </c>
      <c r="BK696">
        <v>84.486485999999999</v>
      </c>
      <c r="BL696">
        <v>82.081080999999998</v>
      </c>
      <c r="BM696">
        <v>78.594594999999998</v>
      </c>
      <c r="BN696">
        <v>74.540541000000005</v>
      </c>
      <c r="BO696">
        <v>72.567567999999994</v>
      </c>
      <c r="BP696">
        <v>71.729730000000004</v>
      </c>
      <c r="BQ696">
        <v>69.918919000000002</v>
      </c>
      <c r="BR696">
        <v>-189.21539999999999</v>
      </c>
      <c r="BS696">
        <v>-192.3426</v>
      </c>
      <c r="BT696">
        <v>-252.98429999999999</v>
      </c>
      <c r="BU696">
        <v>-86.080939999999998</v>
      </c>
      <c r="BV696">
        <v>-121.9662</v>
      </c>
      <c r="BW696">
        <v>-13.838229999999999</v>
      </c>
      <c r="BX696">
        <v>-79.839259999999996</v>
      </c>
      <c r="BY696">
        <v>88.21284</v>
      </c>
      <c r="BZ696">
        <v>160.97989999999999</v>
      </c>
      <c r="CA696">
        <v>12.76108</v>
      </c>
      <c r="CB696">
        <v>40.087220000000002</v>
      </c>
      <c r="CC696">
        <v>-111.5026</v>
      </c>
      <c r="CD696">
        <v>-53.429830000000003</v>
      </c>
      <c r="CE696">
        <v>178.8819</v>
      </c>
      <c r="CF696">
        <v>136.78020000000001</v>
      </c>
      <c r="CG696">
        <v>127.77460000000001</v>
      </c>
      <c r="CH696">
        <v>212.40129999999999</v>
      </c>
      <c r="CI696">
        <v>1907.519</v>
      </c>
      <c r="CJ696">
        <v>1569.58</v>
      </c>
      <c r="CK696">
        <v>1303.895</v>
      </c>
      <c r="CL696">
        <v>422.11919999999998</v>
      </c>
      <c r="CM696">
        <v>-60.515560000000001</v>
      </c>
      <c r="CN696">
        <v>-201.6995</v>
      </c>
      <c r="CO696">
        <v>81.832520000000002</v>
      </c>
      <c r="CP696">
        <v>12994.65</v>
      </c>
      <c r="CQ696">
        <v>17208.63</v>
      </c>
      <c r="CR696">
        <v>21037.03</v>
      </c>
      <c r="CS696">
        <v>1572.0609999999999</v>
      </c>
      <c r="CT696">
        <v>1733.972</v>
      </c>
      <c r="CU696">
        <v>733.30179999999996</v>
      </c>
      <c r="CV696">
        <v>848.52909999999997</v>
      </c>
      <c r="CW696">
        <v>1366.0419999999999</v>
      </c>
      <c r="CX696">
        <v>2177.6729999999998</v>
      </c>
      <c r="CY696">
        <v>8262.1929999999993</v>
      </c>
      <c r="CZ696">
        <v>7316.6639999999998</v>
      </c>
      <c r="DA696">
        <v>3685.7240000000002</v>
      </c>
      <c r="DB696">
        <v>2120.3319999999999</v>
      </c>
      <c r="DC696">
        <v>2920.614</v>
      </c>
      <c r="DD696">
        <v>6514.9309999999996</v>
      </c>
      <c r="DE696">
        <v>4907.2269999999999</v>
      </c>
      <c r="DF696">
        <v>10224.52</v>
      </c>
      <c r="DG696">
        <v>6503.8289999999997</v>
      </c>
      <c r="DH696">
        <v>4926.9549999999999</v>
      </c>
      <c r="DI696">
        <v>3967.2130000000002</v>
      </c>
      <c r="DJ696">
        <v>4312.7150000000001</v>
      </c>
      <c r="DK696">
        <v>5597.0860000000002</v>
      </c>
      <c r="DL696">
        <v>5951.13</v>
      </c>
      <c r="DM696">
        <v>8486.0349999999999</v>
      </c>
      <c r="DN696">
        <v>18</v>
      </c>
      <c r="DO696">
        <v>20</v>
      </c>
    </row>
    <row r="697" spans="1:119" hidden="1" x14ac:dyDescent="0.35">
      <c r="A697" t="str">
        <f t="shared" si="10"/>
        <v>Size_Grp-200 kW and above_All Day Of_44435_18-19</v>
      </c>
      <c r="B697" t="s">
        <v>51</v>
      </c>
      <c r="C697" t="s">
        <v>214</v>
      </c>
      <c r="D697" t="s">
        <v>50</v>
      </c>
      <c r="E697" t="s">
        <v>50</v>
      </c>
      <c r="F697" t="s">
        <v>50</v>
      </c>
      <c r="G697" t="s">
        <v>50</v>
      </c>
      <c r="H697" t="s">
        <v>50</v>
      </c>
      <c r="I697" t="s">
        <v>50</v>
      </c>
      <c r="J697" t="s">
        <v>91</v>
      </c>
      <c r="K697" t="s">
        <v>189</v>
      </c>
      <c r="L697" s="22">
        <v>44435</v>
      </c>
      <c r="M697">
        <v>18</v>
      </c>
      <c r="N697">
        <v>19</v>
      </c>
      <c r="O697">
        <v>37</v>
      </c>
      <c r="P697">
        <v>37</v>
      </c>
      <c r="Q697">
        <v>2</v>
      </c>
      <c r="R697">
        <v>0</v>
      </c>
      <c r="S697">
        <v>0</v>
      </c>
      <c r="T697">
        <v>0</v>
      </c>
      <c r="U697">
        <v>0</v>
      </c>
      <c r="V697">
        <v>6801.12</v>
      </c>
      <c r="W697">
        <v>6573.38</v>
      </c>
      <c r="X697">
        <v>6400.52</v>
      </c>
      <c r="Y697">
        <v>6194.58</v>
      </c>
      <c r="Z697">
        <v>6344.4</v>
      </c>
      <c r="AA697">
        <v>6375.84</v>
      </c>
      <c r="AB697">
        <v>6759.78</v>
      </c>
      <c r="AC697">
        <v>6298.24</v>
      </c>
      <c r="AD697">
        <v>6825.34</v>
      </c>
      <c r="AE697">
        <v>7286.86</v>
      </c>
      <c r="AF697">
        <v>7598.28</v>
      </c>
      <c r="AG697">
        <v>8386.32</v>
      </c>
      <c r="AH697">
        <v>8860.18</v>
      </c>
      <c r="AI697">
        <v>8744.02</v>
      </c>
      <c r="AJ697">
        <v>8946.4</v>
      </c>
      <c r="AK697">
        <v>9199.08</v>
      </c>
      <c r="AL697">
        <v>9322.5</v>
      </c>
      <c r="AM697">
        <v>9339.44</v>
      </c>
      <c r="AN697">
        <v>9778.48</v>
      </c>
      <c r="AO697">
        <v>9909.1200000000008</v>
      </c>
      <c r="AP697">
        <v>9453.9</v>
      </c>
      <c r="AQ697">
        <v>9424.2999999999993</v>
      </c>
      <c r="AR697">
        <v>7446.72</v>
      </c>
      <c r="AS697">
        <v>7115.4</v>
      </c>
      <c r="AT697">
        <v>68.945946000000006</v>
      </c>
      <c r="AU697">
        <v>67.702703</v>
      </c>
      <c r="AV697">
        <v>67.027027000000004</v>
      </c>
      <c r="AW697">
        <v>66.270269999999996</v>
      </c>
      <c r="AX697">
        <v>65.324324000000004</v>
      </c>
      <c r="AY697">
        <v>64.972972999999996</v>
      </c>
      <c r="AZ697">
        <v>64.297297</v>
      </c>
      <c r="BA697">
        <v>64.189188999999999</v>
      </c>
      <c r="BB697">
        <v>66.648649000000006</v>
      </c>
      <c r="BC697">
        <v>72.405405000000002</v>
      </c>
      <c r="BD697">
        <v>78.459458999999995</v>
      </c>
      <c r="BE697">
        <v>83.459458999999995</v>
      </c>
      <c r="BF697">
        <v>85.270269999999996</v>
      </c>
      <c r="BG697">
        <v>85.810811000000001</v>
      </c>
      <c r="BH697">
        <v>85.810811000000001</v>
      </c>
      <c r="BI697">
        <v>84.054053999999994</v>
      </c>
      <c r="BJ697">
        <v>83.567567999999994</v>
      </c>
      <c r="BK697">
        <v>82.081080999999998</v>
      </c>
      <c r="BL697">
        <v>80.135135000000005</v>
      </c>
      <c r="BM697">
        <v>75.864864999999995</v>
      </c>
      <c r="BN697">
        <v>71.135135000000005</v>
      </c>
      <c r="BO697">
        <v>69.459458999999995</v>
      </c>
      <c r="BP697">
        <v>67.945946000000006</v>
      </c>
      <c r="BQ697">
        <v>67.351350999999994</v>
      </c>
      <c r="BR697">
        <v>-16.365649999999999</v>
      </c>
      <c r="BS697">
        <v>-69.320689999999999</v>
      </c>
      <c r="BT697">
        <v>-117.5967</v>
      </c>
      <c r="BU697">
        <v>-44.334000000000003</v>
      </c>
      <c r="BV697">
        <v>-100.7456</v>
      </c>
      <c r="BW697">
        <v>-6.9244450000000004</v>
      </c>
      <c r="BX697">
        <v>22.392389999999999</v>
      </c>
      <c r="BY697">
        <v>108.88030000000001</v>
      </c>
      <c r="BZ697">
        <v>65.599000000000004</v>
      </c>
      <c r="CA697">
        <v>-87.211309999999997</v>
      </c>
      <c r="CB697">
        <v>-54.847990000000003</v>
      </c>
      <c r="CC697">
        <v>-148.43620000000001</v>
      </c>
      <c r="CD697">
        <v>-11.164479999999999</v>
      </c>
      <c r="CE697">
        <v>207.92580000000001</v>
      </c>
      <c r="CF697">
        <v>138.0258</v>
      </c>
      <c r="CG697">
        <v>144.98779999999999</v>
      </c>
      <c r="CH697">
        <v>284.68889999999999</v>
      </c>
      <c r="CI697">
        <v>198.57060000000001</v>
      </c>
      <c r="CJ697">
        <v>135.7688</v>
      </c>
      <c r="CK697">
        <v>74.714470000000006</v>
      </c>
      <c r="CL697">
        <v>139.61199999999999</v>
      </c>
      <c r="CM697">
        <v>69.426259999999999</v>
      </c>
      <c r="CN697">
        <v>-18.42915</v>
      </c>
      <c r="CO697">
        <v>-71.432000000000002</v>
      </c>
      <c r="CP697">
        <v>13736.22</v>
      </c>
      <c r="CQ697">
        <v>17007.5</v>
      </c>
      <c r="CR697">
        <v>20748.52</v>
      </c>
      <c r="CS697">
        <v>1626.423</v>
      </c>
      <c r="CT697">
        <v>1728.759</v>
      </c>
      <c r="CU697">
        <v>745.64110000000005</v>
      </c>
      <c r="CV697">
        <v>956.83320000000003</v>
      </c>
      <c r="CW697">
        <v>1488.0360000000001</v>
      </c>
      <c r="CX697">
        <v>2294.16</v>
      </c>
      <c r="CY697">
        <v>8510.4330000000009</v>
      </c>
      <c r="CZ697">
        <v>7536.741</v>
      </c>
      <c r="DA697">
        <v>3836.5160000000001</v>
      </c>
      <c r="DB697">
        <v>2286.2359999999999</v>
      </c>
      <c r="DC697">
        <v>3166.3040000000001</v>
      </c>
      <c r="DD697">
        <v>7063.6940000000004</v>
      </c>
      <c r="DE697">
        <v>5850.4269999999997</v>
      </c>
      <c r="DF697">
        <v>11469.1</v>
      </c>
      <c r="DG697">
        <v>7398.4269999999997</v>
      </c>
      <c r="DH697">
        <v>5176.5360000000001</v>
      </c>
      <c r="DI697">
        <v>3720.9540000000002</v>
      </c>
      <c r="DJ697">
        <v>4495.665</v>
      </c>
      <c r="DK697">
        <v>5496.4589999999998</v>
      </c>
      <c r="DL697">
        <v>5903.7049999999999</v>
      </c>
      <c r="DM697">
        <v>6824.9790000000003</v>
      </c>
      <c r="DN697">
        <v>18</v>
      </c>
      <c r="DO697">
        <v>20</v>
      </c>
    </row>
    <row r="698" spans="1:119" hidden="1" x14ac:dyDescent="0.35">
      <c r="A698" t="str">
        <f t="shared" si="10"/>
        <v>Size_Grp-200 kW and above_All Day Of_44447_19-19</v>
      </c>
      <c r="B698" t="s">
        <v>51</v>
      </c>
      <c r="C698" t="s">
        <v>214</v>
      </c>
      <c r="D698" t="s">
        <v>50</v>
      </c>
      <c r="E698" t="s">
        <v>50</v>
      </c>
      <c r="F698" t="s">
        <v>50</v>
      </c>
      <c r="G698" t="s">
        <v>50</v>
      </c>
      <c r="H698" t="s">
        <v>50</v>
      </c>
      <c r="I698" t="s">
        <v>50</v>
      </c>
      <c r="J698" t="s">
        <v>91</v>
      </c>
      <c r="K698" t="s">
        <v>189</v>
      </c>
      <c r="L698" s="22">
        <v>44447</v>
      </c>
      <c r="M698">
        <v>19</v>
      </c>
      <c r="N698">
        <v>19</v>
      </c>
      <c r="O698">
        <v>36</v>
      </c>
      <c r="P698">
        <v>36</v>
      </c>
      <c r="Q698">
        <v>2</v>
      </c>
      <c r="R698">
        <v>0</v>
      </c>
      <c r="S698">
        <v>0</v>
      </c>
      <c r="T698">
        <v>0</v>
      </c>
      <c r="U698">
        <v>0</v>
      </c>
      <c r="V698">
        <v>6545.82</v>
      </c>
      <c r="W698">
        <v>6354.28</v>
      </c>
      <c r="X698">
        <v>6057.54</v>
      </c>
      <c r="Y698">
        <v>6214.38</v>
      </c>
      <c r="Z698">
        <v>6385</v>
      </c>
      <c r="AA698">
        <v>6444.6</v>
      </c>
      <c r="AB698">
        <v>7008.44</v>
      </c>
      <c r="AC698">
        <v>6784.16</v>
      </c>
      <c r="AD698">
        <v>7217.08</v>
      </c>
      <c r="AE698">
        <v>7349.1</v>
      </c>
      <c r="AF698">
        <v>7294.64</v>
      </c>
      <c r="AG698">
        <v>7734.92</v>
      </c>
      <c r="AH698">
        <v>8175.4</v>
      </c>
      <c r="AI698">
        <v>8389.48</v>
      </c>
      <c r="AJ698">
        <v>8828.98</v>
      </c>
      <c r="AK698">
        <v>9215.5</v>
      </c>
      <c r="AL698">
        <v>9654.68</v>
      </c>
      <c r="AM698">
        <v>7820.58</v>
      </c>
      <c r="AN698">
        <v>8327.5400000000009</v>
      </c>
      <c r="AO698">
        <v>8590.5400000000009</v>
      </c>
      <c r="AP698">
        <v>8302.14</v>
      </c>
      <c r="AQ698">
        <v>9377.5400000000009</v>
      </c>
      <c r="AR698">
        <v>8229.56</v>
      </c>
      <c r="AS698">
        <v>7746.84</v>
      </c>
      <c r="AT698">
        <v>68.416667000000004</v>
      </c>
      <c r="AU698">
        <v>68.055555999999996</v>
      </c>
      <c r="AV698">
        <v>67.444444000000004</v>
      </c>
      <c r="AW698">
        <v>67.083332999999996</v>
      </c>
      <c r="AX698">
        <v>67.611110999999994</v>
      </c>
      <c r="AY698">
        <v>66.5</v>
      </c>
      <c r="AZ698">
        <v>66.583332999999996</v>
      </c>
      <c r="BA698">
        <v>67.444444000000004</v>
      </c>
      <c r="BB698">
        <v>68.5</v>
      </c>
      <c r="BC698">
        <v>71.777777999999998</v>
      </c>
      <c r="BD698">
        <v>74.638889000000006</v>
      </c>
      <c r="BE698">
        <v>76.138889000000006</v>
      </c>
      <c r="BF698">
        <v>80.277777999999998</v>
      </c>
      <c r="BG698">
        <v>81.972222000000002</v>
      </c>
      <c r="BH698">
        <v>82.805555999999996</v>
      </c>
      <c r="BI698">
        <v>84.027777999999998</v>
      </c>
      <c r="BJ698">
        <v>83.833332999999996</v>
      </c>
      <c r="BK698">
        <v>80.166667000000004</v>
      </c>
      <c r="BL698">
        <v>77.361110999999994</v>
      </c>
      <c r="BM698">
        <v>72.583332999999996</v>
      </c>
      <c r="BN698">
        <v>70.444444000000004</v>
      </c>
      <c r="BO698">
        <v>70.361110999999994</v>
      </c>
      <c r="BP698">
        <v>69.666667000000004</v>
      </c>
      <c r="BQ698">
        <v>69</v>
      </c>
      <c r="BR698">
        <v>-30.031569999999999</v>
      </c>
      <c r="BS698">
        <v>18.870200000000001</v>
      </c>
      <c r="BT698">
        <v>10.03654</v>
      </c>
      <c r="BU698">
        <v>-32.107190000000003</v>
      </c>
      <c r="BV698">
        <v>-125.7165</v>
      </c>
      <c r="BW698">
        <v>-68.00488</v>
      </c>
      <c r="BX698">
        <v>-84.907830000000004</v>
      </c>
      <c r="BY698">
        <v>119.8171</v>
      </c>
      <c r="BZ698">
        <v>173.49090000000001</v>
      </c>
      <c r="CA698">
        <v>-6.6754990000000003</v>
      </c>
      <c r="CB698">
        <v>-4.0255859999999997</v>
      </c>
      <c r="CC698">
        <v>-30.280370000000001</v>
      </c>
      <c r="CD698">
        <v>-5.6538820000000003</v>
      </c>
      <c r="CE698">
        <v>39.711550000000003</v>
      </c>
      <c r="CF698">
        <v>-227.75800000000001</v>
      </c>
      <c r="CG698">
        <v>-407.72370000000001</v>
      </c>
      <c r="CH698">
        <v>-390.30549999999999</v>
      </c>
      <c r="CI698">
        <v>1938.3710000000001</v>
      </c>
      <c r="CJ698">
        <v>1665.6679999999999</v>
      </c>
      <c r="CK698">
        <v>1311.7260000000001</v>
      </c>
      <c r="CL698">
        <v>705.28399999999999</v>
      </c>
      <c r="CM698">
        <v>-252.5626</v>
      </c>
      <c r="CN698">
        <v>-545.83169999999996</v>
      </c>
      <c r="CO698">
        <v>-580.83550000000002</v>
      </c>
      <c r="CP698">
        <v>11021.32</v>
      </c>
      <c r="CQ698">
        <v>3339.268</v>
      </c>
      <c r="CR698">
        <v>2334.4720000000002</v>
      </c>
      <c r="CS698">
        <v>1634.088</v>
      </c>
      <c r="CT698">
        <v>897.95219999999995</v>
      </c>
      <c r="CU698">
        <v>1739.2349999999999</v>
      </c>
      <c r="CV698">
        <v>1062.8630000000001</v>
      </c>
      <c r="CW698">
        <v>2552.5349999999999</v>
      </c>
      <c r="CX698">
        <v>2189.2220000000002</v>
      </c>
      <c r="CY698">
        <v>2220.8910000000001</v>
      </c>
      <c r="CZ698">
        <v>9235.56</v>
      </c>
      <c r="DA698">
        <v>1541.895</v>
      </c>
      <c r="DB698">
        <v>1896.99</v>
      </c>
      <c r="DC698">
        <v>3332.1869999999999</v>
      </c>
      <c r="DD698">
        <v>4842.7809999999999</v>
      </c>
      <c r="DE698">
        <v>7078.7</v>
      </c>
      <c r="DF698">
        <v>8883.4719999999998</v>
      </c>
      <c r="DG698">
        <v>8343.4339999999993</v>
      </c>
      <c r="DH698">
        <v>9032.8259999999991</v>
      </c>
      <c r="DI698">
        <v>11208.38</v>
      </c>
      <c r="DJ698">
        <v>16399.599999999999</v>
      </c>
      <c r="DK698">
        <v>23315.59</v>
      </c>
      <c r="DL698">
        <v>10184.16</v>
      </c>
      <c r="DM698">
        <v>8954.3670000000002</v>
      </c>
      <c r="DN698">
        <v>18</v>
      </c>
      <c r="DO698">
        <v>20</v>
      </c>
    </row>
    <row r="699" spans="1:119" hidden="1" x14ac:dyDescent="0.35">
      <c r="A699" t="str">
        <f t="shared" si="10"/>
        <v>Size_Grp-200 kW and above_All Day Of_44448_18-19</v>
      </c>
      <c r="B699" t="s">
        <v>51</v>
      </c>
      <c r="C699" t="s">
        <v>214</v>
      </c>
      <c r="D699" t="s">
        <v>50</v>
      </c>
      <c r="E699" t="s">
        <v>50</v>
      </c>
      <c r="F699" t="s">
        <v>50</v>
      </c>
      <c r="G699" t="s">
        <v>50</v>
      </c>
      <c r="H699" t="s">
        <v>50</v>
      </c>
      <c r="I699" t="s">
        <v>50</v>
      </c>
      <c r="J699" t="s">
        <v>91</v>
      </c>
      <c r="K699" t="s">
        <v>189</v>
      </c>
      <c r="L699" s="22">
        <v>44448</v>
      </c>
      <c r="M699">
        <v>18</v>
      </c>
      <c r="N699">
        <v>19</v>
      </c>
      <c r="O699">
        <v>36</v>
      </c>
      <c r="P699">
        <v>36</v>
      </c>
      <c r="Q699">
        <v>2</v>
      </c>
      <c r="R699">
        <v>0</v>
      </c>
      <c r="S699">
        <v>0</v>
      </c>
      <c r="T699">
        <v>0</v>
      </c>
      <c r="U699">
        <v>0</v>
      </c>
      <c r="V699">
        <v>6679.2</v>
      </c>
      <c r="W699">
        <v>6385.86</v>
      </c>
      <c r="X699">
        <v>6278.26</v>
      </c>
      <c r="Y699">
        <v>6437.98</v>
      </c>
      <c r="Z699">
        <v>6559.88</v>
      </c>
      <c r="AA699">
        <v>6670.82</v>
      </c>
      <c r="AB699">
        <v>7066.2</v>
      </c>
      <c r="AC699">
        <v>6706.3</v>
      </c>
      <c r="AD699">
        <v>7371</v>
      </c>
      <c r="AE699">
        <v>7756.48</v>
      </c>
      <c r="AF699">
        <v>8131.16</v>
      </c>
      <c r="AG699">
        <v>8290.16</v>
      </c>
      <c r="AH699">
        <v>8535.5400000000009</v>
      </c>
      <c r="AI699">
        <v>8673.32</v>
      </c>
      <c r="AJ699">
        <v>9058.68</v>
      </c>
      <c r="AK699">
        <v>9365.2199999999993</v>
      </c>
      <c r="AL699">
        <v>9548.6</v>
      </c>
      <c r="AM699">
        <v>7680.18</v>
      </c>
      <c r="AN699">
        <v>8092.72</v>
      </c>
      <c r="AO699">
        <v>8420.06</v>
      </c>
      <c r="AP699">
        <v>9215.76</v>
      </c>
      <c r="AQ699">
        <v>9700.58</v>
      </c>
      <c r="AR699">
        <v>7680.58</v>
      </c>
      <c r="AS699">
        <v>7471.9</v>
      </c>
      <c r="AT699">
        <v>68.805555999999996</v>
      </c>
      <c r="AU699">
        <v>68.416667000000004</v>
      </c>
      <c r="AV699">
        <v>68.388889000000006</v>
      </c>
      <c r="AW699">
        <v>67.916667000000004</v>
      </c>
      <c r="AX699">
        <v>67.083332999999996</v>
      </c>
      <c r="AY699">
        <v>67.083332999999996</v>
      </c>
      <c r="AZ699">
        <v>66.583332999999996</v>
      </c>
      <c r="BA699">
        <v>67.527777999999998</v>
      </c>
      <c r="BB699">
        <v>71.583332999999996</v>
      </c>
      <c r="BC699">
        <v>75.194444000000004</v>
      </c>
      <c r="BD699">
        <v>78.472222000000002</v>
      </c>
      <c r="BE699">
        <v>81.055555999999996</v>
      </c>
      <c r="BF699">
        <v>82.333332999999996</v>
      </c>
      <c r="BG699">
        <v>83.944444000000004</v>
      </c>
      <c r="BH699">
        <v>85.583332999999996</v>
      </c>
      <c r="BI699">
        <v>86.611110999999994</v>
      </c>
      <c r="BJ699">
        <v>85.5</v>
      </c>
      <c r="BK699">
        <v>84.638889000000006</v>
      </c>
      <c r="BL699">
        <v>83.527777999999998</v>
      </c>
      <c r="BM699">
        <v>78.055555999999996</v>
      </c>
      <c r="BN699">
        <v>74.388889000000006</v>
      </c>
      <c r="BO699">
        <v>72.444444000000004</v>
      </c>
      <c r="BP699">
        <v>71.277777999999998</v>
      </c>
      <c r="BQ699">
        <v>70.388889000000006</v>
      </c>
      <c r="BR699">
        <v>-30.031510000000001</v>
      </c>
      <c r="BS699">
        <v>18.870259999999998</v>
      </c>
      <c r="BT699">
        <v>10.03646</v>
      </c>
      <c r="BU699">
        <v>-32.107199999999999</v>
      </c>
      <c r="BV699">
        <v>-125.71639999999999</v>
      </c>
      <c r="BW699">
        <v>-68.004779999999997</v>
      </c>
      <c r="BX699">
        <v>-84.907780000000002</v>
      </c>
      <c r="BY699">
        <v>119.8171</v>
      </c>
      <c r="BZ699">
        <v>173.49090000000001</v>
      </c>
      <c r="CA699">
        <v>-6.6754020000000001</v>
      </c>
      <c r="CB699">
        <v>-4.0255169999999998</v>
      </c>
      <c r="CC699">
        <v>-30.280339999999999</v>
      </c>
      <c r="CD699">
        <v>-5.6539479999999998</v>
      </c>
      <c r="CE699">
        <v>39.711660000000002</v>
      </c>
      <c r="CF699">
        <v>-227.75790000000001</v>
      </c>
      <c r="CG699">
        <v>-407.72379999999998</v>
      </c>
      <c r="CH699">
        <v>-390.30540000000002</v>
      </c>
      <c r="CI699">
        <v>1938.3710000000001</v>
      </c>
      <c r="CJ699">
        <v>1665.6679999999999</v>
      </c>
      <c r="CK699">
        <v>1311.7260000000001</v>
      </c>
      <c r="CL699">
        <v>705.28390000000002</v>
      </c>
      <c r="CM699">
        <v>-252.5626</v>
      </c>
      <c r="CN699">
        <v>-545.83159999999998</v>
      </c>
      <c r="CO699">
        <v>-580.8356</v>
      </c>
      <c r="CP699">
        <v>11745.26</v>
      </c>
      <c r="CQ699">
        <v>3511.047</v>
      </c>
      <c r="CR699">
        <v>2628.9029999999998</v>
      </c>
      <c r="CS699">
        <v>1778.806</v>
      </c>
      <c r="CT699">
        <v>976.65769999999998</v>
      </c>
      <c r="CU699">
        <v>1813.9549999999999</v>
      </c>
      <c r="CV699">
        <v>1073.7670000000001</v>
      </c>
      <c r="CW699">
        <v>2639.518</v>
      </c>
      <c r="CX699">
        <v>2315.7860000000001</v>
      </c>
      <c r="CY699">
        <v>2290.9769999999999</v>
      </c>
      <c r="CZ699">
        <v>9301.5869999999995</v>
      </c>
      <c r="DA699">
        <v>1630.972</v>
      </c>
      <c r="DB699">
        <v>1871.33</v>
      </c>
      <c r="DC699">
        <v>3469.752</v>
      </c>
      <c r="DD699">
        <v>4853.4189999999999</v>
      </c>
      <c r="DE699">
        <v>7321.1729999999998</v>
      </c>
      <c r="DF699">
        <v>9165.6370000000006</v>
      </c>
      <c r="DG699">
        <v>8364.7790000000005</v>
      </c>
      <c r="DH699">
        <v>9122.3520000000008</v>
      </c>
      <c r="DI699">
        <v>11435.3</v>
      </c>
      <c r="DJ699">
        <v>16556.41</v>
      </c>
      <c r="DK699">
        <v>23322.1</v>
      </c>
      <c r="DL699">
        <v>10189.09</v>
      </c>
      <c r="DM699">
        <v>9166.8349999999991</v>
      </c>
      <c r="DN699">
        <v>18</v>
      </c>
      <c r="DO699">
        <v>21</v>
      </c>
    </row>
    <row r="700" spans="1:119" hidden="1" x14ac:dyDescent="0.35">
      <c r="A700" t="str">
        <f t="shared" si="10"/>
        <v>Size_Grp-200 kW and above_All Day Of_44449_18-19</v>
      </c>
      <c r="B700" t="s">
        <v>51</v>
      </c>
      <c r="C700" t="s">
        <v>214</v>
      </c>
      <c r="D700" t="s">
        <v>50</v>
      </c>
      <c r="E700" t="s">
        <v>50</v>
      </c>
      <c r="F700" t="s">
        <v>50</v>
      </c>
      <c r="G700" t="s">
        <v>50</v>
      </c>
      <c r="H700" t="s">
        <v>50</v>
      </c>
      <c r="I700" t="s">
        <v>50</v>
      </c>
      <c r="J700" t="s">
        <v>91</v>
      </c>
      <c r="K700" t="s">
        <v>189</v>
      </c>
      <c r="L700" s="22">
        <v>44449</v>
      </c>
      <c r="M700">
        <v>18</v>
      </c>
      <c r="N700">
        <v>19</v>
      </c>
      <c r="O700">
        <v>36</v>
      </c>
      <c r="P700">
        <v>36</v>
      </c>
      <c r="Q700">
        <v>2</v>
      </c>
      <c r="R700">
        <v>0</v>
      </c>
      <c r="S700">
        <v>0</v>
      </c>
      <c r="T700">
        <v>0</v>
      </c>
      <c r="U700">
        <v>0</v>
      </c>
      <c r="V700">
        <v>7181.14</v>
      </c>
      <c r="W700">
        <v>6874.06</v>
      </c>
      <c r="X700">
        <v>6418.18</v>
      </c>
      <c r="Y700">
        <v>6583.14</v>
      </c>
      <c r="Z700">
        <v>6658.68</v>
      </c>
      <c r="AA700">
        <v>6963.42</v>
      </c>
      <c r="AB700">
        <v>7178.58</v>
      </c>
      <c r="AC700">
        <v>6841.58</v>
      </c>
      <c r="AD700">
        <v>7275.72</v>
      </c>
      <c r="AE700">
        <v>7663.88</v>
      </c>
      <c r="AF700">
        <v>7736.58</v>
      </c>
      <c r="AG700">
        <v>7820.66</v>
      </c>
      <c r="AH700">
        <v>8307.9599999999991</v>
      </c>
      <c r="AI700">
        <v>8681.32</v>
      </c>
      <c r="AJ700">
        <v>9004.4</v>
      </c>
      <c r="AK700">
        <v>9105.4599999999991</v>
      </c>
      <c r="AL700">
        <v>9296.42</v>
      </c>
      <c r="AM700">
        <v>10103.040000000001</v>
      </c>
      <c r="AN700">
        <v>10290.5</v>
      </c>
      <c r="AO700">
        <v>9974.42</v>
      </c>
      <c r="AP700">
        <v>9636.24</v>
      </c>
      <c r="AQ700">
        <v>9111.7999999999993</v>
      </c>
      <c r="AR700">
        <v>7164.92</v>
      </c>
      <c r="AS700">
        <v>6822.78</v>
      </c>
      <c r="AT700">
        <v>70.333332999999996</v>
      </c>
      <c r="AU700">
        <v>69.805555999999996</v>
      </c>
      <c r="AV700">
        <v>69.666667000000004</v>
      </c>
      <c r="AW700">
        <v>69</v>
      </c>
      <c r="AX700">
        <v>68.972222000000002</v>
      </c>
      <c r="AY700">
        <v>68.055555999999996</v>
      </c>
      <c r="AZ700">
        <v>68.444444000000004</v>
      </c>
      <c r="BA700">
        <v>68.361110999999994</v>
      </c>
      <c r="BB700">
        <v>70.361110999999994</v>
      </c>
      <c r="BC700">
        <v>76.027777999999998</v>
      </c>
      <c r="BD700">
        <v>79.916667000000004</v>
      </c>
      <c r="BE700">
        <v>80.861110999999994</v>
      </c>
      <c r="BF700">
        <v>81.638889000000006</v>
      </c>
      <c r="BG700">
        <v>84.277777999999998</v>
      </c>
      <c r="BH700">
        <v>85.444444000000004</v>
      </c>
      <c r="BI700">
        <v>84.777777999999998</v>
      </c>
      <c r="BJ700">
        <v>83.833332999999996</v>
      </c>
      <c r="BK700">
        <v>81.916667000000004</v>
      </c>
      <c r="BL700">
        <v>77.611110999999994</v>
      </c>
      <c r="BM700">
        <v>73.916667000000004</v>
      </c>
      <c r="BN700">
        <v>71.777777999999998</v>
      </c>
      <c r="BO700">
        <v>70.888889000000006</v>
      </c>
      <c r="BP700">
        <v>70.194444000000004</v>
      </c>
      <c r="BQ700">
        <v>70.027777999999998</v>
      </c>
      <c r="BR700">
        <v>29.4984</v>
      </c>
      <c r="BS700">
        <v>53.384909999999998</v>
      </c>
      <c r="BT700">
        <v>137.92259999999999</v>
      </c>
      <c r="BU700">
        <v>57.721260000000001</v>
      </c>
      <c r="BV700">
        <v>59.18506</v>
      </c>
      <c r="BW700">
        <v>2.841151</v>
      </c>
      <c r="BX700">
        <v>11.649699999999999</v>
      </c>
      <c r="BY700">
        <v>41.672350000000002</v>
      </c>
      <c r="BZ700">
        <v>53.558900000000001</v>
      </c>
      <c r="CA700">
        <v>-158.20590000000001</v>
      </c>
      <c r="CB700">
        <v>-98.449870000000004</v>
      </c>
      <c r="CC700">
        <v>-9.198143</v>
      </c>
      <c r="CD700">
        <v>55.662730000000003</v>
      </c>
      <c r="CE700">
        <v>50.231929999999998</v>
      </c>
      <c r="CF700">
        <v>-7.4676359999999997</v>
      </c>
      <c r="CG700">
        <v>75.180970000000002</v>
      </c>
      <c r="CH700">
        <v>150.83019999999999</v>
      </c>
      <c r="CI700">
        <v>203.16290000000001</v>
      </c>
      <c r="CJ700">
        <v>338.94589999999999</v>
      </c>
      <c r="CK700">
        <v>341.96949999999998</v>
      </c>
      <c r="CL700">
        <v>310.81709999999998</v>
      </c>
      <c r="CM700">
        <v>264.59109999999998</v>
      </c>
      <c r="CN700">
        <v>120.48560000000001</v>
      </c>
      <c r="CO700">
        <v>14.95734</v>
      </c>
      <c r="CP700">
        <v>21678.74</v>
      </c>
      <c r="CQ700">
        <v>15794.75</v>
      </c>
      <c r="CR700">
        <v>4414.0029999999997</v>
      </c>
      <c r="CS700">
        <v>2684.116</v>
      </c>
      <c r="CT700">
        <v>2874.6489999999999</v>
      </c>
      <c r="CU700">
        <v>6441.8019999999997</v>
      </c>
      <c r="CV700">
        <v>4886.5709999999999</v>
      </c>
      <c r="CW700">
        <v>1976.76</v>
      </c>
      <c r="CX700">
        <v>19479.169999999998</v>
      </c>
      <c r="CY700">
        <v>7950.7269999999999</v>
      </c>
      <c r="CZ700">
        <v>6739.6059999999998</v>
      </c>
      <c r="DA700">
        <v>2363.0039999999999</v>
      </c>
      <c r="DB700">
        <v>2134.9870000000001</v>
      </c>
      <c r="DC700">
        <v>5937.8559999999998</v>
      </c>
      <c r="DD700">
        <v>14048.36</v>
      </c>
      <c r="DE700">
        <v>29669.81</v>
      </c>
      <c r="DF700">
        <v>18323.5</v>
      </c>
      <c r="DG700">
        <v>31337.200000000001</v>
      </c>
      <c r="DH700">
        <v>14851.54</v>
      </c>
      <c r="DI700">
        <v>12657.17</v>
      </c>
      <c r="DJ700">
        <v>18860.13</v>
      </c>
      <c r="DK700">
        <v>32639.119999999999</v>
      </c>
      <c r="DL700">
        <v>30512.27</v>
      </c>
      <c r="DM700">
        <v>15607.83</v>
      </c>
      <c r="DN700">
        <v>17</v>
      </c>
      <c r="DO700">
        <v>20</v>
      </c>
    </row>
    <row r="701" spans="1:119" hidden="1" x14ac:dyDescent="0.35">
      <c r="A701" t="str">
        <f t="shared" si="10"/>
        <v>Size_Grp-200 kW and above_All Day Of_44460_18-19</v>
      </c>
      <c r="B701" t="s">
        <v>51</v>
      </c>
      <c r="C701" t="s">
        <v>214</v>
      </c>
      <c r="D701" t="s">
        <v>50</v>
      </c>
      <c r="E701" t="s">
        <v>50</v>
      </c>
      <c r="F701" t="s">
        <v>50</v>
      </c>
      <c r="G701" t="s">
        <v>50</v>
      </c>
      <c r="H701" t="s">
        <v>50</v>
      </c>
      <c r="I701" t="s">
        <v>50</v>
      </c>
      <c r="J701" t="s">
        <v>91</v>
      </c>
      <c r="K701" t="s">
        <v>189</v>
      </c>
      <c r="L701" s="22">
        <v>44460</v>
      </c>
      <c r="M701">
        <v>18</v>
      </c>
      <c r="N701">
        <v>19</v>
      </c>
      <c r="O701">
        <v>36</v>
      </c>
      <c r="P701">
        <v>36</v>
      </c>
      <c r="Q701">
        <v>2</v>
      </c>
      <c r="R701">
        <v>0</v>
      </c>
      <c r="S701">
        <v>0</v>
      </c>
      <c r="T701">
        <v>0</v>
      </c>
      <c r="U701">
        <v>0</v>
      </c>
      <c r="V701">
        <v>5784.74</v>
      </c>
      <c r="W701">
        <v>5615.38</v>
      </c>
      <c r="X701">
        <v>5370.24</v>
      </c>
      <c r="Y701">
        <v>5629.18</v>
      </c>
      <c r="Z701">
        <v>5643.38</v>
      </c>
      <c r="AA701">
        <v>5791.5</v>
      </c>
      <c r="AB701">
        <v>6268.32</v>
      </c>
      <c r="AC701">
        <v>6030.64</v>
      </c>
      <c r="AD701">
        <v>6634.08</v>
      </c>
      <c r="AE701">
        <v>7134.92</v>
      </c>
      <c r="AF701">
        <v>7466.6</v>
      </c>
      <c r="AG701">
        <v>7853.5</v>
      </c>
      <c r="AH701">
        <v>8116.18</v>
      </c>
      <c r="AI701">
        <v>8361.92</v>
      </c>
      <c r="AJ701">
        <v>8466.08</v>
      </c>
      <c r="AK701">
        <v>8595.7199999999993</v>
      </c>
      <c r="AL701">
        <v>8897.48</v>
      </c>
      <c r="AM701">
        <v>7559.1</v>
      </c>
      <c r="AN701">
        <v>7816.44</v>
      </c>
      <c r="AO701">
        <v>8875.7000000000007</v>
      </c>
      <c r="AP701">
        <v>9216.14</v>
      </c>
      <c r="AQ701">
        <v>9004.58</v>
      </c>
      <c r="AR701">
        <v>7291.98</v>
      </c>
      <c r="AS701">
        <v>6973.74</v>
      </c>
      <c r="AT701">
        <v>63.805556000000003</v>
      </c>
      <c r="AU701">
        <v>63.083333000000003</v>
      </c>
      <c r="AV701">
        <v>62.222222000000002</v>
      </c>
      <c r="AW701">
        <v>62.916666999999997</v>
      </c>
      <c r="AX701">
        <v>62.888888999999999</v>
      </c>
      <c r="AY701">
        <v>62</v>
      </c>
      <c r="AZ701">
        <v>61.361111000000001</v>
      </c>
      <c r="BA701">
        <v>61.555556000000003</v>
      </c>
      <c r="BB701">
        <v>68.166667000000004</v>
      </c>
      <c r="BC701">
        <v>75.138889000000006</v>
      </c>
      <c r="BD701">
        <v>82.5</v>
      </c>
      <c r="BE701">
        <v>88.527777999999998</v>
      </c>
      <c r="BF701">
        <v>91.805555999999996</v>
      </c>
      <c r="BG701">
        <v>92.583332999999996</v>
      </c>
      <c r="BH701">
        <v>90.833332999999996</v>
      </c>
      <c r="BI701">
        <v>88.75</v>
      </c>
      <c r="BJ701">
        <v>85.527777999999998</v>
      </c>
      <c r="BK701">
        <v>83.083332999999996</v>
      </c>
      <c r="BL701">
        <v>81.333332999999996</v>
      </c>
      <c r="BM701">
        <v>78.166667000000004</v>
      </c>
      <c r="BN701">
        <v>76</v>
      </c>
      <c r="BO701">
        <v>74.472222000000002</v>
      </c>
      <c r="BP701">
        <v>72.944444000000004</v>
      </c>
      <c r="BQ701">
        <v>71.694444000000004</v>
      </c>
      <c r="BR701">
        <v>70.024299999999997</v>
      </c>
      <c r="BS701">
        <v>137.51300000000001</v>
      </c>
      <c r="BT701">
        <v>231.6206</v>
      </c>
      <c r="BU701">
        <v>53.743229999999997</v>
      </c>
      <c r="BV701">
        <v>38.079709999999999</v>
      </c>
      <c r="BW701">
        <v>1.819569</v>
      </c>
      <c r="BX701">
        <v>-88.542940000000002</v>
      </c>
      <c r="BY701">
        <v>-32.97184</v>
      </c>
      <c r="BZ701">
        <v>174.41749999999999</v>
      </c>
      <c r="CA701">
        <v>-51.11739</v>
      </c>
      <c r="CB701">
        <v>26.345189999999999</v>
      </c>
      <c r="CC701">
        <v>-16.551870000000001</v>
      </c>
      <c r="CD701">
        <v>40.407269999999997</v>
      </c>
      <c r="CE701">
        <v>-35.266069999999999</v>
      </c>
      <c r="CF701">
        <v>-118.6617</v>
      </c>
      <c r="CG701">
        <v>-111.2574</v>
      </c>
      <c r="CH701">
        <v>-81.70975</v>
      </c>
      <c r="CI701">
        <v>1526.797</v>
      </c>
      <c r="CJ701">
        <v>1565.13</v>
      </c>
      <c r="CK701">
        <v>524.63630000000001</v>
      </c>
      <c r="CL701">
        <v>280.25689999999997</v>
      </c>
      <c r="CM701">
        <v>420.14359999999999</v>
      </c>
      <c r="CN701">
        <v>85.143799999999999</v>
      </c>
      <c r="CO701">
        <v>-81.443449999999999</v>
      </c>
      <c r="CP701">
        <v>21055.3</v>
      </c>
      <c r="CQ701">
        <v>16021.36</v>
      </c>
      <c r="CR701">
        <v>4617.8540000000003</v>
      </c>
      <c r="CS701">
        <v>2815.6950000000002</v>
      </c>
      <c r="CT701">
        <v>2688.877</v>
      </c>
      <c r="CU701">
        <v>6295.5550000000003</v>
      </c>
      <c r="CV701">
        <v>4795.3289999999997</v>
      </c>
      <c r="CW701">
        <v>1900.605</v>
      </c>
      <c r="CX701">
        <v>19119.41</v>
      </c>
      <c r="CY701">
        <v>7635.1040000000003</v>
      </c>
      <c r="CZ701">
        <v>6643.4579999999996</v>
      </c>
      <c r="DA701">
        <v>2315.125</v>
      </c>
      <c r="DB701">
        <v>2121.39</v>
      </c>
      <c r="DC701">
        <v>5989.1009999999997</v>
      </c>
      <c r="DD701">
        <v>14430.29</v>
      </c>
      <c r="DE701">
        <v>29109.61</v>
      </c>
      <c r="DF701">
        <v>17156.84</v>
      </c>
      <c r="DG701">
        <v>29641.68</v>
      </c>
      <c r="DH701">
        <v>13984.36</v>
      </c>
      <c r="DI701">
        <v>12426.49</v>
      </c>
      <c r="DJ701">
        <v>18826.55</v>
      </c>
      <c r="DK701">
        <v>32527.85</v>
      </c>
      <c r="DL701">
        <v>30671.14</v>
      </c>
      <c r="DM701">
        <v>16282.54</v>
      </c>
      <c r="DN701">
        <v>17</v>
      </c>
      <c r="DO701">
        <v>20</v>
      </c>
    </row>
    <row r="702" spans="1:119" hidden="1" x14ac:dyDescent="0.35">
      <c r="A702" t="str">
        <f t="shared" si="10"/>
        <v>Size_Grp-200 kW and above_All Day Of_44461_18-19</v>
      </c>
      <c r="B702" t="s">
        <v>51</v>
      </c>
      <c r="C702" t="s">
        <v>214</v>
      </c>
      <c r="D702" t="s">
        <v>50</v>
      </c>
      <c r="E702" t="s">
        <v>50</v>
      </c>
      <c r="F702" t="s">
        <v>50</v>
      </c>
      <c r="G702" t="s">
        <v>50</v>
      </c>
      <c r="H702" t="s">
        <v>50</v>
      </c>
      <c r="I702" t="s">
        <v>50</v>
      </c>
      <c r="J702" t="s">
        <v>91</v>
      </c>
      <c r="K702" t="s">
        <v>189</v>
      </c>
      <c r="L702" s="22">
        <v>44461</v>
      </c>
      <c r="M702">
        <v>18</v>
      </c>
      <c r="N702">
        <v>19</v>
      </c>
      <c r="O702">
        <v>36</v>
      </c>
      <c r="P702">
        <v>36</v>
      </c>
      <c r="Q702">
        <v>2</v>
      </c>
      <c r="R702">
        <v>0</v>
      </c>
      <c r="S702">
        <v>0</v>
      </c>
      <c r="T702">
        <v>0</v>
      </c>
      <c r="U702">
        <v>0</v>
      </c>
      <c r="V702">
        <v>6219.28</v>
      </c>
      <c r="W702">
        <v>6120.34</v>
      </c>
      <c r="X702">
        <v>5842.08</v>
      </c>
      <c r="Y702">
        <v>5880.74</v>
      </c>
      <c r="Z702">
        <v>5889.28</v>
      </c>
      <c r="AA702">
        <v>5992.16</v>
      </c>
      <c r="AB702">
        <v>6464</v>
      </c>
      <c r="AC702">
        <v>6209.2</v>
      </c>
      <c r="AD702">
        <v>6756.04</v>
      </c>
      <c r="AE702">
        <v>7127.06</v>
      </c>
      <c r="AF702">
        <v>7363.14</v>
      </c>
      <c r="AG702">
        <v>7993.28</v>
      </c>
      <c r="AH702">
        <v>8358.4599999999991</v>
      </c>
      <c r="AI702">
        <v>8645.7199999999993</v>
      </c>
      <c r="AJ702">
        <v>8315.84</v>
      </c>
      <c r="AK702">
        <v>8306.44</v>
      </c>
      <c r="AL702">
        <v>8647.2000000000007</v>
      </c>
      <c r="AM702">
        <v>9134.64</v>
      </c>
      <c r="AN702">
        <v>9380.32</v>
      </c>
      <c r="AO702">
        <v>9181.76</v>
      </c>
      <c r="AP702">
        <v>8817.0400000000009</v>
      </c>
      <c r="AQ702">
        <v>8590.86</v>
      </c>
      <c r="AR702">
        <v>6491</v>
      </c>
      <c r="AS702">
        <v>6122.78</v>
      </c>
      <c r="AT702">
        <v>71</v>
      </c>
      <c r="AU702">
        <v>69</v>
      </c>
      <c r="AV702">
        <v>67.666667000000004</v>
      </c>
      <c r="AW702">
        <v>68.166667000000004</v>
      </c>
      <c r="AX702">
        <v>67.444444000000004</v>
      </c>
      <c r="AY702">
        <v>66.222222000000002</v>
      </c>
      <c r="AZ702">
        <v>66.472222000000002</v>
      </c>
      <c r="BA702">
        <v>66.5</v>
      </c>
      <c r="BB702">
        <v>71.333332999999996</v>
      </c>
      <c r="BC702">
        <v>76.861110999999994</v>
      </c>
      <c r="BD702">
        <v>83.111110999999994</v>
      </c>
      <c r="BE702">
        <v>86.583332999999996</v>
      </c>
      <c r="BF702">
        <v>89.166667000000004</v>
      </c>
      <c r="BG702">
        <v>90.944444000000004</v>
      </c>
      <c r="BH702">
        <v>86.472222000000002</v>
      </c>
      <c r="BI702">
        <v>83.638889000000006</v>
      </c>
      <c r="BJ702">
        <v>81.944444000000004</v>
      </c>
      <c r="BK702">
        <v>80.888889000000006</v>
      </c>
      <c r="BL702">
        <v>78.777777999999998</v>
      </c>
      <c r="BM702">
        <v>76.25</v>
      </c>
      <c r="BN702">
        <v>75.527777999999998</v>
      </c>
      <c r="BO702">
        <v>73.333332999999996</v>
      </c>
      <c r="BP702">
        <v>71.944444000000004</v>
      </c>
      <c r="BQ702">
        <v>70.5</v>
      </c>
      <c r="BR702">
        <v>57.683810000000001</v>
      </c>
      <c r="BS702">
        <v>29.644729999999999</v>
      </c>
      <c r="BT702">
        <v>13.786949999999999</v>
      </c>
      <c r="BU702">
        <v>14.66339</v>
      </c>
      <c r="BV702">
        <v>-0.62851049999999997</v>
      </c>
      <c r="BW702">
        <v>1.78363</v>
      </c>
      <c r="BX702">
        <v>-18.473939999999999</v>
      </c>
      <c r="BY702">
        <v>14.931419999999999</v>
      </c>
      <c r="BZ702">
        <v>32.142389999999999</v>
      </c>
      <c r="CA702">
        <v>-25.3964</v>
      </c>
      <c r="CB702">
        <v>2.4933320000000001</v>
      </c>
      <c r="CC702">
        <v>-11.429690000000001</v>
      </c>
      <c r="CD702">
        <v>-18.724930000000001</v>
      </c>
      <c r="CE702">
        <v>16.59468</v>
      </c>
      <c r="CF702">
        <v>17.177610000000001</v>
      </c>
      <c r="CG702">
        <v>28.56427</v>
      </c>
      <c r="CH702">
        <v>-3.324249</v>
      </c>
      <c r="CI702">
        <v>139.352</v>
      </c>
      <c r="CJ702">
        <v>125.4243</v>
      </c>
      <c r="CK702">
        <v>62.774610000000003</v>
      </c>
      <c r="CL702">
        <v>67.455399999999997</v>
      </c>
      <c r="CM702">
        <v>40.8964</v>
      </c>
      <c r="CN702">
        <v>43.954520000000002</v>
      </c>
      <c r="CO702">
        <v>26.08013</v>
      </c>
      <c r="CP702">
        <v>6098.2730000000001</v>
      </c>
      <c r="CQ702">
        <v>4399.6419999999998</v>
      </c>
      <c r="CR702">
        <v>3407.7950000000001</v>
      </c>
      <c r="CS702">
        <v>1827.6669999999999</v>
      </c>
      <c r="CT702">
        <v>790.05830000000003</v>
      </c>
      <c r="CU702">
        <v>921.21500000000003</v>
      </c>
      <c r="CV702">
        <v>953.71749999999997</v>
      </c>
      <c r="CW702">
        <v>1349.34</v>
      </c>
      <c r="CX702">
        <v>1366.489</v>
      </c>
      <c r="CY702">
        <v>2487.3049999999998</v>
      </c>
      <c r="CZ702">
        <v>2543.2710000000002</v>
      </c>
      <c r="DA702">
        <v>1110.6559999999999</v>
      </c>
      <c r="DB702">
        <v>1014.684</v>
      </c>
      <c r="DC702">
        <v>2409.4270000000001</v>
      </c>
      <c r="DD702">
        <v>7788.5039999999999</v>
      </c>
      <c r="DE702">
        <v>9861.0630000000001</v>
      </c>
      <c r="DF702">
        <v>8582.1020000000008</v>
      </c>
      <c r="DG702">
        <v>9885.6270000000004</v>
      </c>
      <c r="DH702">
        <v>10553.23</v>
      </c>
      <c r="DI702">
        <v>11425.12</v>
      </c>
      <c r="DJ702">
        <v>10415.5</v>
      </c>
      <c r="DK702">
        <v>9759.1630000000005</v>
      </c>
      <c r="DL702">
        <v>9411.8250000000007</v>
      </c>
      <c r="DM702">
        <v>9713.3919999999998</v>
      </c>
      <c r="DN702">
        <v>18</v>
      </c>
      <c r="DO702">
        <v>19</v>
      </c>
    </row>
    <row r="703" spans="1:119" hidden="1" x14ac:dyDescent="0.35">
      <c r="A703" t="str">
        <f t="shared" si="10"/>
        <v>Size_Grp-200 kW and above_All Day Of_44462_18-19</v>
      </c>
      <c r="B703" t="s">
        <v>51</v>
      </c>
      <c r="C703" t="s">
        <v>214</v>
      </c>
      <c r="D703" t="s">
        <v>50</v>
      </c>
      <c r="E703" t="s">
        <v>50</v>
      </c>
      <c r="F703" t="s">
        <v>50</v>
      </c>
      <c r="G703" t="s">
        <v>50</v>
      </c>
      <c r="H703" t="s">
        <v>50</v>
      </c>
      <c r="I703" t="s">
        <v>50</v>
      </c>
      <c r="J703" t="s">
        <v>91</v>
      </c>
      <c r="K703" t="s">
        <v>189</v>
      </c>
      <c r="L703" s="22">
        <v>44462</v>
      </c>
      <c r="M703">
        <v>18</v>
      </c>
      <c r="N703">
        <v>19</v>
      </c>
      <c r="O703">
        <v>5</v>
      </c>
      <c r="P703">
        <v>5</v>
      </c>
      <c r="Q703">
        <v>1</v>
      </c>
      <c r="R703">
        <v>0</v>
      </c>
      <c r="S703">
        <v>0</v>
      </c>
      <c r="T703">
        <v>0</v>
      </c>
      <c r="U703">
        <v>0</v>
      </c>
      <c r="V703">
        <v>1676.36</v>
      </c>
      <c r="W703">
        <v>1658.3</v>
      </c>
      <c r="X703">
        <v>1634.48</v>
      </c>
      <c r="Y703">
        <v>1601.56</v>
      </c>
      <c r="Z703">
        <v>1628.24</v>
      </c>
      <c r="AA703">
        <v>1670.94</v>
      </c>
      <c r="AB703">
        <v>1708.5</v>
      </c>
      <c r="AC703">
        <v>1761.62</v>
      </c>
      <c r="AD703">
        <v>1925.42</v>
      </c>
      <c r="AE703">
        <v>2167.94</v>
      </c>
      <c r="AF703">
        <v>2301.42</v>
      </c>
      <c r="AG703">
        <v>2368.7399999999998</v>
      </c>
      <c r="AH703">
        <v>2414.02</v>
      </c>
      <c r="AI703">
        <v>2410.54</v>
      </c>
      <c r="AJ703">
        <v>2325.2800000000002</v>
      </c>
      <c r="AK703">
        <v>2280.12</v>
      </c>
      <c r="AL703">
        <v>2262.38</v>
      </c>
      <c r="AM703">
        <v>2072.58</v>
      </c>
      <c r="AN703">
        <v>2079.16</v>
      </c>
      <c r="AO703">
        <v>2047.02</v>
      </c>
      <c r="AP703">
        <v>1867.68</v>
      </c>
      <c r="AQ703">
        <v>1797.44</v>
      </c>
      <c r="AR703">
        <v>1762.82</v>
      </c>
      <c r="AS703">
        <v>1717.56</v>
      </c>
      <c r="AT703">
        <v>68</v>
      </c>
      <c r="AU703">
        <v>68</v>
      </c>
      <c r="AV703">
        <v>66.8</v>
      </c>
      <c r="AW703">
        <v>66.8</v>
      </c>
      <c r="AX703">
        <v>66</v>
      </c>
      <c r="AY703">
        <v>65.400000000000006</v>
      </c>
      <c r="AZ703">
        <v>65.2</v>
      </c>
      <c r="BA703">
        <v>64.8</v>
      </c>
      <c r="BB703">
        <v>69</v>
      </c>
      <c r="BC703">
        <v>69.8</v>
      </c>
      <c r="BD703">
        <v>74.400000000000006</v>
      </c>
      <c r="BE703">
        <v>77.599999999999994</v>
      </c>
      <c r="BF703">
        <v>77.8</v>
      </c>
      <c r="BG703">
        <v>77.2</v>
      </c>
      <c r="BH703">
        <v>77</v>
      </c>
      <c r="BI703">
        <v>76</v>
      </c>
      <c r="BJ703">
        <v>75.2</v>
      </c>
      <c r="BK703">
        <v>73.2</v>
      </c>
      <c r="BL703">
        <v>68</v>
      </c>
      <c r="BM703">
        <v>65.2</v>
      </c>
      <c r="BN703">
        <v>65</v>
      </c>
      <c r="BO703">
        <v>64.8</v>
      </c>
      <c r="BP703">
        <v>64</v>
      </c>
      <c r="BQ703">
        <v>63.4</v>
      </c>
      <c r="BR703">
        <v>57.683810000000001</v>
      </c>
      <c r="BS703">
        <v>29.644729999999999</v>
      </c>
      <c r="BT703">
        <v>13.78707</v>
      </c>
      <c r="BU703">
        <v>14.66338</v>
      </c>
      <c r="BV703">
        <v>-0.62851049999999997</v>
      </c>
      <c r="BW703">
        <v>1.7836380000000001</v>
      </c>
      <c r="BX703">
        <v>-18.47381</v>
      </c>
      <c r="BY703">
        <v>14.93141</v>
      </c>
      <c r="BZ703">
        <v>32.142389999999999</v>
      </c>
      <c r="CA703">
        <v>-25.396409999999999</v>
      </c>
      <c r="CB703">
        <v>2.4934460000000001</v>
      </c>
      <c r="CC703">
        <v>-11.429690000000001</v>
      </c>
      <c r="CD703">
        <v>-18.724930000000001</v>
      </c>
      <c r="CE703">
        <v>16.594650000000001</v>
      </c>
      <c r="CF703">
        <v>17.177630000000001</v>
      </c>
      <c r="CG703">
        <v>28.56427</v>
      </c>
      <c r="CH703">
        <v>-3.324265</v>
      </c>
      <c r="CI703">
        <v>139.3519</v>
      </c>
      <c r="CJ703">
        <v>125.4243</v>
      </c>
      <c r="CK703">
        <v>62.774700000000003</v>
      </c>
      <c r="CL703">
        <v>67.455370000000002</v>
      </c>
      <c r="CM703">
        <v>40.896430000000002</v>
      </c>
      <c r="CN703">
        <v>43.95467</v>
      </c>
      <c r="CO703">
        <v>26.08013</v>
      </c>
      <c r="CP703">
        <v>378.19499999999999</v>
      </c>
      <c r="CQ703">
        <v>334.96730000000002</v>
      </c>
      <c r="CR703">
        <v>213.59800000000001</v>
      </c>
      <c r="CS703">
        <v>142.1557</v>
      </c>
      <c r="CT703">
        <v>108.59</v>
      </c>
      <c r="CU703">
        <v>115.2304</v>
      </c>
      <c r="CV703">
        <v>178.25280000000001</v>
      </c>
      <c r="CW703">
        <v>132.1755</v>
      </c>
      <c r="CX703">
        <v>270.2328</v>
      </c>
      <c r="CY703">
        <v>274.32799999999997</v>
      </c>
      <c r="CZ703">
        <v>497.83949999999999</v>
      </c>
      <c r="DA703">
        <v>84.473410000000001</v>
      </c>
      <c r="DB703">
        <v>127.5865</v>
      </c>
      <c r="DC703">
        <v>259.91930000000002</v>
      </c>
      <c r="DD703">
        <v>613.01149999999996</v>
      </c>
      <c r="DE703">
        <v>1012.4640000000001</v>
      </c>
      <c r="DF703">
        <v>1380.1130000000001</v>
      </c>
      <c r="DG703">
        <v>3478.6410000000001</v>
      </c>
      <c r="DH703">
        <v>4527.1049999999996</v>
      </c>
      <c r="DI703">
        <v>6100.9459999999999</v>
      </c>
      <c r="DJ703">
        <v>4687.9639999999999</v>
      </c>
      <c r="DK703">
        <v>4394.183</v>
      </c>
      <c r="DL703">
        <v>4066.989</v>
      </c>
      <c r="DM703">
        <v>3897.6129999999998</v>
      </c>
      <c r="DN703">
        <v>18</v>
      </c>
      <c r="DO703">
        <v>19</v>
      </c>
    </row>
    <row r="704" spans="1:119" hidden="1" x14ac:dyDescent="0.35">
      <c r="A704" t="str">
        <f t="shared" si="10"/>
        <v>Size_Grp-200 kW and above_All Day Of_44488_19-20</v>
      </c>
      <c r="B704" t="s">
        <v>51</v>
      </c>
      <c r="C704" t="s">
        <v>214</v>
      </c>
      <c r="D704" t="s">
        <v>50</v>
      </c>
      <c r="E704" t="s">
        <v>50</v>
      </c>
      <c r="F704" t="s">
        <v>50</v>
      </c>
      <c r="G704" t="s">
        <v>50</v>
      </c>
      <c r="H704" t="s">
        <v>50</v>
      </c>
      <c r="I704" t="s">
        <v>50</v>
      </c>
      <c r="J704" t="s">
        <v>91</v>
      </c>
      <c r="K704" t="s">
        <v>189</v>
      </c>
      <c r="L704" s="22">
        <v>44488</v>
      </c>
      <c r="M704">
        <v>19</v>
      </c>
      <c r="N704">
        <v>20</v>
      </c>
      <c r="O704">
        <v>31</v>
      </c>
      <c r="P704">
        <v>29</v>
      </c>
      <c r="Q704">
        <v>1</v>
      </c>
      <c r="R704">
        <v>0</v>
      </c>
      <c r="S704">
        <v>0</v>
      </c>
      <c r="T704">
        <v>0</v>
      </c>
      <c r="U704">
        <v>0</v>
      </c>
      <c r="V704">
        <v>3363.68</v>
      </c>
      <c r="W704">
        <v>3255.42</v>
      </c>
      <c r="X704">
        <v>3197.68</v>
      </c>
      <c r="Y704">
        <v>3508.06</v>
      </c>
      <c r="Z704">
        <v>3445.56</v>
      </c>
      <c r="AA704">
        <v>3537.34</v>
      </c>
      <c r="AB704">
        <v>4189.12</v>
      </c>
      <c r="AC704">
        <v>3851.46</v>
      </c>
      <c r="AD704">
        <v>3877.78</v>
      </c>
      <c r="AE704">
        <v>3328.66</v>
      </c>
      <c r="AF704">
        <v>2945.08</v>
      </c>
      <c r="AG704">
        <v>2908.18</v>
      </c>
      <c r="AH704">
        <v>3003.76</v>
      </c>
      <c r="AI704">
        <v>3032.64</v>
      </c>
      <c r="AJ704">
        <v>3100.14</v>
      </c>
      <c r="AK704">
        <v>3144.36</v>
      </c>
      <c r="AL704">
        <v>3844.08</v>
      </c>
      <c r="AM704">
        <v>4711.04</v>
      </c>
      <c r="AN704">
        <v>4589.34</v>
      </c>
      <c r="AO704">
        <v>4577.3</v>
      </c>
      <c r="AP704">
        <v>4837.88</v>
      </c>
      <c r="AQ704">
        <v>5082.6400000000003</v>
      </c>
      <c r="AR704">
        <v>3743.74</v>
      </c>
      <c r="AS704">
        <v>3740.48</v>
      </c>
      <c r="AT704">
        <v>50.758620999999998</v>
      </c>
      <c r="AU704">
        <v>50.206896999999998</v>
      </c>
      <c r="AV704">
        <v>50.137931000000002</v>
      </c>
      <c r="AW704">
        <v>48.931033999999997</v>
      </c>
      <c r="AX704">
        <v>48.517240999999999</v>
      </c>
      <c r="AY704">
        <v>47.034483000000002</v>
      </c>
      <c r="AZ704">
        <v>46.827585999999997</v>
      </c>
      <c r="BA704">
        <v>47.586207000000002</v>
      </c>
      <c r="BB704">
        <v>50.793103000000002</v>
      </c>
      <c r="BC704">
        <v>56.793103000000002</v>
      </c>
      <c r="BD704">
        <v>60.137931000000002</v>
      </c>
      <c r="BE704">
        <v>63.275861999999996</v>
      </c>
      <c r="BF704">
        <v>64.965517000000006</v>
      </c>
      <c r="BG704">
        <v>66.206896999999998</v>
      </c>
      <c r="BH704">
        <v>66.862069000000005</v>
      </c>
      <c r="BI704">
        <v>66.758621000000005</v>
      </c>
      <c r="BJ704">
        <v>66</v>
      </c>
      <c r="BK704">
        <v>64.517240999999999</v>
      </c>
      <c r="BL704">
        <v>62.068966000000003</v>
      </c>
      <c r="BM704">
        <v>59.793103000000002</v>
      </c>
      <c r="BN704">
        <v>57.862068999999998</v>
      </c>
      <c r="BO704">
        <v>56.137931000000002</v>
      </c>
      <c r="BP704">
        <v>54.482759000000001</v>
      </c>
      <c r="BQ704">
        <v>53.379309999999997</v>
      </c>
      <c r="BR704">
        <v>-206.4769</v>
      </c>
      <c r="BS704">
        <v>-90.118970000000004</v>
      </c>
      <c r="BT704">
        <v>-86.032529999999994</v>
      </c>
      <c r="BU704">
        <v>-130.68289999999999</v>
      </c>
      <c r="BV704">
        <v>-15.12993</v>
      </c>
      <c r="BW704">
        <v>15.35078</v>
      </c>
      <c r="BX704">
        <v>-97.274259999999998</v>
      </c>
      <c r="BY704">
        <v>-44.486289999999997</v>
      </c>
      <c r="BZ704">
        <v>-8.2949819999999992</v>
      </c>
      <c r="CA704">
        <v>154.4374</v>
      </c>
      <c r="CB704">
        <v>87.380420000000001</v>
      </c>
      <c r="CC704">
        <v>10.760300000000001</v>
      </c>
      <c r="CD704">
        <v>-60.799210000000002</v>
      </c>
      <c r="CE704">
        <v>-17.330970000000001</v>
      </c>
      <c r="CF704">
        <v>161.3125</v>
      </c>
      <c r="CG704">
        <v>412.43079999999998</v>
      </c>
      <c r="CH704">
        <v>234.5515</v>
      </c>
      <c r="CI704">
        <v>142.1183</v>
      </c>
      <c r="CJ704">
        <v>829.69179999999994</v>
      </c>
      <c r="CK704">
        <v>864.68610000000001</v>
      </c>
      <c r="CL704">
        <v>485.99560000000002</v>
      </c>
      <c r="CM704">
        <v>-20.162120000000002</v>
      </c>
      <c r="CN704">
        <v>45.30106</v>
      </c>
      <c r="CO704">
        <v>-103.12439999999999</v>
      </c>
      <c r="CP704">
        <v>883.23050000000001</v>
      </c>
      <c r="CQ704">
        <v>663.78229999999996</v>
      </c>
      <c r="CR704">
        <v>583.03039999999999</v>
      </c>
      <c r="CS704">
        <v>486.27030000000002</v>
      </c>
      <c r="CT704">
        <v>442.75889999999998</v>
      </c>
      <c r="CU704">
        <v>403.27800000000002</v>
      </c>
      <c r="CV704">
        <v>836.05359999999996</v>
      </c>
      <c r="CW704">
        <v>959.98599999999999</v>
      </c>
      <c r="CX704">
        <v>1182.096</v>
      </c>
      <c r="CY704">
        <v>947.11609999999996</v>
      </c>
      <c r="CZ704">
        <v>474.00279999999998</v>
      </c>
      <c r="DA704">
        <v>473.17110000000002</v>
      </c>
      <c r="DB704">
        <v>313.72370000000001</v>
      </c>
      <c r="DC704">
        <v>1377.268</v>
      </c>
      <c r="DD704">
        <v>2245.607</v>
      </c>
      <c r="DE704">
        <v>6366.7420000000002</v>
      </c>
      <c r="DF704">
        <v>9997.0020000000004</v>
      </c>
      <c r="DG704">
        <v>5340.7719999999999</v>
      </c>
      <c r="DH704">
        <v>2085.0729999999999</v>
      </c>
      <c r="DI704">
        <v>1556.7829999999999</v>
      </c>
      <c r="DJ704">
        <v>1930.9570000000001</v>
      </c>
      <c r="DK704">
        <v>2215.9070000000002</v>
      </c>
      <c r="DL704">
        <v>2755.7130000000002</v>
      </c>
      <c r="DM704">
        <v>3831.6460000000002</v>
      </c>
      <c r="DN704">
        <v>19</v>
      </c>
      <c r="DO704">
        <v>20</v>
      </c>
    </row>
    <row r="705" spans="1:119" hidden="1" x14ac:dyDescent="0.35">
      <c r="A705" t="str">
        <f t="shared" si="10"/>
        <v>Size_Grp-200 kW and above_All Day Of_44490_18-19</v>
      </c>
      <c r="B705" t="s">
        <v>51</v>
      </c>
      <c r="C705" t="s">
        <v>214</v>
      </c>
      <c r="D705" t="s">
        <v>50</v>
      </c>
      <c r="E705" t="s">
        <v>50</v>
      </c>
      <c r="F705" t="s">
        <v>50</v>
      </c>
      <c r="G705" t="s">
        <v>50</v>
      </c>
      <c r="H705" t="s">
        <v>50</v>
      </c>
      <c r="I705" t="s">
        <v>50</v>
      </c>
      <c r="J705" t="s">
        <v>91</v>
      </c>
      <c r="K705" t="s">
        <v>189</v>
      </c>
      <c r="L705" s="22">
        <v>44490</v>
      </c>
      <c r="M705">
        <v>18</v>
      </c>
      <c r="N705">
        <v>19</v>
      </c>
      <c r="O705">
        <v>5</v>
      </c>
      <c r="P705">
        <v>5</v>
      </c>
      <c r="Q705">
        <v>1</v>
      </c>
      <c r="R705">
        <v>0</v>
      </c>
      <c r="S705">
        <v>0</v>
      </c>
      <c r="T705">
        <v>0</v>
      </c>
      <c r="U705">
        <v>0</v>
      </c>
      <c r="V705">
        <v>0</v>
      </c>
      <c r="W705">
        <v>1451.04</v>
      </c>
      <c r="X705">
        <v>1407.34</v>
      </c>
      <c r="Y705">
        <v>1360.26</v>
      </c>
      <c r="Z705">
        <v>1366.02</v>
      </c>
      <c r="AA705">
        <v>1451.88</v>
      </c>
      <c r="AB705">
        <v>1488.66</v>
      </c>
      <c r="AC705">
        <v>1523.2</v>
      </c>
      <c r="AD705">
        <v>1594.38</v>
      </c>
      <c r="AE705">
        <v>1829.88</v>
      </c>
      <c r="AF705">
        <v>1998.86</v>
      </c>
      <c r="AG705">
        <v>2066.66</v>
      </c>
      <c r="AH705">
        <v>2119.86</v>
      </c>
      <c r="AI705">
        <v>2163.36</v>
      </c>
      <c r="AJ705">
        <v>2162.2199999999998</v>
      </c>
      <c r="AK705">
        <v>2135.62</v>
      </c>
      <c r="AL705">
        <v>2112.38</v>
      </c>
      <c r="AM705">
        <v>2032.1</v>
      </c>
      <c r="AN705">
        <v>1992.12</v>
      </c>
      <c r="AO705">
        <v>1949.26</v>
      </c>
      <c r="AP705">
        <v>1812.34</v>
      </c>
      <c r="AQ705">
        <v>1736.56</v>
      </c>
      <c r="AR705">
        <v>1711.32</v>
      </c>
      <c r="AS705">
        <v>1636.98</v>
      </c>
      <c r="AT705">
        <v>52.2</v>
      </c>
      <c r="AU705">
        <v>52.4</v>
      </c>
      <c r="AV705">
        <v>51.6</v>
      </c>
      <c r="AW705">
        <v>51.2</v>
      </c>
      <c r="AX705">
        <v>50.8</v>
      </c>
      <c r="AY705">
        <v>50</v>
      </c>
      <c r="AZ705">
        <v>50.8</v>
      </c>
      <c r="BA705">
        <v>50</v>
      </c>
      <c r="BB705">
        <v>54.8</v>
      </c>
      <c r="BC705">
        <v>61.2</v>
      </c>
      <c r="BD705">
        <v>66.599999999999994</v>
      </c>
      <c r="BE705">
        <v>70</v>
      </c>
      <c r="BF705">
        <v>72.400000000000006</v>
      </c>
      <c r="BG705">
        <v>70</v>
      </c>
      <c r="BH705">
        <v>70.2</v>
      </c>
      <c r="BI705">
        <v>70</v>
      </c>
      <c r="BJ705">
        <v>69.2</v>
      </c>
      <c r="BK705">
        <v>68</v>
      </c>
      <c r="BL705">
        <v>62.2</v>
      </c>
      <c r="BM705">
        <v>60.4</v>
      </c>
      <c r="BN705">
        <v>59.4</v>
      </c>
      <c r="BO705">
        <v>57</v>
      </c>
      <c r="BP705">
        <v>58.4</v>
      </c>
      <c r="BQ705">
        <v>54.8</v>
      </c>
      <c r="BR705">
        <v>350.83300000000003</v>
      </c>
      <c r="BS705">
        <v>1.600595</v>
      </c>
      <c r="BT705">
        <v>0.96229600000000004</v>
      </c>
      <c r="BU705">
        <v>0.71687889999999999</v>
      </c>
      <c r="BV705">
        <v>-4.4062659999999996</v>
      </c>
      <c r="BW705">
        <v>10.32709</v>
      </c>
      <c r="BX705">
        <v>-24.642430000000001</v>
      </c>
      <c r="BY705">
        <v>22.320699999999999</v>
      </c>
      <c r="BZ705">
        <v>20.605119999999999</v>
      </c>
      <c r="CA705">
        <v>-30.113849999999999</v>
      </c>
      <c r="CB705">
        <v>-23.838419999999999</v>
      </c>
      <c r="CC705">
        <v>18.721019999999999</v>
      </c>
      <c r="CD705">
        <v>4.1509780000000003</v>
      </c>
      <c r="CE705">
        <v>-1.312119</v>
      </c>
      <c r="CF705">
        <v>5.9527510000000001</v>
      </c>
      <c r="CG705">
        <v>-16.550139999999999</v>
      </c>
      <c r="CH705">
        <v>-45.794780000000003</v>
      </c>
      <c r="CI705">
        <v>-53.99062</v>
      </c>
      <c r="CJ705">
        <v>-31.089770000000001</v>
      </c>
      <c r="CK705">
        <v>-27.472069999999999</v>
      </c>
      <c r="CL705">
        <v>-53.627719999999997</v>
      </c>
      <c r="CM705">
        <v>-55.53145</v>
      </c>
      <c r="CN705">
        <v>-57.733969999999999</v>
      </c>
      <c r="CO705">
        <v>-91.670550000000006</v>
      </c>
      <c r="CP705">
        <v>81105.02</v>
      </c>
      <c r="CQ705">
        <v>306.14330000000001</v>
      </c>
      <c r="CR705">
        <v>227.81460000000001</v>
      </c>
      <c r="CS705">
        <v>164.81700000000001</v>
      </c>
      <c r="CT705">
        <v>98.103089999999995</v>
      </c>
      <c r="CU705">
        <v>566.48829999999998</v>
      </c>
      <c r="CV705">
        <v>206.1711</v>
      </c>
      <c r="CW705">
        <v>121.6451</v>
      </c>
      <c r="CX705">
        <v>504.47770000000003</v>
      </c>
      <c r="CY705">
        <v>309.01369999999997</v>
      </c>
      <c r="CZ705">
        <v>198.51150000000001</v>
      </c>
      <c r="DA705">
        <v>128.53219999999999</v>
      </c>
      <c r="DB705">
        <v>58.99541</v>
      </c>
      <c r="DC705">
        <v>272.47590000000002</v>
      </c>
      <c r="DD705">
        <v>966.80359999999996</v>
      </c>
      <c r="DE705">
        <v>489.92149999999998</v>
      </c>
      <c r="DF705">
        <v>1074.5170000000001</v>
      </c>
      <c r="DG705">
        <v>2603.2730000000001</v>
      </c>
      <c r="DH705">
        <v>2297.9760000000001</v>
      </c>
      <c r="DI705">
        <v>2598.8710000000001</v>
      </c>
      <c r="DJ705">
        <v>1292.3009999999999</v>
      </c>
      <c r="DK705">
        <v>856.30240000000003</v>
      </c>
      <c r="DL705">
        <v>893.24620000000004</v>
      </c>
      <c r="DM705">
        <v>713.13139999999999</v>
      </c>
      <c r="DN705">
        <v>18</v>
      </c>
      <c r="DO705">
        <v>19</v>
      </c>
    </row>
    <row r="706" spans="1:119" hidden="1" x14ac:dyDescent="0.35">
      <c r="A706" t="str">
        <f t="shared" si="10"/>
        <v>Size_Grp-200 kW and above_All Day Of_44496_18-19</v>
      </c>
      <c r="B706" t="s">
        <v>51</v>
      </c>
      <c r="C706" t="s">
        <v>214</v>
      </c>
      <c r="D706" t="s">
        <v>50</v>
      </c>
      <c r="E706" t="s">
        <v>50</v>
      </c>
      <c r="F706" t="s">
        <v>50</v>
      </c>
      <c r="G706" t="s">
        <v>50</v>
      </c>
      <c r="H706" t="s">
        <v>50</v>
      </c>
      <c r="I706" t="s">
        <v>50</v>
      </c>
      <c r="J706" t="s">
        <v>91</v>
      </c>
      <c r="K706" t="s">
        <v>189</v>
      </c>
      <c r="L706" s="22">
        <v>44496</v>
      </c>
      <c r="M706">
        <v>18</v>
      </c>
      <c r="N706">
        <v>19</v>
      </c>
      <c r="O706">
        <v>5</v>
      </c>
      <c r="P706">
        <v>5</v>
      </c>
      <c r="Q706">
        <v>1</v>
      </c>
      <c r="R706">
        <v>0</v>
      </c>
      <c r="S706">
        <v>0</v>
      </c>
      <c r="T706">
        <v>0</v>
      </c>
      <c r="U706">
        <v>0</v>
      </c>
      <c r="V706">
        <v>1406.52</v>
      </c>
      <c r="W706">
        <v>1380.58</v>
      </c>
      <c r="X706">
        <v>1350.94</v>
      </c>
      <c r="Y706">
        <v>1356.02</v>
      </c>
      <c r="Z706">
        <v>1362.14</v>
      </c>
      <c r="AA706">
        <v>1282.3</v>
      </c>
      <c r="AB706">
        <v>1425.14</v>
      </c>
      <c r="AC706">
        <v>1514.1</v>
      </c>
      <c r="AD706">
        <v>1632.14</v>
      </c>
      <c r="AE706">
        <v>1837.52</v>
      </c>
      <c r="AF706">
        <v>2027.98</v>
      </c>
      <c r="AG706">
        <v>2069.34</v>
      </c>
      <c r="AH706">
        <v>2125.44</v>
      </c>
      <c r="AI706">
        <v>2120.2600000000002</v>
      </c>
      <c r="AJ706">
        <v>2146.36</v>
      </c>
      <c r="AK706">
        <v>2078.62</v>
      </c>
      <c r="AL706">
        <v>2037.48</v>
      </c>
      <c r="AM706">
        <v>1929.94</v>
      </c>
      <c r="AN706">
        <v>1864.66</v>
      </c>
      <c r="AO706">
        <v>1832.16</v>
      </c>
      <c r="AP706">
        <v>1675.86</v>
      </c>
      <c r="AQ706">
        <v>1606.34</v>
      </c>
      <c r="AR706">
        <v>1572.76</v>
      </c>
      <c r="AS706">
        <v>1544.3</v>
      </c>
      <c r="AT706">
        <v>53.2</v>
      </c>
      <c r="AU706">
        <v>51.8</v>
      </c>
      <c r="AV706">
        <v>51.4</v>
      </c>
      <c r="AW706">
        <v>51.4</v>
      </c>
      <c r="AX706">
        <v>50.8</v>
      </c>
      <c r="AY706">
        <v>51.4</v>
      </c>
      <c r="AZ706">
        <v>50.4</v>
      </c>
      <c r="BA706">
        <v>50</v>
      </c>
      <c r="BB706">
        <v>55</v>
      </c>
      <c r="BC706">
        <v>64.400000000000006</v>
      </c>
      <c r="BD706">
        <v>70.599999999999994</v>
      </c>
      <c r="BE706">
        <v>73.8</v>
      </c>
      <c r="BF706">
        <v>76.2</v>
      </c>
      <c r="BG706">
        <v>76.599999999999994</v>
      </c>
      <c r="BH706">
        <v>75.599999999999994</v>
      </c>
      <c r="BI706">
        <v>74.400000000000006</v>
      </c>
      <c r="BJ706">
        <v>74.400000000000006</v>
      </c>
      <c r="BK706">
        <v>73</v>
      </c>
      <c r="BL706">
        <v>67.599999999999994</v>
      </c>
      <c r="BM706">
        <v>66</v>
      </c>
      <c r="BN706">
        <v>64.599999999999994</v>
      </c>
      <c r="BO706">
        <v>60.6</v>
      </c>
      <c r="BP706">
        <v>59.6</v>
      </c>
      <c r="BQ706">
        <v>58.2</v>
      </c>
      <c r="BR706">
        <v>350.8331</v>
      </c>
      <c r="BS706">
        <v>1.6005940000000001</v>
      </c>
      <c r="BT706">
        <v>0.96228740000000001</v>
      </c>
      <c r="BU706">
        <v>0.71686700000000003</v>
      </c>
      <c r="BV706">
        <v>-4.40639</v>
      </c>
      <c r="BW706">
        <v>10.32709</v>
      </c>
      <c r="BX706">
        <v>-24.642420000000001</v>
      </c>
      <c r="BY706">
        <v>22.320699999999999</v>
      </c>
      <c r="BZ706">
        <v>20.605129999999999</v>
      </c>
      <c r="CA706">
        <v>-30.113849999999999</v>
      </c>
      <c r="CB706">
        <v>-23.838529999999999</v>
      </c>
      <c r="CC706">
        <v>18.721029999999999</v>
      </c>
      <c r="CD706">
        <v>4.1509929999999997</v>
      </c>
      <c r="CE706">
        <v>-1.3121339999999999</v>
      </c>
      <c r="CF706">
        <v>5.9528499999999998</v>
      </c>
      <c r="CG706">
        <v>-16.549990000000001</v>
      </c>
      <c r="CH706">
        <v>-45.794780000000003</v>
      </c>
      <c r="CI706">
        <v>-53.990600000000001</v>
      </c>
      <c r="CJ706">
        <v>-31.089739999999999</v>
      </c>
      <c r="CK706">
        <v>-27.472180000000002</v>
      </c>
      <c r="CL706">
        <v>-53.627850000000002</v>
      </c>
      <c r="CM706">
        <v>-55.53145</v>
      </c>
      <c r="CN706">
        <v>-57.733980000000003</v>
      </c>
      <c r="CO706">
        <v>-91.670680000000004</v>
      </c>
      <c r="CP706">
        <v>71044.7</v>
      </c>
      <c r="CQ706">
        <v>288.08460000000002</v>
      </c>
      <c r="CR706">
        <v>200.19300000000001</v>
      </c>
      <c r="CS706">
        <v>175.38980000000001</v>
      </c>
      <c r="CT706">
        <v>109.0069</v>
      </c>
      <c r="CU706">
        <v>590.75260000000003</v>
      </c>
      <c r="CV706">
        <v>216.3767</v>
      </c>
      <c r="CW706">
        <v>123.2059</v>
      </c>
      <c r="CX706">
        <v>493.58760000000001</v>
      </c>
      <c r="CY706">
        <v>342.27940000000001</v>
      </c>
      <c r="CZ706">
        <v>160.5069</v>
      </c>
      <c r="DA706">
        <v>117.2591</v>
      </c>
      <c r="DB706">
        <v>48.992870000000003</v>
      </c>
      <c r="DC706">
        <v>242.57130000000001</v>
      </c>
      <c r="DD706">
        <v>889.77089999999998</v>
      </c>
      <c r="DE706">
        <v>435.92680000000001</v>
      </c>
      <c r="DF706">
        <v>955.27329999999995</v>
      </c>
      <c r="DG706">
        <v>2639.0340000000001</v>
      </c>
      <c r="DH706">
        <v>2356.6179999999999</v>
      </c>
      <c r="DI706">
        <v>2672.9580000000001</v>
      </c>
      <c r="DJ706">
        <v>1253.752</v>
      </c>
      <c r="DK706">
        <v>801.49710000000005</v>
      </c>
      <c r="DL706">
        <v>874.18050000000005</v>
      </c>
      <c r="DM706">
        <v>676.88040000000001</v>
      </c>
      <c r="DN706">
        <v>18</v>
      </c>
      <c r="DO706">
        <v>19</v>
      </c>
    </row>
    <row r="707" spans="1:119" hidden="1" x14ac:dyDescent="0.35">
      <c r="A707" t="str">
        <f t="shared" ref="A707:A770" si="11">C707&amp;"_"&amp;K707&amp;"_"&amp;IF(L707="","Average Event Day",L707&amp;"_"&amp;M707&amp;"-"&amp;N707)</f>
        <v>Size_Grp-200 kW and above_All Day Of_44497_19-19</v>
      </c>
      <c r="B707" t="s">
        <v>51</v>
      </c>
      <c r="C707" t="s">
        <v>214</v>
      </c>
      <c r="D707" t="s">
        <v>50</v>
      </c>
      <c r="E707" t="s">
        <v>50</v>
      </c>
      <c r="F707" t="s">
        <v>50</v>
      </c>
      <c r="G707" t="s">
        <v>50</v>
      </c>
      <c r="H707" t="s">
        <v>50</v>
      </c>
      <c r="I707" t="s">
        <v>50</v>
      </c>
      <c r="J707" t="s">
        <v>91</v>
      </c>
      <c r="K707" t="s">
        <v>189</v>
      </c>
      <c r="L707" s="22">
        <v>44497</v>
      </c>
      <c r="M707">
        <v>19</v>
      </c>
      <c r="N707">
        <v>19</v>
      </c>
      <c r="O707">
        <v>36</v>
      </c>
      <c r="P707">
        <v>36</v>
      </c>
      <c r="Q707">
        <v>2</v>
      </c>
      <c r="R707">
        <v>0</v>
      </c>
      <c r="S707">
        <v>0</v>
      </c>
      <c r="T707">
        <v>0</v>
      </c>
      <c r="U707">
        <v>0</v>
      </c>
      <c r="V707">
        <v>4892.3599999999997</v>
      </c>
      <c r="W707">
        <v>4732.4399999999996</v>
      </c>
      <c r="X707">
        <v>4643.22</v>
      </c>
      <c r="Y707">
        <v>4964.68</v>
      </c>
      <c r="Z707">
        <v>4896.7</v>
      </c>
      <c r="AA707">
        <v>4984.54</v>
      </c>
      <c r="AB707">
        <v>5625.1</v>
      </c>
      <c r="AC707">
        <v>5385.6</v>
      </c>
      <c r="AD707">
        <v>5523.96</v>
      </c>
      <c r="AE707">
        <v>5226.54</v>
      </c>
      <c r="AF707">
        <v>5277.44</v>
      </c>
      <c r="AG707">
        <v>5459.76</v>
      </c>
      <c r="AH707">
        <v>5718.78</v>
      </c>
      <c r="AI707">
        <v>5704.76</v>
      </c>
      <c r="AJ707">
        <v>5923.06</v>
      </c>
      <c r="AK707">
        <v>6377.62</v>
      </c>
      <c r="AL707">
        <v>7329.08</v>
      </c>
      <c r="AM707">
        <v>7983.84</v>
      </c>
      <c r="AN707">
        <v>7263.94</v>
      </c>
      <c r="AO707">
        <v>7133.68</v>
      </c>
      <c r="AP707">
        <v>7268.88</v>
      </c>
      <c r="AQ707">
        <v>7322.04</v>
      </c>
      <c r="AR707">
        <v>5804.96</v>
      </c>
      <c r="AS707">
        <v>5546.64</v>
      </c>
      <c r="AT707">
        <v>58.75</v>
      </c>
      <c r="AU707">
        <v>58.583333000000003</v>
      </c>
      <c r="AV707">
        <v>57.694443999999997</v>
      </c>
      <c r="AW707">
        <v>57</v>
      </c>
      <c r="AX707">
        <v>56.416666999999997</v>
      </c>
      <c r="AY707">
        <v>56.638888999999999</v>
      </c>
      <c r="AZ707">
        <v>56.027777999999998</v>
      </c>
      <c r="BA707">
        <v>55.638888999999999</v>
      </c>
      <c r="BB707">
        <v>60.583333000000003</v>
      </c>
      <c r="BC707">
        <v>69.138889000000006</v>
      </c>
      <c r="BD707">
        <v>75.25</v>
      </c>
      <c r="BE707">
        <v>80.111110999999994</v>
      </c>
      <c r="BF707">
        <v>83.25</v>
      </c>
      <c r="BG707">
        <v>85.083332999999996</v>
      </c>
      <c r="BH707">
        <v>85.166667000000004</v>
      </c>
      <c r="BI707">
        <v>83.527777999999998</v>
      </c>
      <c r="BJ707">
        <v>82.277777999999998</v>
      </c>
      <c r="BK707">
        <v>80.277777999999998</v>
      </c>
      <c r="BL707">
        <v>75.277777999999998</v>
      </c>
      <c r="BM707">
        <v>71</v>
      </c>
      <c r="BN707">
        <v>68.916667000000004</v>
      </c>
      <c r="BO707">
        <v>65.611110999999994</v>
      </c>
      <c r="BP707">
        <v>64.305555999999996</v>
      </c>
      <c r="BQ707">
        <v>62.305556000000003</v>
      </c>
      <c r="BR707">
        <v>145.32169999999999</v>
      </c>
      <c r="BS707">
        <v>-88.502930000000006</v>
      </c>
      <c r="BT707">
        <v>-85.211449999999999</v>
      </c>
      <c r="BU707">
        <v>-130.0258</v>
      </c>
      <c r="BV707">
        <v>-19.529250000000001</v>
      </c>
      <c r="BW707">
        <v>25.704999999999998</v>
      </c>
      <c r="BX707">
        <v>-120.7709</v>
      </c>
      <c r="BY707">
        <v>-21.96266</v>
      </c>
      <c r="BZ707">
        <v>12.055350000000001</v>
      </c>
      <c r="CA707">
        <v>123.2899</v>
      </c>
      <c r="CB707">
        <v>60.195799999999998</v>
      </c>
      <c r="CC707">
        <v>25.03267</v>
      </c>
      <c r="CD707">
        <v>-55.342260000000003</v>
      </c>
      <c r="CE707">
        <v>-10.092790000000001</v>
      </c>
      <c r="CF707">
        <v>179.03790000000001</v>
      </c>
      <c r="CG707">
        <v>408.51319999999998</v>
      </c>
      <c r="CH707">
        <v>201.8922</v>
      </c>
      <c r="CI707">
        <v>104.9665</v>
      </c>
      <c r="CJ707">
        <v>823.87339999999995</v>
      </c>
      <c r="CK707">
        <v>862.89790000000005</v>
      </c>
      <c r="CL707">
        <v>446.26960000000003</v>
      </c>
      <c r="CM707">
        <v>-73.25779</v>
      </c>
      <c r="CN707">
        <v>-12.142620000000001</v>
      </c>
      <c r="CO707">
        <v>-194.90780000000001</v>
      </c>
      <c r="CP707">
        <v>74426.06</v>
      </c>
      <c r="CQ707">
        <v>1034.0360000000001</v>
      </c>
      <c r="CR707">
        <v>877.19880000000001</v>
      </c>
      <c r="CS707">
        <v>689.79</v>
      </c>
      <c r="CT707">
        <v>573.74609999999996</v>
      </c>
      <c r="CU707">
        <v>955.22500000000002</v>
      </c>
      <c r="CV707">
        <v>1046.0129999999999</v>
      </c>
      <c r="CW707">
        <v>1077.2919999999999</v>
      </c>
      <c r="CX707">
        <v>1676.9949999999999</v>
      </c>
      <c r="CY707">
        <v>1256.941</v>
      </c>
      <c r="CZ707">
        <v>709.10239999999999</v>
      </c>
      <c r="DA707">
        <v>616.44929999999999</v>
      </c>
      <c r="DB707">
        <v>405.66370000000001</v>
      </c>
      <c r="DC707">
        <v>1751.6690000000001</v>
      </c>
      <c r="DD707">
        <v>3387.1709999999998</v>
      </c>
      <c r="DE707">
        <v>7061.9440000000004</v>
      </c>
      <c r="DF707">
        <v>11313.78</v>
      </c>
      <c r="DG707">
        <v>8564.9269999999997</v>
      </c>
      <c r="DH707">
        <v>4899.2370000000001</v>
      </c>
      <c r="DI707">
        <v>4570.482</v>
      </c>
      <c r="DJ707">
        <v>3499.9989999999998</v>
      </c>
      <c r="DK707">
        <v>3355.203</v>
      </c>
      <c r="DL707">
        <v>3779.0569999999998</v>
      </c>
      <c r="DM707">
        <v>4738.701</v>
      </c>
      <c r="DN707">
        <v>18</v>
      </c>
      <c r="DO707">
        <v>20</v>
      </c>
    </row>
    <row r="708" spans="1:119" hidden="1" x14ac:dyDescent="0.35">
      <c r="A708" t="str">
        <f t="shared" si="11"/>
        <v>Size_Grp-200 kW and above_All Day Of_44498_18-19</v>
      </c>
      <c r="B708" t="s">
        <v>51</v>
      </c>
      <c r="C708" t="s">
        <v>214</v>
      </c>
      <c r="D708" t="s">
        <v>50</v>
      </c>
      <c r="E708" t="s">
        <v>50</v>
      </c>
      <c r="F708" t="s">
        <v>50</v>
      </c>
      <c r="G708" t="s">
        <v>50</v>
      </c>
      <c r="H708" t="s">
        <v>50</v>
      </c>
      <c r="I708" t="s">
        <v>50</v>
      </c>
      <c r="J708" t="s">
        <v>91</v>
      </c>
      <c r="K708" t="s">
        <v>189</v>
      </c>
      <c r="L708" s="22">
        <v>44498</v>
      </c>
      <c r="M708">
        <v>18</v>
      </c>
      <c r="N708">
        <v>19</v>
      </c>
      <c r="O708">
        <v>36</v>
      </c>
      <c r="P708">
        <v>35</v>
      </c>
      <c r="Q708">
        <v>2</v>
      </c>
      <c r="R708">
        <v>0</v>
      </c>
      <c r="S708">
        <v>0</v>
      </c>
      <c r="T708">
        <v>0</v>
      </c>
      <c r="U708">
        <v>0</v>
      </c>
      <c r="V708">
        <v>5130.8</v>
      </c>
      <c r="W708">
        <v>4984.74</v>
      </c>
      <c r="X708">
        <v>4843.12</v>
      </c>
      <c r="Y708">
        <v>5042.8599999999997</v>
      </c>
      <c r="Z708">
        <v>4954.34</v>
      </c>
      <c r="AA708">
        <v>5064.08</v>
      </c>
      <c r="AB708">
        <v>5664.78</v>
      </c>
      <c r="AC708">
        <v>5404.2</v>
      </c>
      <c r="AD708">
        <v>5615.52</v>
      </c>
      <c r="AE708">
        <v>5382.74</v>
      </c>
      <c r="AF708">
        <v>5289.06</v>
      </c>
      <c r="AG708">
        <v>5374.22</v>
      </c>
      <c r="AH708">
        <v>5597.82</v>
      </c>
      <c r="AI708">
        <v>5680.08</v>
      </c>
      <c r="AJ708">
        <v>6028.82</v>
      </c>
      <c r="AK708">
        <v>6402.48</v>
      </c>
      <c r="AL708">
        <v>7407.9</v>
      </c>
      <c r="AM708">
        <v>7078.8</v>
      </c>
      <c r="AN708">
        <v>7317.18</v>
      </c>
      <c r="AO708">
        <v>7948.2</v>
      </c>
      <c r="AP708">
        <v>7871.14</v>
      </c>
      <c r="AQ708">
        <v>7608.06</v>
      </c>
      <c r="AR708">
        <v>6020.72</v>
      </c>
      <c r="AS708">
        <v>5620.84</v>
      </c>
      <c r="AT708">
        <v>60.548147999999998</v>
      </c>
      <c r="AU708">
        <v>60.260185</v>
      </c>
      <c r="AV708">
        <v>59.737037000000001</v>
      </c>
      <c r="AW708">
        <v>58.398147999999999</v>
      </c>
      <c r="AX708">
        <v>58.593519000000001</v>
      </c>
      <c r="AY708">
        <v>57.224074000000002</v>
      </c>
      <c r="AZ708">
        <v>56.823148000000003</v>
      </c>
      <c r="BA708">
        <v>57.905555999999997</v>
      </c>
      <c r="BB708">
        <v>61.847222000000002</v>
      </c>
      <c r="BC708">
        <v>70.442593000000002</v>
      </c>
      <c r="BD708">
        <v>74.706480999999997</v>
      </c>
      <c r="BE708">
        <v>77.028704000000005</v>
      </c>
      <c r="BF708">
        <v>78.147221999999999</v>
      </c>
      <c r="BG708">
        <v>78.433333000000005</v>
      </c>
      <c r="BH708">
        <v>78.465740999999994</v>
      </c>
      <c r="BI708">
        <v>79.861110999999994</v>
      </c>
      <c r="BJ708">
        <v>78.630555999999999</v>
      </c>
      <c r="BK708">
        <v>75.489814999999993</v>
      </c>
      <c r="BL708">
        <v>68.866667000000007</v>
      </c>
      <c r="BM708">
        <v>65.814814999999996</v>
      </c>
      <c r="BN708">
        <v>64.238889</v>
      </c>
      <c r="BO708">
        <v>61.696295999999997</v>
      </c>
      <c r="BP708">
        <v>61.177778000000004</v>
      </c>
      <c r="BQ708">
        <v>61.000926</v>
      </c>
      <c r="BR708">
        <v>-28.40878</v>
      </c>
      <c r="BS708">
        <v>-186.16749999999999</v>
      </c>
      <c r="BT708">
        <v>-164.22739999999999</v>
      </c>
      <c r="BU708">
        <v>-161.2697</v>
      </c>
      <c r="BV708">
        <v>-19.210989999999999</v>
      </c>
      <c r="BW708">
        <v>-5.6799980000000003</v>
      </c>
      <c r="BX708">
        <v>-150.20660000000001</v>
      </c>
      <c r="BY708">
        <v>-31.380600000000001</v>
      </c>
      <c r="BZ708">
        <v>71.891769999999994</v>
      </c>
      <c r="CA708">
        <v>130.74680000000001</v>
      </c>
      <c r="CB708">
        <v>38.795279999999998</v>
      </c>
      <c r="CC708">
        <v>14.02725</v>
      </c>
      <c r="CD708">
        <v>-65.811400000000006</v>
      </c>
      <c r="CE708">
        <v>11.421559999999999</v>
      </c>
      <c r="CF708">
        <v>10.093450000000001</v>
      </c>
      <c r="CG708">
        <v>44.39667</v>
      </c>
      <c r="CH708">
        <v>-284.24200000000002</v>
      </c>
      <c r="CI708">
        <v>729.33429999999998</v>
      </c>
      <c r="CJ708">
        <v>797.46090000000004</v>
      </c>
      <c r="CK708">
        <v>110.5979</v>
      </c>
      <c r="CL708">
        <v>-130.93119999999999</v>
      </c>
      <c r="CM708">
        <v>-409.47109999999998</v>
      </c>
      <c r="CN708">
        <v>-359.81450000000001</v>
      </c>
      <c r="CO708">
        <v>-496.60939999999999</v>
      </c>
      <c r="CP708">
        <v>70871.259999999995</v>
      </c>
      <c r="CQ708">
        <v>494.5899</v>
      </c>
      <c r="CR708">
        <v>426.83530000000002</v>
      </c>
      <c r="CS708">
        <v>333.65449999999998</v>
      </c>
      <c r="CT708">
        <v>209.88900000000001</v>
      </c>
      <c r="CU708">
        <v>641.995</v>
      </c>
      <c r="CV708">
        <v>344.56360000000001</v>
      </c>
      <c r="CW708">
        <v>396.21699999999998</v>
      </c>
      <c r="CX708">
        <v>894.96540000000005</v>
      </c>
      <c r="CY708">
        <v>822.88279999999997</v>
      </c>
      <c r="CZ708">
        <v>450.4246</v>
      </c>
      <c r="DA708">
        <v>227.994</v>
      </c>
      <c r="DB708">
        <v>180.85059999999999</v>
      </c>
      <c r="DC708">
        <v>524.54039999999998</v>
      </c>
      <c r="DD708">
        <v>1519.944</v>
      </c>
      <c r="DE708">
        <v>1943.8019999999999</v>
      </c>
      <c r="DF708">
        <v>2618.6799999999998</v>
      </c>
      <c r="DG708">
        <v>4184.8670000000002</v>
      </c>
      <c r="DH708">
        <v>3567.6689999999999</v>
      </c>
      <c r="DI708">
        <v>3518.9490000000001</v>
      </c>
      <c r="DJ708">
        <v>1957.7439999999999</v>
      </c>
      <c r="DK708">
        <v>1137.1130000000001</v>
      </c>
      <c r="DL708">
        <v>1450.298</v>
      </c>
      <c r="DM708">
        <v>2788.1419999999998</v>
      </c>
      <c r="DN708">
        <v>18</v>
      </c>
      <c r="DO708">
        <v>19</v>
      </c>
    </row>
    <row r="709" spans="1:119" hidden="1" x14ac:dyDescent="0.35">
      <c r="A709" t="str">
        <f t="shared" si="11"/>
        <v>Size_Grp-Below 20 kW_All Day Ahead_44362_19-20</v>
      </c>
      <c r="B709" t="s">
        <v>51</v>
      </c>
      <c r="C709" t="s">
        <v>215</v>
      </c>
      <c r="D709" t="s">
        <v>50</v>
      </c>
      <c r="E709" t="s">
        <v>50</v>
      </c>
      <c r="F709" t="s">
        <v>50</v>
      </c>
      <c r="G709" t="s">
        <v>50</v>
      </c>
      <c r="H709" t="s">
        <v>50</v>
      </c>
      <c r="I709" t="s">
        <v>50</v>
      </c>
      <c r="J709" t="s">
        <v>92</v>
      </c>
      <c r="K709" t="s">
        <v>187</v>
      </c>
      <c r="L709" s="22">
        <v>44362</v>
      </c>
      <c r="M709">
        <v>19</v>
      </c>
      <c r="N709">
        <v>20</v>
      </c>
      <c r="O709">
        <v>1</v>
      </c>
      <c r="P709">
        <v>1</v>
      </c>
      <c r="Q709">
        <v>1</v>
      </c>
      <c r="R709">
        <v>0</v>
      </c>
      <c r="S709">
        <v>0</v>
      </c>
      <c r="T709">
        <v>0</v>
      </c>
      <c r="U709">
        <v>0</v>
      </c>
      <c r="V709">
        <v>7.92</v>
      </c>
      <c r="W709">
        <v>7.44</v>
      </c>
      <c r="X709">
        <v>7.08</v>
      </c>
      <c r="Y709">
        <v>7.08</v>
      </c>
      <c r="Z709">
        <v>6.54</v>
      </c>
      <c r="AA709">
        <v>7.26</v>
      </c>
      <c r="AB709">
        <v>6.9</v>
      </c>
      <c r="AC709">
        <v>6.54</v>
      </c>
      <c r="AD709">
        <v>7.8</v>
      </c>
      <c r="AE709">
        <v>10.08</v>
      </c>
      <c r="AF709">
        <v>10.38</v>
      </c>
      <c r="AG709">
        <v>21.84</v>
      </c>
      <c r="AH709">
        <v>23.7</v>
      </c>
      <c r="AI709">
        <v>27.9</v>
      </c>
      <c r="AJ709">
        <v>29.76</v>
      </c>
      <c r="AK709">
        <v>31.02</v>
      </c>
      <c r="AL709">
        <v>30.66</v>
      </c>
      <c r="AM709">
        <v>19.8</v>
      </c>
      <c r="AN709">
        <v>18.78</v>
      </c>
      <c r="AO709">
        <v>15.72</v>
      </c>
      <c r="AP709">
        <v>10.68</v>
      </c>
      <c r="AQ709">
        <v>9.5399999999999991</v>
      </c>
      <c r="AR709">
        <v>9.48</v>
      </c>
      <c r="AS709">
        <v>9.06</v>
      </c>
      <c r="AT709">
        <v>68</v>
      </c>
      <c r="AU709">
        <v>66</v>
      </c>
      <c r="AV709">
        <v>66</v>
      </c>
      <c r="AW709">
        <v>64</v>
      </c>
      <c r="AX709">
        <v>64</v>
      </c>
      <c r="AY709">
        <v>64</v>
      </c>
      <c r="AZ709">
        <v>64</v>
      </c>
      <c r="BA709">
        <v>64</v>
      </c>
      <c r="BB709">
        <v>68</v>
      </c>
      <c r="BC709">
        <v>73</v>
      </c>
      <c r="BD709">
        <v>81</v>
      </c>
      <c r="BE709">
        <v>88</v>
      </c>
      <c r="BF709">
        <v>90</v>
      </c>
      <c r="BG709">
        <v>93</v>
      </c>
      <c r="BH709">
        <v>91</v>
      </c>
      <c r="BI709">
        <v>97</v>
      </c>
      <c r="BJ709">
        <v>99</v>
      </c>
      <c r="BK709">
        <v>100</v>
      </c>
      <c r="BL709">
        <v>99</v>
      </c>
      <c r="BM709">
        <v>88</v>
      </c>
      <c r="BN709">
        <v>73</v>
      </c>
      <c r="BO709">
        <v>70</v>
      </c>
      <c r="BP709">
        <v>68</v>
      </c>
      <c r="BQ709">
        <v>68</v>
      </c>
      <c r="BR709">
        <v>1.8714459999999999</v>
      </c>
      <c r="BS709">
        <v>2.5973510000000002</v>
      </c>
      <c r="BT709">
        <v>2.623856</v>
      </c>
      <c r="BU709">
        <v>2.8150659999999998</v>
      </c>
      <c r="BV709">
        <v>3.471511</v>
      </c>
      <c r="BW709">
        <v>0.1182127</v>
      </c>
      <c r="BX709">
        <v>0.36116979999999999</v>
      </c>
      <c r="BY709">
        <v>-1.049412</v>
      </c>
      <c r="BZ709">
        <v>-1.468129</v>
      </c>
      <c r="CA709">
        <v>0.74097539999999995</v>
      </c>
      <c r="CB709">
        <v>2.6127739999999999</v>
      </c>
      <c r="CC709">
        <v>0.62644770000000005</v>
      </c>
      <c r="CD709">
        <v>-1.533239</v>
      </c>
      <c r="CE709">
        <v>-0.41601559999999999</v>
      </c>
      <c r="CF709">
        <v>-0.67499350000000002</v>
      </c>
      <c r="CG709">
        <v>-2.7398220000000002</v>
      </c>
      <c r="CH709">
        <v>-2.588562</v>
      </c>
      <c r="CI709">
        <v>10.58689</v>
      </c>
      <c r="CJ709">
        <v>4.7788740000000001</v>
      </c>
      <c r="CK709">
        <v>3.803391</v>
      </c>
      <c r="CL709">
        <v>1.728898</v>
      </c>
      <c r="CM709">
        <v>3.2898480000000001</v>
      </c>
      <c r="CN709">
        <v>3.1654550000000001</v>
      </c>
      <c r="CO709">
        <v>1.285992</v>
      </c>
      <c r="CP709">
        <v>0.93309070000000005</v>
      </c>
      <c r="CQ709">
        <v>1.0163</v>
      </c>
      <c r="CR709">
        <v>1.061901</v>
      </c>
      <c r="CS709">
        <v>1.1849050000000001</v>
      </c>
      <c r="CT709">
        <v>1.3851960000000001</v>
      </c>
      <c r="CU709">
        <v>0.40775309999999998</v>
      </c>
      <c r="CV709">
        <v>0.30745460000000002</v>
      </c>
      <c r="CW709">
        <v>0.2071722</v>
      </c>
      <c r="CX709">
        <v>1.1089869999999999</v>
      </c>
      <c r="CY709">
        <v>1.237662</v>
      </c>
      <c r="CZ709">
        <v>2.8623370000000001</v>
      </c>
      <c r="DA709">
        <v>2.6735929999999999</v>
      </c>
      <c r="DB709">
        <v>1.0326150000000001</v>
      </c>
      <c r="DC709">
        <v>0.30606139999999998</v>
      </c>
      <c r="DD709">
        <v>1.265687</v>
      </c>
      <c r="DE709">
        <v>2.9149060000000002</v>
      </c>
      <c r="DF709">
        <v>3.0526260000000001</v>
      </c>
      <c r="DG709">
        <v>14.91878</v>
      </c>
      <c r="DH709">
        <v>18.759250000000002</v>
      </c>
      <c r="DI709">
        <v>17.728940000000001</v>
      </c>
      <c r="DJ709">
        <v>11.74587</v>
      </c>
      <c r="DK709">
        <v>1.3116589999999999</v>
      </c>
      <c r="DL709">
        <v>1.046389</v>
      </c>
      <c r="DM709">
        <v>3.6631309999999999</v>
      </c>
      <c r="DN709">
        <v>19</v>
      </c>
      <c r="DO709">
        <v>20</v>
      </c>
    </row>
    <row r="710" spans="1:119" hidden="1" x14ac:dyDescent="0.35">
      <c r="A710" t="str">
        <f t="shared" si="11"/>
        <v>Size_Grp-Below 20 kW_All Day Ahead_44363_19-20</v>
      </c>
      <c r="B710" t="s">
        <v>51</v>
      </c>
      <c r="C710" t="s">
        <v>215</v>
      </c>
      <c r="D710" t="s">
        <v>50</v>
      </c>
      <c r="E710" t="s">
        <v>50</v>
      </c>
      <c r="F710" t="s">
        <v>50</v>
      </c>
      <c r="G710" t="s">
        <v>50</v>
      </c>
      <c r="H710" t="s">
        <v>50</v>
      </c>
      <c r="I710" t="s">
        <v>50</v>
      </c>
      <c r="J710" t="s">
        <v>92</v>
      </c>
      <c r="K710" t="s">
        <v>187</v>
      </c>
      <c r="L710" s="22">
        <v>44363</v>
      </c>
      <c r="M710">
        <v>19</v>
      </c>
      <c r="N710">
        <v>20</v>
      </c>
      <c r="O710">
        <v>1</v>
      </c>
      <c r="P710">
        <v>1</v>
      </c>
      <c r="Q710">
        <v>1</v>
      </c>
      <c r="R710">
        <v>0</v>
      </c>
      <c r="S710">
        <v>0</v>
      </c>
      <c r="T710">
        <v>0</v>
      </c>
      <c r="U710">
        <v>0</v>
      </c>
      <c r="V710">
        <v>8.58</v>
      </c>
      <c r="W710">
        <v>8.1</v>
      </c>
      <c r="X710">
        <v>7.98</v>
      </c>
      <c r="Y710">
        <v>7.86</v>
      </c>
      <c r="Z710">
        <v>7.56</v>
      </c>
      <c r="AA710">
        <v>7.44</v>
      </c>
      <c r="AB710">
        <v>7.14</v>
      </c>
      <c r="AC710">
        <v>8.52</v>
      </c>
      <c r="AD710">
        <v>9.42</v>
      </c>
      <c r="AE710">
        <v>9.84</v>
      </c>
      <c r="AF710">
        <v>11.82</v>
      </c>
      <c r="AG710">
        <v>13.26</v>
      </c>
      <c r="AH710">
        <v>21.66</v>
      </c>
      <c r="AI710">
        <v>21.42</v>
      </c>
      <c r="AJ710">
        <v>22.56</v>
      </c>
      <c r="AK710">
        <v>24.12</v>
      </c>
      <c r="AL710">
        <v>22.98</v>
      </c>
      <c r="AM710">
        <v>5.04</v>
      </c>
      <c r="AN710">
        <v>5.22</v>
      </c>
      <c r="AO710">
        <v>5.82</v>
      </c>
      <c r="AP710">
        <v>6</v>
      </c>
      <c r="AQ710">
        <v>6</v>
      </c>
      <c r="AR710">
        <v>6</v>
      </c>
      <c r="AS710">
        <v>11.58</v>
      </c>
      <c r="AT710">
        <v>66</v>
      </c>
      <c r="AU710">
        <v>66</v>
      </c>
      <c r="AV710">
        <v>64</v>
      </c>
      <c r="AW710">
        <v>64</v>
      </c>
      <c r="AX710">
        <v>66</v>
      </c>
      <c r="AY710">
        <v>66</v>
      </c>
      <c r="AZ710">
        <v>64</v>
      </c>
      <c r="BA710">
        <v>66</v>
      </c>
      <c r="BB710">
        <v>72</v>
      </c>
      <c r="BC710">
        <v>72</v>
      </c>
      <c r="BD710">
        <v>73</v>
      </c>
      <c r="BE710">
        <v>75</v>
      </c>
      <c r="BF710">
        <v>81</v>
      </c>
      <c r="BG710">
        <v>82</v>
      </c>
      <c r="BH710">
        <v>84</v>
      </c>
      <c r="BI710">
        <v>81</v>
      </c>
      <c r="BJ710">
        <v>81</v>
      </c>
      <c r="BK710">
        <v>79</v>
      </c>
      <c r="BL710">
        <v>79</v>
      </c>
      <c r="BM710">
        <v>75</v>
      </c>
      <c r="BN710">
        <v>73</v>
      </c>
      <c r="BO710">
        <v>72</v>
      </c>
      <c r="BP710">
        <v>70</v>
      </c>
      <c r="BQ710">
        <v>68</v>
      </c>
      <c r="BR710">
        <v>1.8714470000000001</v>
      </c>
      <c r="BS710">
        <v>2.5973510000000002</v>
      </c>
      <c r="BT710">
        <v>2.623856</v>
      </c>
      <c r="BU710">
        <v>2.8150659999999998</v>
      </c>
      <c r="BV710">
        <v>3.471511</v>
      </c>
      <c r="BW710">
        <v>0.1182127</v>
      </c>
      <c r="BX710">
        <v>0.36116979999999999</v>
      </c>
      <c r="BY710">
        <v>-1.049412</v>
      </c>
      <c r="BZ710">
        <v>-1.468129</v>
      </c>
      <c r="CA710">
        <v>0.74097539999999995</v>
      </c>
      <c r="CB710">
        <v>2.6127729999999998</v>
      </c>
      <c r="CC710">
        <v>0.62644670000000002</v>
      </c>
      <c r="CD710">
        <v>-1.533239</v>
      </c>
      <c r="CE710">
        <v>-0.41601749999999998</v>
      </c>
      <c r="CF710">
        <v>-0.67499350000000002</v>
      </c>
      <c r="CG710">
        <v>-2.7398199999999999</v>
      </c>
      <c r="CH710">
        <v>-2.5885600000000002</v>
      </c>
      <c r="CI710">
        <v>10.58689</v>
      </c>
      <c r="CJ710">
        <v>4.7788740000000001</v>
      </c>
      <c r="CK710">
        <v>3.8033920000000001</v>
      </c>
      <c r="CL710">
        <v>1.7288969999999999</v>
      </c>
      <c r="CM710">
        <v>3.2898480000000001</v>
      </c>
      <c r="CN710">
        <v>3.1654550000000001</v>
      </c>
      <c r="CO710">
        <v>1.285992</v>
      </c>
      <c r="CP710">
        <v>0.95236069999999995</v>
      </c>
      <c r="CQ710">
        <v>0.96263540000000003</v>
      </c>
      <c r="CR710">
        <v>1.025936</v>
      </c>
      <c r="CS710">
        <v>1.127934</v>
      </c>
      <c r="CT710">
        <v>1.282305</v>
      </c>
      <c r="CU710">
        <v>0.36402679999999998</v>
      </c>
      <c r="CV710">
        <v>0.24852679999999999</v>
      </c>
      <c r="CW710">
        <v>0.1723027</v>
      </c>
      <c r="CX710">
        <v>1.8747480000000001</v>
      </c>
      <c r="CY710">
        <v>1.1924090000000001</v>
      </c>
      <c r="CZ710">
        <v>2.8554219999999999</v>
      </c>
      <c r="DA710">
        <v>2.6384690000000002</v>
      </c>
      <c r="DB710">
        <v>1.035512</v>
      </c>
      <c r="DC710">
        <v>0.28972320000000001</v>
      </c>
      <c r="DD710">
        <v>1.086611</v>
      </c>
      <c r="DE710">
        <v>1.2710520000000001</v>
      </c>
      <c r="DF710">
        <v>1.8137319999999999</v>
      </c>
      <c r="DG710">
        <v>13.65686</v>
      </c>
      <c r="DH710">
        <v>16.616910000000001</v>
      </c>
      <c r="DI710">
        <v>14.799020000000001</v>
      </c>
      <c r="DJ710">
        <v>7.2639040000000001</v>
      </c>
      <c r="DK710">
        <v>0.93986829999999999</v>
      </c>
      <c r="DL710">
        <v>1.0022059999999999</v>
      </c>
      <c r="DM710">
        <v>3.2211479999999999</v>
      </c>
      <c r="DN710">
        <v>19</v>
      </c>
      <c r="DO710">
        <v>20</v>
      </c>
    </row>
    <row r="711" spans="1:119" hidden="1" x14ac:dyDescent="0.35">
      <c r="A711" t="str">
        <f t="shared" si="11"/>
        <v>Size_Grp-Below 20 kW_All Day Ahead_44364_19-21</v>
      </c>
      <c r="B711" t="s">
        <v>51</v>
      </c>
      <c r="C711" t="s">
        <v>215</v>
      </c>
      <c r="D711" t="s">
        <v>50</v>
      </c>
      <c r="E711" t="s">
        <v>50</v>
      </c>
      <c r="F711" t="s">
        <v>50</v>
      </c>
      <c r="G711" t="s">
        <v>50</v>
      </c>
      <c r="H711" t="s">
        <v>50</v>
      </c>
      <c r="I711" t="s">
        <v>50</v>
      </c>
      <c r="J711" t="s">
        <v>92</v>
      </c>
      <c r="K711" t="s">
        <v>187</v>
      </c>
      <c r="L711" s="22">
        <v>44364</v>
      </c>
      <c r="M711">
        <v>19</v>
      </c>
      <c r="N711">
        <v>21</v>
      </c>
      <c r="O711">
        <v>1</v>
      </c>
      <c r="P711">
        <v>1</v>
      </c>
      <c r="Q711">
        <v>1</v>
      </c>
      <c r="R711">
        <v>0</v>
      </c>
      <c r="S711">
        <v>0</v>
      </c>
      <c r="T711">
        <v>0</v>
      </c>
      <c r="U711">
        <v>0</v>
      </c>
      <c r="V711">
        <v>8.2200000000000006</v>
      </c>
      <c r="W711">
        <v>7.86</v>
      </c>
      <c r="X711">
        <v>7.62</v>
      </c>
      <c r="Y711">
        <v>7.8</v>
      </c>
      <c r="Z711">
        <v>7.38</v>
      </c>
      <c r="AA711">
        <v>7.2</v>
      </c>
      <c r="AB711">
        <v>7.02</v>
      </c>
      <c r="AC711">
        <v>6.96</v>
      </c>
      <c r="AD711">
        <v>8.2200000000000006</v>
      </c>
      <c r="AE711">
        <v>9.6</v>
      </c>
      <c r="AF711">
        <v>9.9600000000000009</v>
      </c>
      <c r="AG711">
        <v>18.3</v>
      </c>
      <c r="AH711">
        <v>5.04</v>
      </c>
      <c r="AI711">
        <v>5.04</v>
      </c>
      <c r="AJ711">
        <v>5.22</v>
      </c>
      <c r="AK711">
        <v>4.92</v>
      </c>
      <c r="AL711">
        <v>4.92</v>
      </c>
      <c r="AM711">
        <v>4.9800000000000004</v>
      </c>
      <c r="AN711">
        <v>27</v>
      </c>
      <c r="AO711">
        <v>15.6</v>
      </c>
      <c r="AP711">
        <v>10.8</v>
      </c>
      <c r="AQ711">
        <v>10.56</v>
      </c>
      <c r="AR711">
        <v>10.56</v>
      </c>
      <c r="AS711">
        <v>10.5</v>
      </c>
      <c r="AT711">
        <v>68</v>
      </c>
      <c r="AU711">
        <v>66</v>
      </c>
      <c r="AV711">
        <v>66</v>
      </c>
      <c r="AW711">
        <v>64</v>
      </c>
      <c r="AX711">
        <v>64</v>
      </c>
      <c r="AY711">
        <v>63</v>
      </c>
      <c r="AZ711">
        <v>61</v>
      </c>
      <c r="BA711">
        <v>63</v>
      </c>
      <c r="BB711">
        <v>63</v>
      </c>
      <c r="BC711">
        <v>64</v>
      </c>
      <c r="BD711">
        <v>70</v>
      </c>
      <c r="BE711">
        <v>79</v>
      </c>
      <c r="BF711">
        <v>84</v>
      </c>
      <c r="BG711">
        <v>82</v>
      </c>
      <c r="BH711">
        <v>81</v>
      </c>
      <c r="BI711">
        <v>82</v>
      </c>
      <c r="BJ711">
        <v>84</v>
      </c>
      <c r="BK711">
        <v>84</v>
      </c>
      <c r="BL711">
        <v>77</v>
      </c>
      <c r="BM711">
        <v>73</v>
      </c>
      <c r="BN711">
        <v>70</v>
      </c>
      <c r="BO711">
        <v>68</v>
      </c>
      <c r="BP711">
        <v>66</v>
      </c>
      <c r="BQ711">
        <v>66</v>
      </c>
      <c r="BR711">
        <v>0.246645</v>
      </c>
      <c r="BS711">
        <v>1.9165289999999999</v>
      </c>
      <c r="BT711">
        <v>2.0205709999999999</v>
      </c>
      <c r="BU711">
        <v>2.1276449999999998</v>
      </c>
      <c r="BV711">
        <v>2.678601</v>
      </c>
      <c r="BW711">
        <v>2.6217950000000001</v>
      </c>
      <c r="BX711">
        <v>2.1156380000000001</v>
      </c>
      <c r="BY711">
        <v>0.93571329999999997</v>
      </c>
      <c r="BZ711">
        <v>-3.0275840000000001</v>
      </c>
      <c r="CA711">
        <v>-5.2995780000000003</v>
      </c>
      <c r="CB711">
        <v>-5.2154540000000003</v>
      </c>
      <c r="CC711">
        <v>-10.02054</v>
      </c>
      <c r="CD711">
        <v>5.6029419999999996</v>
      </c>
      <c r="CE711">
        <v>7.2812799999999998</v>
      </c>
      <c r="CF711">
        <v>9.1870840000000005</v>
      </c>
      <c r="CG711">
        <v>10.32089</v>
      </c>
      <c r="CH711">
        <v>9.5927570000000006</v>
      </c>
      <c r="CI711">
        <v>10.31709</v>
      </c>
      <c r="CJ711">
        <v>-12.420999999999999</v>
      </c>
      <c r="CK711">
        <v>-4.4249599999999996</v>
      </c>
      <c r="CL711">
        <v>-1.231787</v>
      </c>
      <c r="CM711">
        <v>-0.89848799999999995</v>
      </c>
      <c r="CN711">
        <v>-0.66862679999999997</v>
      </c>
      <c r="CO711">
        <v>-1.034384</v>
      </c>
      <c r="CP711">
        <v>0.90011810000000003</v>
      </c>
      <c r="CQ711">
        <v>0.65112239999999999</v>
      </c>
      <c r="CR711">
        <v>0.72896280000000002</v>
      </c>
      <c r="CS711">
        <v>0.75591359999999996</v>
      </c>
      <c r="CT711">
        <v>0.76794790000000002</v>
      </c>
      <c r="CU711">
        <v>0.20329929999999999</v>
      </c>
      <c r="CV711">
        <v>0.15756239999999999</v>
      </c>
      <c r="CW711">
        <v>0.1209517</v>
      </c>
      <c r="CX711">
        <v>0.73789009999999999</v>
      </c>
      <c r="CY711">
        <v>0.52681610000000001</v>
      </c>
      <c r="CZ711">
        <v>0.28894530000000002</v>
      </c>
      <c r="DA711">
        <v>0.1914468</v>
      </c>
      <c r="DB711">
        <v>0.13689799999999999</v>
      </c>
      <c r="DC711">
        <v>0.27349980000000002</v>
      </c>
      <c r="DD711">
        <v>0.39224789999999998</v>
      </c>
      <c r="DE711">
        <v>0.35763420000000001</v>
      </c>
      <c r="DF711">
        <v>0.59599630000000003</v>
      </c>
      <c r="DG711">
        <v>1.4350039999999999</v>
      </c>
      <c r="DH711">
        <v>2.2236760000000002</v>
      </c>
      <c r="DI711">
        <v>1.135942</v>
      </c>
      <c r="DJ711">
        <v>0.59612750000000003</v>
      </c>
      <c r="DK711">
        <v>0.47628860000000001</v>
      </c>
      <c r="DL711">
        <v>0.48923470000000002</v>
      </c>
      <c r="DM711">
        <v>0.44453110000000001</v>
      </c>
      <c r="DN711">
        <v>19</v>
      </c>
      <c r="DO711">
        <v>21</v>
      </c>
    </row>
    <row r="712" spans="1:119" hidden="1" x14ac:dyDescent="0.35">
      <c r="A712" t="str">
        <f t="shared" si="11"/>
        <v>Size_Grp-Below 20 kW_All Day Ahead_44375_18-21</v>
      </c>
      <c r="B712" t="s">
        <v>51</v>
      </c>
      <c r="C712" t="s">
        <v>215</v>
      </c>
      <c r="D712" t="s">
        <v>50</v>
      </c>
      <c r="E712" t="s">
        <v>50</v>
      </c>
      <c r="F712" t="s">
        <v>50</v>
      </c>
      <c r="G712" t="s">
        <v>50</v>
      </c>
      <c r="H712" t="s">
        <v>50</v>
      </c>
      <c r="I712" t="s">
        <v>50</v>
      </c>
      <c r="J712" t="s">
        <v>92</v>
      </c>
      <c r="K712" t="s">
        <v>187</v>
      </c>
      <c r="L712" s="22">
        <v>44375</v>
      </c>
      <c r="M712">
        <v>18</v>
      </c>
      <c r="N712">
        <v>21</v>
      </c>
      <c r="O712">
        <v>1</v>
      </c>
      <c r="P712">
        <v>1</v>
      </c>
      <c r="Q712">
        <v>1</v>
      </c>
      <c r="R712">
        <v>0</v>
      </c>
      <c r="S712">
        <v>0</v>
      </c>
      <c r="T712">
        <v>0</v>
      </c>
      <c r="U712">
        <v>0</v>
      </c>
      <c r="V712">
        <v>7.5</v>
      </c>
      <c r="W712">
        <v>7.56</v>
      </c>
      <c r="X712">
        <v>6.3</v>
      </c>
      <c r="Y712">
        <v>6.42</v>
      </c>
      <c r="Z712">
        <v>7.26</v>
      </c>
      <c r="AA712">
        <v>6.36</v>
      </c>
      <c r="AB712">
        <v>6.06</v>
      </c>
      <c r="AC712">
        <v>6.6</v>
      </c>
      <c r="AD712">
        <v>8.6999999999999993</v>
      </c>
      <c r="AE712">
        <v>9.36</v>
      </c>
      <c r="AF712">
        <v>13.62</v>
      </c>
      <c r="AG712">
        <v>20.04</v>
      </c>
      <c r="AH712">
        <v>20.64</v>
      </c>
      <c r="AI712">
        <v>21.06</v>
      </c>
      <c r="AJ712">
        <v>20.94</v>
      </c>
      <c r="AK712">
        <v>19.38</v>
      </c>
      <c r="AL712">
        <v>19.98</v>
      </c>
      <c r="AM712">
        <v>19.86</v>
      </c>
      <c r="AN712">
        <v>16.920000000000002</v>
      </c>
      <c r="AO712">
        <v>13.62</v>
      </c>
      <c r="AP712">
        <v>8.4</v>
      </c>
      <c r="AQ712">
        <v>7.86</v>
      </c>
      <c r="AR712">
        <v>8.16</v>
      </c>
      <c r="AS712">
        <v>8.34</v>
      </c>
      <c r="AT712">
        <v>66</v>
      </c>
      <c r="AU712">
        <v>64</v>
      </c>
      <c r="AV712">
        <v>64</v>
      </c>
      <c r="AW712">
        <v>63</v>
      </c>
      <c r="AX712">
        <v>63</v>
      </c>
      <c r="AY712">
        <v>63</v>
      </c>
      <c r="AZ712">
        <v>61</v>
      </c>
      <c r="BA712">
        <v>63</v>
      </c>
      <c r="BB712">
        <v>64</v>
      </c>
      <c r="BC712">
        <v>70</v>
      </c>
      <c r="BD712">
        <v>75</v>
      </c>
      <c r="BE712">
        <v>75</v>
      </c>
      <c r="BF712">
        <v>77</v>
      </c>
      <c r="BG712">
        <v>77</v>
      </c>
      <c r="BH712">
        <v>75</v>
      </c>
      <c r="BI712">
        <v>75</v>
      </c>
      <c r="BJ712">
        <v>73</v>
      </c>
      <c r="BK712">
        <v>73</v>
      </c>
      <c r="BL712">
        <v>72</v>
      </c>
      <c r="BM712">
        <v>68</v>
      </c>
      <c r="BN712">
        <v>66</v>
      </c>
      <c r="BO712">
        <v>66</v>
      </c>
      <c r="BP712">
        <v>66</v>
      </c>
      <c r="BQ712">
        <v>64</v>
      </c>
      <c r="BR712">
        <v>-0.53946019999999995</v>
      </c>
      <c r="BS712">
        <v>-1.355942</v>
      </c>
      <c r="BT712">
        <v>-0.52083349999999995</v>
      </c>
      <c r="BU712">
        <v>-1.0156510000000001</v>
      </c>
      <c r="BV712">
        <v>-0.90309189999999995</v>
      </c>
      <c r="BW712">
        <v>-1.2865359999999999</v>
      </c>
      <c r="BX712">
        <v>-0.37994050000000001</v>
      </c>
      <c r="BY712">
        <v>-0.70726060000000002</v>
      </c>
      <c r="BZ712">
        <v>1.05511</v>
      </c>
      <c r="CA712">
        <v>2.5965549999999999</v>
      </c>
      <c r="CB712">
        <v>1.559242</v>
      </c>
      <c r="CC712">
        <v>-1.782942</v>
      </c>
      <c r="CD712">
        <v>-2.95658E-2</v>
      </c>
      <c r="CE712">
        <v>0.62964819999999999</v>
      </c>
      <c r="CF712">
        <v>0.98344229999999999</v>
      </c>
      <c r="CG712">
        <v>3.0642640000000001</v>
      </c>
      <c r="CH712">
        <v>1.9633659999999999</v>
      </c>
      <c r="CI712">
        <v>-4.7538799999999999E-2</v>
      </c>
      <c r="CJ712">
        <v>-1.3857060000000001</v>
      </c>
      <c r="CK712">
        <v>9.8005300000000004E-2</v>
      </c>
      <c r="CL712">
        <v>2.442571</v>
      </c>
      <c r="CM712">
        <v>0.90857790000000005</v>
      </c>
      <c r="CN712">
        <v>0.52916620000000003</v>
      </c>
      <c r="CO712">
        <v>0.6450129</v>
      </c>
      <c r="CP712">
        <v>0.92375529999999995</v>
      </c>
      <c r="CQ712">
        <v>0.6500148</v>
      </c>
      <c r="CR712">
        <v>0.67987390000000003</v>
      </c>
      <c r="CS712">
        <v>0.68846980000000002</v>
      </c>
      <c r="CT712">
        <v>1.1446799999999999</v>
      </c>
      <c r="CU712">
        <v>0.22023429999999999</v>
      </c>
      <c r="CV712">
        <v>0.56965060000000001</v>
      </c>
      <c r="CW712">
        <v>0.13050030000000001</v>
      </c>
      <c r="CX712">
        <v>0.87637319999999996</v>
      </c>
      <c r="CY712">
        <v>0.77575360000000004</v>
      </c>
      <c r="CZ712">
        <v>0.34451779999999999</v>
      </c>
      <c r="DA712">
        <v>0.18427650000000001</v>
      </c>
      <c r="DB712">
        <v>0.170013</v>
      </c>
      <c r="DC712">
        <v>0.74678860000000002</v>
      </c>
      <c r="DD712">
        <v>1.298716</v>
      </c>
      <c r="DE712">
        <v>1.757568</v>
      </c>
      <c r="DF712">
        <v>0.70546339999999996</v>
      </c>
      <c r="DG712">
        <v>3.223131</v>
      </c>
      <c r="DH712">
        <v>3.6648670000000001</v>
      </c>
      <c r="DI712">
        <v>5.790508</v>
      </c>
      <c r="DJ712">
        <v>0.83798600000000001</v>
      </c>
      <c r="DK712">
        <v>0.94294849999999997</v>
      </c>
      <c r="DL712">
        <v>0.90811719999999996</v>
      </c>
      <c r="DM712">
        <v>1.1110709999999999</v>
      </c>
      <c r="DN712">
        <v>18</v>
      </c>
      <c r="DO712">
        <v>21</v>
      </c>
    </row>
    <row r="713" spans="1:119" hidden="1" x14ac:dyDescent="0.35">
      <c r="A713" t="str">
        <f t="shared" si="11"/>
        <v>Size_Grp-Below 20 kW_All Day Ahead_44376_18-21</v>
      </c>
      <c r="B713" t="s">
        <v>51</v>
      </c>
      <c r="C713" t="s">
        <v>215</v>
      </c>
      <c r="D713" t="s">
        <v>50</v>
      </c>
      <c r="E713" t="s">
        <v>50</v>
      </c>
      <c r="F713" t="s">
        <v>50</v>
      </c>
      <c r="G713" t="s">
        <v>50</v>
      </c>
      <c r="H713" t="s">
        <v>50</v>
      </c>
      <c r="I713" t="s">
        <v>50</v>
      </c>
      <c r="J713" t="s">
        <v>92</v>
      </c>
      <c r="K713" t="s">
        <v>187</v>
      </c>
      <c r="L713" s="22">
        <v>44376</v>
      </c>
      <c r="M713">
        <v>18</v>
      </c>
      <c r="N713">
        <v>21</v>
      </c>
      <c r="O713">
        <v>1</v>
      </c>
      <c r="P713">
        <v>1</v>
      </c>
      <c r="Q713">
        <v>1</v>
      </c>
      <c r="R713">
        <v>0</v>
      </c>
      <c r="S713">
        <v>0</v>
      </c>
      <c r="T713">
        <v>0</v>
      </c>
      <c r="U713">
        <v>0</v>
      </c>
      <c r="V713">
        <v>6.78</v>
      </c>
      <c r="W713">
        <v>7.44</v>
      </c>
      <c r="X713">
        <v>6.36</v>
      </c>
      <c r="Y713">
        <v>7.38</v>
      </c>
      <c r="Z713">
        <v>6.36</v>
      </c>
      <c r="AA713">
        <v>7.44</v>
      </c>
      <c r="AB713">
        <v>6.3</v>
      </c>
      <c r="AC713">
        <v>7.08</v>
      </c>
      <c r="AD713">
        <v>7.74</v>
      </c>
      <c r="AE713">
        <v>8.16</v>
      </c>
      <c r="AF713">
        <v>9.18</v>
      </c>
      <c r="AG713">
        <v>16.14</v>
      </c>
      <c r="AH713">
        <v>16.98</v>
      </c>
      <c r="AI713">
        <v>20.04</v>
      </c>
      <c r="AJ713">
        <v>20.58</v>
      </c>
      <c r="AK713">
        <v>19.02</v>
      </c>
      <c r="AL713">
        <v>18</v>
      </c>
      <c r="AM713">
        <v>20.28</v>
      </c>
      <c r="AN713">
        <v>18.54</v>
      </c>
      <c r="AO713">
        <v>17.46</v>
      </c>
      <c r="AP713">
        <v>8.82</v>
      </c>
      <c r="AQ713">
        <v>8.58</v>
      </c>
      <c r="AR713">
        <v>8.4600000000000009</v>
      </c>
      <c r="AS713">
        <v>7.44</v>
      </c>
      <c r="AT713">
        <v>64</v>
      </c>
      <c r="AU713">
        <v>64</v>
      </c>
      <c r="AV713">
        <v>64</v>
      </c>
      <c r="AW713">
        <v>64</v>
      </c>
      <c r="AX713">
        <v>64</v>
      </c>
      <c r="AY713">
        <v>64</v>
      </c>
      <c r="AZ713">
        <v>64</v>
      </c>
      <c r="BA713">
        <v>64</v>
      </c>
      <c r="BB713">
        <v>66</v>
      </c>
      <c r="BC713">
        <v>66</v>
      </c>
      <c r="BD713">
        <v>70</v>
      </c>
      <c r="BE713">
        <v>72</v>
      </c>
      <c r="BF713">
        <v>73</v>
      </c>
      <c r="BG713">
        <v>75</v>
      </c>
      <c r="BH713">
        <v>75</v>
      </c>
      <c r="BI713">
        <v>75</v>
      </c>
      <c r="BJ713">
        <v>73</v>
      </c>
      <c r="BK713">
        <v>73</v>
      </c>
      <c r="BL713">
        <v>72</v>
      </c>
      <c r="BM713">
        <v>70</v>
      </c>
      <c r="BN713">
        <v>68</v>
      </c>
      <c r="BO713">
        <v>66</v>
      </c>
      <c r="BP713">
        <v>66</v>
      </c>
      <c r="BQ713">
        <v>66</v>
      </c>
      <c r="BR713">
        <v>-0.53946019999999995</v>
      </c>
      <c r="BS713">
        <v>-1.355942</v>
      </c>
      <c r="BT713">
        <v>-0.52083299999999999</v>
      </c>
      <c r="BU713">
        <v>-1.0156510000000001</v>
      </c>
      <c r="BV713">
        <v>-0.90309189999999995</v>
      </c>
      <c r="BW713">
        <v>-1.2865359999999999</v>
      </c>
      <c r="BX713">
        <v>-0.37994050000000001</v>
      </c>
      <c r="BY713">
        <v>-0.70726060000000002</v>
      </c>
      <c r="BZ713">
        <v>1.05511</v>
      </c>
      <c r="CA713">
        <v>2.5965549999999999</v>
      </c>
      <c r="CB713">
        <v>1.5592410000000001</v>
      </c>
      <c r="CC713">
        <v>-1.7829410000000001</v>
      </c>
      <c r="CD713">
        <v>-2.95658E-2</v>
      </c>
      <c r="CE713">
        <v>0.62964819999999999</v>
      </c>
      <c r="CF713">
        <v>0.98344229999999999</v>
      </c>
      <c r="CG713">
        <v>3.0642619999999998</v>
      </c>
      <c r="CH713">
        <v>1.9633659999999999</v>
      </c>
      <c r="CI713">
        <v>-4.7538799999999999E-2</v>
      </c>
      <c r="CJ713">
        <v>-1.3857060000000001</v>
      </c>
      <c r="CK713">
        <v>9.8005300000000004E-2</v>
      </c>
      <c r="CL713">
        <v>2.4425699999999999</v>
      </c>
      <c r="CM713">
        <v>0.90857790000000005</v>
      </c>
      <c r="CN713">
        <v>0.52916529999999995</v>
      </c>
      <c r="CO713">
        <v>0.64501240000000004</v>
      </c>
      <c r="CP713">
        <v>0.86408439999999997</v>
      </c>
      <c r="CQ713">
        <v>0.63465519999999997</v>
      </c>
      <c r="CR713">
        <v>0.65479109999999996</v>
      </c>
      <c r="CS713">
        <v>0.68540350000000005</v>
      </c>
      <c r="CT713">
        <v>1.129273</v>
      </c>
      <c r="CU713">
        <v>0.23095099999999999</v>
      </c>
      <c r="CV713">
        <v>0.63561979999999996</v>
      </c>
      <c r="CW713">
        <v>0.14931710000000001</v>
      </c>
      <c r="CX713">
        <v>0.88501700000000005</v>
      </c>
      <c r="CY713">
        <v>0.83741810000000005</v>
      </c>
      <c r="CZ713">
        <v>0.35004429999999997</v>
      </c>
      <c r="DA713">
        <v>0.14942340000000001</v>
      </c>
      <c r="DB713">
        <v>0.16174459999999999</v>
      </c>
      <c r="DC713">
        <v>0.69525559999999997</v>
      </c>
      <c r="DD713">
        <v>1.26651</v>
      </c>
      <c r="DE713">
        <v>1.9132940000000001</v>
      </c>
      <c r="DF713">
        <v>0.73419920000000005</v>
      </c>
      <c r="DG713">
        <v>2.7697470000000002</v>
      </c>
      <c r="DH713">
        <v>3.374247</v>
      </c>
      <c r="DI713">
        <v>5.6498239999999997</v>
      </c>
      <c r="DJ713">
        <v>0.89386129999999997</v>
      </c>
      <c r="DK713">
        <v>0.88629959999999997</v>
      </c>
      <c r="DL713">
        <v>0.81926940000000004</v>
      </c>
      <c r="DM713">
        <v>1.154622</v>
      </c>
      <c r="DN713">
        <v>18</v>
      </c>
      <c r="DO713">
        <v>21</v>
      </c>
    </row>
    <row r="714" spans="1:119" hidden="1" x14ac:dyDescent="0.35">
      <c r="A714" t="str">
        <f t="shared" si="11"/>
        <v>Size_Grp-Below 20 kW_All Day Ahead_44377_20-21</v>
      </c>
      <c r="B714" t="s">
        <v>51</v>
      </c>
      <c r="C714" t="s">
        <v>215</v>
      </c>
      <c r="D714" t="s">
        <v>50</v>
      </c>
      <c r="E714" t="s">
        <v>50</v>
      </c>
      <c r="F714" t="s">
        <v>50</v>
      </c>
      <c r="G714" t="s">
        <v>50</v>
      </c>
      <c r="H714" t="s">
        <v>50</v>
      </c>
      <c r="I714" t="s">
        <v>50</v>
      </c>
      <c r="J714" t="s">
        <v>92</v>
      </c>
      <c r="K714" t="s">
        <v>187</v>
      </c>
      <c r="L714" s="22">
        <v>44377</v>
      </c>
      <c r="M714">
        <v>20</v>
      </c>
      <c r="N714">
        <v>21</v>
      </c>
      <c r="O714">
        <v>1</v>
      </c>
      <c r="P714">
        <v>1</v>
      </c>
      <c r="Q714">
        <v>1</v>
      </c>
      <c r="R714">
        <v>0</v>
      </c>
      <c r="S714">
        <v>0</v>
      </c>
      <c r="T714">
        <v>0</v>
      </c>
      <c r="U714">
        <v>0</v>
      </c>
      <c r="V714">
        <v>6.84</v>
      </c>
      <c r="W714">
        <v>7.38</v>
      </c>
      <c r="X714">
        <v>6.36</v>
      </c>
      <c r="Y714">
        <v>6.36</v>
      </c>
      <c r="Z714">
        <v>7.44</v>
      </c>
      <c r="AA714">
        <v>6.36</v>
      </c>
      <c r="AB714">
        <v>7.32</v>
      </c>
      <c r="AC714">
        <v>5.76</v>
      </c>
      <c r="AD714">
        <v>8.52</v>
      </c>
      <c r="AE714">
        <v>9.9</v>
      </c>
      <c r="AF714">
        <v>12.3</v>
      </c>
      <c r="AG714">
        <v>18.36</v>
      </c>
      <c r="AH714">
        <v>22.02</v>
      </c>
      <c r="AI714">
        <v>25.92</v>
      </c>
      <c r="AJ714">
        <v>26.04</v>
      </c>
      <c r="AK714">
        <v>25.98</v>
      </c>
      <c r="AL714">
        <v>23.34</v>
      </c>
      <c r="AM714">
        <v>22.5</v>
      </c>
      <c r="AN714">
        <v>19.260000000000002</v>
      </c>
      <c r="AO714">
        <v>15.42</v>
      </c>
      <c r="AP714">
        <v>9.6</v>
      </c>
      <c r="AQ714">
        <v>9.7799999999999994</v>
      </c>
      <c r="AR714">
        <v>7.32</v>
      </c>
      <c r="AS714">
        <v>7.56</v>
      </c>
      <c r="AT714">
        <v>64</v>
      </c>
      <c r="AU714">
        <v>64</v>
      </c>
      <c r="AV714">
        <v>64</v>
      </c>
      <c r="AW714">
        <v>64</v>
      </c>
      <c r="AX714">
        <v>64</v>
      </c>
      <c r="AY714">
        <v>64</v>
      </c>
      <c r="AZ714">
        <v>64</v>
      </c>
      <c r="BA714">
        <v>64</v>
      </c>
      <c r="BB714">
        <v>66</v>
      </c>
      <c r="BC714">
        <v>70</v>
      </c>
      <c r="BD714">
        <v>73</v>
      </c>
      <c r="BE714">
        <v>79</v>
      </c>
      <c r="BF714">
        <v>81</v>
      </c>
      <c r="BG714">
        <v>81</v>
      </c>
      <c r="BH714">
        <v>82</v>
      </c>
      <c r="BI714">
        <v>82</v>
      </c>
      <c r="BJ714">
        <v>81</v>
      </c>
      <c r="BK714">
        <v>77</v>
      </c>
      <c r="BL714">
        <v>75</v>
      </c>
      <c r="BM714">
        <v>73</v>
      </c>
      <c r="BN714">
        <v>70</v>
      </c>
      <c r="BO714">
        <v>68</v>
      </c>
      <c r="BP714">
        <v>66</v>
      </c>
      <c r="BQ714">
        <v>66</v>
      </c>
      <c r="BR714">
        <v>1.9598770000000001</v>
      </c>
      <c r="BS714">
        <v>0.97648619999999997</v>
      </c>
      <c r="BT714">
        <v>1.6767639999999999</v>
      </c>
      <c r="BU714">
        <v>1.562317</v>
      </c>
      <c r="BV714">
        <v>0.53376480000000004</v>
      </c>
      <c r="BW714">
        <v>-0.69936319999999996</v>
      </c>
      <c r="BX714">
        <v>-1.8082339999999999</v>
      </c>
      <c r="BY714">
        <v>0.45672659999999998</v>
      </c>
      <c r="BZ714">
        <v>0.20302680000000001</v>
      </c>
      <c r="CA714">
        <v>1.405321</v>
      </c>
      <c r="CB714">
        <v>2.2083900000000001</v>
      </c>
      <c r="CC714">
        <v>0.45428279999999999</v>
      </c>
      <c r="CD714">
        <v>-0.91425699999999999</v>
      </c>
      <c r="CE714">
        <v>-2.3520759999999998</v>
      </c>
      <c r="CF714">
        <v>-0.89715389999999995</v>
      </c>
      <c r="CG714">
        <v>-1.232361</v>
      </c>
      <c r="CH714">
        <v>0.683033</v>
      </c>
      <c r="CI714">
        <v>3.3775300000000001E-2</v>
      </c>
      <c r="CJ714">
        <v>-1.1004069999999999</v>
      </c>
      <c r="CK714">
        <v>0.91253090000000003</v>
      </c>
      <c r="CL714">
        <v>1.1858649999999999</v>
      </c>
      <c r="CM714">
        <v>0.34494780000000003</v>
      </c>
      <c r="CN714">
        <v>2.5523410000000002</v>
      </c>
      <c r="CO714">
        <v>1.9067750000000001</v>
      </c>
      <c r="CP714">
        <v>0.49051250000000002</v>
      </c>
      <c r="CQ714">
        <v>0.4926199</v>
      </c>
      <c r="CR714">
        <v>0.49915809999999999</v>
      </c>
      <c r="CS714">
        <v>0.53844230000000004</v>
      </c>
      <c r="CT714">
        <v>0.54831059999999998</v>
      </c>
      <c r="CU714">
        <v>0.1831943</v>
      </c>
      <c r="CV714">
        <v>0.15057409999999999</v>
      </c>
      <c r="CW714">
        <v>0.1187925</v>
      </c>
      <c r="CX714">
        <v>0.54510409999999998</v>
      </c>
      <c r="CY714">
        <v>0.53130189999999999</v>
      </c>
      <c r="CZ714">
        <v>0.25417580000000001</v>
      </c>
      <c r="DA714">
        <v>0.13021759999999999</v>
      </c>
      <c r="DB714">
        <v>0.1534208</v>
      </c>
      <c r="DC714">
        <v>0.2176121</v>
      </c>
      <c r="DD714">
        <v>0.31562639999999997</v>
      </c>
      <c r="DE714">
        <v>0.31415690000000002</v>
      </c>
      <c r="DF714">
        <v>0.3167238</v>
      </c>
      <c r="DG714">
        <v>1.1629449999999999</v>
      </c>
      <c r="DH714">
        <v>1.2017040000000001</v>
      </c>
      <c r="DI714">
        <v>0.97989510000000002</v>
      </c>
      <c r="DJ714">
        <v>0.4932764</v>
      </c>
      <c r="DK714">
        <v>0.3702918</v>
      </c>
      <c r="DL714">
        <v>0.38713310000000001</v>
      </c>
      <c r="DM714">
        <v>0.44791989999999998</v>
      </c>
      <c r="DN714">
        <v>20</v>
      </c>
      <c r="DO714">
        <v>21</v>
      </c>
    </row>
    <row r="715" spans="1:119" hidden="1" x14ac:dyDescent="0.35">
      <c r="A715" t="str">
        <f t="shared" si="11"/>
        <v>Size_Grp-Below 20 kW_All Day Of_44362_19-20</v>
      </c>
      <c r="B715" t="s">
        <v>51</v>
      </c>
      <c r="C715" t="s">
        <v>215</v>
      </c>
      <c r="D715" t="s">
        <v>50</v>
      </c>
      <c r="E715" t="s">
        <v>50</v>
      </c>
      <c r="F715" t="s">
        <v>50</v>
      </c>
      <c r="G715" t="s">
        <v>50</v>
      </c>
      <c r="H715" t="s">
        <v>50</v>
      </c>
      <c r="I715" t="s">
        <v>50</v>
      </c>
      <c r="J715" t="s">
        <v>92</v>
      </c>
      <c r="K715" t="s">
        <v>189</v>
      </c>
      <c r="L715" s="22">
        <v>44362</v>
      </c>
      <c r="M715">
        <v>19</v>
      </c>
      <c r="N715">
        <v>20</v>
      </c>
      <c r="O715">
        <v>4</v>
      </c>
      <c r="P715">
        <v>4</v>
      </c>
      <c r="Q715">
        <v>1</v>
      </c>
      <c r="R715">
        <v>0</v>
      </c>
      <c r="S715">
        <v>0</v>
      </c>
      <c r="T715">
        <v>0</v>
      </c>
      <c r="U715">
        <v>0</v>
      </c>
      <c r="V715">
        <v>39.83</v>
      </c>
      <c r="W715">
        <v>40.204999999999998</v>
      </c>
      <c r="X715">
        <v>40.655000000000001</v>
      </c>
      <c r="Y715">
        <v>38.545000000000002</v>
      </c>
      <c r="Z715">
        <v>39.56</v>
      </c>
      <c r="AA715">
        <v>41.65</v>
      </c>
      <c r="AB715">
        <v>41.265000000000001</v>
      </c>
      <c r="AC715">
        <v>43.47</v>
      </c>
      <c r="AD715">
        <v>56.965000000000003</v>
      </c>
      <c r="AE715">
        <v>56.56</v>
      </c>
      <c r="AF715">
        <v>57.75</v>
      </c>
      <c r="AG715">
        <v>56.954999999999998</v>
      </c>
      <c r="AH715">
        <v>58.255000000000003</v>
      </c>
      <c r="AI715">
        <v>59.29</v>
      </c>
      <c r="AJ715">
        <v>59.215000000000003</v>
      </c>
      <c r="AK715">
        <v>60.11</v>
      </c>
      <c r="AL715">
        <v>59.255000000000003</v>
      </c>
      <c r="AM715">
        <v>57.67</v>
      </c>
      <c r="AN715">
        <v>54.19</v>
      </c>
      <c r="AO715">
        <v>54.55</v>
      </c>
      <c r="AP715">
        <v>57.055</v>
      </c>
      <c r="AQ715">
        <v>43.395000000000003</v>
      </c>
      <c r="AR715">
        <v>41.134999999999998</v>
      </c>
      <c r="AS715">
        <v>39.26</v>
      </c>
      <c r="AT715">
        <v>63.5</v>
      </c>
      <c r="AU715">
        <v>63.25</v>
      </c>
      <c r="AV715">
        <v>61</v>
      </c>
      <c r="AW715">
        <v>61.25</v>
      </c>
      <c r="AX715">
        <v>61.75</v>
      </c>
      <c r="AY715">
        <v>60.75</v>
      </c>
      <c r="AZ715">
        <v>59.25</v>
      </c>
      <c r="BA715">
        <v>64</v>
      </c>
      <c r="BB715">
        <v>71</v>
      </c>
      <c r="BC715">
        <v>77.5</v>
      </c>
      <c r="BD715">
        <v>81.75</v>
      </c>
      <c r="BE715">
        <v>85</v>
      </c>
      <c r="BF715">
        <v>86.5</v>
      </c>
      <c r="BG715">
        <v>88</v>
      </c>
      <c r="BH715">
        <v>89.75</v>
      </c>
      <c r="BI715">
        <v>91.5</v>
      </c>
      <c r="BJ715">
        <v>91.5</v>
      </c>
      <c r="BK715">
        <v>91</v>
      </c>
      <c r="BL715">
        <v>90.25</v>
      </c>
      <c r="BM715">
        <v>84</v>
      </c>
      <c r="BN715">
        <v>77</v>
      </c>
      <c r="BO715">
        <v>71.5</v>
      </c>
      <c r="BP715">
        <v>69.25</v>
      </c>
      <c r="BQ715">
        <v>66.5</v>
      </c>
      <c r="BR715">
        <v>0.79023840000000001</v>
      </c>
      <c r="BS715">
        <v>-0.33524660000000001</v>
      </c>
      <c r="BT715">
        <v>-0.64942310000000003</v>
      </c>
      <c r="BU715">
        <v>0.75869940000000002</v>
      </c>
      <c r="BV715">
        <v>0.3912368</v>
      </c>
      <c r="BW715">
        <v>-3.92857E-2</v>
      </c>
      <c r="BX715">
        <v>0.84196950000000004</v>
      </c>
      <c r="BY715">
        <v>0.1029501</v>
      </c>
      <c r="BZ715">
        <v>-1.270419</v>
      </c>
      <c r="CA715">
        <v>0.2734356</v>
      </c>
      <c r="CB715">
        <v>8.9620599999999995E-2</v>
      </c>
      <c r="CC715">
        <v>0.50436689999999995</v>
      </c>
      <c r="CD715">
        <v>1.51787E-2</v>
      </c>
      <c r="CE715">
        <v>-0.56342119999999996</v>
      </c>
      <c r="CF715">
        <v>-0.33302779999999998</v>
      </c>
      <c r="CG715">
        <v>-0.81486420000000004</v>
      </c>
      <c r="CH715">
        <v>-1.1242380000000001</v>
      </c>
      <c r="CI715">
        <v>-1.2066220000000001</v>
      </c>
      <c r="CJ715">
        <v>1.020124</v>
      </c>
      <c r="CK715">
        <v>-0.3432732</v>
      </c>
      <c r="CL715">
        <v>-1.743458</v>
      </c>
      <c r="CM715">
        <v>-0.63823410000000003</v>
      </c>
      <c r="CN715">
        <v>-0.36769289999999999</v>
      </c>
      <c r="CO715">
        <v>6.2056500000000001E-2</v>
      </c>
      <c r="CP715">
        <v>0.2579574</v>
      </c>
      <c r="CQ715">
        <v>0.1093648</v>
      </c>
      <c r="CR715">
        <v>0.1178148</v>
      </c>
      <c r="CS715">
        <v>0.1067887</v>
      </c>
      <c r="CT715">
        <v>0.11461300000000001</v>
      </c>
      <c r="CU715">
        <v>9.0943999999999997E-2</v>
      </c>
      <c r="CV715">
        <v>0.16176670000000001</v>
      </c>
      <c r="CW715">
        <v>9.7819600000000007E-2</v>
      </c>
      <c r="CX715">
        <v>0.3143319</v>
      </c>
      <c r="CY715">
        <v>0.21978909999999999</v>
      </c>
      <c r="CZ715">
        <v>0.2622062</v>
      </c>
      <c r="DA715">
        <v>9.85573E-2</v>
      </c>
      <c r="DB715">
        <v>0.1452582</v>
      </c>
      <c r="DC715">
        <v>0.15223590000000001</v>
      </c>
      <c r="DD715">
        <v>0.46708129999999998</v>
      </c>
      <c r="DE715">
        <v>0.37345050000000002</v>
      </c>
      <c r="DF715">
        <v>0.2136498</v>
      </c>
      <c r="DG715">
        <v>0.1720672</v>
      </c>
      <c r="DH715">
        <v>0.40643059999999998</v>
      </c>
      <c r="DI715">
        <v>0.43237819999999999</v>
      </c>
      <c r="DJ715">
        <v>1.042737</v>
      </c>
      <c r="DK715">
        <v>0.73746809999999996</v>
      </c>
      <c r="DL715">
        <v>0.1236486</v>
      </c>
      <c r="DM715">
        <v>0.18815770000000001</v>
      </c>
      <c r="DN715">
        <v>19</v>
      </c>
      <c r="DO715">
        <v>20</v>
      </c>
    </row>
    <row r="716" spans="1:119" hidden="1" x14ac:dyDescent="0.35">
      <c r="A716" t="str">
        <f t="shared" si="11"/>
        <v>Size_Grp-Below 20 kW_All Day Of_44363_19-20</v>
      </c>
      <c r="B716" t="s">
        <v>51</v>
      </c>
      <c r="C716" t="s">
        <v>215</v>
      </c>
      <c r="D716" t="s">
        <v>50</v>
      </c>
      <c r="E716" t="s">
        <v>50</v>
      </c>
      <c r="F716" t="s">
        <v>50</v>
      </c>
      <c r="G716" t="s">
        <v>50</v>
      </c>
      <c r="H716" t="s">
        <v>50</v>
      </c>
      <c r="I716" t="s">
        <v>50</v>
      </c>
      <c r="J716" t="s">
        <v>92</v>
      </c>
      <c r="K716" t="s">
        <v>189</v>
      </c>
      <c r="L716" s="22">
        <v>44363</v>
      </c>
      <c r="M716">
        <v>19</v>
      </c>
      <c r="N716">
        <v>20</v>
      </c>
      <c r="O716">
        <v>4</v>
      </c>
      <c r="P716">
        <v>4</v>
      </c>
      <c r="Q716">
        <v>1</v>
      </c>
      <c r="R716">
        <v>0</v>
      </c>
      <c r="S716">
        <v>0</v>
      </c>
      <c r="T716">
        <v>0</v>
      </c>
      <c r="U716">
        <v>0</v>
      </c>
      <c r="V716">
        <v>39.844999999999999</v>
      </c>
      <c r="W716">
        <v>40.82</v>
      </c>
      <c r="X716">
        <v>40.435000000000002</v>
      </c>
      <c r="Y716">
        <v>38.909999999999997</v>
      </c>
      <c r="Z716">
        <v>40.01</v>
      </c>
      <c r="AA716">
        <v>41.564999999999998</v>
      </c>
      <c r="AB716">
        <v>41.524999999999999</v>
      </c>
      <c r="AC716">
        <v>43.29</v>
      </c>
      <c r="AD716">
        <v>55</v>
      </c>
      <c r="AE716">
        <v>54.63</v>
      </c>
      <c r="AF716">
        <v>55.924999999999997</v>
      </c>
      <c r="AG716">
        <v>56.53</v>
      </c>
      <c r="AH716">
        <v>57.38</v>
      </c>
      <c r="AI716">
        <v>57.305</v>
      </c>
      <c r="AJ716">
        <v>58.26</v>
      </c>
      <c r="AK716">
        <v>56.895000000000003</v>
      </c>
      <c r="AL716">
        <v>57.04</v>
      </c>
      <c r="AM716">
        <v>58.24</v>
      </c>
      <c r="AN716">
        <v>56.365000000000002</v>
      </c>
      <c r="AO716">
        <v>56.134999999999998</v>
      </c>
      <c r="AP716">
        <v>55.32</v>
      </c>
      <c r="AQ716">
        <v>45.835000000000001</v>
      </c>
      <c r="AR716">
        <v>41.765000000000001</v>
      </c>
      <c r="AS716">
        <v>40.814999999999998</v>
      </c>
      <c r="AT716">
        <v>66</v>
      </c>
      <c r="AU716">
        <v>64.5</v>
      </c>
      <c r="AV716">
        <v>64.25</v>
      </c>
      <c r="AW716">
        <v>64</v>
      </c>
      <c r="AX716">
        <v>63.25</v>
      </c>
      <c r="AY716">
        <v>61.75</v>
      </c>
      <c r="AZ716">
        <v>62.5</v>
      </c>
      <c r="BA716">
        <v>66.25</v>
      </c>
      <c r="BB716">
        <v>70.75</v>
      </c>
      <c r="BC716">
        <v>72.25</v>
      </c>
      <c r="BD716">
        <v>72.25</v>
      </c>
      <c r="BE716">
        <v>77.75</v>
      </c>
      <c r="BF716">
        <v>82</v>
      </c>
      <c r="BG716">
        <v>84.75</v>
      </c>
      <c r="BH716">
        <v>82.5</v>
      </c>
      <c r="BI716">
        <v>81.25</v>
      </c>
      <c r="BJ716">
        <v>79.75</v>
      </c>
      <c r="BK716">
        <v>80</v>
      </c>
      <c r="BL716">
        <v>78</v>
      </c>
      <c r="BM716">
        <v>74.25</v>
      </c>
      <c r="BN716">
        <v>69.75</v>
      </c>
      <c r="BO716">
        <v>67</v>
      </c>
      <c r="BP716">
        <v>66</v>
      </c>
      <c r="BQ716">
        <v>65.25</v>
      </c>
      <c r="BR716">
        <v>0.79023889999999997</v>
      </c>
      <c r="BS716">
        <v>-0.33524700000000002</v>
      </c>
      <c r="BT716">
        <v>-0.64942409999999995</v>
      </c>
      <c r="BU716">
        <v>0.75869699999999995</v>
      </c>
      <c r="BV716">
        <v>0.39123770000000002</v>
      </c>
      <c r="BW716">
        <v>-3.92857E-2</v>
      </c>
      <c r="BX716">
        <v>0.84196850000000001</v>
      </c>
      <c r="BY716">
        <v>0.1029501</v>
      </c>
      <c r="BZ716">
        <v>-1.270419</v>
      </c>
      <c r="CA716">
        <v>0.2734337</v>
      </c>
      <c r="CB716">
        <v>8.9622499999999994E-2</v>
      </c>
      <c r="CC716">
        <v>0.50436689999999995</v>
      </c>
      <c r="CD716">
        <v>1.51796E-2</v>
      </c>
      <c r="CE716">
        <v>-0.56342119999999996</v>
      </c>
      <c r="CF716">
        <v>-0.33302690000000001</v>
      </c>
      <c r="CG716">
        <v>-0.81486510000000001</v>
      </c>
      <c r="CH716">
        <v>-1.124236</v>
      </c>
      <c r="CI716">
        <v>-1.2066220000000001</v>
      </c>
      <c r="CJ716">
        <v>1.0201229999999999</v>
      </c>
      <c r="CK716">
        <v>-0.34327220000000003</v>
      </c>
      <c r="CL716">
        <v>-1.74346</v>
      </c>
      <c r="CM716">
        <v>-0.63823510000000006</v>
      </c>
      <c r="CN716">
        <v>-0.36769249999999998</v>
      </c>
      <c r="CO716">
        <v>6.2056100000000003E-2</v>
      </c>
      <c r="CP716">
        <v>0.28005940000000001</v>
      </c>
      <c r="CQ716">
        <v>0.1152596</v>
      </c>
      <c r="CR716">
        <v>0.1198728</v>
      </c>
      <c r="CS716">
        <v>0.1083981</v>
      </c>
      <c r="CT716">
        <v>0.1133711</v>
      </c>
      <c r="CU716">
        <v>9.1366600000000006E-2</v>
      </c>
      <c r="CV716">
        <v>0.17082249999999999</v>
      </c>
      <c r="CW716">
        <v>9.4226900000000002E-2</v>
      </c>
      <c r="CX716">
        <v>0.32445180000000001</v>
      </c>
      <c r="CY716">
        <v>0.24661939999999999</v>
      </c>
      <c r="CZ716">
        <v>0.28115859999999998</v>
      </c>
      <c r="DA716">
        <v>0.1138369</v>
      </c>
      <c r="DB716">
        <v>0.15526509999999999</v>
      </c>
      <c r="DC716">
        <v>0.16418360000000001</v>
      </c>
      <c r="DD716">
        <v>0.49605700000000003</v>
      </c>
      <c r="DE716">
        <v>0.38726949999999999</v>
      </c>
      <c r="DF716">
        <v>0.24260670000000001</v>
      </c>
      <c r="DG716">
        <v>0.19517899999999999</v>
      </c>
      <c r="DH716">
        <v>0.4159426</v>
      </c>
      <c r="DI716">
        <v>0.43096119999999999</v>
      </c>
      <c r="DJ716">
        <v>0.54184330000000003</v>
      </c>
      <c r="DK716">
        <v>0.61940969999999995</v>
      </c>
      <c r="DL716">
        <v>0.1059474</v>
      </c>
      <c r="DM716">
        <v>0.18365780000000001</v>
      </c>
      <c r="DN716">
        <v>19</v>
      </c>
      <c r="DO716">
        <v>20</v>
      </c>
    </row>
    <row r="717" spans="1:119" hidden="1" x14ac:dyDescent="0.35">
      <c r="A717" t="str">
        <f t="shared" si="11"/>
        <v>Size_Grp-Below 20 kW_All Day Of_44364_19-21</v>
      </c>
      <c r="B717" t="s">
        <v>51</v>
      </c>
      <c r="C717" t="s">
        <v>215</v>
      </c>
      <c r="D717" t="s">
        <v>50</v>
      </c>
      <c r="E717" t="s">
        <v>50</v>
      </c>
      <c r="F717" t="s">
        <v>50</v>
      </c>
      <c r="G717" t="s">
        <v>50</v>
      </c>
      <c r="H717" t="s">
        <v>50</v>
      </c>
      <c r="I717" t="s">
        <v>50</v>
      </c>
      <c r="J717" t="s">
        <v>92</v>
      </c>
      <c r="K717" t="s">
        <v>189</v>
      </c>
      <c r="L717" s="22">
        <v>44364</v>
      </c>
      <c r="M717">
        <v>19</v>
      </c>
      <c r="N717">
        <v>21</v>
      </c>
      <c r="O717">
        <v>4</v>
      </c>
      <c r="P717">
        <v>4</v>
      </c>
      <c r="Q717">
        <v>1</v>
      </c>
      <c r="R717">
        <v>0</v>
      </c>
      <c r="S717">
        <v>0</v>
      </c>
      <c r="T717">
        <v>0</v>
      </c>
      <c r="U717">
        <v>0</v>
      </c>
      <c r="V717">
        <v>39.585000000000001</v>
      </c>
      <c r="W717">
        <v>40.024999999999999</v>
      </c>
      <c r="X717">
        <v>40.305</v>
      </c>
      <c r="Y717">
        <v>38.69</v>
      </c>
      <c r="Z717">
        <v>40.295000000000002</v>
      </c>
      <c r="AA717">
        <v>41.21</v>
      </c>
      <c r="AB717">
        <v>41.55</v>
      </c>
      <c r="AC717">
        <v>43.774999999999999</v>
      </c>
      <c r="AD717">
        <v>56.274999999999999</v>
      </c>
      <c r="AE717">
        <v>57.13</v>
      </c>
      <c r="AF717">
        <v>59.56</v>
      </c>
      <c r="AG717">
        <v>56.34</v>
      </c>
      <c r="AH717">
        <v>57.994999999999997</v>
      </c>
      <c r="AI717">
        <v>58.27</v>
      </c>
      <c r="AJ717">
        <v>60.58</v>
      </c>
      <c r="AK717">
        <v>59.024999999999999</v>
      </c>
      <c r="AL717">
        <v>58.44</v>
      </c>
      <c r="AM717">
        <v>56.23</v>
      </c>
      <c r="AN717">
        <v>56.23</v>
      </c>
      <c r="AO717">
        <v>55.57</v>
      </c>
      <c r="AP717">
        <v>55.634999999999998</v>
      </c>
      <c r="AQ717">
        <v>44.62</v>
      </c>
      <c r="AR717">
        <v>41.16</v>
      </c>
      <c r="AS717">
        <v>40.700000000000003</v>
      </c>
      <c r="AT717">
        <v>64.5</v>
      </c>
      <c r="AU717">
        <v>63.75</v>
      </c>
      <c r="AV717">
        <v>63.75</v>
      </c>
      <c r="AW717">
        <v>62</v>
      </c>
      <c r="AX717">
        <v>61.25</v>
      </c>
      <c r="AY717">
        <v>62.75</v>
      </c>
      <c r="AZ717">
        <v>61.25</v>
      </c>
      <c r="BA717">
        <v>65</v>
      </c>
      <c r="BB717">
        <v>70</v>
      </c>
      <c r="BC717">
        <v>72</v>
      </c>
      <c r="BD717">
        <v>75.75</v>
      </c>
      <c r="BE717">
        <v>81</v>
      </c>
      <c r="BF717">
        <v>83.5</v>
      </c>
      <c r="BG717">
        <v>83.25</v>
      </c>
      <c r="BH717">
        <v>81.75</v>
      </c>
      <c r="BI717">
        <v>82.25</v>
      </c>
      <c r="BJ717">
        <v>82.75</v>
      </c>
      <c r="BK717">
        <v>80.5</v>
      </c>
      <c r="BL717">
        <v>78.25</v>
      </c>
      <c r="BM717">
        <v>74</v>
      </c>
      <c r="BN717">
        <v>69.25</v>
      </c>
      <c r="BO717">
        <v>66.75</v>
      </c>
      <c r="BP717">
        <v>65</v>
      </c>
      <c r="BQ717">
        <v>64.25</v>
      </c>
      <c r="BR717">
        <v>0.391849</v>
      </c>
      <c r="BS717">
        <v>-0.15886349999999999</v>
      </c>
      <c r="BT717">
        <v>-2.8709999999999999E-4</v>
      </c>
      <c r="BU717">
        <v>-0.22175410000000001</v>
      </c>
      <c r="BV717">
        <v>0.15380240000000001</v>
      </c>
      <c r="BW717">
        <v>0.50388339999999998</v>
      </c>
      <c r="BX717">
        <v>1.169168</v>
      </c>
      <c r="BY717">
        <v>-0.416543</v>
      </c>
      <c r="BZ717">
        <v>-0.62735370000000001</v>
      </c>
      <c r="CA717">
        <v>-0.4909191</v>
      </c>
      <c r="CB717">
        <v>0.89415069999999996</v>
      </c>
      <c r="CC717">
        <v>0.57802390000000003</v>
      </c>
      <c r="CD717">
        <v>7.2359999999999994E-2</v>
      </c>
      <c r="CE717">
        <v>-1.4829110000000001</v>
      </c>
      <c r="CF717">
        <v>-1.055822</v>
      </c>
      <c r="CG717">
        <v>-1.4028320000000001</v>
      </c>
      <c r="CH717">
        <v>-1.124439</v>
      </c>
      <c r="CI717">
        <v>-0.46667389999999997</v>
      </c>
      <c r="CJ717">
        <v>0.96839710000000001</v>
      </c>
      <c r="CK717">
        <v>-7.6309199999999994E-2</v>
      </c>
      <c r="CL717">
        <v>-0.62197780000000003</v>
      </c>
      <c r="CM717">
        <v>-0.68401909999999999</v>
      </c>
      <c r="CN717">
        <v>0.45547199999999999</v>
      </c>
      <c r="CO717">
        <v>-0.23567489999999999</v>
      </c>
      <c r="CP717">
        <v>0.74244299999999996</v>
      </c>
      <c r="CQ717">
        <v>7.5642100000000004E-2</v>
      </c>
      <c r="CR717">
        <v>0.20470459999999999</v>
      </c>
      <c r="CS717">
        <v>0.19261400000000001</v>
      </c>
      <c r="CT717">
        <v>0.13037080000000001</v>
      </c>
      <c r="CU717">
        <v>9.2836000000000002E-2</v>
      </c>
      <c r="CV717">
        <v>0.1904893</v>
      </c>
      <c r="CW717">
        <v>0.10469729999999999</v>
      </c>
      <c r="CX717">
        <v>0.2140145</v>
      </c>
      <c r="CY717">
        <v>0.2304621</v>
      </c>
      <c r="CZ717">
        <v>0.47683619999999999</v>
      </c>
      <c r="DA717">
        <v>0.17889279999999999</v>
      </c>
      <c r="DB717">
        <v>0.15452080000000001</v>
      </c>
      <c r="DC717">
        <v>0.31428469999999997</v>
      </c>
      <c r="DD717">
        <v>0.36723600000000001</v>
      </c>
      <c r="DE717">
        <v>0.27018219999999998</v>
      </c>
      <c r="DF717">
        <v>0.25672129999999999</v>
      </c>
      <c r="DG717">
        <v>0.2302496</v>
      </c>
      <c r="DH717">
        <v>0.4614953</v>
      </c>
      <c r="DI717">
        <v>0.29496539999999999</v>
      </c>
      <c r="DJ717">
        <v>0.4379922</v>
      </c>
      <c r="DK717">
        <v>0.20292640000000001</v>
      </c>
      <c r="DL717">
        <v>0.12995789999999999</v>
      </c>
      <c r="DM717">
        <v>9.0798400000000001E-2</v>
      </c>
      <c r="DN717">
        <v>19</v>
      </c>
      <c r="DO717">
        <v>21</v>
      </c>
    </row>
    <row r="718" spans="1:119" hidden="1" x14ac:dyDescent="0.35">
      <c r="A718" t="str">
        <f t="shared" si="11"/>
        <v>Size_Grp-Below 20 kW_All Day Of_44375_19-21</v>
      </c>
      <c r="B718" t="s">
        <v>51</v>
      </c>
      <c r="C718" t="s">
        <v>215</v>
      </c>
      <c r="D718" t="s">
        <v>50</v>
      </c>
      <c r="E718" t="s">
        <v>50</v>
      </c>
      <c r="F718" t="s">
        <v>50</v>
      </c>
      <c r="G718" t="s">
        <v>50</v>
      </c>
      <c r="H718" t="s">
        <v>50</v>
      </c>
      <c r="I718" t="s">
        <v>50</v>
      </c>
      <c r="J718" t="s">
        <v>92</v>
      </c>
      <c r="K718" t="s">
        <v>189</v>
      </c>
      <c r="L718" s="22">
        <v>44375</v>
      </c>
      <c r="M718">
        <v>19</v>
      </c>
      <c r="N718">
        <v>21</v>
      </c>
      <c r="O718">
        <v>4</v>
      </c>
      <c r="P718">
        <v>4</v>
      </c>
      <c r="Q718">
        <v>1</v>
      </c>
      <c r="R718">
        <v>0</v>
      </c>
      <c r="S718">
        <v>0</v>
      </c>
      <c r="T718">
        <v>0</v>
      </c>
      <c r="U718">
        <v>0</v>
      </c>
      <c r="V718">
        <v>40.155000000000001</v>
      </c>
      <c r="W718">
        <v>40.369999999999997</v>
      </c>
      <c r="X718">
        <v>39.085000000000001</v>
      </c>
      <c r="Y718">
        <v>40.06</v>
      </c>
      <c r="Z718">
        <v>39.83</v>
      </c>
      <c r="AA718">
        <v>39.965000000000003</v>
      </c>
      <c r="AB718">
        <v>39.31</v>
      </c>
      <c r="AC718">
        <v>44.534999999999997</v>
      </c>
      <c r="AD718">
        <v>56.7</v>
      </c>
      <c r="AE718">
        <v>59.66</v>
      </c>
      <c r="AF718">
        <v>58.164999999999999</v>
      </c>
      <c r="AG718">
        <v>58.534999999999997</v>
      </c>
      <c r="AH718">
        <v>57.335000000000001</v>
      </c>
      <c r="AI718">
        <v>58.975000000000001</v>
      </c>
      <c r="AJ718">
        <v>59.475000000000001</v>
      </c>
      <c r="AK718">
        <v>58.42</v>
      </c>
      <c r="AL718">
        <v>58.06</v>
      </c>
      <c r="AM718">
        <v>57.125</v>
      </c>
      <c r="AN718">
        <v>54.055</v>
      </c>
      <c r="AO718">
        <v>55.255000000000003</v>
      </c>
      <c r="AP718">
        <v>55.86</v>
      </c>
      <c r="AQ718">
        <v>45.6</v>
      </c>
      <c r="AR718">
        <v>39.954999999999998</v>
      </c>
      <c r="AS718">
        <v>40.83</v>
      </c>
      <c r="AT718">
        <v>63.75</v>
      </c>
      <c r="AU718">
        <v>63.25</v>
      </c>
      <c r="AV718">
        <v>61.75</v>
      </c>
      <c r="AW718">
        <v>61.75</v>
      </c>
      <c r="AX718">
        <v>61.25</v>
      </c>
      <c r="AY718">
        <v>61.75</v>
      </c>
      <c r="AZ718">
        <v>61.5</v>
      </c>
      <c r="BA718">
        <v>65.5</v>
      </c>
      <c r="BB718">
        <v>71</v>
      </c>
      <c r="BC718">
        <v>78.25</v>
      </c>
      <c r="BD718">
        <v>76.75</v>
      </c>
      <c r="BE718">
        <v>78.5</v>
      </c>
      <c r="BF718">
        <v>79.75</v>
      </c>
      <c r="BG718">
        <v>80.25</v>
      </c>
      <c r="BH718">
        <v>79.25</v>
      </c>
      <c r="BI718">
        <v>77.5</v>
      </c>
      <c r="BJ718">
        <v>75.75</v>
      </c>
      <c r="BK718">
        <v>74.75</v>
      </c>
      <c r="BL718">
        <v>72</v>
      </c>
      <c r="BM718">
        <v>70</v>
      </c>
      <c r="BN718">
        <v>66.75</v>
      </c>
      <c r="BO718">
        <v>65.25</v>
      </c>
      <c r="BP718">
        <v>63.75</v>
      </c>
      <c r="BQ718">
        <v>64</v>
      </c>
      <c r="BR718">
        <v>0.391849</v>
      </c>
      <c r="BS718">
        <v>-0.15886549999999999</v>
      </c>
      <c r="BT718">
        <v>-2.856E-4</v>
      </c>
      <c r="BU718">
        <v>-0.22175500000000001</v>
      </c>
      <c r="BV718">
        <v>0.1538033</v>
      </c>
      <c r="BW718">
        <v>0.50388379999999999</v>
      </c>
      <c r="BX718">
        <v>1.169168</v>
      </c>
      <c r="BY718">
        <v>-0.41654210000000003</v>
      </c>
      <c r="BZ718">
        <v>-0.62735370000000001</v>
      </c>
      <c r="CA718">
        <v>-0.49092010000000003</v>
      </c>
      <c r="CB718">
        <v>0.89415169999999999</v>
      </c>
      <c r="CC718">
        <v>0.57802299999999995</v>
      </c>
      <c r="CD718">
        <v>7.2359999999999994E-2</v>
      </c>
      <c r="CE718">
        <v>-1.482909</v>
      </c>
      <c r="CF718">
        <v>-1.0558209999999999</v>
      </c>
      <c r="CG718">
        <v>-1.4028339999999999</v>
      </c>
      <c r="CH718">
        <v>-1.124439</v>
      </c>
      <c r="CI718">
        <v>-0.46667389999999997</v>
      </c>
      <c r="CJ718">
        <v>0.96839620000000004</v>
      </c>
      <c r="CK718">
        <v>-7.6309199999999994E-2</v>
      </c>
      <c r="CL718">
        <v>-0.62197780000000003</v>
      </c>
      <c r="CM718">
        <v>-0.68401999999999996</v>
      </c>
      <c r="CN718">
        <v>0.45547290000000001</v>
      </c>
      <c r="CO718">
        <v>-0.2356753</v>
      </c>
      <c r="CP718">
        <v>0.55257590000000001</v>
      </c>
      <c r="CQ718">
        <v>7.1306499999999995E-2</v>
      </c>
      <c r="CR718">
        <v>0.19448309999999999</v>
      </c>
      <c r="CS718">
        <v>0.18487999999999999</v>
      </c>
      <c r="CT718">
        <v>0.12765489999999999</v>
      </c>
      <c r="CU718">
        <v>8.8286900000000001E-2</v>
      </c>
      <c r="CV718">
        <v>0.1987372</v>
      </c>
      <c r="CW718">
        <v>0.103104</v>
      </c>
      <c r="CX718">
        <v>0.2114752</v>
      </c>
      <c r="CY718">
        <v>0.22889950000000001</v>
      </c>
      <c r="CZ718">
        <v>0.42302580000000001</v>
      </c>
      <c r="DA718">
        <v>0.14708499999999999</v>
      </c>
      <c r="DB718">
        <v>0.1501151</v>
      </c>
      <c r="DC718">
        <v>0.29035230000000001</v>
      </c>
      <c r="DD718">
        <v>0.35413670000000003</v>
      </c>
      <c r="DE718">
        <v>0.26857029999999998</v>
      </c>
      <c r="DF718">
        <v>0.196466</v>
      </c>
      <c r="DG718">
        <v>0.19769539999999999</v>
      </c>
      <c r="DH718">
        <v>0.46834680000000001</v>
      </c>
      <c r="DI718">
        <v>0.24790909999999999</v>
      </c>
      <c r="DJ718">
        <v>0.36033080000000001</v>
      </c>
      <c r="DK718">
        <v>0.20133590000000001</v>
      </c>
      <c r="DL718">
        <v>0.1256891</v>
      </c>
      <c r="DM718">
        <v>8.7469500000000006E-2</v>
      </c>
      <c r="DN718">
        <v>19</v>
      </c>
      <c r="DO718">
        <v>21</v>
      </c>
    </row>
    <row r="719" spans="1:119" hidden="1" x14ac:dyDescent="0.35">
      <c r="A719" t="str">
        <f t="shared" si="11"/>
        <v>Size_Grp-Below 20 kW_All Day Of_44376_19-21</v>
      </c>
      <c r="B719" t="s">
        <v>51</v>
      </c>
      <c r="C719" t="s">
        <v>215</v>
      </c>
      <c r="D719" t="s">
        <v>50</v>
      </c>
      <c r="E719" t="s">
        <v>50</v>
      </c>
      <c r="F719" t="s">
        <v>50</v>
      </c>
      <c r="G719" t="s">
        <v>50</v>
      </c>
      <c r="H719" t="s">
        <v>50</v>
      </c>
      <c r="I719" t="s">
        <v>50</v>
      </c>
      <c r="J719" t="s">
        <v>92</v>
      </c>
      <c r="K719" t="s">
        <v>189</v>
      </c>
      <c r="L719" s="22">
        <v>44376</v>
      </c>
      <c r="M719">
        <v>19</v>
      </c>
      <c r="N719">
        <v>21</v>
      </c>
      <c r="O719">
        <v>4</v>
      </c>
      <c r="P719">
        <v>4</v>
      </c>
      <c r="Q719">
        <v>1</v>
      </c>
      <c r="R719">
        <v>0</v>
      </c>
      <c r="S719">
        <v>0</v>
      </c>
      <c r="T719">
        <v>0</v>
      </c>
      <c r="U719">
        <v>0</v>
      </c>
      <c r="V719">
        <v>39.72</v>
      </c>
      <c r="W719">
        <v>40.564999999999998</v>
      </c>
      <c r="X719">
        <v>40.44</v>
      </c>
      <c r="Y719">
        <v>41.74</v>
      </c>
      <c r="Z719">
        <v>41.36</v>
      </c>
      <c r="AA719">
        <v>42.064999999999998</v>
      </c>
      <c r="AB719">
        <v>40.395000000000003</v>
      </c>
      <c r="AC719">
        <v>44.08</v>
      </c>
      <c r="AD719">
        <v>56.8</v>
      </c>
      <c r="AE719">
        <v>57.1</v>
      </c>
      <c r="AF719">
        <v>54.765000000000001</v>
      </c>
      <c r="AG719">
        <v>56.87</v>
      </c>
      <c r="AH719">
        <v>56.1</v>
      </c>
      <c r="AI719">
        <v>59.365000000000002</v>
      </c>
      <c r="AJ719">
        <v>58.734999999999999</v>
      </c>
      <c r="AK719">
        <v>59.005000000000003</v>
      </c>
      <c r="AL719">
        <v>57.59</v>
      </c>
      <c r="AM719">
        <v>57.23</v>
      </c>
      <c r="AN719">
        <v>55.424999999999997</v>
      </c>
      <c r="AO719">
        <v>55.854999999999997</v>
      </c>
      <c r="AP719">
        <v>56.31</v>
      </c>
      <c r="AQ719">
        <v>45.33</v>
      </c>
      <c r="AR719">
        <v>40.26</v>
      </c>
      <c r="AS719">
        <v>41.18</v>
      </c>
      <c r="AT719">
        <v>63.75</v>
      </c>
      <c r="AU719">
        <v>62.5</v>
      </c>
      <c r="AV719">
        <v>61.75</v>
      </c>
      <c r="AW719">
        <v>62.75</v>
      </c>
      <c r="AX719">
        <v>62</v>
      </c>
      <c r="AY719">
        <v>60.25</v>
      </c>
      <c r="AZ719">
        <v>61.5</v>
      </c>
      <c r="BA719">
        <v>62</v>
      </c>
      <c r="BB719">
        <v>62.75</v>
      </c>
      <c r="BC719">
        <v>67.25</v>
      </c>
      <c r="BD719">
        <v>70.5</v>
      </c>
      <c r="BE719">
        <v>72.5</v>
      </c>
      <c r="BF719">
        <v>73.5</v>
      </c>
      <c r="BG719">
        <v>75.5</v>
      </c>
      <c r="BH719">
        <v>76</v>
      </c>
      <c r="BI719">
        <v>76.5</v>
      </c>
      <c r="BJ719">
        <v>75.25</v>
      </c>
      <c r="BK719">
        <v>73.25</v>
      </c>
      <c r="BL719">
        <v>73.25</v>
      </c>
      <c r="BM719">
        <v>70</v>
      </c>
      <c r="BN719">
        <v>66</v>
      </c>
      <c r="BO719">
        <v>63.5</v>
      </c>
      <c r="BP719">
        <v>63.5</v>
      </c>
      <c r="BQ719">
        <v>63</v>
      </c>
      <c r="BR719">
        <v>0.39184809999999998</v>
      </c>
      <c r="BS719">
        <v>-0.15886639999999999</v>
      </c>
      <c r="BT719">
        <v>-2.8659999999999997E-4</v>
      </c>
      <c r="BU719">
        <v>-0.22175500000000001</v>
      </c>
      <c r="BV719">
        <v>0.15380240000000001</v>
      </c>
      <c r="BW719">
        <v>0.50388339999999998</v>
      </c>
      <c r="BX719">
        <v>1.169168</v>
      </c>
      <c r="BY719">
        <v>-0.41654210000000003</v>
      </c>
      <c r="BZ719">
        <v>-0.62735180000000001</v>
      </c>
      <c r="CA719">
        <v>-0.490921</v>
      </c>
      <c r="CB719">
        <v>0.89414879999999997</v>
      </c>
      <c r="CC719">
        <v>0.57802489999999995</v>
      </c>
      <c r="CD719">
        <v>7.2360999999999995E-2</v>
      </c>
      <c r="CE719">
        <v>-1.48291</v>
      </c>
      <c r="CF719">
        <v>-1.0558209999999999</v>
      </c>
      <c r="CG719">
        <v>-1.4028339999999999</v>
      </c>
      <c r="CH719">
        <v>-1.1244400000000001</v>
      </c>
      <c r="CI719">
        <v>-0.46667389999999997</v>
      </c>
      <c r="CJ719">
        <v>0.96839520000000001</v>
      </c>
      <c r="CK719">
        <v>-7.6309199999999994E-2</v>
      </c>
      <c r="CL719">
        <v>-0.62197780000000003</v>
      </c>
      <c r="CM719">
        <v>-0.68401999999999996</v>
      </c>
      <c r="CN719">
        <v>0.45547199999999999</v>
      </c>
      <c r="CO719">
        <v>-0.23567489999999999</v>
      </c>
      <c r="CP719">
        <v>0.61121689999999995</v>
      </c>
      <c r="CQ719">
        <v>7.0018800000000006E-2</v>
      </c>
      <c r="CR719">
        <v>0.21027280000000001</v>
      </c>
      <c r="CS719">
        <v>0.19978370000000001</v>
      </c>
      <c r="CT719">
        <v>0.13608890000000001</v>
      </c>
      <c r="CU719">
        <v>8.4396299999999994E-2</v>
      </c>
      <c r="CV719">
        <v>0.18491779999999999</v>
      </c>
      <c r="CW719">
        <v>0.1031994</v>
      </c>
      <c r="CX719">
        <v>0.16747809999999999</v>
      </c>
      <c r="CY719">
        <v>0.21829879999999999</v>
      </c>
      <c r="CZ719">
        <v>0.43550559999999999</v>
      </c>
      <c r="DA719">
        <v>0.1460651</v>
      </c>
      <c r="DB719">
        <v>0.1479113</v>
      </c>
      <c r="DC719">
        <v>0.30146149999999999</v>
      </c>
      <c r="DD719">
        <v>0.36555680000000002</v>
      </c>
      <c r="DE719">
        <v>0.28190759999999998</v>
      </c>
      <c r="DF719">
        <v>0.22252859999999999</v>
      </c>
      <c r="DG719">
        <v>0.1976523</v>
      </c>
      <c r="DH719">
        <v>0.43336209999999997</v>
      </c>
      <c r="DI719">
        <v>0.24340439999999999</v>
      </c>
      <c r="DJ719">
        <v>0.3405648</v>
      </c>
      <c r="DK719">
        <v>0.1853071</v>
      </c>
      <c r="DL719">
        <v>0.1212545</v>
      </c>
      <c r="DM719">
        <v>8.9436199999999993E-2</v>
      </c>
      <c r="DN719">
        <v>19</v>
      </c>
      <c r="DO719">
        <v>21</v>
      </c>
    </row>
    <row r="720" spans="1:119" hidden="1" x14ac:dyDescent="0.35">
      <c r="A720" t="str">
        <f t="shared" si="11"/>
        <v>Size_Grp-Below 20 kW_All Day Of_44386_19-20</v>
      </c>
      <c r="B720" t="s">
        <v>51</v>
      </c>
      <c r="C720" t="s">
        <v>215</v>
      </c>
      <c r="D720" t="s">
        <v>50</v>
      </c>
      <c r="E720" t="s">
        <v>50</v>
      </c>
      <c r="F720" t="s">
        <v>50</v>
      </c>
      <c r="G720" t="s">
        <v>50</v>
      </c>
      <c r="H720" t="s">
        <v>50</v>
      </c>
      <c r="I720" t="s">
        <v>50</v>
      </c>
      <c r="J720" t="s">
        <v>92</v>
      </c>
      <c r="K720" t="s">
        <v>189</v>
      </c>
      <c r="L720" s="22">
        <v>44386</v>
      </c>
      <c r="M720">
        <v>19</v>
      </c>
      <c r="N720">
        <v>20</v>
      </c>
      <c r="O720">
        <v>4</v>
      </c>
      <c r="P720">
        <v>4</v>
      </c>
      <c r="Q720">
        <v>1</v>
      </c>
      <c r="R720">
        <v>0</v>
      </c>
      <c r="S720">
        <v>0</v>
      </c>
      <c r="T720">
        <v>0</v>
      </c>
      <c r="U720">
        <v>0</v>
      </c>
      <c r="V720">
        <v>40.395000000000003</v>
      </c>
      <c r="W720">
        <v>40.299999999999997</v>
      </c>
      <c r="X720">
        <v>40.244999999999997</v>
      </c>
      <c r="Y720">
        <v>39.97</v>
      </c>
      <c r="Z720">
        <v>39.395000000000003</v>
      </c>
      <c r="AA720">
        <v>40.664999999999999</v>
      </c>
      <c r="AB720">
        <v>40.274999999999999</v>
      </c>
      <c r="AC720">
        <v>42.76</v>
      </c>
      <c r="AD720">
        <v>56.465000000000003</v>
      </c>
      <c r="AE720">
        <v>58.255000000000003</v>
      </c>
      <c r="AF720">
        <v>58.125</v>
      </c>
      <c r="AG720">
        <v>58.395000000000003</v>
      </c>
      <c r="AH720">
        <v>59.33</v>
      </c>
      <c r="AI720">
        <v>59.39</v>
      </c>
      <c r="AJ720">
        <v>58.945</v>
      </c>
      <c r="AK720">
        <v>58.865000000000002</v>
      </c>
      <c r="AL720">
        <v>57.88</v>
      </c>
      <c r="AM720">
        <v>58.48</v>
      </c>
      <c r="AN720">
        <v>58.57</v>
      </c>
      <c r="AO720">
        <v>56.57</v>
      </c>
      <c r="AP720">
        <v>56.875</v>
      </c>
      <c r="AQ720">
        <v>45.48</v>
      </c>
      <c r="AR720">
        <v>40.94</v>
      </c>
      <c r="AS720">
        <v>40.83</v>
      </c>
      <c r="AT720">
        <v>67</v>
      </c>
      <c r="AU720">
        <v>65.75</v>
      </c>
      <c r="AV720">
        <v>65.5</v>
      </c>
      <c r="AW720">
        <v>65</v>
      </c>
      <c r="AX720">
        <v>63.75</v>
      </c>
      <c r="AY720">
        <v>64.75</v>
      </c>
      <c r="AZ720">
        <v>64</v>
      </c>
      <c r="BA720">
        <v>66.5</v>
      </c>
      <c r="BB720">
        <v>73.75</v>
      </c>
      <c r="BC720">
        <v>79.75</v>
      </c>
      <c r="BD720">
        <v>79.75</v>
      </c>
      <c r="BE720">
        <v>82.5</v>
      </c>
      <c r="BF720">
        <v>84</v>
      </c>
      <c r="BG720">
        <v>83.25</v>
      </c>
      <c r="BH720">
        <v>84.25</v>
      </c>
      <c r="BI720">
        <v>85</v>
      </c>
      <c r="BJ720">
        <v>84.5</v>
      </c>
      <c r="BK720">
        <v>83.5</v>
      </c>
      <c r="BL720">
        <v>81.5</v>
      </c>
      <c r="BM720">
        <v>78.25</v>
      </c>
      <c r="BN720">
        <v>75.25</v>
      </c>
      <c r="BO720">
        <v>72.25</v>
      </c>
      <c r="BP720">
        <v>71.25</v>
      </c>
      <c r="BQ720">
        <v>69.5</v>
      </c>
      <c r="BR720">
        <v>6.2454700000000002E-2</v>
      </c>
      <c r="BS720">
        <v>5.4357099999999998E-2</v>
      </c>
      <c r="BT720">
        <v>-0.3519564</v>
      </c>
      <c r="BU720">
        <v>-0.17348189999999999</v>
      </c>
      <c r="BV720">
        <v>-1.28112E-2</v>
      </c>
      <c r="BW720">
        <v>0.31204559999999998</v>
      </c>
      <c r="BX720">
        <v>0.26993040000000001</v>
      </c>
      <c r="BY720">
        <v>0.11099820000000001</v>
      </c>
      <c r="BZ720">
        <v>-0.67154219999999998</v>
      </c>
      <c r="CA720">
        <v>0.13458439999999999</v>
      </c>
      <c r="CB720">
        <v>-3.3461600000000001E-2</v>
      </c>
      <c r="CC720">
        <v>-0.28262900000000002</v>
      </c>
      <c r="CD720">
        <v>-0.1677322</v>
      </c>
      <c r="CE720">
        <v>0.47678280000000001</v>
      </c>
      <c r="CF720">
        <v>0.23330880000000001</v>
      </c>
      <c r="CG720">
        <v>-0.33565709999999999</v>
      </c>
      <c r="CH720">
        <v>-0.36764429999999998</v>
      </c>
      <c r="CI720">
        <v>-0.43379020000000001</v>
      </c>
      <c r="CJ720">
        <v>-0.91561990000000004</v>
      </c>
      <c r="CK720">
        <v>-1.079677</v>
      </c>
      <c r="CL720">
        <v>-1.819105</v>
      </c>
      <c r="CM720">
        <v>4.74749E-2</v>
      </c>
      <c r="CN720">
        <v>-0.71817019999999998</v>
      </c>
      <c r="CO720">
        <v>-0.32812259999999999</v>
      </c>
      <c r="CP720">
        <v>0.6147823</v>
      </c>
      <c r="CQ720">
        <v>9.1797299999999998E-2</v>
      </c>
      <c r="CR720">
        <v>8.5893499999999998E-2</v>
      </c>
      <c r="CS720">
        <v>9.0203099999999994E-2</v>
      </c>
      <c r="CT720">
        <v>0.1194108</v>
      </c>
      <c r="CU720">
        <v>0.13862959999999999</v>
      </c>
      <c r="CV720">
        <v>0.1947026</v>
      </c>
      <c r="CW720">
        <v>0.13055330000000001</v>
      </c>
      <c r="CX720">
        <v>0.2307901</v>
      </c>
      <c r="CY720">
        <v>0.19350539999999999</v>
      </c>
      <c r="CZ720">
        <v>0.25573129999999999</v>
      </c>
      <c r="DA720">
        <v>5.4954900000000001E-2</v>
      </c>
      <c r="DB720">
        <v>0.1116969</v>
      </c>
      <c r="DC720">
        <v>0.1197788</v>
      </c>
      <c r="DD720">
        <v>0.13456360000000001</v>
      </c>
      <c r="DE720">
        <v>8.9017200000000005E-2</v>
      </c>
      <c r="DF720">
        <v>8.8225300000000006E-2</v>
      </c>
      <c r="DG720">
        <v>0.1251495</v>
      </c>
      <c r="DH720">
        <v>0.1693451</v>
      </c>
      <c r="DI720">
        <v>0.47238960000000002</v>
      </c>
      <c r="DJ720">
        <v>0.61283960000000004</v>
      </c>
      <c r="DK720">
        <v>0.336899</v>
      </c>
      <c r="DL720">
        <v>9.4953700000000002E-2</v>
      </c>
      <c r="DM720">
        <v>0.1651127</v>
      </c>
      <c r="DN720">
        <v>19</v>
      </c>
      <c r="DO720">
        <v>20</v>
      </c>
    </row>
    <row r="721" spans="1:119" hidden="1" x14ac:dyDescent="0.35">
      <c r="A721" t="str">
        <f t="shared" si="11"/>
        <v>Size_Grp-Below 20 kW_All Day Of_44389_19-21</v>
      </c>
      <c r="B721" t="s">
        <v>51</v>
      </c>
      <c r="C721" t="s">
        <v>215</v>
      </c>
      <c r="D721" t="s">
        <v>50</v>
      </c>
      <c r="E721" t="s">
        <v>50</v>
      </c>
      <c r="F721" t="s">
        <v>50</v>
      </c>
      <c r="G721" t="s">
        <v>50</v>
      </c>
      <c r="H721" t="s">
        <v>50</v>
      </c>
      <c r="I721" t="s">
        <v>50</v>
      </c>
      <c r="J721" t="s">
        <v>92</v>
      </c>
      <c r="K721" t="s">
        <v>189</v>
      </c>
      <c r="L721" s="22">
        <v>44389</v>
      </c>
      <c r="M721">
        <v>19</v>
      </c>
      <c r="N721">
        <v>21</v>
      </c>
      <c r="O721">
        <v>4</v>
      </c>
      <c r="P721">
        <v>4</v>
      </c>
      <c r="Q721">
        <v>1</v>
      </c>
      <c r="R721">
        <v>0</v>
      </c>
      <c r="S721">
        <v>0</v>
      </c>
      <c r="T721">
        <v>0</v>
      </c>
      <c r="U721">
        <v>0</v>
      </c>
      <c r="V721">
        <v>40.604999999999997</v>
      </c>
      <c r="W721">
        <v>40.119999999999997</v>
      </c>
      <c r="X721">
        <v>39.950000000000003</v>
      </c>
      <c r="Y721">
        <v>40.685000000000002</v>
      </c>
      <c r="Z721">
        <v>39.79</v>
      </c>
      <c r="AA721">
        <v>39.950000000000003</v>
      </c>
      <c r="AB721">
        <v>42.38</v>
      </c>
      <c r="AC721">
        <v>45.69</v>
      </c>
      <c r="AD721">
        <v>56.87</v>
      </c>
      <c r="AE721">
        <v>58.685000000000002</v>
      </c>
      <c r="AF721">
        <v>57.45</v>
      </c>
      <c r="AG721">
        <v>58.615000000000002</v>
      </c>
      <c r="AH721">
        <v>59.814999999999998</v>
      </c>
      <c r="AI721">
        <v>60</v>
      </c>
      <c r="AJ721">
        <v>59.204999999999998</v>
      </c>
      <c r="AK721">
        <v>59.71</v>
      </c>
      <c r="AL721">
        <v>58.475000000000001</v>
      </c>
      <c r="AM721">
        <v>58.17</v>
      </c>
      <c r="AN721">
        <v>58.41</v>
      </c>
      <c r="AO721">
        <v>57.16</v>
      </c>
      <c r="AP721">
        <v>56.74</v>
      </c>
      <c r="AQ721">
        <v>45.314999999999998</v>
      </c>
      <c r="AR721">
        <v>41.47</v>
      </c>
      <c r="AS721">
        <v>40.4</v>
      </c>
      <c r="AT721">
        <v>64.5</v>
      </c>
      <c r="AU721">
        <v>63.75</v>
      </c>
      <c r="AV721">
        <v>63.5</v>
      </c>
      <c r="AW721">
        <v>63.75</v>
      </c>
      <c r="AX721">
        <v>63.25</v>
      </c>
      <c r="AY721">
        <v>63.75</v>
      </c>
      <c r="AZ721">
        <v>63.75</v>
      </c>
      <c r="BA721">
        <v>64.25</v>
      </c>
      <c r="BB721">
        <v>66</v>
      </c>
      <c r="BC721">
        <v>68.25</v>
      </c>
      <c r="BD721">
        <v>72</v>
      </c>
      <c r="BE721">
        <v>76.25</v>
      </c>
      <c r="BF721">
        <v>79</v>
      </c>
      <c r="BG721">
        <v>80.25</v>
      </c>
      <c r="BH721">
        <v>82.25</v>
      </c>
      <c r="BI721">
        <v>81.25</v>
      </c>
      <c r="BJ721">
        <v>80</v>
      </c>
      <c r="BK721">
        <v>78</v>
      </c>
      <c r="BL721">
        <v>75.75</v>
      </c>
      <c r="BM721">
        <v>72</v>
      </c>
      <c r="BN721">
        <v>68.5</v>
      </c>
      <c r="BO721">
        <v>66.25</v>
      </c>
      <c r="BP721">
        <v>65.25</v>
      </c>
      <c r="BQ721">
        <v>65</v>
      </c>
      <c r="BR721">
        <v>-0.33593460000000003</v>
      </c>
      <c r="BS721">
        <v>0.23073769999999999</v>
      </c>
      <c r="BT721">
        <v>0.29717969999999999</v>
      </c>
      <c r="BU721">
        <v>-1.1539360000000001</v>
      </c>
      <c r="BV721">
        <v>-0.2502451</v>
      </c>
      <c r="BW721">
        <v>0.85521510000000001</v>
      </c>
      <c r="BX721">
        <v>0.59712790000000004</v>
      </c>
      <c r="BY721">
        <v>-0.40849299999999999</v>
      </c>
      <c r="BZ721">
        <v>-2.84786E-2</v>
      </c>
      <c r="CA721">
        <v>-0.62977030000000001</v>
      </c>
      <c r="CB721">
        <v>0.77106669999999999</v>
      </c>
      <c r="CC721">
        <v>-0.20897099999999999</v>
      </c>
      <c r="CD721">
        <v>-0.11055180000000001</v>
      </c>
      <c r="CE721">
        <v>-0.44270320000000002</v>
      </c>
      <c r="CF721">
        <v>-0.4894867</v>
      </c>
      <c r="CG721">
        <v>-0.92362979999999995</v>
      </c>
      <c r="CH721">
        <v>-0.36784460000000002</v>
      </c>
      <c r="CI721">
        <v>0.30616090000000001</v>
      </c>
      <c r="CJ721">
        <v>-0.96734520000000002</v>
      </c>
      <c r="CK721">
        <v>-0.81271459999999995</v>
      </c>
      <c r="CL721">
        <v>-0.69762610000000003</v>
      </c>
      <c r="CM721">
        <v>1.6899E-3</v>
      </c>
      <c r="CN721">
        <v>0.1049938</v>
      </c>
      <c r="CO721">
        <v>-0.62585349999999995</v>
      </c>
      <c r="CP721">
        <v>0.5813062</v>
      </c>
      <c r="CQ721">
        <v>0.1196194</v>
      </c>
      <c r="CR721">
        <v>0.17567050000000001</v>
      </c>
      <c r="CS721">
        <v>0.168599</v>
      </c>
      <c r="CT721">
        <v>0.1434367</v>
      </c>
      <c r="CU721">
        <v>0.1123099</v>
      </c>
      <c r="CV721">
        <v>0.3239842</v>
      </c>
      <c r="CW721">
        <v>0.15700639999999999</v>
      </c>
      <c r="CX721">
        <v>0.2595113</v>
      </c>
      <c r="CY721">
        <v>0.40308090000000002</v>
      </c>
      <c r="CZ721">
        <v>0.6066201</v>
      </c>
      <c r="DA721">
        <v>0.1102004</v>
      </c>
      <c r="DB721">
        <v>0.29460809999999998</v>
      </c>
      <c r="DC721">
        <v>0.18720970000000001</v>
      </c>
      <c r="DD721">
        <v>0.41880689999999998</v>
      </c>
      <c r="DE721">
        <v>0.27639019999999997</v>
      </c>
      <c r="DF721">
        <v>0.2299542</v>
      </c>
      <c r="DG721">
        <v>0.17208870000000001</v>
      </c>
      <c r="DH721">
        <v>0.33599649999999998</v>
      </c>
      <c r="DI721">
        <v>0.39402490000000001</v>
      </c>
      <c r="DJ721">
        <v>0.39066279999999998</v>
      </c>
      <c r="DK721">
        <v>0.45109050000000001</v>
      </c>
      <c r="DL721">
        <v>8.8057999999999997E-2</v>
      </c>
      <c r="DM721">
        <v>0.1578417</v>
      </c>
      <c r="DN721">
        <v>19</v>
      </c>
      <c r="DO721">
        <v>21</v>
      </c>
    </row>
    <row r="722" spans="1:119" hidden="1" x14ac:dyDescent="0.35">
      <c r="A722" t="str">
        <f t="shared" si="11"/>
        <v>Size_Grp-Below 20 kW_All Day Of_44396_19-20</v>
      </c>
      <c r="B722" t="s">
        <v>51</v>
      </c>
      <c r="C722" t="s">
        <v>215</v>
      </c>
      <c r="D722" t="s">
        <v>50</v>
      </c>
      <c r="E722" t="s">
        <v>50</v>
      </c>
      <c r="F722" t="s">
        <v>50</v>
      </c>
      <c r="G722" t="s">
        <v>50</v>
      </c>
      <c r="H722" t="s">
        <v>50</v>
      </c>
      <c r="I722" t="s">
        <v>50</v>
      </c>
      <c r="J722" t="s">
        <v>92</v>
      </c>
      <c r="K722" t="s">
        <v>189</v>
      </c>
      <c r="L722" s="22">
        <v>44396</v>
      </c>
      <c r="M722">
        <v>19</v>
      </c>
      <c r="N722">
        <v>20</v>
      </c>
      <c r="O722">
        <v>4</v>
      </c>
      <c r="P722">
        <v>4</v>
      </c>
      <c r="Q722">
        <v>1</v>
      </c>
      <c r="R722">
        <v>0</v>
      </c>
      <c r="S722">
        <v>0</v>
      </c>
      <c r="T722">
        <v>0</v>
      </c>
      <c r="U722">
        <v>0</v>
      </c>
      <c r="V722">
        <v>38.545000000000002</v>
      </c>
      <c r="W722">
        <v>40.479999999999997</v>
      </c>
      <c r="X722">
        <v>41.4</v>
      </c>
      <c r="Y722">
        <v>40.484999999999999</v>
      </c>
      <c r="Z722">
        <v>40.81</v>
      </c>
      <c r="AA722">
        <v>39.79</v>
      </c>
      <c r="AB722">
        <v>41.225000000000001</v>
      </c>
      <c r="AC722">
        <v>43.395000000000003</v>
      </c>
      <c r="AD722">
        <v>58.29</v>
      </c>
      <c r="AE722">
        <v>60.164999999999999</v>
      </c>
      <c r="AF722">
        <v>60.405000000000001</v>
      </c>
      <c r="AG722">
        <v>59.1</v>
      </c>
      <c r="AH722">
        <v>59.174999999999997</v>
      </c>
      <c r="AI722">
        <v>58.984999999999999</v>
      </c>
      <c r="AJ722">
        <v>59.73</v>
      </c>
      <c r="AK722">
        <v>58.695</v>
      </c>
      <c r="AL722">
        <v>58.88</v>
      </c>
      <c r="AM722">
        <v>58.15</v>
      </c>
      <c r="AN722">
        <v>58.23</v>
      </c>
      <c r="AO722">
        <v>56.74</v>
      </c>
      <c r="AP722">
        <v>57.38</v>
      </c>
      <c r="AQ722">
        <v>45.645000000000003</v>
      </c>
      <c r="AR722">
        <v>41.93</v>
      </c>
      <c r="AS722">
        <v>40.375</v>
      </c>
      <c r="AT722">
        <v>69.75</v>
      </c>
      <c r="AU722">
        <v>67</v>
      </c>
      <c r="AV722">
        <v>66.5</v>
      </c>
      <c r="AW722">
        <v>65.75</v>
      </c>
      <c r="AX722">
        <v>64.25</v>
      </c>
      <c r="AY722">
        <v>63.75</v>
      </c>
      <c r="AZ722">
        <v>61.75</v>
      </c>
      <c r="BA722">
        <v>67.25</v>
      </c>
      <c r="BB722">
        <v>74.5</v>
      </c>
      <c r="BC722">
        <v>78.5</v>
      </c>
      <c r="BD722">
        <v>81.75</v>
      </c>
      <c r="BE722">
        <v>84</v>
      </c>
      <c r="BF722">
        <v>85.75</v>
      </c>
      <c r="BG722">
        <v>87.25</v>
      </c>
      <c r="BH722">
        <v>86.75</v>
      </c>
      <c r="BI722">
        <v>86.75</v>
      </c>
      <c r="BJ722">
        <v>84.75</v>
      </c>
      <c r="BK722">
        <v>82.5</v>
      </c>
      <c r="BL722">
        <v>80.75</v>
      </c>
      <c r="BM722">
        <v>77.5</v>
      </c>
      <c r="BN722">
        <v>74.25</v>
      </c>
      <c r="BO722">
        <v>71.25</v>
      </c>
      <c r="BP722">
        <v>70.5</v>
      </c>
      <c r="BQ722">
        <v>68</v>
      </c>
      <c r="BR722">
        <v>6.2454700000000002E-2</v>
      </c>
      <c r="BS722">
        <v>5.4357099999999998E-2</v>
      </c>
      <c r="BT722">
        <v>-0.35195729999999997</v>
      </c>
      <c r="BU722">
        <v>-0.17348150000000001</v>
      </c>
      <c r="BV722">
        <v>-1.28107E-2</v>
      </c>
      <c r="BW722">
        <v>0.31204409999999999</v>
      </c>
      <c r="BX722">
        <v>0.26993080000000003</v>
      </c>
      <c r="BY722">
        <v>0.111001</v>
      </c>
      <c r="BZ722">
        <v>-0.67154309999999995</v>
      </c>
      <c r="CA722">
        <v>0.13458539999999999</v>
      </c>
      <c r="CB722">
        <v>-3.34635E-2</v>
      </c>
      <c r="CC722">
        <v>-0.28262809999999999</v>
      </c>
      <c r="CD722">
        <v>-0.1677332</v>
      </c>
      <c r="CE722">
        <v>0.47678470000000001</v>
      </c>
      <c r="CF722">
        <v>0.23330880000000001</v>
      </c>
      <c r="CG722">
        <v>-0.33566089999999998</v>
      </c>
      <c r="CH722">
        <v>-0.36764429999999998</v>
      </c>
      <c r="CI722">
        <v>-0.43378929999999999</v>
      </c>
      <c r="CJ722">
        <v>-0.91561789999999998</v>
      </c>
      <c r="CK722">
        <v>-1.079677</v>
      </c>
      <c r="CL722">
        <v>-1.819107</v>
      </c>
      <c r="CM722">
        <v>4.74749E-2</v>
      </c>
      <c r="CN722">
        <v>-0.71817209999999998</v>
      </c>
      <c r="CO722">
        <v>-0.32812210000000003</v>
      </c>
      <c r="CP722">
        <v>0.64143410000000001</v>
      </c>
      <c r="CQ722">
        <v>8.8471900000000006E-2</v>
      </c>
      <c r="CR722">
        <v>8.7242899999999998E-2</v>
      </c>
      <c r="CS722">
        <v>8.5678000000000004E-2</v>
      </c>
      <c r="CT722">
        <v>0.11595709999999999</v>
      </c>
      <c r="CU722">
        <v>0.131549</v>
      </c>
      <c r="CV722">
        <v>0.18910270000000001</v>
      </c>
      <c r="CW722">
        <v>0.1372709</v>
      </c>
      <c r="CX722">
        <v>0.2003836</v>
      </c>
      <c r="CY722">
        <v>0.1987883</v>
      </c>
      <c r="CZ722">
        <v>0.24864410000000001</v>
      </c>
      <c r="DA722">
        <v>5.5121400000000001E-2</v>
      </c>
      <c r="DB722">
        <v>0.11225640000000001</v>
      </c>
      <c r="DC722">
        <v>0.1251304</v>
      </c>
      <c r="DD722">
        <v>0.13362850000000001</v>
      </c>
      <c r="DE722">
        <v>9.5433799999999999E-2</v>
      </c>
      <c r="DF722">
        <v>9.1608400000000006E-2</v>
      </c>
      <c r="DG722">
        <v>0.13231899999999999</v>
      </c>
      <c r="DH722">
        <v>0.17851790000000001</v>
      </c>
      <c r="DI722">
        <v>0.46873540000000002</v>
      </c>
      <c r="DJ722">
        <v>0.43118869999999998</v>
      </c>
      <c r="DK722">
        <v>0.32451079999999999</v>
      </c>
      <c r="DL722">
        <v>8.4753400000000007E-2</v>
      </c>
      <c r="DM722">
        <v>0.14669869999999999</v>
      </c>
      <c r="DN722">
        <v>19</v>
      </c>
      <c r="DO722">
        <v>20</v>
      </c>
    </row>
    <row r="723" spans="1:119" hidden="1" x14ac:dyDescent="0.35">
      <c r="A723" t="str">
        <f t="shared" si="11"/>
        <v>Size_Grp-Below 20 kW_All Day Of_44405_19-20</v>
      </c>
      <c r="B723" t="s">
        <v>51</v>
      </c>
      <c r="C723" t="s">
        <v>215</v>
      </c>
      <c r="D723" t="s">
        <v>50</v>
      </c>
      <c r="E723" t="s">
        <v>50</v>
      </c>
      <c r="F723" t="s">
        <v>50</v>
      </c>
      <c r="G723" t="s">
        <v>50</v>
      </c>
      <c r="H723" t="s">
        <v>50</v>
      </c>
      <c r="I723" t="s">
        <v>50</v>
      </c>
      <c r="J723" t="s">
        <v>92</v>
      </c>
      <c r="K723" t="s">
        <v>189</v>
      </c>
      <c r="L723" s="22">
        <v>44405</v>
      </c>
      <c r="M723">
        <v>19</v>
      </c>
      <c r="N723">
        <v>20</v>
      </c>
      <c r="O723">
        <v>4</v>
      </c>
      <c r="P723">
        <v>4</v>
      </c>
      <c r="Q723">
        <v>1</v>
      </c>
      <c r="R723">
        <v>0</v>
      </c>
      <c r="S723">
        <v>0</v>
      </c>
      <c r="T723">
        <v>0</v>
      </c>
      <c r="U723">
        <v>0</v>
      </c>
      <c r="V723">
        <v>40.119999999999997</v>
      </c>
      <c r="W723">
        <v>39.07</v>
      </c>
      <c r="X723">
        <v>39.715000000000003</v>
      </c>
      <c r="Y723">
        <v>40.72</v>
      </c>
      <c r="Z723">
        <v>40.564999999999998</v>
      </c>
      <c r="AA723">
        <v>39.71</v>
      </c>
      <c r="AB723">
        <v>40.835000000000001</v>
      </c>
      <c r="AC723">
        <v>43.51</v>
      </c>
      <c r="AD723">
        <v>57.1</v>
      </c>
      <c r="AE723">
        <v>58.924999999999997</v>
      </c>
      <c r="AF723">
        <v>60.85</v>
      </c>
      <c r="AG723">
        <v>59.954999999999998</v>
      </c>
      <c r="AH723">
        <v>59.55</v>
      </c>
      <c r="AI723">
        <v>58.47</v>
      </c>
      <c r="AJ723">
        <v>59.274999999999999</v>
      </c>
      <c r="AK723">
        <v>59.32</v>
      </c>
      <c r="AL723">
        <v>58.62</v>
      </c>
      <c r="AM723">
        <v>57.244999999999997</v>
      </c>
      <c r="AN723">
        <v>58.36</v>
      </c>
      <c r="AO723">
        <v>59.695</v>
      </c>
      <c r="AP723">
        <v>59.405000000000001</v>
      </c>
      <c r="AQ723">
        <v>45.68</v>
      </c>
      <c r="AR723">
        <v>42.37</v>
      </c>
      <c r="AS723">
        <v>41.63</v>
      </c>
      <c r="AT723">
        <v>65.75</v>
      </c>
      <c r="AU723">
        <v>66</v>
      </c>
      <c r="AV723">
        <v>64.25</v>
      </c>
      <c r="AW723">
        <v>63.75</v>
      </c>
      <c r="AX723">
        <v>63.25</v>
      </c>
      <c r="AY723">
        <v>62.5</v>
      </c>
      <c r="AZ723">
        <v>61.25</v>
      </c>
      <c r="BA723">
        <v>63.5</v>
      </c>
      <c r="BB723">
        <v>68.75</v>
      </c>
      <c r="BC723">
        <v>75.5</v>
      </c>
      <c r="BD723">
        <v>81</v>
      </c>
      <c r="BE723">
        <v>82.75</v>
      </c>
      <c r="BF723">
        <v>84.25</v>
      </c>
      <c r="BG723">
        <v>85</v>
      </c>
      <c r="BH723">
        <v>85.5</v>
      </c>
      <c r="BI723">
        <v>85.25</v>
      </c>
      <c r="BJ723">
        <v>84.25</v>
      </c>
      <c r="BK723">
        <v>83.25</v>
      </c>
      <c r="BL723">
        <v>81.5</v>
      </c>
      <c r="BM723">
        <v>78.25</v>
      </c>
      <c r="BN723">
        <v>73.25</v>
      </c>
      <c r="BO723">
        <v>69.75</v>
      </c>
      <c r="BP723">
        <v>67.75</v>
      </c>
      <c r="BQ723">
        <v>67.25</v>
      </c>
      <c r="BR723">
        <v>6.2455200000000002E-2</v>
      </c>
      <c r="BS723">
        <v>5.4356099999999997E-2</v>
      </c>
      <c r="BT723">
        <v>-0.35195729999999997</v>
      </c>
      <c r="BU723">
        <v>-0.173481</v>
      </c>
      <c r="BV723">
        <v>-1.28121E-2</v>
      </c>
      <c r="BW723">
        <v>0.31204609999999999</v>
      </c>
      <c r="BX723">
        <v>0.2699299</v>
      </c>
      <c r="BY723">
        <v>0.1109991</v>
      </c>
      <c r="BZ723">
        <v>-0.67154219999999998</v>
      </c>
      <c r="CA723">
        <v>0.13458439999999999</v>
      </c>
      <c r="CB723">
        <v>-3.3461600000000001E-2</v>
      </c>
      <c r="CC723">
        <v>-0.28262900000000002</v>
      </c>
      <c r="CD723">
        <v>-0.1677332</v>
      </c>
      <c r="CE723">
        <v>0.47678280000000001</v>
      </c>
      <c r="CF723">
        <v>0.23330880000000001</v>
      </c>
      <c r="CG723">
        <v>-0.33565899999999999</v>
      </c>
      <c r="CH723">
        <v>-0.36764340000000001</v>
      </c>
      <c r="CI723">
        <v>-0.43378929999999999</v>
      </c>
      <c r="CJ723">
        <v>-0.91561789999999998</v>
      </c>
      <c r="CK723">
        <v>-1.0796790000000001</v>
      </c>
      <c r="CL723">
        <v>-1.819107</v>
      </c>
      <c r="CM723">
        <v>4.74749E-2</v>
      </c>
      <c r="CN723">
        <v>-0.71817019999999998</v>
      </c>
      <c r="CO723">
        <v>-0.32812069999999999</v>
      </c>
      <c r="CP723">
        <v>0.36409429999999998</v>
      </c>
      <c r="CQ723">
        <v>8.8279399999999994E-2</v>
      </c>
      <c r="CR723">
        <v>8.3313399999999996E-2</v>
      </c>
      <c r="CS723">
        <v>8.04483E-2</v>
      </c>
      <c r="CT723">
        <v>0.1094864</v>
      </c>
      <c r="CU723">
        <v>0.12957669999999999</v>
      </c>
      <c r="CV723">
        <v>0.18765680000000001</v>
      </c>
      <c r="CW723">
        <v>0.1230102</v>
      </c>
      <c r="CX723">
        <v>0.16379679999999999</v>
      </c>
      <c r="CY723">
        <v>0.18218039999999999</v>
      </c>
      <c r="CZ723">
        <v>0.2513611</v>
      </c>
      <c r="DA723">
        <v>5.4746599999999999E-2</v>
      </c>
      <c r="DB723">
        <v>0.10879900000000001</v>
      </c>
      <c r="DC723">
        <v>0.1213235</v>
      </c>
      <c r="DD723">
        <v>0.1297102</v>
      </c>
      <c r="DE723">
        <v>8.8407899999999998E-2</v>
      </c>
      <c r="DF723">
        <v>8.9338799999999996E-2</v>
      </c>
      <c r="DG723">
        <v>0.1281708</v>
      </c>
      <c r="DH723">
        <v>0.1597046</v>
      </c>
      <c r="DI723">
        <v>0.5124358</v>
      </c>
      <c r="DJ723">
        <v>0.47722999999999999</v>
      </c>
      <c r="DK723">
        <v>0.28637089999999998</v>
      </c>
      <c r="DL723">
        <v>7.6128399999999999E-2</v>
      </c>
      <c r="DM723">
        <v>0.1363984</v>
      </c>
      <c r="DN723">
        <v>19</v>
      </c>
      <c r="DO723">
        <v>20</v>
      </c>
    </row>
    <row r="724" spans="1:119" hidden="1" x14ac:dyDescent="0.35">
      <c r="A724" t="str">
        <f t="shared" si="11"/>
        <v>Size_Grp-Below 20 kW_All Day Of_44407_18-20</v>
      </c>
      <c r="B724" t="s">
        <v>51</v>
      </c>
      <c r="C724" t="s">
        <v>215</v>
      </c>
      <c r="D724" t="s">
        <v>50</v>
      </c>
      <c r="E724" t="s">
        <v>50</v>
      </c>
      <c r="F724" t="s">
        <v>50</v>
      </c>
      <c r="G724" t="s">
        <v>50</v>
      </c>
      <c r="H724" t="s">
        <v>50</v>
      </c>
      <c r="I724" t="s">
        <v>50</v>
      </c>
      <c r="J724" t="s">
        <v>92</v>
      </c>
      <c r="K724" t="s">
        <v>189</v>
      </c>
      <c r="L724" s="22">
        <v>44407</v>
      </c>
      <c r="M724">
        <v>18</v>
      </c>
      <c r="N724">
        <v>20</v>
      </c>
      <c r="O724">
        <v>4</v>
      </c>
      <c r="P724">
        <v>4</v>
      </c>
      <c r="Q724">
        <v>1</v>
      </c>
      <c r="R724">
        <v>0</v>
      </c>
      <c r="S724">
        <v>0</v>
      </c>
      <c r="T724">
        <v>0</v>
      </c>
      <c r="U724">
        <v>0</v>
      </c>
      <c r="V724">
        <v>41.295000000000002</v>
      </c>
      <c r="W724">
        <v>40.14</v>
      </c>
      <c r="X724">
        <v>40.65</v>
      </c>
      <c r="Y724">
        <v>41.02</v>
      </c>
      <c r="Z724">
        <v>41.18</v>
      </c>
      <c r="AA724">
        <v>42.71</v>
      </c>
      <c r="AB724">
        <v>42.244999999999997</v>
      </c>
      <c r="AC724">
        <v>43.95</v>
      </c>
      <c r="AD724">
        <v>57.39</v>
      </c>
      <c r="AE724">
        <v>59.685000000000002</v>
      </c>
      <c r="AF724">
        <v>59.82</v>
      </c>
      <c r="AG724">
        <v>59.134999999999998</v>
      </c>
      <c r="AH724">
        <v>59.55</v>
      </c>
      <c r="AI724">
        <v>58.354999999999997</v>
      </c>
      <c r="AJ724">
        <v>58.984999999999999</v>
      </c>
      <c r="AK724">
        <v>59.034999999999997</v>
      </c>
      <c r="AL724">
        <v>57.375</v>
      </c>
      <c r="AM724">
        <v>59.65</v>
      </c>
      <c r="AN724">
        <v>58.14</v>
      </c>
      <c r="AO724">
        <v>56.46</v>
      </c>
      <c r="AP724">
        <v>56.314999999999998</v>
      </c>
      <c r="AQ724">
        <v>45.435000000000002</v>
      </c>
      <c r="AR724">
        <v>41.295000000000002</v>
      </c>
      <c r="AS724">
        <v>40.755000000000003</v>
      </c>
      <c r="AT724">
        <v>66.5</v>
      </c>
      <c r="AU724">
        <v>64.75</v>
      </c>
      <c r="AV724">
        <v>65.25</v>
      </c>
      <c r="AW724">
        <v>64</v>
      </c>
      <c r="AX724">
        <v>62.75</v>
      </c>
      <c r="AY724">
        <v>62.5</v>
      </c>
      <c r="AZ724">
        <v>61.75</v>
      </c>
      <c r="BA724">
        <v>63.75</v>
      </c>
      <c r="BB724">
        <v>68.25</v>
      </c>
      <c r="BC724">
        <v>72.25</v>
      </c>
      <c r="BD724">
        <v>77.5</v>
      </c>
      <c r="BE724">
        <v>81</v>
      </c>
      <c r="BF724">
        <v>83.25</v>
      </c>
      <c r="BG724">
        <v>84</v>
      </c>
      <c r="BH724">
        <v>83.5</v>
      </c>
      <c r="BI724">
        <v>82.25</v>
      </c>
      <c r="BJ724">
        <v>81.25</v>
      </c>
      <c r="BK724">
        <v>78.75</v>
      </c>
      <c r="BL724">
        <v>77.25</v>
      </c>
      <c r="BM724">
        <v>74.5</v>
      </c>
      <c r="BN724">
        <v>70.75</v>
      </c>
      <c r="BO724">
        <v>69.25</v>
      </c>
      <c r="BP724">
        <v>68.25</v>
      </c>
      <c r="BQ724">
        <v>66.5</v>
      </c>
      <c r="BR724">
        <v>-1.4944580000000001</v>
      </c>
      <c r="BS724">
        <v>0.40219739999999998</v>
      </c>
      <c r="BT724">
        <v>-0.1017356</v>
      </c>
      <c r="BU724">
        <v>-0.63375190000000003</v>
      </c>
      <c r="BV724">
        <v>-0.84317209999999998</v>
      </c>
      <c r="BW724">
        <v>-0.75343990000000005</v>
      </c>
      <c r="BX724">
        <v>0.59622379999999997</v>
      </c>
      <c r="BY724">
        <v>1.042918</v>
      </c>
      <c r="BZ724">
        <v>0.62575630000000004</v>
      </c>
      <c r="CA724">
        <v>-0.84357070000000001</v>
      </c>
      <c r="CB724">
        <v>-0.60302160000000005</v>
      </c>
      <c r="CC724">
        <v>-0.44868659999999999</v>
      </c>
      <c r="CD724">
        <v>-0.2499371</v>
      </c>
      <c r="CE724">
        <v>1.2732559999999999</v>
      </c>
      <c r="CF724">
        <v>9.8417299999999999E-2</v>
      </c>
      <c r="CG724">
        <v>-0.48579030000000001</v>
      </c>
      <c r="CH724">
        <v>0.80319209999999996</v>
      </c>
      <c r="CI724">
        <v>-1.509582</v>
      </c>
      <c r="CJ724">
        <v>-1.065806</v>
      </c>
      <c r="CK724">
        <v>-0.99146939999999995</v>
      </c>
      <c r="CL724">
        <v>-1.0922190000000001</v>
      </c>
      <c r="CM724">
        <v>-0.91504569999999996</v>
      </c>
      <c r="CN724">
        <v>-0.26298189999999999</v>
      </c>
      <c r="CO724">
        <v>-0.34129480000000001</v>
      </c>
      <c r="CP724">
        <v>0.3174631</v>
      </c>
      <c r="CQ724">
        <v>3.3751700000000003E-2</v>
      </c>
      <c r="CR724">
        <v>4.2199E-2</v>
      </c>
      <c r="CS724">
        <v>8.0548900000000007E-2</v>
      </c>
      <c r="CT724">
        <v>0.2843868</v>
      </c>
      <c r="CU724">
        <v>0.1021603</v>
      </c>
      <c r="CV724">
        <v>0.2023403</v>
      </c>
      <c r="CW724">
        <v>3.5256200000000001E-2</v>
      </c>
      <c r="CX724">
        <v>0.14024929999999999</v>
      </c>
      <c r="CY724">
        <v>7.7542100000000003E-2</v>
      </c>
      <c r="CZ724">
        <v>5.5532600000000001E-2</v>
      </c>
      <c r="DA724">
        <v>4.37168E-2</v>
      </c>
      <c r="DB724">
        <v>5.3983799999999998E-2</v>
      </c>
      <c r="DC724">
        <v>8.4061800000000006E-2</v>
      </c>
      <c r="DD724">
        <v>6.19549E-2</v>
      </c>
      <c r="DE724">
        <v>5.5363099999999998E-2</v>
      </c>
      <c r="DF724">
        <v>8.81406E-2</v>
      </c>
      <c r="DG724">
        <v>0.1131475</v>
      </c>
      <c r="DH724">
        <v>0.2164596</v>
      </c>
      <c r="DI724">
        <v>0.6188534</v>
      </c>
      <c r="DJ724">
        <v>0.34899970000000002</v>
      </c>
      <c r="DK724">
        <v>0.28783769999999997</v>
      </c>
      <c r="DL724">
        <v>3.9776800000000001E-2</v>
      </c>
      <c r="DM724">
        <v>4.3877199999999998E-2</v>
      </c>
      <c r="DN724">
        <v>18</v>
      </c>
      <c r="DO724">
        <v>20</v>
      </c>
    </row>
    <row r="725" spans="1:119" hidden="1" x14ac:dyDescent="0.35">
      <c r="A725" t="str">
        <f t="shared" si="11"/>
        <v>Size_Grp-Below 20 kW_All Day Of_44434_19-20</v>
      </c>
      <c r="B725" t="s">
        <v>51</v>
      </c>
      <c r="C725" t="s">
        <v>215</v>
      </c>
      <c r="D725" t="s">
        <v>50</v>
      </c>
      <c r="E725" t="s">
        <v>50</v>
      </c>
      <c r="F725" t="s">
        <v>50</v>
      </c>
      <c r="G725" t="s">
        <v>50</v>
      </c>
      <c r="H725" t="s">
        <v>50</v>
      </c>
      <c r="I725" t="s">
        <v>50</v>
      </c>
      <c r="J725" t="s">
        <v>92</v>
      </c>
      <c r="K725" t="s">
        <v>189</v>
      </c>
      <c r="L725" s="22">
        <v>44434</v>
      </c>
      <c r="M725">
        <v>19</v>
      </c>
      <c r="N725">
        <v>20</v>
      </c>
      <c r="O725">
        <v>4</v>
      </c>
      <c r="P725">
        <v>4</v>
      </c>
      <c r="Q725">
        <v>1</v>
      </c>
      <c r="R725">
        <v>0</v>
      </c>
      <c r="S725">
        <v>0</v>
      </c>
      <c r="T725">
        <v>0</v>
      </c>
      <c r="U725">
        <v>0</v>
      </c>
      <c r="V725">
        <v>37.005000000000003</v>
      </c>
      <c r="W725">
        <v>38.295000000000002</v>
      </c>
      <c r="X725">
        <v>36.619999999999997</v>
      </c>
      <c r="Y725">
        <v>37.630000000000003</v>
      </c>
      <c r="Z725">
        <v>36.979999999999997</v>
      </c>
      <c r="AA725">
        <v>39.305</v>
      </c>
      <c r="AB725">
        <v>40.200000000000003</v>
      </c>
      <c r="AC725">
        <v>42.59</v>
      </c>
      <c r="AD725">
        <v>54.145000000000003</v>
      </c>
      <c r="AE725">
        <v>57.51</v>
      </c>
      <c r="AF725">
        <v>61.155000000000001</v>
      </c>
      <c r="AG725">
        <v>58.865000000000002</v>
      </c>
      <c r="AH725">
        <v>57.604999999999997</v>
      </c>
      <c r="AI725">
        <v>57.34</v>
      </c>
      <c r="AJ725">
        <v>56.98</v>
      </c>
      <c r="AK725">
        <v>57.27</v>
      </c>
      <c r="AL725">
        <v>56.854999999999997</v>
      </c>
      <c r="AM725">
        <v>55.204999999999998</v>
      </c>
      <c r="AN725">
        <v>54.72</v>
      </c>
      <c r="AO725">
        <v>54.115000000000002</v>
      </c>
      <c r="AP725">
        <v>55.61</v>
      </c>
      <c r="AQ725">
        <v>43.82</v>
      </c>
      <c r="AR725">
        <v>39.28</v>
      </c>
      <c r="AS725">
        <v>37.04</v>
      </c>
      <c r="AT725">
        <v>69.25</v>
      </c>
      <c r="AU725">
        <v>66.75</v>
      </c>
      <c r="AV725">
        <v>65.25</v>
      </c>
      <c r="AW725">
        <v>64.75</v>
      </c>
      <c r="AX725">
        <v>62.5</v>
      </c>
      <c r="AY725">
        <v>63</v>
      </c>
      <c r="AZ725">
        <v>62.25</v>
      </c>
      <c r="BA725">
        <v>63.75</v>
      </c>
      <c r="BB725">
        <v>71.75</v>
      </c>
      <c r="BC725">
        <v>80.75</v>
      </c>
      <c r="BD725">
        <v>86.5</v>
      </c>
      <c r="BE725">
        <v>88.5</v>
      </c>
      <c r="BF725">
        <v>90.5</v>
      </c>
      <c r="BG725">
        <v>91</v>
      </c>
      <c r="BH725">
        <v>90.75</v>
      </c>
      <c r="BI725">
        <v>90</v>
      </c>
      <c r="BJ725">
        <v>88.5</v>
      </c>
      <c r="BK725">
        <v>87</v>
      </c>
      <c r="BL725">
        <v>84.5</v>
      </c>
      <c r="BM725">
        <v>80.5</v>
      </c>
      <c r="BN725">
        <v>73.75</v>
      </c>
      <c r="BO725">
        <v>71.5</v>
      </c>
      <c r="BP725">
        <v>69.25</v>
      </c>
      <c r="BQ725">
        <v>66.75</v>
      </c>
      <c r="BR725">
        <v>-0.48359200000000002</v>
      </c>
      <c r="BS725">
        <v>-0.14239689999999999</v>
      </c>
      <c r="BT725">
        <v>0.53438470000000005</v>
      </c>
      <c r="BU725">
        <v>-0.39346219999999998</v>
      </c>
      <c r="BV725">
        <v>1.8591900000000001E-2</v>
      </c>
      <c r="BW725">
        <v>0.344615</v>
      </c>
      <c r="BX725">
        <v>-0.89272879999999999</v>
      </c>
      <c r="BY725">
        <v>-0.69864459999999995</v>
      </c>
      <c r="BZ725">
        <v>1.0745750000000001</v>
      </c>
      <c r="CA725">
        <v>0.34540179999999998</v>
      </c>
      <c r="CB725">
        <v>-2.2967409999999999</v>
      </c>
      <c r="CC725">
        <v>0.4304132</v>
      </c>
      <c r="CD725">
        <v>1.0587169999999999</v>
      </c>
      <c r="CE725">
        <v>0.76916689999999999</v>
      </c>
      <c r="CF725">
        <v>0.63890360000000002</v>
      </c>
      <c r="CG725">
        <v>-5.1986699999999997E-2</v>
      </c>
      <c r="CH725">
        <v>0.3030872</v>
      </c>
      <c r="CI725">
        <v>0.32087139999999997</v>
      </c>
      <c r="CJ725">
        <v>0.58595280000000005</v>
      </c>
      <c r="CK725">
        <v>-1.2922299999999999E-2</v>
      </c>
      <c r="CL725">
        <v>-0.34124369999999998</v>
      </c>
      <c r="CM725">
        <v>-0.53354690000000005</v>
      </c>
      <c r="CN725">
        <v>-0.55927899999999997</v>
      </c>
      <c r="CO725">
        <v>0.56475109999999995</v>
      </c>
      <c r="CP725">
        <v>0.34389259999999999</v>
      </c>
      <c r="CQ725">
        <v>9.8514099999999993E-2</v>
      </c>
      <c r="CR725">
        <v>0.1139993</v>
      </c>
      <c r="CS725">
        <v>7.81501E-2</v>
      </c>
      <c r="CT725">
        <v>0.1239499</v>
      </c>
      <c r="CU725">
        <v>0.22089329999999999</v>
      </c>
      <c r="CV725">
        <v>8.9775300000000002E-2</v>
      </c>
      <c r="CW725">
        <v>8.9316999999999994E-2</v>
      </c>
      <c r="CX725">
        <v>0.2603683</v>
      </c>
      <c r="CY725">
        <v>0.14651249999999999</v>
      </c>
      <c r="CZ725">
        <v>8.2242499999999996E-2</v>
      </c>
      <c r="DA725">
        <v>5.8402700000000002E-2</v>
      </c>
      <c r="DB725">
        <v>9.1047799999999998E-2</v>
      </c>
      <c r="DC725">
        <v>0.11333459999999999</v>
      </c>
      <c r="DD725">
        <v>6.9504399999999994E-2</v>
      </c>
      <c r="DE725">
        <v>5.7040599999999997E-2</v>
      </c>
      <c r="DF725">
        <v>0.254689</v>
      </c>
      <c r="DG725">
        <v>0.1071925</v>
      </c>
      <c r="DH725">
        <v>9.6766699999999997E-2</v>
      </c>
      <c r="DI725">
        <v>0.2769626</v>
      </c>
      <c r="DJ725">
        <v>0.60855300000000001</v>
      </c>
      <c r="DK725">
        <v>0.25323190000000001</v>
      </c>
      <c r="DL725">
        <v>5.4039400000000001E-2</v>
      </c>
      <c r="DM725">
        <v>9.3952599999999997E-2</v>
      </c>
      <c r="DN725">
        <v>19</v>
      </c>
      <c r="DO725">
        <v>20</v>
      </c>
    </row>
    <row r="726" spans="1:119" hidden="1" x14ac:dyDescent="0.35">
      <c r="A726" t="str">
        <f t="shared" si="11"/>
        <v>Size_Grp-Below 20 kW_All Day Of_44435_18-20</v>
      </c>
      <c r="B726" t="s">
        <v>51</v>
      </c>
      <c r="C726" t="s">
        <v>215</v>
      </c>
      <c r="D726" t="s">
        <v>50</v>
      </c>
      <c r="E726" t="s">
        <v>50</v>
      </c>
      <c r="F726" t="s">
        <v>50</v>
      </c>
      <c r="G726" t="s">
        <v>50</v>
      </c>
      <c r="H726" t="s">
        <v>50</v>
      </c>
      <c r="I726" t="s">
        <v>50</v>
      </c>
      <c r="J726" t="s">
        <v>92</v>
      </c>
      <c r="K726" t="s">
        <v>189</v>
      </c>
      <c r="L726" s="22">
        <v>44435</v>
      </c>
      <c r="M726">
        <v>18</v>
      </c>
      <c r="N726">
        <v>20</v>
      </c>
      <c r="O726">
        <v>4</v>
      </c>
      <c r="P726">
        <v>4</v>
      </c>
      <c r="Q726">
        <v>1</v>
      </c>
      <c r="R726">
        <v>0</v>
      </c>
      <c r="S726">
        <v>0</v>
      </c>
      <c r="T726">
        <v>0</v>
      </c>
      <c r="U726">
        <v>0</v>
      </c>
      <c r="V726">
        <v>37.97</v>
      </c>
      <c r="W726">
        <v>37.53</v>
      </c>
      <c r="X726">
        <v>37.774999999999999</v>
      </c>
      <c r="Y726">
        <v>38.134999999999998</v>
      </c>
      <c r="Z726">
        <v>37.82</v>
      </c>
      <c r="AA726">
        <v>36.725000000000001</v>
      </c>
      <c r="AB726">
        <v>39.75</v>
      </c>
      <c r="AC726">
        <v>42.884999999999998</v>
      </c>
      <c r="AD726">
        <v>53.51</v>
      </c>
      <c r="AE726">
        <v>57.505000000000003</v>
      </c>
      <c r="AF726">
        <v>60.994999999999997</v>
      </c>
      <c r="AG726">
        <v>58.325000000000003</v>
      </c>
      <c r="AH726">
        <v>57.87</v>
      </c>
      <c r="AI726">
        <v>56.685000000000002</v>
      </c>
      <c r="AJ726">
        <v>56.664999999999999</v>
      </c>
      <c r="AK726">
        <v>56.895000000000003</v>
      </c>
      <c r="AL726">
        <v>55.75</v>
      </c>
      <c r="AM726">
        <v>56.02</v>
      </c>
      <c r="AN726">
        <v>54.284999999999997</v>
      </c>
      <c r="AO726">
        <v>53.49</v>
      </c>
      <c r="AP726">
        <v>53.484999999999999</v>
      </c>
      <c r="AQ726">
        <v>42.77</v>
      </c>
      <c r="AR726">
        <v>39.225000000000001</v>
      </c>
      <c r="AS726">
        <v>37.854999999999997</v>
      </c>
      <c r="AT726">
        <v>65.75</v>
      </c>
      <c r="AU726">
        <v>63.25</v>
      </c>
      <c r="AV726">
        <v>62.5</v>
      </c>
      <c r="AW726">
        <v>62.75</v>
      </c>
      <c r="AX726">
        <v>61.75</v>
      </c>
      <c r="AY726">
        <v>61</v>
      </c>
      <c r="AZ726">
        <v>60.25</v>
      </c>
      <c r="BA726">
        <v>61.25</v>
      </c>
      <c r="BB726">
        <v>69</v>
      </c>
      <c r="BC726">
        <v>78.5</v>
      </c>
      <c r="BD726">
        <v>85.5</v>
      </c>
      <c r="BE726">
        <v>88.5</v>
      </c>
      <c r="BF726">
        <v>90.25</v>
      </c>
      <c r="BG726">
        <v>92</v>
      </c>
      <c r="BH726">
        <v>91.5</v>
      </c>
      <c r="BI726">
        <v>89.75</v>
      </c>
      <c r="BJ726">
        <v>89</v>
      </c>
      <c r="BK726">
        <v>87.75</v>
      </c>
      <c r="BL726">
        <v>84</v>
      </c>
      <c r="BM726">
        <v>79.25</v>
      </c>
      <c r="BN726">
        <v>71.5</v>
      </c>
      <c r="BO726">
        <v>69.75</v>
      </c>
      <c r="BP726">
        <v>67.75</v>
      </c>
      <c r="BQ726">
        <v>65.25</v>
      </c>
      <c r="BR726">
        <v>-0.4835911</v>
      </c>
      <c r="BS726">
        <v>-0.14239689999999999</v>
      </c>
      <c r="BT726">
        <v>0.53438379999999996</v>
      </c>
      <c r="BU726">
        <v>-0.39346310000000001</v>
      </c>
      <c r="BV726">
        <v>1.85909E-2</v>
      </c>
      <c r="BW726">
        <v>0.34461399999999998</v>
      </c>
      <c r="BX726">
        <v>-0.89272830000000003</v>
      </c>
      <c r="BY726">
        <v>-0.69864320000000002</v>
      </c>
      <c r="BZ726">
        <v>1.0745739999999999</v>
      </c>
      <c r="CA726">
        <v>0.34540270000000001</v>
      </c>
      <c r="CB726">
        <v>-2.2967409999999999</v>
      </c>
      <c r="CC726">
        <v>0.43041420000000002</v>
      </c>
      <c r="CD726">
        <v>1.058718</v>
      </c>
      <c r="CE726">
        <v>0.76916980000000001</v>
      </c>
      <c r="CF726">
        <v>0.63890460000000004</v>
      </c>
      <c r="CG726">
        <v>-5.1988600000000003E-2</v>
      </c>
      <c r="CH726">
        <v>0.3030872</v>
      </c>
      <c r="CI726">
        <v>0.32087139999999997</v>
      </c>
      <c r="CJ726">
        <v>0.58595280000000005</v>
      </c>
      <c r="CK726">
        <v>-1.29204E-2</v>
      </c>
      <c r="CL726">
        <v>-0.34124179999999998</v>
      </c>
      <c r="CM726">
        <v>-0.53354449999999998</v>
      </c>
      <c r="CN726">
        <v>-0.55927990000000005</v>
      </c>
      <c r="CO726">
        <v>0.56475260000000005</v>
      </c>
      <c r="CP726">
        <v>0.53413129999999998</v>
      </c>
      <c r="CQ726">
        <v>9.7903799999999999E-2</v>
      </c>
      <c r="CR726">
        <v>0.1138309</v>
      </c>
      <c r="CS726">
        <v>7.9004099999999994E-2</v>
      </c>
      <c r="CT726">
        <v>0.1257316</v>
      </c>
      <c r="CU726">
        <v>0.22033990000000001</v>
      </c>
      <c r="CV726">
        <v>9.4227599999999995E-2</v>
      </c>
      <c r="CW726">
        <v>9.40439E-2</v>
      </c>
      <c r="CX726">
        <v>0.25950139999999999</v>
      </c>
      <c r="CY726">
        <v>0.1633289</v>
      </c>
      <c r="CZ726">
        <v>8.4754300000000005E-2</v>
      </c>
      <c r="DA726">
        <v>5.4864599999999999E-2</v>
      </c>
      <c r="DB726">
        <v>9.39696E-2</v>
      </c>
      <c r="DC726">
        <v>0.1096235</v>
      </c>
      <c r="DD726">
        <v>6.8130399999999994E-2</v>
      </c>
      <c r="DE726">
        <v>5.9250299999999999E-2</v>
      </c>
      <c r="DF726">
        <v>0.2491476</v>
      </c>
      <c r="DG726">
        <v>9.4257900000000006E-2</v>
      </c>
      <c r="DH726">
        <v>8.5931099999999996E-2</v>
      </c>
      <c r="DI726">
        <v>0.25107580000000002</v>
      </c>
      <c r="DJ726">
        <v>0.6317566</v>
      </c>
      <c r="DK726">
        <v>0.24551300000000001</v>
      </c>
      <c r="DL726">
        <v>5.1601500000000002E-2</v>
      </c>
      <c r="DM726">
        <v>9.4340199999999999E-2</v>
      </c>
      <c r="DN726">
        <v>18</v>
      </c>
      <c r="DO726">
        <v>20</v>
      </c>
    </row>
    <row r="727" spans="1:119" hidden="1" x14ac:dyDescent="0.35">
      <c r="A727" t="str">
        <f t="shared" si="11"/>
        <v>Size_Grp-Below 20 kW_All Day Of_44447_19-20</v>
      </c>
      <c r="B727" t="s">
        <v>51</v>
      </c>
      <c r="C727" t="s">
        <v>215</v>
      </c>
      <c r="D727" t="s">
        <v>50</v>
      </c>
      <c r="E727" t="s">
        <v>50</v>
      </c>
      <c r="F727" t="s">
        <v>50</v>
      </c>
      <c r="G727" t="s">
        <v>50</v>
      </c>
      <c r="H727" t="s">
        <v>50</v>
      </c>
      <c r="I727" t="s">
        <v>50</v>
      </c>
      <c r="J727" t="s">
        <v>92</v>
      </c>
      <c r="K727" t="s">
        <v>189</v>
      </c>
      <c r="L727" s="22">
        <v>44447</v>
      </c>
      <c r="M727">
        <v>19</v>
      </c>
      <c r="N727">
        <v>20</v>
      </c>
      <c r="O727">
        <v>3</v>
      </c>
      <c r="P727">
        <v>3</v>
      </c>
      <c r="Q727">
        <v>1</v>
      </c>
      <c r="R727">
        <v>0</v>
      </c>
      <c r="S727">
        <v>0</v>
      </c>
      <c r="T727">
        <v>0</v>
      </c>
      <c r="U727">
        <v>0</v>
      </c>
      <c r="V727">
        <v>25.824999999999999</v>
      </c>
      <c r="W727">
        <v>26.234999999999999</v>
      </c>
      <c r="X727">
        <v>25.655000000000001</v>
      </c>
      <c r="Y727">
        <v>26.33</v>
      </c>
      <c r="Z727">
        <v>26.21</v>
      </c>
      <c r="AA727">
        <v>27.675000000000001</v>
      </c>
      <c r="AB727">
        <v>26.61</v>
      </c>
      <c r="AC727">
        <v>29.66</v>
      </c>
      <c r="AD727">
        <v>40.284999999999997</v>
      </c>
      <c r="AE727">
        <v>41.725000000000001</v>
      </c>
      <c r="AF727">
        <v>40.965000000000003</v>
      </c>
      <c r="AG727">
        <v>40.515000000000001</v>
      </c>
      <c r="AH727">
        <v>39.734999999999999</v>
      </c>
      <c r="AI727">
        <v>40.72</v>
      </c>
      <c r="AJ727">
        <v>40.545000000000002</v>
      </c>
      <c r="AK727">
        <v>40.700000000000003</v>
      </c>
      <c r="AL727">
        <v>40.74</v>
      </c>
      <c r="AM727">
        <v>40.825000000000003</v>
      </c>
      <c r="AN727">
        <v>39.445</v>
      </c>
      <c r="AO727">
        <v>38.25</v>
      </c>
      <c r="AP727">
        <v>39.93</v>
      </c>
      <c r="AQ727">
        <v>32.71</v>
      </c>
      <c r="AR727">
        <v>28.18</v>
      </c>
      <c r="AS727">
        <v>27.045000000000002</v>
      </c>
      <c r="AT727">
        <v>67</v>
      </c>
      <c r="AU727">
        <v>64.666667000000004</v>
      </c>
      <c r="AV727">
        <v>63</v>
      </c>
      <c r="AW727">
        <v>63.666666999999997</v>
      </c>
      <c r="AX727">
        <v>63</v>
      </c>
      <c r="AY727">
        <v>63.333333000000003</v>
      </c>
      <c r="AZ727">
        <v>61.333333000000003</v>
      </c>
      <c r="BA727">
        <v>61.666666999999997</v>
      </c>
      <c r="BB727">
        <v>69.333332999999996</v>
      </c>
      <c r="BC727">
        <v>74</v>
      </c>
      <c r="BD727">
        <v>77.666667000000004</v>
      </c>
      <c r="BE727">
        <v>79.666667000000004</v>
      </c>
      <c r="BF727">
        <v>84.333332999999996</v>
      </c>
      <c r="BG727">
        <v>86.666667000000004</v>
      </c>
      <c r="BH727">
        <v>88</v>
      </c>
      <c r="BI727">
        <v>90</v>
      </c>
      <c r="BJ727">
        <v>90.333332999999996</v>
      </c>
      <c r="BK727">
        <v>88</v>
      </c>
      <c r="BL727">
        <v>84.666667000000004</v>
      </c>
      <c r="BM727">
        <v>78</v>
      </c>
      <c r="BN727">
        <v>70.666667000000004</v>
      </c>
      <c r="BO727">
        <v>68.333332999999996</v>
      </c>
      <c r="BP727">
        <v>68.333332999999996</v>
      </c>
      <c r="BQ727">
        <v>67</v>
      </c>
      <c r="BR727">
        <v>0.4115992</v>
      </c>
      <c r="BS727">
        <v>-6.9397399999999998E-2</v>
      </c>
      <c r="BT727">
        <v>0.2385988</v>
      </c>
      <c r="BU727">
        <v>-0.18587970000000001</v>
      </c>
      <c r="BV727">
        <v>-0.2098651</v>
      </c>
      <c r="BW727">
        <v>-5.1595200000000001E-2</v>
      </c>
      <c r="BX727">
        <v>1.278356</v>
      </c>
      <c r="BY727">
        <v>0.2956376</v>
      </c>
      <c r="BZ727">
        <v>-0.93730259999999999</v>
      </c>
      <c r="CA727">
        <v>-0.45459939999999999</v>
      </c>
      <c r="CB727">
        <v>-0.26719470000000001</v>
      </c>
      <c r="CC727">
        <v>-7.7296299999999998E-2</v>
      </c>
      <c r="CD727">
        <v>0.14917369999999999</v>
      </c>
      <c r="CE727">
        <v>0.1724339</v>
      </c>
      <c r="CF727">
        <v>-0.12876319999999999</v>
      </c>
      <c r="CG727">
        <v>-0.57731339999999998</v>
      </c>
      <c r="CH727">
        <v>-0.42903039999999998</v>
      </c>
      <c r="CI727">
        <v>-1.030181</v>
      </c>
      <c r="CJ727">
        <v>-1.6238600000000001</v>
      </c>
      <c r="CK727">
        <v>-8.1160499999999997E-2</v>
      </c>
      <c r="CL727">
        <v>-2.0893290000000002</v>
      </c>
      <c r="CM727">
        <v>-1.637481</v>
      </c>
      <c r="CN727">
        <v>-0.49977110000000002</v>
      </c>
      <c r="CO727">
        <v>2.5250000000000002E-2</v>
      </c>
      <c r="CP727">
        <v>0.1047918</v>
      </c>
      <c r="CQ727">
        <v>2.5139000000000002E-2</v>
      </c>
      <c r="CR727">
        <v>1.62379E-2</v>
      </c>
      <c r="CS727">
        <v>2.9225899999999999E-2</v>
      </c>
      <c r="CT727">
        <v>4.0358999999999999E-2</v>
      </c>
      <c r="CU727">
        <v>3.3768300000000001E-2</v>
      </c>
      <c r="CV727">
        <v>4.8588100000000002E-2</v>
      </c>
      <c r="CW727">
        <v>6.5063300000000004E-2</v>
      </c>
      <c r="CX727">
        <v>0.1090199</v>
      </c>
      <c r="CY727">
        <v>6.46124E-2</v>
      </c>
      <c r="CZ727">
        <v>7.3925099999999994E-2</v>
      </c>
      <c r="DA727">
        <v>3.8303799999999999E-2</v>
      </c>
      <c r="DB727">
        <v>9.0675099999999995E-2</v>
      </c>
      <c r="DC727">
        <v>0.113692</v>
      </c>
      <c r="DD727">
        <v>3.3251700000000002E-2</v>
      </c>
      <c r="DE727">
        <v>5.1888400000000001E-2</v>
      </c>
      <c r="DF727">
        <v>0.22669590000000001</v>
      </c>
      <c r="DG727">
        <v>0.35448410000000002</v>
      </c>
      <c r="DH727">
        <v>0.40488229999999997</v>
      </c>
      <c r="DI727">
        <v>0.11243740000000001</v>
      </c>
      <c r="DJ727">
        <v>0.42012660000000002</v>
      </c>
      <c r="DK727">
        <v>0.20184830000000001</v>
      </c>
      <c r="DL727">
        <v>8.3808599999999997E-2</v>
      </c>
      <c r="DM727">
        <v>4.7016599999999999E-2</v>
      </c>
      <c r="DN727">
        <v>19</v>
      </c>
      <c r="DO727">
        <v>20</v>
      </c>
    </row>
    <row r="728" spans="1:119" hidden="1" x14ac:dyDescent="0.35">
      <c r="A728" t="str">
        <f t="shared" si="11"/>
        <v>Size_Grp-Below 20 kW_All Day Of_44448_18-21</v>
      </c>
      <c r="B728" t="s">
        <v>51</v>
      </c>
      <c r="C728" t="s">
        <v>215</v>
      </c>
      <c r="D728" t="s">
        <v>50</v>
      </c>
      <c r="E728" t="s">
        <v>50</v>
      </c>
      <c r="F728" t="s">
        <v>50</v>
      </c>
      <c r="G728" t="s">
        <v>50</v>
      </c>
      <c r="H728" t="s">
        <v>50</v>
      </c>
      <c r="I728" t="s">
        <v>50</v>
      </c>
      <c r="J728" t="s">
        <v>92</v>
      </c>
      <c r="K728" t="s">
        <v>189</v>
      </c>
      <c r="L728" s="22">
        <v>44448</v>
      </c>
      <c r="M728">
        <v>18</v>
      </c>
      <c r="N728">
        <v>21</v>
      </c>
      <c r="O728">
        <v>3</v>
      </c>
      <c r="P728">
        <v>3</v>
      </c>
      <c r="Q728">
        <v>1</v>
      </c>
      <c r="R728">
        <v>0</v>
      </c>
      <c r="S728">
        <v>0</v>
      </c>
      <c r="T728">
        <v>0</v>
      </c>
      <c r="U728">
        <v>0</v>
      </c>
      <c r="V728">
        <v>25.77</v>
      </c>
      <c r="W728">
        <v>26.39</v>
      </c>
      <c r="X728">
        <v>26.16</v>
      </c>
      <c r="Y728">
        <v>26.09</v>
      </c>
      <c r="Z728">
        <v>26.31</v>
      </c>
      <c r="AA728">
        <v>27.645</v>
      </c>
      <c r="AB728">
        <v>26.93</v>
      </c>
      <c r="AC728">
        <v>29.73</v>
      </c>
      <c r="AD728">
        <v>40.505000000000003</v>
      </c>
      <c r="AE728">
        <v>43.23</v>
      </c>
      <c r="AF728">
        <v>43.195</v>
      </c>
      <c r="AG728">
        <v>41.755000000000003</v>
      </c>
      <c r="AH728">
        <v>41.43</v>
      </c>
      <c r="AI728">
        <v>40.255000000000003</v>
      </c>
      <c r="AJ728">
        <v>41.274999999999999</v>
      </c>
      <c r="AK728">
        <v>41.01</v>
      </c>
      <c r="AL728">
        <v>39.840000000000003</v>
      </c>
      <c r="AM728">
        <v>40.06</v>
      </c>
      <c r="AN728">
        <v>41.28</v>
      </c>
      <c r="AO728">
        <v>38.04</v>
      </c>
      <c r="AP728">
        <v>40.585000000000001</v>
      </c>
      <c r="AQ728">
        <v>31.745000000000001</v>
      </c>
      <c r="AR728">
        <v>27.78</v>
      </c>
      <c r="AS728">
        <v>26.57</v>
      </c>
      <c r="AT728">
        <v>68</v>
      </c>
      <c r="AU728">
        <v>66.333332999999996</v>
      </c>
      <c r="AV728">
        <v>65.666667000000004</v>
      </c>
      <c r="AW728">
        <v>67.333332999999996</v>
      </c>
      <c r="AX728">
        <v>67</v>
      </c>
      <c r="AY728">
        <v>64.666667000000004</v>
      </c>
      <c r="AZ728">
        <v>65.333332999999996</v>
      </c>
      <c r="BA728">
        <v>65.666667000000004</v>
      </c>
      <c r="BB728">
        <v>72.666667000000004</v>
      </c>
      <c r="BC728">
        <v>79</v>
      </c>
      <c r="BD728">
        <v>85.333332999999996</v>
      </c>
      <c r="BE728">
        <v>87</v>
      </c>
      <c r="BF728">
        <v>89</v>
      </c>
      <c r="BG728">
        <v>90</v>
      </c>
      <c r="BH728">
        <v>91.333332999999996</v>
      </c>
      <c r="BI728">
        <v>91</v>
      </c>
      <c r="BJ728">
        <v>89.333332999999996</v>
      </c>
      <c r="BK728">
        <v>88</v>
      </c>
      <c r="BL728">
        <v>86.666667000000004</v>
      </c>
      <c r="BM728">
        <v>80.333332999999996</v>
      </c>
      <c r="BN728">
        <v>76.333332999999996</v>
      </c>
      <c r="BO728">
        <v>74.333332999999996</v>
      </c>
      <c r="BP728">
        <v>71.666667000000004</v>
      </c>
      <c r="BQ728">
        <v>69.666667000000004</v>
      </c>
      <c r="BR728">
        <v>0.41160150000000001</v>
      </c>
      <c r="BS728">
        <v>-6.9397E-2</v>
      </c>
      <c r="BT728">
        <v>0.23859830000000001</v>
      </c>
      <c r="BU728">
        <v>-0.1858802</v>
      </c>
      <c r="BV728">
        <v>-0.2098641</v>
      </c>
      <c r="BW728">
        <v>-5.1595200000000001E-2</v>
      </c>
      <c r="BX728">
        <v>1.278356</v>
      </c>
      <c r="BY728">
        <v>0.29563620000000002</v>
      </c>
      <c r="BZ728">
        <v>-0.93730259999999999</v>
      </c>
      <c r="CA728">
        <v>-0.45459939999999999</v>
      </c>
      <c r="CB728">
        <v>-0.26719470000000001</v>
      </c>
      <c r="CC728">
        <v>-7.7296299999999998E-2</v>
      </c>
      <c r="CD728">
        <v>0.14917369999999999</v>
      </c>
      <c r="CE728">
        <v>0.1724329</v>
      </c>
      <c r="CF728">
        <v>-0.1287642</v>
      </c>
      <c r="CG728">
        <v>-0.57731339999999998</v>
      </c>
      <c r="CH728">
        <v>-0.42902849999999998</v>
      </c>
      <c r="CI728">
        <v>-1.0301819999999999</v>
      </c>
      <c r="CJ728">
        <v>-1.6238619999999999</v>
      </c>
      <c r="CK728">
        <v>-8.1159599999999998E-2</v>
      </c>
      <c r="CL728">
        <v>-2.0893290000000002</v>
      </c>
      <c r="CM728">
        <v>-1.637481</v>
      </c>
      <c r="CN728">
        <v>-0.49977110000000002</v>
      </c>
      <c r="CO728">
        <v>2.52509E-2</v>
      </c>
      <c r="CP728">
        <v>0.14941399999999999</v>
      </c>
      <c r="CQ728">
        <v>2.57836E-2</v>
      </c>
      <c r="CR728">
        <v>1.7793199999999999E-2</v>
      </c>
      <c r="CS728">
        <v>2.91556E-2</v>
      </c>
      <c r="CT728">
        <v>4.0609800000000001E-2</v>
      </c>
      <c r="CU728">
        <v>3.4178600000000003E-2</v>
      </c>
      <c r="CV728">
        <v>4.9530600000000001E-2</v>
      </c>
      <c r="CW728">
        <v>6.5380099999999997E-2</v>
      </c>
      <c r="CX728">
        <v>0.1190427</v>
      </c>
      <c r="CY728">
        <v>6.3520699999999999E-2</v>
      </c>
      <c r="CZ728">
        <v>6.9496199999999994E-2</v>
      </c>
      <c r="DA728">
        <v>4.0344999999999999E-2</v>
      </c>
      <c r="DB728">
        <v>9.3226500000000004E-2</v>
      </c>
      <c r="DC728">
        <v>0.11458409999999999</v>
      </c>
      <c r="DD728">
        <v>3.3407399999999997E-2</v>
      </c>
      <c r="DE728">
        <v>5.4176500000000002E-2</v>
      </c>
      <c r="DF728">
        <v>0.2322285</v>
      </c>
      <c r="DG728">
        <v>0.37313220000000002</v>
      </c>
      <c r="DH728">
        <v>0.4159601</v>
      </c>
      <c r="DI728">
        <v>0.10690429999999999</v>
      </c>
      <c r="DJ728">
        <v>0.57218000000000002</v>
      </c>
      <c r="DK728">
        <v>0.25579760000000001</v>
      </c>
      <c r="DL728">
        <v>9.9837499999999996E-2</v>
      </c>
      <c r="DM728">
        <v>5.2019599999999999E-2</v>
      </c>
      <c r="DN728">
        <v>18</v>
      </c>
      <c r="DO728">
        <v>21</v>
      </c>
    </row>
    <row r="729" spans="1:119" hidden="1" x14ac:dyDescent="0.35">
      <c r="A729" t="str">
        <f t="shared" si="11"/>
        <v>Size_Grp-Below 20 kW_All Day Of_44449_18-20</v>
      </c>
      <c r="B729" t="s">
        <v>51</v>
      </c>
      <c r="C729" t="s">
        <v>215</v>
      </c>
      <c r="D729" t="s">
        <v>50</v>
      </c>
      <c r="E729" t="s">
        <v>50</v>
      </c>
      <c r="F729" t="s">
        <v>50</v>
      </c>
      <c r="G729" t="s">
        <v>50</v>
      </c>
      <c r="H729" t="s">
        <v>50</v>
      </c>
      <c r="I729" t="s">
        <v>50</v>
      </c>
      <c r="J729" t="s">
        <v>92</v>
      </c>
      <c r="K729" t="s">
        <v>189</v>
      </c>
      <c r="L729" s="22">
        <v>44449</v>
      </c>
      <c r="M729">
        <v>18</v>
      </c>
      <c r="N729">
        <v>20</v>
      </c>
      <c r="O729">
        <v>3</v>
      </c>
      <c r="P729">
        <v>3</v>
      </c>
      <c r="Q729">
        <v>1</v>
      </c>
      <c r="R729">
        <v>0</v>
      </c>
      <c r="S729">
        <v>0</v>
      </c>
      <c r="T729">
        <v>0</v>
      </c>
      <c r="U729">
        <v>0</v>
      </c>
      <c r="V729">
        <v>27.93</v>
      </c>
      <c r="W729">
        <v>26.155000000000001</v>
      </c>
      <c r="X729">
        <v>27.015000000000001</v>
      </c>
      <c r="Y729">
        <v>27.004999999999999</v>
      </c>
      <c r="Z729">
        <v>26.74</v>
      </c>
      <c r="AA729">
        <v>26.824999999999999</v>
      </c>
      <c r="AB729">
        <v>26.96</v>
      </c>
      <c r="AC729">
        <v>29.484999999999999</v>
      </c>
      <c r="AD729">
        <v>41.494999999999997</v>
      </c>
      <c r="AE729">
        <v>43.145000000000003</v>
      </c>
      <c r="AF729">
        <v>42.405000000000001</v>
      </c>
      <c r="AG729">
        <v>40.564999999999998</v>
      </c>
      <c r="AH729">
        <v>41.795000000000002</v>
      </c>
      <c r="AI729">
        <v>40.659999999999997</v>
      </c>
      <c r="AJ729">
        <v>41.174999999999997</v>
      </c>
      <c r="AK729">
        <v>40.975000000000001</v>
      </c>
      <c r="AL729">
        <v>39.619999999999997</v>
      </c>
      <c r="AM729">
        <v>40.274999999999999</v>
      </c>
      <c r="AN729">
        <v>40.835000000000001</v>
      </c>
      <c r="AO729">
        <v>38.875</v>
      </c>
      <c r="AP729">
        <v>39.18</v>
      </c>
      <c r="AQ729">
        <v>31.01</v>
      </c>
      <c r="AR729">
        <v>27.434999999999999</v>
      </c>
      <c r="AS729">
        <v>26.12</v>
      </c>
      <c r="AT729">
        <v>69</v>
      </c>
      <c r="AU729">
        <v>68.666667000000004</v>
      </c>
      <c r="AV729">
        <v>67.333332999999996</v>
      </c>
      <c r="AW729">
        <v>67.333332999999996</v>
      </c>
      <c r="AX729">
        <v>68</v>
      </c>
      <c r="AY729">
        <v>65.666667000000004</v>
      </c>
      <c r="AZ729">
        <v>65.666667000000004</v>
      </c>
      <c r="BA729">
        <v>67</v>
      </c>
      <c r="BB729">
        <v>71.666667000000004</v>
      </c>
      <c r="BC729">
        <v>79</v>
      </c>
      <c r="BD729">
        <v>85</v>
      </c>
      <c r="BE729">
        <v>85.666667000000004</v>
      </c>
      <c r="BF729">
        <v>88</v>
      </c>
      <c r="BG729">
        <v>90.333332999999996</v>
      </c>
      <c r="BH729">
        <v>91.666667000000004</v>
      </c>
      <c r="BI729">
        <v>91.333332999999996</v>
      </c>
      <c r="BJ729">
        <v>90.666667000000004</v>
      </c>
      <c r="BK729">
        <v>88</v>
      </c>
      <c r="BL729">
        <v>82.666667000000004</v>
      </c>
      <c r="BM729">
        <v>77.666667000000004</v>
      </c>
      <c r="BN729">
        <v>74.333332999999996</v>
      </c>
      <c r="BO729">
        <v>70.666667000000004</v>
      </c>
      <c r="BP729">
        <v>70</v>
      </c>
      <c r="BQ729">
        <v>70.666667000000004</v>
      </c>
      <c r="BR729">
        <v>-0.8674326</v>
      </c>
      <c r="BS729">
        <v>0.37454029999999999</v>
      </c>
      <c r="BT729">
        <v>-0.36076589999999997</v>
      </c>
      <c r="BU729">
        <v>-0.54857540000000005</v>
      </c>
      <c r="BV729">
        <v>-1.1437000000000001E-3</v>
      </c>
      <c r="BW729">
        <v>0.13639879999999999</v>
      </c>
      <c r="BX729">
        <v>-0.64901920000000002</v>
      </c>
      <c r="BY729">
        <v>0.9570265</v>
      </c>
      <c r="BZ729">
        <v>-0.32760430000000001</v>
      </c>
      <c r="CA729">
        <v>-0.24007700000000001</v>
      </c>
      <c r="CB729">
        <v>-0.1772823</v>
      </c>
      <c r="CC729">
        <v>0.2102194</v>
      </c>
      <c r="CD729">
        <v>-0.40768720000000003</v>
      </c>
      <c r="CE729">
        <v>0.33878520000000001</v>
      </c>
      <c r="CF729">
        <v>-0.27635860000000001</v>
      </c>
      <c r="CG729">
        <v>-0.52542690000000003</v>
      </c>
      <c r="CH729">
        <v>0.18499850000000001</v>
      </c>
      <c r="CI729">
        <v>-0.85949520000000001</v>
      </c>
      <c r="CJ729">
        <v>-2.0116269999999998</v>
      </c>
      <c r="CK729">
        <v>-1.0996049999999999</v>
      </c>
      <c r="CL729">
        <v>-0.84732149999999995</v>
      </c>
      <c r="CM729">
        <v>0.34163949999999998</v>
      </c>
      <c r="CN729">
        <v>-0.35887770000000002</v>
      </c>
      <c r="CO729">
        <v>0.2323279</v>
      </c>
      <c r="CP729">
        <v>0.42911929999999998</v>
      </c>
      <c r="CQ729">
        <v>3.2925999999999997E-2</v>
      </c>
      <c r="CR729">
        <v>9.4440800000000005E-2</v>
      </c>
      <c r="CS729">
        <v>5.8163300000000001E-2</v>
      </c>
      <c r="CT729">
        <v>0.18614620000000001</v>
      </c>
      <c r="CU729">
        <v>0.1165359</v>
      </c>
      <c r="CV729">
        <v>0.54616050000000005</v>
      </c>
      <c r="CW729">
        <v>6.7379099999999997E-2</v>
      </c>
      <c r="CX729">
        <v>0.29711320000000002</v>
      </c>
      <c r="CY729">
        <v>0.1190845</v>
      </c>
      <c r="CZ729">
        <v>6.3723000000000002E-2</v>
      </c>
      <c r="DA729">
        <v>6.06784E-2</v>
      </c>
      <c r="DB729">
        <v>6.0834199999999998E-2</v>
      </c>
      <c r="DC729">
        <v>5.3051800000000003E-2</v>
      </c>
      <c r="DD729">
        <v>5.39303E-2</v>
      </c>
      <c r="DE729">
        <v>7.7243500000000007E-2</v>
      </c>
      <c r="DF729">
        <v>0.10451100000000001</v>
      </c>
      <c r="DG729">
        <v>0.12237530000000001</v>
      </c>
      <c r="DH729">
        <v>0.13340160000000001</v>
      </c>
      <c r="DI729">
        <v>0.34662720000000002</v>
      </c>
      <c r="DJ729">
        <v>0.53239000000000003</v>
      </c>
      <c r="DK729">
        <v>0.30686469999999999</v>
      </c>
      <c r="DL729">
        <v>5.1114300000000001E-2</v>
      </c>
      <c r="DM729">
        <v>9.0801900000000005E-2</v>
      </c>
      <c r="DN729">
        <v>18</v>
      </c>
      <c r="DO729">
        <v>20</v>
      </c>
    </row>
    <row r="730" spans="1:119" hidden="1" x14ac:dyDescent="0.35">
      <c r="A730" t="str">
        <f t="shared" si="11"/>
        <v>Size_Grp-Below 20 kW_All Day Of_44460_18-20</v>
      </c>
      <c r="B730" t="s">
        <v>51</v>
      </c>
      <c r="C730" t="s">
        <v>215</v>
      </c>
      <c r="D730" t="s">
        <v>50</v>
      </c>
      <c r="E730" t="s">
        <v>50</v>
      </c>
      <c r="F730" t="s">
        <v>50</v>
      </c>
      <c r="G730" t="s">
        <v>50</v>
      </c>
      <c r="H730" t="s">
        <v>50</v>
      </c>
      <c r="I730" t="s">
        <v>50</v>
      </c>
      <c r="J730" t="s">
        <v>92</v>
      </c>
      <c r="K730" t="s">
        <v>189</v>
      </c>
      <c r="L730" s="22">
        <v>44460</v>
      </c>
      <c r="M730">
        <v>18</v>
      </c>
      <c r="N730">
        <v>20</v>
      </c>
      <c r="O730">
        <v>3</v>
      </c>
      <c r="P730">
        <v>3</v>
      </c>
      <c r="Q730">
        <v>1</v>
      </c>
      <c r="R730">
        <v>0</v>
      </c>
      <c r="S730">
        <v>0</v>
      </c>
      <c r="T730">
        <v>0</v>
      </c>
      <c r="U730">
        <v>0</v>
      </c>
      <c r="V730">
        <v>25.55</v>
      </c>
      <c r="W730">
        <v>25.3</v>
      </c>
      <c r="X730">
        <v>25.504999999999999</v>
      </c>
      <c r="Y730">
        <v>25.75</v>
      </c>
      <c r="Z730">
        <v>25.42</v>
      </c>
      <c r="AA730">
        <v>26.774999999999999</v>
      </c>
      <c r="AB730">
        <v>28.905000000000001</v>
      </c>
      <c r="AC730">
        <v>27.99</v>
      </c>
      <c r="AD730">
        <v>39.15</v>
      </c>
      <c r="AE730">
        <v>41.28</v>
      </c>
      <c r="AF730">
        <v>41.68</v>
      </c>
      <c r="AG730">
        <v>40.954999999999998</v>
      </c>
      <c r="AH730">
        <v>40.765000000000001</v>
      </c>
      <c r="AI730">
        <v>40.299999999999997</v>
      </c>
      <c r="AJ730">
        <v>41.384999999999998</v>
      </c>
      <c r="AK730">
        <v>40.82</v>
      </c>
      <c r="AL730">
        <v>39.58</v>
      </c>
      <c r="AM730">
        <v>40.145000000000003</v>
      </c>
      <c r="AN730">
        <v>40.53</v>
      </c>
      <c r="AO730">
        <v>40.32</v>
      </c>
      <c r="AP730">
        <v>38.965000000000003</v>
      </c>
      <c r="AQ730">
        <v>30.824999999999999</v>
      </c>
      <c r="AR730">
        <v>27.684999999999999</v>
      </c>
      <c r="AS730">
        <v>26.684999999999999</v>
      </c>
      <c r="AT730">
        <v>61</v>
      </c>
      <c r="AU730">
        <v>60.666666999999997</v>
      </c>
      <c r="AV730">
        <v>60</v>
      </c>
      <c r="AW730">
        <v>58.333333000000003</v>
      </c>
      <c r="AX730">
        <v>58.333333000000003</v>
      </c>
      <c r="AY730">
        <v>57.666666999999997</v>
      </c>
      <c r="AZ730">
        <v>58.333333000000003</v>
      </c>
      <c r="BA730">
        <v>58.333333000000003</v>
      </c>
      <c r="BB730">
        <v>68</v>
      </c>
      <c r="BC730">
        <v>83.333332999999996</v>
      </c>
      <c r="BD730">
        <v>91</v>
      </c>
      <c r="BE730">
        <v>94.333332999999996</v>
      </c>
      <c r="BF730">
        <v>97</v>
      </c>
      <c r="BG730">
        <v>98.666667000000004</v>
      </c>
      <c r="BH730">
        <v>96</v>
      </c>
      <c r="BI730">
        <v>95.666667000000004</v>
      </c>
      <c r="BJ730">
        <v>93</v>
      </c>
      <c r="BK730">
        <v>88.666667000000004</v>
      </c>
      <c r="BL730">
        <v>86</v>
      </c>
      <c r="BM730">
        <v>81</v>
      </c>
      <c r="BN730">
        <v>76.333332999999996</v>
      </c>
      <c r="BO730">
        <v>72.333332999999996</v>
      </c>
      <c r="BP730">
        <v>72</v>
      </c>
      <c r="BQ730">
        <v>69</v>
      </c>
      <c r="BR730">
        <v>-0.8674326</v>
      </c>
      <c r="BS730">
        <v>0.37454029999999999</v>
      </c>
      <c r="BT730">
        <v>-0.36076589999999997</v>
      </c>
      <c r="BU730">
        <v>-0.54857540000000005</v>
      </c>
      <c r="BV730">
        <v>-1.1444000000000001E-3</v>
      </c>
      <c r="BW730">
        <v>0.13639879999999999</v>
      </c>
      <c r="BX730">
        <v>-0.64901880000000001</v>
      </c>
      <c r="BY730">
        <v>0.9570265</v>
      </c>
      <c r="BZ730">
        <v>-0.32760240000000002</v>
      </c>
      <c r="CA730">
        <v>-0.24007609999999999</v>
      </c>
      <c r="CB730">
        <v>-0.1772833</v>
      </c>
      <c r="CC730">
        <v>0.2102184</v>
      </c>
      <c r="CD730">
        <v>-0.4076881</v>
      </c>
      <c r="CE730">
        <v>0.33878520000000001</v>
      </c>
      <c r="CF730">
        <v>-0.27635860000000001</v>
      </c>
      <c r="CG730">
        <v>-0.52542690000000003</v>
      </c>
      <c r="CH730">
        <v>0.18499850000000001</v>
      </c>
      <c r="CI730">
        <v>-0.85949419999999999</v>
      </c>
      <c r="CJ730">
        <v>-2.011628</v>
      </c>
      <c r="CK730">
        <v>-1.0996060000000001</v>
      </c>
      <c r="CL730">
        <v>-0.84732249999999998</v>
      </c>
      <c r="CM730">
        <v>0.34163900000000003</v>
      </c>
      <c r="CN730">
        <v>-0.35887669999999999</v>
      </c>
      <c r="CO730">
        <v>0.232326</v>
      </c>
      <c r="CP730">
        <v>0.23525109999999999</v>
      </c>
      <c r="CQ730">
        <v>2.8699200000000001E-2</v>
      </c>
      <c r="CR730">
        <v>9.14238E-2</v>
      </c>
      <c r="CS730">
        <v>5.5540899999999997E-2</v>
      </c>
      <c r="CT730">
        <v>0.17202410000000001</v>
      </c>
      <c r="CU730">
        <v>0.10821</v>
      </c>
      <c r="CV730">
        <v>0.50817279999999998</v>
      </c>
      <c r="CW730">
        <v>6.0371599999999997E-2</v>
      </c>
      <c r="CX730">
        <v>0.26754939999999999</v>
      </c>
      <c r="CY730">
        <v>0.1107992</v>
      </c>
      <c r="CZ730">
        <v>5.3972300000000001E-2</v>
      </c>
      <c r="DA730">
        <v>6.08567E-2</v>
      </c>
      <c r="DB730">
        <v>5.6152300000000002E-2</v>
      </c>
      <c r="DC730">
        <v>5.0304300000000003E-2</v>
      </c>
      <c r="DD730">
        <v>5.3162000000000001E-2</v>
      </c>
      <c r="DE730">
        <v>7.3759099999999994E-2</v>
      </c>
      <c r="DF730">
        <v>9.66061E-2</v>
      </c>
      <c r="DG730">
        <v>0.1153455</v>
      </c>
      <c r="DH730">
        <v>0.12472610000000001</v>
      </c>
      <c r="DI730">
        <v>0.32944780000000001</v>
      </c>
      <c r="DJ730">
        <v>0.46356219999999998</v>
      </c>
      <c r="DK730">
        <v>0.30055340000000003</v>
      </c>
      <c r="DL730">
        <v>4.8626999999999997E-2</v>
      </c>
      <c r="DM730">
        <v>8.4181900000000004E-2</v>
      </c>
      <c r="DN730">
        <v>18</v>
      </c>
      <c r="DO730">
        <v>20</v>
      </c>
    </row>
    <row r="731" spans="1:119" hidden="1" x14ac:dyDescent="0.35">
      <c r="A731" t="str">
        <f t="shared" si="11"/>
        <v>Size_Grp-Below 20 kW_All Day Of_44461_18-19</v>
      </c>
      <c r="B731" t="s">
        <v>51</v>
      </c>
      <c r="C731" t="s">
        <v>215</v>
      </c>
      <c r="D731" t="s">
        <v>50</v>
      </c>
      <c r="E731" t="s">
        <v>50</v>
      </c>
      <c r="F731" t="s">
        <v>50</v>
      </c>
      <c r="G731" t="s">
        <v>50</v>
      </c>
      <c r="H731" t="s">
        <v>50</v>
      </c>
      <c r="I731" t="s">
        <v>50</v>
      </c>
      <c r="J731" t="s">
        <v>92</v>
      </c>
      <c r="K731" t="s">
        <v>189</v>
      </c>
      <c r="L731" s="22">
        <v>44461</v>
      </c>
      <c r="M731">
        <v>18</v>
      </c>
      <c r="N731">
        <v>19</v>
      </c>
      <c r="O731">
        <v>3</v>
      </c>
      <c r="P731">
        <v>3</v>
      </c>
      <c r="Q731">
        <v>1</v>
      </c>
      <c r="R731">
        <v>0</v>
      </c>
      <c r="S731">
        <v>0</v>
      </c>
      <c r="T731">
        <v>0</v>
      </c>
      <c r="U731">
        <v>0</v>
      </c>
      <c r="V731">
        <v>26.54</v>
      </c>
      <c r="W731">
        <v>25.71</v>
      </c>
      <c r="X731">
        <v>25.934999999999999</v>
      </c>
      <c r="Y731">
        <v>25.84</v>
      </c>
      <c r="Z731">
        <v>26.145</v>
      </c>
      <c r="AA731">
        <v>27.55</v>
      </c>
      <c r="AB731">
        <v>29.02</v>
      </c>
      <c r="AC731">
        <v>29.614999999999998</v>
      </c>
      <c r="AD731">
        <v>39.575000000000003</v>
      </c>
      <c r="AE731">
        <v>41.2</v>
      </c>
      <c r="AF731">
        <v>41.96</v>
      </c>
      <c r="AG731">
        <v>40.965000000000003</v>
      </c>
      <c r="AH731">
        <v>41.28</v>
      </c>
      <c r="AI731">
        <v>40.67</v>
      </c>
      <c r="AJ731">
        <v>40.664999999999999</v>
      </c>
      <c r="AK731">
        <v>40.19</v>
      </c>
      <c r="AL731">
        <v>39.734999999999999</v>
      </c>
      <c r="AM731">
        <v>38.505000000000003</v>
      </c>
      <c r="AN731">
        <v>39.19</v>
      </c>
      <c r="AO731">
        <v>37.704999999999998</v>
      </c>
      <c r="AP731">
        <v>38.369999999999997</v>
      </c>
      <c r="AQ731">
        <v>29.285</v>
      </c>
      <c r="AR731">
        <v>27.585000000000001</v>
      </c>
      <c r="AS731">
        <v>26.54</v>
      </c>
      <c r="AT731">
        <v>67</v>
      </c>
      <c r="AU731">
        <v>66.333332999999996</v>
      </c>
      <c r="AV731">
        <v>64.666667000000004</v>
      </c>
      <c r="AW731">
        <v>65.333332999999996</v>
      </c>
      <c r="AX731">
        <v>63.666666999999997</v>
      </c>
      <c r="AY731">
        <v>62.666666999999997</v>
      </c>
      <c r="AZ731">
        <v>62.666666999999997</v>
      </c>
      <c r="BA731">
        <v>61.666666999999997</v>
      </c>
      <c r="BB731">
        <v>71</v>
      </c>
      <c r="BC731">
        <v>82.333332999999996</v>
      </c>
      <c r="BD731">
        <v>89.666667000000004</v>
      </c>
      <c r="BE731">
        <v>92.333332999999996</v>
      </c>
      <c r="BF731">
        <v>94.333332999999996</v>
      </c>
      <c r="BG731">
        <v>96.666667000000004</v>
      </c>
      <c r="BH731">
        <v>94</v>
      </c>
      <c r="BI731">
        <v>92</v>
      </c>
      <c r="BJ731">
        <v>87.333332999999996</v>
      </c>
      <c r="BK731">
        <v>85.666667000000004</v>
      </c>
      <c r="BL731">
        <v>82</v>
      </c>
      <c r="BM731">
        <v>77.666667000000004</v>
      </c>
      <c r="BN731">
        <v>75</v>
      </c>
      <c r="BO731">
        <v>73</v>
      </c>
      <c r="BP731">
        <v>70</v>
      </c>
      <c r="BQ731">
        <v>69.333332999999996</v>
      </c>
      <c r="BR731">
        <v>-0.54144910000000002</v>
      </c>
      <c r="BS731">
        <v>0.41160059999999998</v>
      </c>
      <c r="BT731">
        <v>0.19868179999999999</v>
      </c>
      <c r="BU731">
        <v>0.1231771</v>
      </c>
      <c r="BV731">
        <v>-0.32351210000000002</v>
      </c>
      <c r="BW731">
        <v>0.52804519999999999</v>
      </c>
      <c r="BX731">
        <v>-0.38126710000000003</v>
      </c>
      <c r="BY731">
        <v>0.21209720000000001</v>
      </c>
      <c r="BZ731">
        <v>-0.55401900000000004</v>
      </c>
      <c r="CA731">
        <v>0.43553920000000002</v>
      </c>
      <c r="CB731">
        <v>-0.1336212</v>
      </c>
      <c r="CC731">
        <v>0.17181679999999999</v>
      </c>
      <c r="CD731">
        <v>-0.33866020000000002</v>
      </c>
      <c r="CE731">
        <v>0.27973749999999997</v>
      </c>
      <c r="CF731">
        <v>0.24749850000000001</v>
      </c>
      <c r="CG731">
        <v>0.18824769999999999</v>
      </c>
      <c r="CH731">
        <v>0.56123069999999997</v>
      </c>
      <c r="CI731">
        <v>1.1598189999999999</v>
      </c>
      <c r="CJ731">
        <v>-0.53136349999999999</v>
      </c>
      <c r="CK731">
        <v>-0.59290790000000004</v>
      </c>
      <c r="CL731">
        <v>-0.67161179999999998</v>
      </c>
      <c r="CM731">
        <v>1.1781699999999999</v>
      </c>
      <c r="CN731">
        <v>-0.1583109</v>
      </c>
      <c r="CO731">
        <v>0.18384600000000001</v>
      </c>
      <c r="CP731">
        <v>0.187144</v>
      </c>
      <c r="CQ731">
        <v>2.63206E-2</v>
      </c>
      <c r="CR731">
        <v>3.1555300000000001E-2</v>
      </c>
      <c r="CS731">
        <v>6.4929200000000006E-2</v>
      </c>
      <c r="CT731">
        <v>0.27653179999999999</v>
      </c>
      <c r="CU731">
        <v>0.1003819</v>
      </c>
      <c r="CV731">
        <v>0.2027178</v>
      </c>
      <c r="CW731">
        <v>3.7979100000000002E-2</v>
      </c>
      <c r="CX731">
        <v>0.14049590000000001</v>
      </c>
      <c r="CY731">
        <v>9.0320800000000007E-2</v>
      </c>
      <c r="CZ731">
        <v>5.7371100000000001E-2</v>
      </c>
      <c r="DA731">
        <v>4.1340700000000001E-2</v>
      </c>
      <c r="DB731">
        <v>5.41494E-2</v>
      </c>
      <c r="DC731">
        <v>7.4982499999999994E-2</v>
      </c>
      <c r="DD731">
        <v>4.5573799999999998E-2</v>
      </c>
      <c r="DE731">
        <v>6.2887100000000001E-2</v>
      </c>
      <c r="DF731">
        <v>0.1043519</v>
      </c>
      <c r="DG731">
        <v>0.1414898</v>
      </c>
      <c r="DH731">
        <v>0.2277053</v>
      </c>
      <c r="DI731">
        <v>0.63945490000000005</v>
      </c>
      <c r="DJ731">
        <v>0.41325539999999999</v>
      </c>
      <c r="DK731">
        <v>0.259801</v>
      </c>
      <c r="DL731">
        <v>3.7855600000000003E-2</v>
      </c>
      <c r="DM731">
        <v>3.9424500000000001E-2</v>
      </c>
      <c r="DN731">
        <v>18</v>
      </c>
      <c r="DO731">
        <v>19</v>
      </c>
    </row>
    <row r="732" spans="1:119" hidden="1" x14ac:dyDescent="0.35">
      <c r="A732" t="str">
        <f t="shared" si="11"/>
        <v>Size_Grp-Below 20 kW_All Day Of_44488_19-20</v>
      </c>
      <c r="B732" t="s">
        <v>51</v>
      </c>
      <c r="C732" t="s">
        <v>215</v>
      </c>
      <c r="D732" t="s">
        <v>50</v>
      </c>
      <c r="E732" t="s">
        <v>50</v>
      </c>
      <c r="F732" t="s">
        <v>50</v>
      </c>
      <c r="G732" t="s">
        <v>50</v>
      </c>
      <c r="H732" t="s">
        <v>50</v>
      </c>
      <c r="I732" t="s">
        <v>50</v>
      </c>
      <c r="J732" t="s">
        <v>92</v>
      </c>
      <c r="K732" t="s">
        <v>189</v>
      </c>
      <c r="L732" s="22">
        <v>44488</v>
      </c>
      <c r="M732">
        <v>19</v>
      </c>
      <c r="N732">
        <v>20</v>
      </c>
      <c r="O732">
        <v>3</v>
      </c>
      <c r="P732">
        <v>3</v>
      </c>
      <c r="Q732">
        <v>1</v>
      </c>
      <c r="R732">
        <v>0</v>
      </c>
      <c r="S732">
        <v>0</v>
      </c>
      <c r="T732">
        <v>0</v>
      </c>
      <c r="U732">
        <v>0</v>
      </c>
      <c r="V732">
        <v>24.82</v>
      </c>
      <c r="W732">
        <v>24.914999999999999</v>
      </c>
      <c r="X732">
        <v>25.8</v>
      </c>
      <c r="Y732">
        <v>24.78</v>
      </c>
      <c r="Z732">
        <v>25.09</v>
      </c>
      <c r="AA732">
        <v>26.695</v>
      </c>
      <c r="AB732">
        <v>27.05</v>
      </c>
      <c r="AC732">
        <v>27.63</v>
      </c>
      <c r="AD732">
        <v>35.945</v>
      </c>
      <c r="AE732">
        <v>37.450000000000003</v>
      </c>
      <c r="AF732">
        <v>38.344999999999999</v>
      </c>
      <c r="AG732">
        <v>38.145000000000003</v>
      </c>
      <c r="AH732">
        <v>36.74</v>
      </c>
      <c r="AI732">
        <v>38.56</v>
      </c>
      <c r="AJ732">
        <v>38.215000000000003</v>
      </c>
      <c r="AK732">
        <v>38.125</v>
      </c>
      <c r="AL732">
        <v>37.994999999999997</v>
      </c>
      <c r="AM732">
        <v>38.454999999999998</v>
      </c>
      <c r="AN732">
        <v>36.064999999999998</v>
      </c>
      <c r="AO732">
        <v>35.965000000000003</v>
      </c>
      <c r="AP732">
        <v>37.185000000000002</v>
      </c>
      <c r="AQ732">
        <v>29.225000000000001</v>
      </c>
      <c r="AR732">
        <v>26.524999999999999</v>
      </c>
      <c r="AS732">
        <v>25.864999999999998</v>
      </c>
      <c r="AT732">
        <v>45</v>
      </c>
      <c r="AU732">
        <v>44</v>
      </c>
      <c r="AV732">
        <v>42.333333000000003</v>
      </c>
      <c r="AW732">
        <v>41.666666999999997</v>
      </c>
      <c r="AX732">
        <v>40.666666999999997</v>
      </c>
      <c r="AY732">
        <v>38.666666999999997</v>
      </c>
      <c r="AZ732">
        <v>38.333333000000003</v>
      </c>
      <c r="BA732">
        <v>39.333333000000003</v>
      </c>
      <c r="BB732">
        <v>44.333333000000003</v>
      </c>
      <c r="BC732">
        <v>53.333333000000003</v>
      </c>
      <c r="BD732">
        <v>58.333333000000003</v>
      </c>
      <c r="BE732">
        <v>61.333333000000003</v>
      </c>
      <c r="BF732">
        <v>64.666667000000004</v>
      </c>
      <c r="BG732">
        <v>67</v>
      </c>
      <c r="BH732">
        <v>67.666667000000004</v>
      </c>
      <c r="BI732">
        <v>68</v>
      </c>
      <c r="BJ732">
        <v>67.333332999999996</v>
      </c>
      <c r="BK732">
        <v>64.333332999999996</v>
      </c>
      <c r="BL732">
        <v>60.333333000000003</v>
      </c>
      <c r="BM732">
        <v>56</v>
      </c>
      <c r="BN732">
        <v>54.333333000000003</v>
      </c>
      <c r="BO732">
        <v>51.333333000000003</v>
      </c>
      <c r="BP732">
        <v>48</v>
      </c>
      <c r="BQ732">
        <v>48</v>
      </c>
      <c r="BR732">
        <v>-1.468653</v>
      </c>
      <c r="BS732">
        <v>6.6323300000000002E-2</v>
      </c>
      <c r="BT732">
        <v>-9.0981000000000006E-2</v>
      </c>
      <c r="BU732">
        <v>0.40861989999999998</v>
      </c>
      <c r="BV732">
        <v>-4.9914399999999998E-2</v>
      </c>
      <c r="BW732">
        <v>0.60628179999999998</v>
      </c>
      <c r="BX732">
        <v>0.34883550000000002</v>
      </c>
      <c r="BY732">
        <v>0.61237050000000004</v>
      </c>
      <c r="BZ732">
        <v>-0.8250904</v>
      </c>
      <c r="CA732">
        <v>-0.51519110000000001</v>
      </c>
      <c r="CB732">
        <v>-0.43488310000000002</v>
      </c>
      <c r="CC732">
        <v>1.2578999999999999E-3</v>
      </c>
      <c r="CD732">
        <v>0.4346952</v>
      </c>
      <c r="CE732">
        <v>-3.2242800000000002E-2</v>
      </c>
      <c r="CF732">
        <v>-0.1593542</v>
      </c>
      <c r="CG732">
        <v>-0.1698799</v>
      </c>
      <c r="CH732">
        <v>-0.74803160000000002</v>
      </c>
      <c r="CI732">
        <v>-0.65946199999999999</v>
      </c>
      <c r="CJ732">
        <v>0.86821369999999998</v>
      </c>
      <c r="CK732">
        <v>0.56357190000000001</v>
      </c>
      <c r="CL732">
        <v>-2.6361349999999999</v>
      </c>
      <c r="CM732">
        <v>-0.37902360000000002</v>
      </c>
      <c r="CN732">
        <v>-0.1239643</v>
      </c>
      <c r="CO732">
        <v>0.62039610000000001</v>
      </c>
      <c r="CP732">
        <v>0.94270449999999995</v>
      </c>
      <c r="CQ732">
        <v>0.1098606</v>
      </c>
      <c r="CR732">
        <v>3.2092900000000001E-2</v>
      </c>
      <c r="CS732">
        <v>0.1305423</v>
      </c>
      <c r="CT732">
        <v>0.30314930000000001</v>
      </c>
      <c r="CU732">
        <v>0.1226529</v>
      </c>
      <c r="CV732">
        <v>8.8464000000000001E-2</v>
      </c>
      <c r="CW732">
        <v>3.5082299999999997E-2</v>
      </c>
      <c r="CX732">
        <v>0.14455009999999999</v>
      </c>
      <c r="CY732">
        <v>6.3604099999999997E-2</v>
      </c>
      <c r="CZ732">
        <v>8.4590200000000004E-2</v>
      </c>
      <c r="DA732">
        <v>4.2186099999999997E-2</v>
      </c>
      <c r="DB732">
        <v>0.20588509999999999</v>
      </c>
      <c r="DC732">
        <v>0.30665730000000002</v>
      </c>
      <c r="DD732">
        <v>9.4795000000000004E-2</v>
      </c>
      <c r="DE732">
        <v>0.24795900000000001</v>
      </c>
      <c r="DF732">
        <v>8.3803100000000005E-2</v>
      </c>
      <c r="DG732">
        <v>0.19486780000000001</v>
      </c>
      <c r="DH732">
        <v>0.1541178</v>
      </c>
      <c r="DI732">
        <v>0.22818579999999999</v>
      </c>
      <c r="DJ732">
        <v>0.35433759999999997</v>
      </c>
      <c r="DK732">
        <v>0.32181349999999997</v>
      </c>
      <c r="DL732">
        <v>0.153447</v>
      </c>
      <c r="DM732">
        <v>0.17321610000000001</v>
      </c>
      <c r="DN732">
        <v>19</v>
      </c>
      <c r="DO732">
        <v>20</v>
      </c>
    </row>
    <row r="733" spans="1:119" hidden="1" x14ac:dyDescent="0.35">
      <c r="A733" t="str">
        <f t="shared" si="11"/>
        <v>Size_Grp-Below 20 kW_All Day Of_44497_19-20</v>
      </c>
      <c r="B733" t="s">
        <v>51</v>
      </c>
      <c r="C733" t="s">
        <v>215</v>
      </c>
      <c r="D733" t="s">
        <v>50</v>
      </c>
      <c r="E733" t="s">
        <v>50</v>
      </c>
      <c r="F733" t="s">
        <v>50</v>
      </c>
      <c r="G733" t="s">
        <v>50</v>
      </c>
      <c r="H733" t="s">
        <v>50</v>
      </c>
      <c r="I733" t="s">
        <v>50</v>
      </c>
      <c r="J733" t="s">
        <v>92</v>
      </c>
      <c r="K733" t="s">
        <v>189</v>
      </c>
      <c r="L733" s="22">
        <v>44497</v>
      </c>
      <c r="M733">
        <v>19</v>
      </c>
      <c r="N733">
        <v>20</v>
      </c>
      <c r="O733">
        <v>3</v>
      </c>
      <c r="P733">
        <v>3</v>
      </c>
      <c r="Q733">
        <v>1</v>
      </c>
      <c r="R733">
        <v>0</v>
      </c>
      <c r="S733">
        <v>0</v>
      </c>
      <c r="T733">
        <v>0</v>
      </c>
      <c r="U733">
        <v>0</v>
      </c>
      <c r="V733">
        <v>27.925000000000001</v>
      </c>
      <c r="W733">
        <v>27.32</v>
      </c>
      <c r="X733">
        <v>26.37</v>
      </c>
      <c r="Y733">
        <v>26.35</v>
      </c>
      <c r="Z733">
        <v>28.02</v>
      </c>
      <c r="AA733">
        <v>27.844999999999999</v>
      </c>
      <c r="AB733">
        <v>28.17</v>
      </c>
      <c r="AC733">
        <v>29.515000000000001</v>
      </c>
      <c r="AD733">
        <v>38.22</v>
      </c>
      <c r="AE733">
        <v>41.585000000000001</v>
      </c>
      <c r="AF733">
        <v>42.38</v>
      </c>
      <c r="AG733">
        <v>42.45</v>
      </c>
      <c r="AH733">
        <v>43.26</v>
      </c>
      <c r="AI733">
        <v>41.825000000000003</v>
      </c>
      <c r="AJ733">
        <v>41.32</v>
      </c>
      <c r="AK733">
        <v>40.950000000000003</v>
      </c>
      <c r="AL733">
        <v>40.380000000000003</v>
      </c>
      <c r="AM733">
        <v>38.884999999999998</v>
      </c>
      <c r="AN733">
        <v>37.615000000000002</v>
      </c>
      <c r="AO733">
        <v>37.25</v>
      </c>
      <c r="AP733">
        <v>39.185000000000002</v>
      </c>
      <c r="AQ733">
        <v>31.315000000000001</v>
      </c>
      <c r="AR733">
        <v>27.984999999999999</v>
      </c>
      <c r="AS733">
        <v>25.88</v>
      </c>
      <c r="AT733">
        <v>57.333333000000003</v>
      </c>
      <c r="AU733">
        <v>60</v>
      </c>
      <c r="AV733">
        <v>56.666666999999997</v>
      </c>
      <c r="AW733">
        <v>55</v>
      </c>
      <c r="AX733">
        <v>59.333333000000003</v>
      </c>
      <c r="AY733">
        <v>55.333333000000003</v>
      </c>
      <c r="AZ733">
        <v>54</v>
      </c>
      <c r="BA733">
        <v>52.666666999999997</v>
      </c>
      <c r="BB733">
        <v>59</v>
      </c>
      <c r="BC733">
        <v>73</v>
      </c>
      <c r="BD733">
        <v>82</v>
      </c>
      <c r="BE733">
        <v>85.666667000000004</v>
      </c>
      <c r="BF733">
        <v>87</v>
      </c>
      <c r="BG733">
        <v>88.333332999999996</v>
      </c>
      <c r="BH733">
        <v>90</v>
      </c>
      <c r="BI733">
        <v>87.666667000000004</v>
      </c>
      <c r="BJ733">
        <v>85.666667000000004</v>
      </c>
      <c r="BK733">
        <v>83.666667000000004</v>
      </c>
      <c r="BL733">
        <v>75</v>
      </c>
      <c r="BM733">
        <v>71.666667000000004</v>
      </c>
      <c r="BN733">
        <v>65.333332999999996</v>
      </c>
      <c r="BO733">
        <v>62.666666999999997</v>
      </c>
      <c r="BP733">
        <v>58.333333000000003</v>
      </c>
      <c r="BQ733">
        <v>56.666666999999997</v>
      </c>
      <c r="BR733">
        <v>-1.468653</v>
      </c>
      <c r="BS733">
        <v>6.63242E-2</v>
      </c>
      <c r="BT733">
        <v>-9.0982400000000005E-2</v>
      </c>
      <c r="BU733">
        <v>0.40861799999999998</v>
      </c>
      <c r="BV733">
        <v>-4.9913399999999997E-2</v>
      </c>
      <c r="BW733">
        <v>0.60628179999999998</v>
      </c>
      <c r="BX733">
        <v>0.34883399999999998</v>
      </c>
      <c r="BY733">
        <v>0.61236950000000001</v>
      </c>
      <c r="BZ733">
        <v>-0.8250885</v>
      </c>
      <c r="CA733">
        <v>-0.51519389999999998</v>
      </c>
      <c r="CB733">
        <v>-0.43488310000000002</v>
      </c>
      <c r="CC733">
        <v>1.2597999999999999E-3</v>
      </c>
      <c r="CD733">
        <v>0.4346952</v>
      </c>
      <c r="CE733">
        <v>-3.2242800000000002E-2</v>
      </c>
      <c r="CF733">
        <v>-0.1593523</v>
      </c>
      <c r="CG733">
        <v>-0.1698799</v>
      </c>
      <c r="CH733">
        <v>-0.74803160000000002</v>
      </c>
      <c r="CI733">
        <v>-0.65946289999999996</v>
      </c>
      <c r="CJ733">
        <v>0.86821459999999995</v>
      </c>
      <c r="CK733">
        <v>0.56357190000000001</v>
      </c>
      <c r="CL733">
        <v>-2.6361349999999999</v>
      </c>
      <c r="CM733">
        <v>-0.37902259999999999</v>
      </c>
      <c r="CN733">
        <v>-0.1239648</v>
      </c>
      <c r="CO733">
        <v>0.62039659999999996</v>
      </c>
      <c r="CP733">
        <v>1.5854109999999999</v>
      </c>
      <c r="CQ733">
        <v>0.12043429999999999</v>
      </c>
      <c r="CR733">
        <v>3.55783E-2</v>
      </c>
      <c r="CS733">
        <v>0.13106110000000001</v>
      </c>
      <c r="CT733">
        <v>0.2939003</v>
      </c>
      <c r="CU733">
        <v>0.13157720000000001</v>
      </c>
      <c r="CV733">
        <v>9.3025399999999994E-2</v>
      </c>
      <c r="CW733">
        <v>3.9548600000000003E-2</v>
      </c>
      <c r="CX733">
        <v>0.1867499</v>
      </c>
      <c r="CY733">
        <v>8.4510699999999994E-2</v>
      </c>
      <c r="CZ733">
        <v>9.7037100000000001E-2</v>
      </c>
      <c r="DA733">
        <v>4.9274600000000002E-2</v>
      </c>
      <c r="DB733">
        <v>0.20894799999999999</v>
      </c>
      <c r="DC733">
        <v>0.30891229999999997</v>
      </c>
      <c r="DD733">
        <v>0.1228176</v>
      </c>
      <c r="DE733">
        <v>0.28871069999999999</v>
      </c>
      <c r="DF733">
        <v>0.12535479999999999</v>
      </c>
      <c r="DG733">
        <v>0.20983689999999999</v>
      </c>
      <c r="DH733">
        <v>0.1695728</v>
      </c>
      <c r="DI733">
        <v>0.2300402</v>
      </c>
      <c r="DJ733">
        <v>0.38175320000000001</v>
      </c>
      <c r="DK733">
        <v>0.30849470000000001</v>
      </c>
      <c r="DL733">
        <v>0.1605839</v>
      </c>
      <c r="DM733">
        <v>0.17712890000000001</v>
      </c>
      <c r="DN733">
        <v>19</v>
      </c>
      <c r="DO733">
        <v>20</v>
      </c>
    </row>
    <row r="734" spans="1:119" hidden="1" x14ac:dyDescent="0.35">
      <c r="A734" t="str">
        <f t="shared" si="11"/>
        <v>Size_Grp-Below 20 kW_All Day Of_44498_18-19</v>
      </c>
      <c r="B734" t="s">
        <v>51</v>
      </c>
      <c r="C734" t="s">
        <v>215</v>
      </c>
      <c r="D734" t="s">
        <v>50</v>
      </c>
      <c r="E734" t="s">
        <v>50</v>
      </c>
      <c r="F734" t="s">
        <v>50</v>
      </c>
      <c r="G734" t="s">
        <v>50</v>
      </c>
      <c r="H734" t="s">
        <v>50</v>
      </c>
      <c r="I734" t="s">
        <v>50</v>
      </c>
      <c r="J734" t="s">
        <v>92</v>
      </c>
      <c r="K734" t="s">
        <v>189</v>
      </c>
      <c r="L734" s="22">
        <v>44498</v>
      </c>
      <c r="M734">
        <v>18</v>
      </c>
      <c r="N734">
        <v>19</v>
      </c>
      <c r="O734">
        <v>3</v>
      </c>
      <c r="P734">
        <v>3</v>
      </c>
      <c r="Q734">
        <v>1</v>
      </c>
      <c r="R734">
        <v>0</v>
      </c>
      <c r="S734">
        <v>0</v>
      </c>
      <c r="T734">
        <v>0</v>
      </c>
      <c r="U734">
        <v>0</v>
      </c>
      <c r="V734">
        <v>28.305</v>
      </c>
      <c r="W734">
        <v>26.61</v>
      </c>
      <c r="X734">
        <v>26.22</v>
      </c>
      <c r="Y734">
        <v>25.77</v>
      </c>
      <c r="Z734">
        <v>28.504999999999999</v>
      </c>
      <c r="AA734">
        <v>27.504999999999999</v>
      </c>
      <c r="AB734">
        <v>27.495000000000001</v>
      </c>
      <c r="AC734">
        <v>28.99</v>
      </c>
      <c r="AD734">
        <v>38.31</v>
      </c>
      <c r="AE734">
        <v>40.965000000000003</v>
      </c>
      <c r="AF734">
        <v>41.7</v>
      </c>
      <c r="AG734">
        <v>40.49</v>
      </c>
      <c r="AH734">
        <v>40.950000000000003</v>
      </c>
      <c r="AI734">
        <v>40.765000000000001</v>
      </c>
      <c r="AJ734">
        <v>40.98</v>
      </c>
      <c r="AK734">
        <v>39.49</v>
      </c>
      <c r="AL734">
        <v>38.89</v>
      </c>
      <c r="AM734">
        <v>38.015000000000001</v>
      </c>
      <c r="AN734">
        <v>37.645000000000003</v>
      </c>
      <c r="AO734">
        <v>38.08</v>
      </c>
      <c r="AP734">
        <v>38.56</v>
      </c>
      <c r="AQ734">
        <v>31.19</v>
      </c>
      <c r="AR734">
        <v>27.82</v>
      </c>
      <c r="AS734">
        <v>26.38</v>
      </c>
      <c r="AT734">
        <v>55.666666999999997</v>
      </c>
      <c r="AU734">
        <v>55.333333000000003</v>
      </c>
      <c r="AV734">
        <v>53.333333000000003</v>
      </c>
      <c r="AW734">
        <v>52.333333000000003</v>
      </c>
      <c r="AX734">
        <v>51.666666999999997</v>
      </c>
      <c r="AY734">
        <v>52</v>
      </c>
      <c r="AZ734">
        <v>51</v>
      </c>
      <c r="BA734">
        <v>51.333333000000003</v>
      </c>
      <c r="BB734">
        <v>56</v>
      </c>
      <c r="BC734">
        <v>70</v>
      </c>
      <c r="BD734">
        <v>78</v>
      </c>
      <c r="BE734">
        <v>81.333332999999996</v>
      </c>
      <c r="BF734">
        <v>83</v>
      </c>
      <c r="BG734">
        <v>83.666667000000004</v>
      </c>
      <c r="BH734">
        <v>82.666667000000004</v>
      </c>
      <c r="BI734">
        <v>82.666667000000004</v>
      </c>
      <c r="BJ734">
        <v>81</v>
      </c>
      <c r="BK734">
        <v>77.333332999999996</v>
      </c>
      <c r="BL734">
        <v>68.666667000000004</v>
      </c>
      <c r="BM734">
        <v>65.666667000000004</v>
      </c>
      <c r="BN734">
        <v>62.666666999999997</v>
      </c>
      <c r="BO734">
        <v>58.666666999999997</v>
      </c>
      <c r="BP734">
        <v>57</v>
      </c>
      <c r="BQ734">
        <v>55.333333000000003</v>
      </c>
      <c r="BR734">
        <v>-2.8658519999999998</v>
      </c>
      <c r="BS734">
        <v>0.4424148</v>
      </c>
      <c r="BT734">
        <v>0.62201600000000001</v>
      </c>
      <c r="BU734">
        <v>1.0411539999999999</v>
      </c>
      <c r="BV734">
        <v>-0.8883529</v>
      </c>
      <c r="BW734">
        <v>3.0979599999999999E-2</v>
      </c>
      <c r="BX734">
        <v>0.16997909999999999</v>
      </c>
      <c r="BY734">
        <v>0.94884299999999999</v>
      </c>
      <c r="BZ734">
        <v>-7.3754299999999995E-2</v>
      </c>
      <c r="CA734">
        <v>-0.2363672</v>
      </c>
      <c r="CB734">
        <v>-0.5642509</v>
      </c>
      <c r="CC734">
        <v>0.303977</v>
      </c>
      <c r="CD734">
        <v>1.2869800000000001E-2</v>
      </c>
      <c r="CE734">
        <v>0.2102041</v>
      </c>
      <c r="CF734">
        <v>-0.42566490000000001</v>
      </c>
      <c r="CG734">
        <v>0.49205019999999999</v>
      </c>
      <c r="CH734">
        <v>0.52408980000000005</v>
      </c>
      <c r="CI734">
        <v>1.0011429999999999</v>
      </c>
      <c r="CJ734">
        <v>1.3665130000000001</v>
      </c>
      <c r="CK734">
        <v>1.204928</v>
      </c>
      <c r="CL734">
        <v>-1.955535</v>
      </c>
      <c r="CM734">
        <v>1.9886000000000001E-2</v>
      </c>
      <c r="CN734">
        <v>8.88848E-2</v>
      </c>
      <c r="CO734">
        <v>1.020505</v>
      </c>
      <c r="CP734">
        <v>0.70064660000000001</v>
      </c>
      <c r="CQ734">
        <v>2.6048700000000001E-2</v>
      </c>
      <c r="CR734">
        <v>2.9698700000000001E-2</v>
      </c>
      <c r="CS734">
        <v>6.3819200000000006E-2</v>
      </c>
      <c r="CT734">
        <v>0.27081860000000002</v>
      </c>
      <c r="CU734">
        <v>8.5878099999999999E-2</v>
      </c>
      <c r="CV734">
        <v>0.18916959999999999</v>
      </c>
      <c r="CW734">
        <v>2.0797599999999999E-2</v>
      </c>
      <c r="CX734">
        <v>0.10342759999999999</v>
      </c>
      <c r="CY734">
        <v>7.2874900000000006E-2</v>
      </c>
      <c r="CZ734">
        <v>3.7761000000000003E-2</v>
      </c>
      <c r="DA734">
        <v>3.5899500000000001E-2</v>
      </c>
      <c r="DB734">
        <v>4.9346800000000003E-2</v>
      </c>
      <c r="DC734">
        <v>6.9614599999999999E-2</v>
      </c>
      <c r="DD734">
        <v>4.5208999999999999E-2</v>
      </c>
      <c r="DE734">
        <v>5.1129000000000001E-2</v>
      </c>
      <c r="DF734">
        <v>9.0443599999999999E-2</v>
      </c>
      <c r="DG734">
        <v>0.1127367</v>
      </c>
      <c r="DH734">
        <v>0.19119230000000001</v>
      </c>
      <c r="DI734">
        <v>0.59741109999999997</v>
      </c>
      <c r="DJ734">
        <v>0.24331659999999999</v>
      </c>
      <c r="DK734">
        <v>0.2259216</v>
      </c>
      <c r="DL734">
        <v>2.7650299999999999E-2</v>
      </c>
      <c r="DM734">
        <v>3.1003300000000001E-2</v>
      </c>
      <c r="DN734">
        <v>18</v>
      </c>
      <c r="DO734">
        <v>19</v>
      </c>
    </row>
    <row r="735" spans="1:119" hidden="1" x14ac:dyDescent="0.35">
      <c r="A735" t="str">
        <f t="shared" si="11"/>
        <v>Aggregator-Cpower_All Day Ahead and Day Of_44362_19-19</v>
      </c>
      <c r="B735" t="s">
        <v>51</v>
      </c>
      <c r="C735" t="s">
        <v>204</v>
      </c>
      <c r="D735" t="s">
        <v>50</v>
      </c>
      <c r="E735" t="s">
        <v>179</v>
      </c>
      <c r="F735" t="s">
        <v>50</v>
      </c>
      <c r="G735" t="s">
        <v>50</v>
      </c>
      <c r="H735" t="s">
        <v>50</v>
      </c>
      <c r="I735" t="s">
        <v>50</v>
      </c>
      <c r="J735" t="s">
        <v>50</v>
      </c>
      <c r="K735" t="s">
        <v>188</v>
      </c>
      <c r="L735" s="22">
        <v>44362</v>
      </c>
      <c r="M735">
        <v>19</v>
      </c>
      <c r="N735">
        <v>19</v>
      </c>
      <c r="O735">
        <v>147</v>
      </c>
      <c r="P735">
        <v>147</v>
      </c>
      <c r="Q735">
        <v>3</v>
      </c>
      <c r="R735">
        <v>0</v>
      </c>
      <c r="S735">
        <v>0</v>
      </c>
      <c r="T735">
        <v>0</v>
      </c>
      <c r="U735">
        <v>0</v>
      </c>
      <c r="V735">
        <v>6868.0982999999997</v>
      </c>
      <c r="W735">
        <v>6698.7632999999996</v>
      </c>
      <c r="X735">
        <v>6652.4832999999999</v>
      </c>
      <c r="Y735">
        <v>7160.2898999999998</v>
      </c>
      <c r="Z735">
        <v>7359.5133999999998</v>
      </c>
      <c r="AA735">
        <v>7695.6867000000002</v>
      </c>
      <c r="AB735">
        <v>8147.7916999999998</v>
      </c>
      <c r="AC735">
        <v>8775.1749999999993</v>
      </c>
      <c r="AD735">
        <v>10398.014999999999</v>
      </c>
      <c r="AE735">
        <v>11164.953</v>
      </c>
      <c r="AF735">
        <v>12191.041999999999</v>
      </c>
      <c r="AG735">
        <v>13265.291999999999</v>
      </c>
      <c r="AH735">
        <v>13651.201999999999</v>
      </c>
      <c r="AI735">
        <v>14425.718000000001</v>
      </c>
      <c r="AJ735">
        <v>14921.665000000001</v>
      </c>
      <c r="AK735">
        <v>15531.948</v>
      </c>
      <c r="AL735">
        <v>16028.932000000001</v>
      </c>
      <c r="AM735">
        <v>14745.12</v>
      </c>
      <c r="AN735">
        <v>12499.448</v>
      </c>
      <c r="AO735">
        <v>13182.123</v>
      </c>
      <c r="AP735">
        <v>13629.486999999999</v>
      </c>
      <c r="AQ735">
        <v>11366.701999999999</v>
      </c>
      <c r="AR735">
        <v>8260.4082999999991</v>
      </c>
      <c r="AS735">
        <v>7795.2682999999997</v>
      </c>
      <c r="AT735">
        <v>65.380951999999994</v>
      </c>
      <c r="AU735">
        <v>64.578231000000002</v>
      </c>
      <c r="AV735">
        <v>64.238095000000001</v>
      </c>
      <c r="AW735">
        <v>63.414966</v>
      </c>
      <c r="AX735">
        <v>63.489795999999998</v>
      </c>
      <c r="AY735">
        <v>62.904761999999998</v>
      </c>
      <c r="AZ735">
        <v>63.136054000000001</v>
      </c>
      <c r="BA735">
        <v>64.707482999999996</v>
      </c>
      <c r="BB735">
        <v>68.857142999999994</v>
      </c>
      <c r="BC735">
        <v>72.897959</v>
      </c>
      <c r="BD735">
        <v>77.857142999999994</v>
      </c>
      <c r="BE735">
        <v>80.074830000000006</v>
      </c>
      <c r="BF735">
        <v>81.884354000000002</v>
      </c>
      <c r="BG735">
        <v>82.979591999999997</v>
      </c>
      <c r="BH735">
        <v>84.285713999999999</v>
      </c>
      <c r="BI735">
        <v>86.680272000000002</v>
      </c>
      <c r="BJ735">
        <v>87.333332999999996</v>
      </c>
      <c r="BK735">
        <v>89.081632999999997</v>
      </c>
      <c r="BL735">
        <v>86.442177000000001</v>
      </c>
      <c r="BM735">
        <v>78.442177000000001</v>
      </c>
      <c r="BN735">
        <v>72.183672999999999</v>
      </c>
      <c r="BO735">
        <v>69.489795999999998</v>
      </c>
      <c r="BP735">
        <v>67.952381000000003</v>
      </c>
      <c r="BQ735">
        <v>66.646259000000001</v>
      </c>
      <c r="BR735">
        <v>20.400829999999999</v>
      </c>
      <c r="BS735">
        <v>76.478290000000001</v>
      </c>
      <c r="BT735">
        <v>50.194769999999998</v>
      </c>
      <c r="BU735">
        <v>-151.70169999999999</v>
      </c>
      <c r="BV735">
        <v>-157.85579999999999</v>
      </c>
      <c r="BW735">
        <v>-113.4957</v>
      </c>
      <c r="BX735">
        <v>176.52109999999999</v>
      </c>
      <c r="BY735">
        <v>17.461490000000001</v>
      </c>
      <c r="BZ735">
        <v>57.944139999999997</v>
      </c>
      <c r="CA735">
        <v>-17.779810000000001</v>
      </c>
      <c r="CB735">
        <v>-53.865459999999999</v>
      </c>
      <c r="CC735">
        <v>72.703689999999995</v>
      </c>
      <c r="CD735">
        <v>-4.1232540000000002</v>
      </c>
      <c r="CE735">
        <v>-0.15956500000000001</v>
      </c>
      <c r="CF735">
        <v>-231.03100000000001</v>
      </c>
      <c r="CG735">
        <v>-596.18510000000003</v>
      </c>
      <c r="CH735">
        <v>-764.51909999999998</v>
      </c>
      <c r="CI735">
        <v>142.48939999999999</v>
      </c>
      <c r="CJ735">
        <v>3349.2730000000001</v>
      </c>
      <c r="CK735">
        <v>2591.4180000000001</v>
      </c>
      <c r="CL735">
        <v>1329.7560000000001</v>
      </c>
      <c r="CM735">
        <v>92.787769999999995</v>
      </c>
      <c r="CN735">
        <v>26.46752</v>
      </c>
      <c r="CO735">
        <v>-277.01859999999999</v>
      </c>
      <c r="CP735">
        <v>8814.5239999999994</v>
      </c>
      <c r="CQ735">
        <v>8103.3909999999996</v>
      </c>
      <c r="CR735">
        <v>9306.0300000000007</v>
      </c>
      <c r="CS735">
        <v>6098.884</v>
      </c>
      <c r="CT735">
        <v>3160.2849999999999</v>
      </c>
      <c r="CU735">
        <v>2654.989</v>
      </c>
      <c r="CV735">
        <v>3207.8420000000001</v>
      </c>
      <c r="CW735">
        <v>2796.98</v>
      </c>
      <c r="CX735">
        <v>5216.3339999999998</v>
      </c>
      <c r="CY735">
        <v>7257.808</v>
      </c>
      <c r="CZ735">
        <v>12697.62</v>
      </c>
      <c r="DA735">
        <v>4590.8360000000002</v>
      </c>
      <c r="DB735">
        <v>11878.06</v>
      </c>
      <c r="DC735">
        <v>6692.777</v>
      </c>
      <c r="DD735">
        <v>10244.82</v>
      </c>
      <c r="DE735">
        <v>16311.85</v>
      </c>
      <c r="DF735">
        <v>15152.79</v>
      </c>
      <c r="DG735">
        <v>24565.82</v>
      </c>
      <c r="DH735">
        <v>22522.51</v>
      </c>
      <c r="DI735">
        <v>17771.39</v>
      </c>
      <c r="DJ735">
        <v>17496.169999999998</v>
      </c>
      <c r="DK735">
        <v>14882.62</v>
      </c>
      <c r="DL735">
        <v>10011.14</v>
      </c>
      <c r="DM735">
        <v>10777.98</v>
      </c>
      <c r="DN735">
        <v>17</v>
      </c>
      <c r="DO735">
        <v>20</v>
      </c>
    </row>
    <row r="736" spans="1:119" hidden="1" x14ac:dyDescent="0.35">
      <c r="A736" t="str">
        <f t="shared" si="11"/>
        <v>Aggregator-Cpower_All Day Ahead and Day Of_44363_19-19</v>
      </c>
      <c r="B736" t="s">
        <v>51</v>
      </c>
      <c r="C736" t="s">
        <v>204</v>
      </c>
      <c r="D736" t="s">
        <v>50</v>
      </c>
      <c r="E736" t="s">
        <v>179</v>
      </c>
      <c r="F736" t="s">
        <v>50</v>
      </c>
      <c r="G736" t="s">
        <v>50</v>
      </c>
      <c r="H736" t="s">
        <v>50</v>
      </c>
      <c r="I736" t="s">
        <v>50</v>
      </c>
      <c r="J736" t="s">
        <v>50</v>
      </c>
      <c r="K736" t="s">
        <v>188</v>
      </c>
      <c r="L736" s="22">
        <v>44363</v>
      </c>
      <c r="M736">
        <v>19</v>
      </c>
      <c r="N736">
        <v>19</v>
      </c>
      <c r="O736">
        <v>147</v>
      </c>
      <c r="P736">
        <v>147</v>
      </c>
      <c r="Q736">
        <v>3</v>
      </c>
      <c r="R736">
        <v>0</v>
      </c>
      <c r="S736">
        <v>0</v>
      </c>
      <c r="T736">
        <v>0</v>
      </c>
      <c r="U736">
        <v>0</v>
      </c>
      <c r="V736">
        <v>7361.6283000000003</v>
      </c>
      <c r="W736">
        <v>7113.02</v>
      </c>
      <c r="X736">
        <v>6870.6616000000004</v>
      </c>
      <c r="Y736">
        <v>7430.5050000000001</v>
      </c>
      <c r="Z736">
        <v>7683.6949999999997</v>
      </c>
      <c r="AA736">
        <v>8076.9533000000001</v>
      </c>
      <c r="AB736">
        <v>8352.5367000000006</v>
      </c>
      <c r="AC736">
        <v>9089.5467000000008</v>
      </c>
      <c r="AD736">
        <v>10854.457</v>
      </c>
      <c r="AE736">
        <v>11261.748</v>
      </c>
      <c r="AF736">
        <v>11324.416999999999</v>
      </c>
      <c r="AG736">
        <v>12514.858</v>
      </c>
      <c r="AH736">
        <v>13453.76</v>
      </c>
      <c r="AI736">
        <v>13442.24</v>
      </c>
      <c r="AJ736">
        <v>13517.785</v>
      </c>
      <c r="AK736">
        <v>14049.48</v>
      </c>
      <c r="AL736">
        <v>14668.834999999999</v>
      </c>
      <c r="AM736">
        <v>14764.49</v>
      </c>
      <c r="AN736">
        <v>12276.442999999999</v>
      </c>
      <c r="AO736">
        <v>12835.463</v>
      </c>
      <c r="AP736">
        <v>11716.272000000001</v>
      </c>
      <c r="AQ736">
        <v>11123.947</v>
      </c>
      <c r="AR736">
        <v>8343.2032999999992</v>
      </c>
      <c r="AS736">
        <v>8031.2483000000002</v>
      </c>
      <c r="AT736">
        <v>65.843536999999998</v>
      </c>
      <c r="AU736">
        <v>65.653060999999994</v>
      </c>
      <c r="AV736">
        <v>64.700680000000006</v>
      </c>
      <c r="AW736">
        <v>65.115645999999998</v>
      </c>
      <c r="AX736">
        <v>65.326531000000003</v>
      </c>
      <c r="AY736">
        <v>64.068027000000001</v>
      </c>
      <c r="AZ736">
        <v>63.986395000000002</v>
      </c>
      <c r="BA736">
        <v>65.122449000000003</v>
      </c>
      <c r="BB736">
        <v>67.537414999999996</v>
      </c>
      <c r="BC736">
        <v>68.061223999999996</v>
      </c>
      <c r="BD736">
        <v>68.925169999999994</v>
      </c>
      <c r="BE736">
        <v>72.027210999999994</v>
      </c>
      <c r="BF736">
        <v>76.210883999999993</v>
      </c>
      <c r="BG736">
        <v>77.312925000000007</v>
      </c>
      <c r="BH736">
        <v>76.142857000000006</v>
      </c>
      <c r="BI736">
        <v>76.197278999999995</v>
      </c>
      <c r="BJ736">
        <v>76.020408000000003</v>
      </c>
      <c r="BK736">
        <v>74.768707000000006</v>
      </c>
      <c r="BL736">
        <v>73.414966000000007</v>
      </c>
      <c r="BM736">
        <v>70.904762000000005</v>
      </c>
      <c r="BN736">
        <v>68.646259000000001</v>
      </c>
      <c r="BO736">
        <v>67.136054000000001</v>
      </c>
      <c r="BP736">
        <v>65.877550999999997</v>
      </c>
      <c r="BQ736">
        <v>64.993196999999995</v>
      </c>
      <c r="BR736">
        <v>-19.805949999999999</v>
      </c>
      <c r="BS736">
        <v>76.369069999999994</v>
      </c>
      <c r="BT736">
        <v>43.306640000000002</v>
      </c>
      <c r="BU736">
        <v>-151.01419999999999</v>
      </c>
      <c r="BV736">
        <v>-140.73859999999999</v>
      </c>
      <c r="BW736">
        <v>-92.99221</v>
      </c>
      <c r="BX736">
        <v>216.1602</v>
      </c>
      <c r="BY736">
        <v>26.258089999999999</v>
      </c>
      <c r="BZ736">
        <v>-22.778210000000001</v>
      </c>
      <c r="CA736">
        <v>-51.738320000000002</v>
      </c>
      <c r="CB736">
        <v>-92.946849999999998</v>
      </c>
      <c r="CC736">
        <v>10.06748</v>
      </c>
      <c r="CD736">
        <v>34.469090000000001</v>
      </c>
      <c r="CE736">
        <v>52.59102</v>
      </c>
      <c r="CF736">
        <v>-86.047039999999996</v>
      </c>
      <c r="CG736">
        <v>-694.33180000000004</v>
      </c>
      <c r="CH736">
        <v>-1324.817</v>
      </c>
      <c r="CI736">
        <v>160.1045</v>
      </c>
      <c r="CJ736">
        <v>3020.2510000000002</v>
      </c>
      <c r="CK736">
        <v>2452.348</v>
      </c>
      <c r="CL736">
        <v>1225.3689999999999</v>
      </c>
      <c r="CM736">
        <v>155.19149999999999</v>
      </c>
      <c r="CN736">
        <v>50.338940000000001</v>
      </c>
      <c r="CO736">
        <v>-251.619</v>
      </c>
      <c r="CP736">
        <v>8436.5969999999998</v>
      </c>
      <c r="CQ736">
        <v>7984.62</v>
      </c>
      <c r="CR736">
        <v>9681.125</v>
      </c>
      <c r="CS736">
        <v>6114.174</v>
      </c>
      <c r="CT736">
        <v>3346.97</v>
      </c>
      <c r="CU736">
        <v>2502.5819999999999</v>
      </c>
      <c r="CV736">
        <v>2831.7910000000002</v>
      </c>
      <c r="CW736">
        <v>2566.2109999999998</v>
      </c>
      <c r="CX736">
        <v>4561.6509999999998</v>
      </c>
      <c r="CY736">
        <v>5974.9089999999997</v>
      </c>
      <c r="CZ736">
        <v>11308.24</v>
      </c>
      <c r="DA736">
        <v>3505.328</v>
      </c>
      <c r="DB736">
        <v>9985.1790000000001</v>
      </c>
      <c r="DC736">
        <v>4965.8490000000002</v>
      </c>
      <c r="DD736">
        <v>8456.2430000000004</v>
      </c>
      <c r="DE736">
        <v>13603.44</v>
      </c>
      <c r="DF736">
        <v>11402.1</v>
      </c>
      <c r="DG736">
        <v>22318.99</v>
      </c>
      <c r="DH736">
        <v>20638.740000000002</v>
      </c>
      <c r="DI736">
        <v>16264.28</v>
      </c>
      <c r="DJ736">
        <v>14940.01</v>
      </c>
      <c r="DK736">
        <v>14256.23</v>
      </c>
      <c r="DL736">
        <v>9666.2880000000005</v>
      </c>
      <c r="DM736">
        <v>10347.280000000001</v>
      </c>
      <c r="DN736">
        <v>18</v>
      </c>
      <c r="DO736">
        <v>20</v>
      </c>
    </row>
    <row r="737" spans="1:119" hidden="1" x14ac:dyDescent="0.35">
      <c r="A737" t="str">
        <f t="shared" si="11"/>
        <v>Aggregator-Cpower_All Day Ahead and Day Of_44364_19-19</v>
      </c>
      <c r="B737" t="s">
        <v>51</v>
      </c>
      <c r="C737" t="s">
        <v>204</v>
      </c>
      <c r="D737" t="s">
        <v>50</v>
      </c>
      <c r="E737" t="s">
        <v>179</v>
      </c>
      <c r="F737" t="s">
        <v>50</v>
      </c>
      <c r="G737" t="s">
        <v>50</v>
      </c>
      <c r="H737" t="s">
        <v>50</v>
      </c>
      <c r="I737" t="s">
        <v>50</v>
      </c>
      <c r="J737" t="s">
        <v>50</v>
      </c>
      <c r="K737" t="s">
        <v>188</v>
      </c>
      <c r="L737" s="22">
        <v>44364</v>
      </c>
      <c r="M737">
        <v>19</v>
      </c>
      <c r="N737">
        <v>19</v>
      </c>
      <c r="O737">
        <v>147</v>
      </c>
      <c r="P737">
        <v>147</v>
      </c>
      <c r="Q737">
        <v>3</v>
      </c>
      <c r="R737">
        <v>0</v>
      </c>
      <c r="S737">
        <v>0</v>
      </c>
      <c r="T737">
        <v>0</v>
      </c>
      <c r="U737">
        <v>0</v>
      </c>
      <c r="V737">
        <v>7316.8333000000002</v>
      </c>
      <c r="W737">
        <v>7138.9650000000001</v>
      </c>
      <c r="X737">
        <v>7036.5766000000003</v>
      </c>
      <c r="Y737">
        <v>7364.54</v>
      </c>
      <c r="Z737">
        <v>7455.95</v>
      </c>
      <c r="AA737">
        <v>7899.2332999999999</v>
      </c>
      <c r="AB737">
        <v>8457.6767</v>
      </c>
      <c r="AC737">
        <v>9405.9567000000006</v>
      </c>
      <c r="AD737">
        <v>10982.607</v>
      </c>
      <c r="AE737">
        <v>10814.598</v>
      </c>
      <c r="AF737">
        <v>10733.882</v>
      </c>
      <c r="AG737">
        <v>12327.403</v>
      </c>
      <c r="AH737">
        <v>12917.73</v>
      </c>
      <c r="AI737">
        <v>12917.32</v>
      </c>
      <c r="AJ737">
        <v>13379.22</v>
      </c>
      <c r="AK737">
        <v>13897.684999999999</v>
      </c>
      <c r="AL737">
        <v>14567.09</v>
      </c>
      <c r="AM737">
        <v>14310.775</v>
      </c>
      <c r="AN737">
        <v>15092.143</v>
      </c>
      <c r="AO737">
        <v>15049.278</v>
      </c>
      <c r="AP737">
        <v>13598.871999999999</v>
      </c>
      <c r="AQ737">
        <v>11035.267</v>
      </c>
      <c r="AR737">
        <v>8013.2232999999997</v>
      </c>
      <c r="AS737">
        <v>7243.6032999999998</v>
      </c>
      <c r="AT737">
        <v>64.700680000000006</v>
      </c>
      <c r="AU737">
        <v>63.965986000000001</v>
      </c>
      <c r="AV737">
        <v>63.727891</v>
      </c>
      <c r="AW737">
        <v>63.013604999999998</v>
      </c>
      <c r="AX737">
        <v>63.333333000000003</v>
      </c>
      <c r="AY737">
        <v>63.020408000000003</v>
      </c>
      <c r="AZ737">
        <v>62.353740999999999</v>
      </c>
      <c r="BA737">
        <v>63.285713999999999</v>
      </c>
      <c r="BB737">
        <v>64.258503000000005</v>
      </c>
      <c r="BC737">
        <v>65.646259000000001</v>
      </c>
      <c r="BD737">
        <v>69.734694000000005</v>
      </c>
      <c r="BE737">
        <v>74.292517000000004</v>
      </c>
      <c r="BF737">
        <v>76.714286000000001</v>
      </c>
      <c r="BG737">
        <v>75.687074999999993</v>
      </c>
      <c r="BH737">
        <v>75.605441999999996</v>
      </c>
      <c r="BI737">
        <v>76.469387999999995</v>
      </c>
      <c r="BJ737">
        <v>77.102041</v>
      </c>
      <c r="BK737">
        <v>75.959183999999993</v>
      </c>
      <c r="BL737">
        <v>71.979591999999997</v>
      </c>
      <c r="BM737">
        <v>68.993196999999995</v>
      </c>
      <c r="BN737">
        <v>66.727891</v>
      </c>
      <c r="BO737">
        <v>65.775509999999997</v>
      </c>
      <c r="BP737">
        <v>64.918367000000003</v>
      </c>
      <c r="BQ737">
        <v>65.136054000000001</v>
      </c>
      <c r="BR737">
        <v>-12.629049999999999</v>
      </c>
      <c r="BS737">
        <v>9.6822789999999994</v>
      </c>
      <c r="BT737">
        <v>-0.92997359999999996</v>
      </c>
      <c r="BU737">
        <v>4.4951569999999998</v>
      </c>
      <c r="BV737">
        <v>8.5837350000000008</v>
      </c>
      <c r="BW737">
        <v>57.548720000000003</v>
      </c>
      <c r="BX737">
        <v>203.93190000000001</v>
      </c>
      <c r="BY737">
        <v>-6.5591210000000002</v>
      </c>
      <c r="BZ737">
        <v>-171.86199999999999</v>
      </c>
      <c r="CA737">
        <v>-129.3766</v>
      </c>
      <c r="CB737">
        <v>95.919219999999996</v>
      </c>
      <c r="CC737">
        <v>-94.92183</v>
      </c>
      <c r="CD737">
        <v>-91.862520000000004</v>
      </c>
      <c r="CE737">
        <v>75.690579999999997</v>
      </c>
      <c r="CF737">
        <v>-19.223120000000002</v>
      </c>
      <c r="CG737">
        <v>-385.0874</v>
      </c>
      <c r="CH737">
        <v>-555.1259</v>
      </c>
      <c r="CI737">
        <v>-4.9870809999999999</v>
      </c>
      <c r="CJ737">
        <v>105.34650000000001</v>
      </c>
      <c r="CK737">
        <v>-62.726260000000003</v>
      </c>
      <c r="CL737">
        <v>8.3266550000000006</v>
      </c>
      <c r="CM737">
        <v>115.7573</v>
      </c>
      <c r="CN737">
        <v>19.820709999999998</v>
      </c>
      <c r="CO737">
        <v>-27.311810000000001</v>
      </c>
      <c r="CP737">
        <v>5932.29</v>
      </c>
      <c r="CQ737">
        <v>4957.3059999999996</v>
      </c>
      <c r="CR737">
        <v>4811.8100000000004</v>
      </c>
      <c r="CS737">
        <v>4380.3010000000004</v>
      </c>
      <c r="CT737">
        <v>2941.4670000000001</v>
      </c>
      <c r="CU737">
        <v>1570.4190000000001</v>
      </c>
      <c r="CV737">
        <v>1907.7750000000001</v>
      </c>
      <c r="CW737">
        <v>2414.5129999999999</v>
      </c>
      <c r="CX737">
        <v>2349.6680000000001</v>
      </c>
      <c r="CY737">
        <v>3817.2939999999999</v>
      </c>
      <c r="CZ737">
        <v>3414.4050000000002</v>
      </c>
      <c r="DA737">
        <v>2208.9250000000002</v>
      </c>
      <c r="DB737">
        <v>1833.816</v>
      </c>
      <c r="DC737">
        <v>3177.2710000000002</v>
      </c>
      <c r="DD737">
        <v>5084.8119999999999</v>
      </c>
      <c r="DE737">
        <v>8585.125</v>
      </c>
      <c r="DF737">
        <v>10209.120000000001</v>
      </c>
      <c r="DG737">
        <v>8651.5779999999995</v>
      </c>
      <c r="DH737">
        <v>8930.8130000000001</v>
      </c>
      <c r="DI737">
        <v>7926.4229999999998</v>
      </c>
      <c r="DJ737">
        <v>9175.8670000000002</v>
      </c>
      <c r="DK737">
        <v>7685.3180000000002</v>
      </c>
      <c r="DL737">
        <v>5413.2669999999998</v>
      </c>
      <c r="DM737">
        <v>5690.6270000000004</v>
      </c>
      <c r="DN737">
        <v>18</v>
      </c>
      <c r="DO737">
        <v>21</v>
      </c>
    </row>
    <row r="738" spans="1:119" hidden="1" x14ac:dyDescent="0.35">
      <c r="A738" t="str">
        <f t="shared" si="11"/>
        <v>Aggregator-Cpower_All Day Ahead and Day Of_44375_19-19</v>
      </c>
      <c r="B738" t="s">
        <v>51</v>
      </c>
      <c r="C738" t="s">
        <v>204</v>
      </c>
      <c r="D738" t="s">
        <v>50</v>
      </c>
      <c r="E738" t="s">
        <v>179</v>
      </c>
      <c r="F738" t="s">
        <v>50</v>
      </c>
      <c r="G738" t="s">
        <v>50</v>
      </c>
      <c r="H738" t="s">
        <v>50</v>
      </c>
      <c r="I738" t="s">
        <v>50</v>
      </c>
      <c r="J738" t="s">
        <v>50</v>
      </c>
      <c r="K738" t="s">
        <v>188</v>
      </c>
      <c r="L738" s="22">
        <v>44375</v>
      </c>
      <c r="M738">
        <v>19</v>
      </c>
      <c r="N738">
        <v>19</v>
      </c>
      <c r="O738">
        <v>147</v>
      </c>
      <c r="P738">
        <v>147</v>
      </c>
      <c r="Q738">
        <v>3</v>
      </c>
      <c r="R738">
        <v>0</v>
      </c>
      <c r="S738">
        <v>0</v>
      </c>
      <c r="T738">
        <v>0</v>
      </c>
      <c r="U738">
        <v>0</v>
      </c>
      <c r="V738">
        <v>6938.4650000000001</v>
      </c>
      <c r="W738">
        <v>6701.88</v>
      </c>
      <c r="X738">
        <v>6576.1450000000004</v>
      </c>
      <c r="Y738">
        <v>6881.4250000000002</v>
      </c>
      <c r="Z738">
        <v>7211.6149999999998</v>
      </c>
      <c r="AA738">
        <v>7743.29</v>
      </c>
      <c r="AB738">
        <v>8254.1</v>
      </c>
      <c r="AC738">
        <v>8467.3150000000005</v>
      </c>
      <c r="AD738">
        <v>9935.3549999999996</v>
      </c>
      <c r="AE738">
        <v>10632.67</v>
      </c>
      <c r="AF738">
        <v>11020.9</v>
      </c>
      <c r="AG738">
        <v>12368.264999999999</v>
      </c>
      <c r="AH738">
        <v>12770.02</v>
      </c>
      <c r="AI738">
        <v>13200.3</v>
      </c>
      <c r="AJ738">
        <v>13421.965</v>
      </c>
      <c r="AK738">
        <v>13141.445</v>
      </c>
      <c r="AL738">
        <v>12973.99</v>
      </c>
      <c r="AM738">
        <v>13335.4</v>
      </c>
      <c r="AN738">
        <v>11727.19</v>
      </c>
      <c r="AO738">
        <v>12358.22</v>
      </c>
      <c r="AP738">
        <v>10951.355</v>
      </c>
      <c r="AQ738">
        <v>10496.51</v>
      </c>
      <c r="AR738">
        <v>8017.08</v>
      </c>
      <c r="AS738">
        <v>7590.26</v>
      </c>
      <c r="AT738">
        <v>64.551019999999994</v>
      </c>
      <c r="AU738">
        <v>63.816327000000001</v>
      </c>
      <c r="AV738">
        <v>64.142857000000006</v>
      </c>
      <c r="AW738">
        <v>64.034013999999999</v>
      </c>
      <c r="AX738">
        <v>63.993197000000002</v>
      </c>
      <c r="AY738">
        <v>63.884354000000002</v>
      </c>
      <c r="AZ738">
        <v>63.612245000000001</v>
      </c>
      <c r="BA738">
        <v>64.503400999999997</v>
      </c>
      <c r="BB738">
        <v>66.210883999999993</v>
      </c>
      <c r="BC738">
        <v>70.639455999999996</v>
      </c>
      <c r="BD738">
        <v>72.312925000000007</v>
      </c>
      <c r="BE738">
        <v>72.755101999999994</v>
      </c>
      <c r="BF738">
        <v>73.394558000000004</v>
      </c>
      <c r="BG738">
        <v>73.197278999999995</v>
      </c>
      <c r="BH738">
        <v>72.795918</v>
      </c>
      <c r="BI738">
        <v>72.333332999999996</v>
      </c>
      <c r="BJ738">
        <v>71.054422000000002</v>
      </c>
      <c r="BK738">
        <v>70.585033999999993</v>
      </c>
      <c r="BL738">
        <v>69.455781999999999</v>
      </c>
      <c r="BM738">
        <v>67.204082</v>
      </c>
      <c r="BN738">
        <v>65.850340000000003</v>
      </c>
      <c r="BO738">
        <v>65.530612000000005</v>
      </c>
      <c r="BP738">
        <v>64.986395000000002</v>
      </c>
      <c r="BQ738">
        <v>64.734694000000005</v>
      </c>
      <c r="BR738">
        <v>8.3146310000000003</v>
      </c>
      <c r="BS738">
        <v>35.06944</v>
      </c>
      <c r="BT738">
        <v>-7.2161470000000003</v>
      </c>
      <c r="BU738">
        <v>36.033329999999999</v>
      </c>
      <c r="BV738">
        <v>-53.534109999999998</v>
      </c>
      <c r="BW738">
        <v>-189.096</v>
      </c>
      <c r="BX738">
        <v>60.184559999999998</v>
      </c>
      <c r="BY738">
        <v>137.19450000000001</v>
      </c>
      <c r="BZ738">
        <v>-75.547960000000003</v>
      </c>
      <c r="CA738">
        <v>-8.5669249999999995</v>
      </c>
      <c r="CB738">
        <v>132.22909999999999</v>
      </c>
      <c r="CC738">
        <v>76.853859999999997</v>
      </c>
      <c r="CD738">
        <v>10.6592</v>
      </c>
      <c r="CE738">
        <v>-250.411</v>
      </c>
      <c r="CF738">
        <v>-297.24689999999998</v>
      </c>
      <c r="CG738">
        <v>-104.542</v>
      </c>
      <c r="CH738">
        <v>54.290089999999999</v>
      </c>
      <c r="CI738">
        <v>231.30840000000001</v>
      </c>
      <c r="CJ738">
        <v>1544.1949999999999</v>
      </c>
      <c r="CK738">
        <v>1329.2470000000001</v>
      </c>
      <c r="CL738">
        <v>1748.8119999999999</v>
      </c>
      <c r="CM738">
        <v>377.88720000000001</v>
      </c>
      <c r="CN738">
        <v>151.9545</v>
      </c>
      <c r="CO738">
        <v>3.3965190000000001</v>
      </c>
      <c r="CP738">
        <v>8633.482</v>
      </c>
      <c r="CQ738">
        <v>13734.1</v>
      </c>
      <c r="CR738">
        <v>9941.5589999999993</v>
      </c>
      <c r="CS738">
        <v>3715.56</v>
      </c>
      <c r="CT738">
        <v>2215.761</v>
      </c>
      <c r="CU738">
        <v>2177.8589999999999</v>
      </c>
      <c r="CV738">
        <v>2848.0880000000002</v>
      </c>
      <c r="CW738">
        <v>2820.0239999999999</v>
      </c>
      <c r="CX738">
        <v>3917.6689999999999</v>
      </c>
      <c r="CY738">
        <v>7573.1419999999998</v>
      </c>
      <c r="CZ738">
        <v>4477.42</v>
      </c>
      <c r="DA738">
        <v>2666.0349999999999</v>
      </c>
      <c r="DB738">
        <v>2932.1790000000001</v>
      </c>
      <c r="DC738">
        <v>5137.3609999999999</v>
      </c>
      <c r="DD738">
        <v>8842.9539999999997</v>
      </c>
      <c r="DE738">
        <v>12067.9</v>
      </c>
      <c r="DF738">
        <v>10143.74</v>
      </c>
      <c r="DG738">
        <v>13189.12</v>
      </c>
      <c r="DH738">
        <v>25298.83</v>
      </c>
      <c r="DI738">
        <v>18626.27</v>
      </c>
      <c r="DJ738">
        <v>15100.6</v>
      </c>
      <c r="DK738">
        <v>8274.3940000000002</v>
      </c>
      <c r="DL738">
        <v>6648.5659999999998</v>
      </c>
      <c r="DM738">
        <v>11730.73</v>
      </c>
      <c r="DN738">
        <v>16</v>
      </c>
      <c r="DO738">
        <v>21</v>
      </c>
    </row>
    <row r="739" spans="1:119" hidden="1" x14ac:dyDescent="0.35">
      <c r="A739" t="str">
        <f t="shared" si="11"/>
        <v>Aggregator-Cpower_All Day Ahead and Day Of_44376_19-19</v>
      </c>
      <c r="B739" t="s">
        <v>51</v>
      </c>
      <c r="C739" t="s">
        <v>204</v>
      </c>
      <c r="D739" t="s">
        <v>50</v>
      </c>
      <c r="E739" t="s">
        <v>179</v>
      </c>
      <c r="F739" t="s">
        <v>50</v>
      </c>
      <c r="G739" t="s">
        <v>50</v>
      </c>
      <c r="H739" t="s">
        <v>50</v>
      </c>
      <c r="I739" t="s">
        <v>50</v>
      </c>
      <c r="J739" t="s">
        <v>50</v>
      </c>
      <c r="K739" t="s">
        <v>188</v>
      </c>
      <c r="L739" s="22">
        <v>44376</v>
      </c>
      <c r="M739">
        <v>19</v>
      </c>
      <c r="N739">
        <v>19</v>
      </c>
      <c r="O739">
        <v>147</v>
      </c>
      <c r="P739">
        <v>147</v>
      </c>
      <c r="Q739">
        <v>3</v>
      </c>
      <c r="R739">
        <v>0</v>
      </c>
      <c r="S739">
        <v>0</v>
      </c>
      <c r="T739">
        <v>0</v>
      </c>
      <c r="U739">
        <v>0</v>
      </c>
      <c r="V739">
        <v>7373.64</v>
      </c>
      <c r="W739">
        <v>7196.44</v>
      </c>
      <c r="X739">
        <v>6944.27</v>
      </c>
      <c r="Y739">
        <v>6907.9849999999997</v>
      </c>
      <c r="Z739">
        <v>7091.3</v>
      </c>
      <c r="AA739">
        <v>7640.85</v>
      </c>
      <c r="AB739">
        <v>8346.6650000000009</v>
      </c>
      <c r="AC739">
        <v>8972.35</v>
      </c>
      <c r="AD739">
        <v>10799.895</v>
      </c>
      <c r="AE739">
        <v>10663.995000000001</v>
      </c>
      <c r="AF739">
        <v>10657.235000000001</v>
      </c>
      <c r="AG739">
        <v>11992.355</v>
      </c>
      <c r="AH739">
        <v>12347.94</v>
      </c>
      <c r="AI739">
        <v>12254.5</v>
      </c>
      <c r="AJ739">
        <v>12623.424999999999</v>
      </c>
      <c r="AK739">
        <v>12723.155000000001</v>
      </c>
      <c r="AL739">
        <v>13417.83</v>
      </c>
      <c r="AM739">
        <v>14148.395</v>
      </c>
      <c r="AN739">
        <v>14760.785</v>
      </c>
      <c r="AO739">
        <v>14419.54</v>
      </c>
      <c r="AP739">
        <v>13023.235000000001</v>
      </c>
      <c r="AQ739">
        <v>10768.61</v>
      </c>
      <c r="AR739">
        <v>7964.17</v>
      </c>
      <c r="AS739">
        <v>7441.8950000000004</v>
      </c>
      <c r="AT739">
        <v>64.693877999999998</v>
      </c>
      <c r="AU739">
        <v>64.721087999999995</v>
      </c>
      <c r="AV739">
        <v>64.578231000000002</v>
      </c>
      <c r="AW739">
        <v>64.904762000000005</v>
      </c>
      <c r="AX739">
        <v>64.619048000000006</v>
      </c>
      <c r="AY739">
        <v>64.585033999999993</v>
      </c>
      <c r="AZ739">
        <v>64.489795999999998</v>
      </c>
      <c r="BA739">
        <v>64.530612000000005</v>
      </c>
      <c r="BB739">
        <v>65.482992999999993</v>
      </c>
      <c r="BC739">
        <v>66.612245000000001</v>
      </c>
      <c r="BD739">
        <v>67.748299000000003</v>
      </c>
      <c r="BE739">
        <v>69.238095000000001</v>
      </c>
      <c r="BF739">
        <v>70.068027000000001</v>
      </c>
      <c r="BG739">
        <v>71.843536999999998</v>
      </c>
      <c r="BH739">
        <v>72.224490000000003</v>
      </c>
      <c r="BI739">
        <v>72.727891</v>
      </c>
      <c r="BJ739">
        <v>71.272109</v>
      </c>
      <c r="BK739">
        <v>71.040816000000007</v>
      </c>
      <c r="BL739">
        <v>69.537414999999996</v>
      </c>
      <c r="BM739">
        <v>67.816327000000001</v>
      </c>
      <c r="BN739">
        <v>66.231292999999994</v>
      </c>
      <c r="BO739">
        <v>65.394558000000004</v>
      </c>
      <c r="BP739">
        <v>65.442177000000001</v>
      </c>
      <c r="BQ739">
        <v>65.482992999999993</v>
      </c>
      <c r="BR739">
        <v>37.421979999999998</v>
      </c>
      <c r="BS739">
        <v>32.787480000000002</v>
      </c>
      <c r="BT739">
        <v>-6.1979559999999996</v>
      </c>
      <c r="BU739">
        <v>31.237200000000001</v>
      </c>
      <c r="BV739">
        <v>-25.920549999999999</v>
      </c>
      <c r="BW739">
        <v>-80.411689999999993</v>
      </c>
      <c r="BX739">
        <v>-33.93459</v>
      </c>
      <c r="BY739">
        <v>-2.9855839999999998</v>
      </c>
      <c r="BZ739">
        <v>-3.7579259999999999</v>
      </c>
      <c r="CA739">
        <v>118.5568</v>
      </c>
      <c r="CB739">
        <v>83.831469999999996</v>
      </c>
      <c r="CC739">
        <v>-90.250540000000001</v>
      </c>
      <c r="CD739">
        <v>-18.490790000000001</v>
      </c>
      <c r="CE739">
        <v>18.58379</v>
      </c>
      <c r="CF739">
        <v>-63.270710000000001</v>
      </c>
      <c r="CG739">
        <v>-145.9066</v>
      </c>
      <c r="CH739">
        <v>-408.863</v>
      </c>
      <c r="CI739">
        <v>160.8321</v>
      </c>
      <c r="CJ739">
        <v>382.06020000000001</v>
      </c>
      <c r="CK739">
        <v>447.98180000000002</v>
      </c>
      <c r="CL739">
        <v>536.6232</v>
      </c>
      <c r="CM739">
        <v>199.06540000000001</v>
      </c>
      <c r="CN739">
        <v>183.36179999999999</v>
      </c>
      <c r="CO739">
        <v>114.06789999999999</v>
      </c>
      <c r="CP739">
        <v>7749.4960000000001</v>
      </c>
      <c r="CQ739">
        <v>14389.11</v>
      </c>
      <c r="CR739">
        <v>9971.9570000000003</v>
      </c>
      <c r="CS739">
        <v>3055.3649999999998</v>
      </c>
      <c r="CT739">
        <v>1738.71</v>
      </c>
      <c r="CU739">
        <v>1824.9590000000001</v>
      </c>
      <c r="CV739">
        <v>1953.4549999999999</v>
      </c>
      <c r="CW739">
        <v>2083.2109999999998</v>
      </c>
      <c r="CX739">
        <v>2838.973</v>
      </c>
      <c r="CY739">
        <v>4947.7929999999997</v>
      </c>
      <c r="CZ739">
        <v>4039.52</v>
      </c>
      <c r="DA739">
        <v>2232.489</v>
      </c>
      <c r="DB739">
        <v>3650.6439999999998</v>
      </c>
      <c r="DC739">
        <v>4609.6360000000004</v>
      </c>
      <c r="DD739">
        <v>8605.8169999999991</v>
      </c>
      <c r="DE739">
        <v>9290.8719999999994</v>
      </c>
      <c r="DF739">
        <v>10093.84</v>
      </c>
      <c r="DG739">
        <v>10662.91</v>
      </c>
      <c r="DH739">
        <v>13958.28</v>
      </c>
      <c r="DI739">
        <v>11429.27</v>
      </c>
      <c r="DJ739">
        <v>10499.69</v>
      </c>
      <c r="DK739">
        <v>9358.1129999999994</v>
      </c>
      <c r="DL739">
        <v>5230.2049999999999</v>
      </c>
      <c r="DM739">
        <v>11515.58</v>
      </c>
      <c r="DN739">
        <v>16</v>
      </c>
      <c r="DO739">
        <v>21</v>
      </c>
    </row>
    <row r="740" spans="1:119" hidden="1" x14ac:dyDescent="0.35">
      <c r="A740" t="str">
        <f t="shared" si="11"/>
        <v>Aggregator-Cpower_All Day Ahead and Day Of_44377_20-21</v>
      </c>
      <c r="B740" t="s">
        <v>51</v>
      </c>
      <c r="C740" t="s">
        <v>204</v>
      </c>
      <c r="D740" t="s">
        <v>50</v>
      </c>
      <c r="E740" t="s">
        <v>179</v>
      </c>
      <c r="F740" t="s">
        <v>50</v>
      </c>
      <c r="G740" t="s">
        <v>50</v>
      </c>
      <c r="H740" t="s">
        <v>50</v>
      </c>
      <c r="I740" t="s">
        <v>50</v>
      </c>
      <c r="J740" t="s">
        <v>50</v>
      </c>
      <c r="K740" t="s">
        <v>188</v>
      </c>
      <c r="L740" s="22">
        <v>44377</v>
      </c>
      <c r="M740">
        <v>20</v>
      </c>
      <c r="N740">
        <v>21</v>
      </c>
      <c r="O740">
        <v>18</v>
      </c>
      <c r="P740">
        <v>18</v>
      </c>
      <c r="Q740">
        <v>1</v>
      </c>
      <c r="R740">
        <v>0</v>
      </c>
      <c r="S740">
        <v>0</v>
      </c>
      <c r="T740">
        <v>0</v>
      </c>
      <c r="U740">
        <v>0</v>
      </c>
      <c r="V740">
        <v>347.1</v>
      </c>
      <c r="W740">
        <v>302.45999999999998</v>
      </c>
      <c r="X740">
        <v>264.86</v>
      </c>
      <c r="Y740">
        <v>268.62</v>
      </c>
      <c r="Z740">
        <v>298.68</v>
      </c>
      <c r="AA740">
        <v>393.88</v>
      </c>
      <c r="AB740">
        <v>455.46</v>
      </c>
      <c r="AC740">
        <v>579.48</v>
      </c>
      <c r="AD740">
        <v>588</v>
      </c>
      <c r="AE740">
        <v>689.16</v>
      </c>
      <c r="AF740">
        <v>697.76</v>
      </c>
      <c r="AG740">
        <v>716.44</v>
      </c>
      <c r="AH740">
        <v>755.9</v>
      </c>
      <c r="AI740">
        <v>789.26</v>
      </c>
      <c r="AJ740">
        <v>817.34</v>
      </c>
      <c r="AK740">
        <v>870.98</v>
      </c>
      <c r="AL740">
        <v>956.36</v>
      </c>
      <c r="AM740">
        <v>1111.4734000000001</v>
      </c>
      <c r="AN740">
        <v>1335.9532999999999</v>
      </c>
      <c r="AO740">
        <v>1384.9733000000001</v>
      </c>
      <c r="AP740">
        <v>1306.6066000000001</v>
      </c>
      <c r="AQ740">
        <v>843.54660000000001</v>
      </c>
      <c r="AR740">
        <v>490.58670000000001</v>
      </c>
      <c r="AS740">
        <v>319.95330000000001</v>
      </c>
      <c r="AT740">
        <v>65.388889000000006</v>
      </c>
      <c r="AU740">
        <v>65.111110999999994</v>
      </c>
      <c r="AV740">
        <v>65.111110999999994</v>
      </c>
      <c r="AW740">
        <v>65.222222000000002</v>
      </c>
      <c r="AX740">
        <v>65</v>
      </c>
      <c r="AY740">
        <v>65.277777999999998</v>
      </c>
      <c r="AZ740">
        <v>65.388889000000006</v>
      </c>
      <c r="BA740">
        <v>65.555555999999996</v>
      </c>
      <c r="BB740">
        <v>66.888889000000006</v>
      </c>
      <c r="BC740">
        <v>69</v>
      </c>
      <c r="BD740">
        <v>71.166667000000004</v>
      </c>
      <c r="BE740">
        <v>73.111110999999994</v>
      </c>
      <c r="BF740">
        <v>73.944444000000004</v>
      </c>
      <c r="BG740">
        <v>74.722222000000002</v>
      </c>
      <c r="BH740">
        <v>75.166667000000004</v>
      </c>
      <c r="BI740">
        <v>75.055555999999996</v>
      </c>
      <c r="BJ740">
        <v>73.888889000000006</v>
      </c>
      <c r="BK740">
        <v>71.722222000000002</v>
      </c>
      <c r="BL740">
        <v>70.277777999999998</v>
      </c>
      <c r="BM740">
        <v>68.611110999999994</v>
      </c>
      <c r="BN740">
        <v>66.777777999999998</v>
      </c>
      <c r="BO740">
        <v>66.166667000000004</v>
      </c>
      <c r="BP740">
        <v>65.666667000000004</v>
      </c>
      <c r="BQ740">
        <v>65.444444000000004</v>
      </c>
      <c r="BR740">
        <v>-54.327979999999997</v>
      </c>
      <c r="BS740">
        <v>-6.2778070000000001</v>
      </c>
      <c r="BT740">
        <v>32.94059</v>
      </c>
      <c r="BU740">
        <v>44.595799999999997</v>
      </c>
      <c r="BV740">
        <v>40.406170000000003</v>
      </c>
      <c r="BW740">
        <v>60.534550000000003</v>
      </c>
      <c r="BX740">
        <v>33.481310000000001</v>
      </c>
      <c r="BY740">
        <v>-55.053159999999998</v>
      </c>
      <c r="BZ740">
        <v>-51.567219999999999</v>
      </c>
      <c r="CA740">
        <v>-48.089440000000003</v>
      </c>
      <c r="CB740">
        <v>-10.89115</v>
      </c>
      <c r="CC740">
        <v>-8.052835</v>
      </c>
      <c r="CD740">
        <v>10.53453</v>
      </c>
      <c r="CE740">
        <v>0.35900589999999999</v>
      </c>
      <c r="CF740">
        <v>10.05856</v>
      </c>
      <c r="CG740">
        <v>-12.4168</v>
      </c>
      <c r="CH740">
        <v>-40.76558</v>
      </c>
      <c r="CI740">
        <v>-68.610749999999996</v>
      </c>
      <c r="CJ740">
        <v>-119.6461</v>
      </c>
      <c r="CK740">
        <v>-81.040009999999995</v>
      </c>
      <c r="CL740">
        <v>-27.393740000000001</v>
      </c>
      <c r="CM740">
        <v>-89.140180000000001</v>
      </c>
      <c r="CN740">
        <v>-57.874549999999999</v>
      </c>
      <c r="CO740">
        <v>13.626300000000001</v>
      </c>
      <c r="CP740">
        <v>95.022049999999993</v>
      </c>
      <c r="CQ740">
        <v>87.616399999999999</v>
      </c>
      <c r="CR740">
        <v>101.7587</v>
      </c>
      <c r="CS740">
        <v>146.12180000000001</v>
      </c>
      <c r="CT740">
        <v>140.70050000000001</v>
      </c>
      <c r="CU740">
        <v>94.017399999999995</v>
      </c>
      <c r="CV740">
        <v>75.941109999999995</v>
      </c>
      <c r="CW740">
        <v>110.5706</v>
      </c>
      <c r="CX740">
        <v>113.4452</v>
      </c>
      <c r="CY740">
        <v>150.7166</v>
      </c>
      <c r="CZ740">
        <v>60.57687</v>
      </c>
      <c r="DA740">
        <v>15.272040000000001</v>
      </c>
      <c r="DB740">
        <v>36.268590000000003</v>
      </c>
      <c r="DC740">
        <v>35.381210000000003</v>
      </c>
      <c r="DD740">
        <v>88.144000000000005</v>
      </c>
      <c r="DE740">
        <v>304.04109999999997</v>
      </c>
      <c r="DF740">
        <v>229.1585</v>
      </c>
      <c r="DG740">
        <v>300.2398</v>
      </c>
      <c r="DH740">
        <v>180.15459999999999</v>
      </c>
      <c r="DI740">
        <v>90.927710000000005</v>
      </c>
      <c r="DJ740">
        <v>53.545000000000002</v>
      </c>
      <c r="DK740">
        <v>193.48910000000001</v>
      </c>
      <c r="DL740">
        <v>168.49289999999999</v>
      </c>
      <c r="DM740">
        <v>100.68859999999999</v>
      </c>
      <c r="DN740">
        <v>20</v>
      </c>
      <c r="DO740">
        <v>21</v>
      </c>
    </row>
    <row r="741" spans="1:119" hidden="1" x14ac:dyDescent="0.35">
      <c r="A741" t="str">
        <f t="shared" si="11"/>
        <v>Aggregator-Cpower_All Day Ahead and Day Of_44386_19-19</v>
      </c>
      <c r="B741" t="s">
        <v>51</v>
      </c>
      <c r="C741" t="s">
        <v>204</v>
      </c>
      <c r="D741" t="s">
        <v>50</v>
      </c>
      <c r="E741" t="s">
        <v>179</v>
      </c>
      <c r="F741" t="s">
        <v>50</v>
      </c>
      <c r="G741" t="s">
        <v>50</v>
      </c>
      <c r="H741" t="s">
        <v>50</v>
      </c>
      <c r="I741" t="s">
        <v>50</v>
      </c>
      <c r="J741" t="s">
        <v>50</v>
      </c>
      <c r="K741" t="s">
        <v>188</v>
      </c>
      <c r="L741" s="22">
        <v>44386</v>
      </c>
      <c r="M741">
        <v>19</v>
      </c>
      <c r="N741">
        <v>19</v>
      </c>
      <c r="O741">
        <v>128</v>
      </c>
      <c r="P741">
        <v>128</v>
      </c>
      <c r="Q741">
        <v>2</v>
      </c>
      <c r="R741">
        <v>0</v>
      </c>
      <c r="S741">
        <v>0</v>
      </c>
      <c r="T741">
        <v>0</v>
      </c>
      <c r="U741">
        <v>0</v>
      </c>
      <c r="V741">
        <v>7217.57</v>
      </c>
      <c r="W741">
        <v>6903.5950000000003</v>
      </c>
      <c r="X741">
        <v>6718.7150000000001</v>
      </c>
      <c r="Y741">
        <v>6860.48</v>
      </c>
      <c r="Z741">
        <v>7074.54</v>
      </c>
      <c r="AA741">
        <v>7270.5550000000003</v>
      </c>
      <c r="AB741">
        <v>7951.67</v>
      </c>
      <c r="AC741">
        <v>8591.67</v>
      </c>
      <c r="AD741">
        <v>10321.02</v>
      </c>
      <c r="AE741">
        <v>10926.09</v>
      </c>
      <c r="AF741">
        <v>11209.174999999999</v>
      </c>
      <c r="AG741">
        <v>11995.53</v>
      </c>
      <c r="AH741">
        <v>12646.72</v>
      </c>
      <c r="AI741">
        <v>12813.885</v>
      </c>
      <c r="AJ741">
        <v>13079.945</v>
      </c>
      <c r="AK741">
        <v>13546.76</v>
      </c>
      <c r="AL741">
        <v>14186.424999999999</v>
      </c>
      <c r="AM741">
        <v>13783.035</v>
      </c>
      <c r="AN741">
        <v>14662.57</v>
      </c>
      <c r="AO741">
        <v>14595.76</v>
      </c>
      <c r="AP741">
        <v>14741.775</v>
      </c>
      <c r="AQ741">
        <v>12372.844999999999</v>
      </c>
      <c r="AR741">
        <v>8629.4950000000008</v>
      </c>
      <c r="AS741">
        <v>7495.17</v>
      </c>
      <c r="AT741">
        <v>67.421875</v>
      </c>
      <c r="AU741">
        <v>66.804687999999999</v>
      </c>
      <c r="AV741">
        <v>66.476562999999999</v>
      </c>
      <c r="AW741">
        <v>66.523437999999999</v>
      </c>
      <c r="AX741">
        <v>66.328125</v>
      </c>
      <c r="AY741">
        <v>65.960937999999999</v>
      </c>
      <c r="AZ741">
        <v>65.664062999999999</v>
      </c>
      <c r="BA741">
        <v>67.53125</v>
      </c>
      <c r="BB741">
        <v>70.929687999999999</v>
      </c>
      <c r="BC741">
        <v>74.703125</v>
      </c>
      <c r="BD741">
        <v>76.890625</v>
      </c>
      <c r="BE741">
        <v>78.601562999999999</v>
      </c>
      <c r="BF741">
        <v>80.3125</v>
      </c>
      <c r="BG741">
        <v>79.703125</v>
      </c>
      <c r="BH741">
        <v>80.335937999999999</v>
      </c>
      <c r="BI741">
        <v>81.390625</v>
      </c>
      <c r="BJ741">
        <v>80.585937999999999</v>
      </c>
      <c r="BK741">
        <v>80.21875</v>
      </c>
      <c r="BL741">
        <v>78.8125</v>
      </c>
      <c r="BM741">
        <v>76.515625</v>
      </c>
      <c r="BN741">
        <v>74.09375</v>
      </c>
      <c r="BO741">
        <v>71.84375</v>
      </c>
      <c r="BP741">
        <v>70.445312999999999</v>
      </c>
      <c r="BQ741">
        <v>69.875</v>
      </c>
      <c r="BR741">
        <v>39.216189999999997</v>
      </c>
      <c r="BS741">
        <v>49.797499999999999</v>
      </c>
      <c r="BT741">
        <v>7.9567249999999996</v>
      </c>
      <c r="BU741">
        <v>-7.3012069999999998</v>
      </c>
      <c r="BV741">
        <v>-2.4623650000000001</v>
      </c>
      <c r="BW741">
        <v>30.695989999999998</v>
      </c>
      <c r="BX741">
        <v>46.860590000000002</v>
      </c>
      <c r="BY741">
        <v>-4.360773</v>
      </c>
      <c r="BZ741">
        <v>-11.56015</v>
      </c>
      <c r="CA741">
        <v>-58.013260000000002</v>
      </c>
      <c r="CB741">
        <v>18.93197</v>
      </c>
      <c r="CC741">
        <v>57.078710000000001</v>
      </c>
      <c r="CD741">
        <v>22.53265</v>
      </c>
      <c r="CE741">
        <v>-92.893339999999995</v>
      </c>
      <c r="CF741">
        <v>-0.23655699999999999</v>
      </c>
      <c r="CG741">
        <v>-234.08240000000001</v>
      </c>
      <c r="CH741">
        <v>-456.92309999999998</v>
      </c>
      <c r="CI741">
        <v>100.8231</v>
      </c>
      <c r="CJ741">
        <v>-52.368540000000003</v>
      </c>
      <c r="CK741">
        <v>-12.57119</v>
      </c>
      <c r="CL741">
        <v>-291.14699999999999</v>
      </c>
      <c r="CM741">
        <v>-117.12390000000001</v>
      </c>
      <c r="CN741">
        <v>-91.977189999999993</v>
      </c>
      <c r="CO741">
        <v>-138.2499</v>
      </c>
      <c r="CP741">
        <v>4533.1440000000002</v>
      </c>
      <c r="CQ741">
        <v>4998.4129999999996</v>
      </c>
      <c r="CR741">
        <v>4442.38</v>
      </c>
      <c r="CS741">
        <v>2337.895</v>
      </c>
      <c r="CT741">
        <v>1485.3520000000001</v>
      </c>
      <c r="CU741">
        <v>1190.279</v>
      </c>
      <c r="CV741">
        <v>1994.614</v>
      </c>
      <c r="CW741">
        <v>1982.4449999999999</v>
      </c>
      <c r="CX741">
        <v>2141.1179999999999</v>
      </c>
      <c r="CY741">
        <v>3611.1190000000001</v>
      </c>
      <c r="CZ741">
        <v>3809.9209999999998</v>
      </c>
      <c r="DA741">
        <v>1611.2840000000001</v>
      </c>
      <c r="DB741">
        <v>2138.0970000000002</v>
      </c>
      <c r="DC741">
        <v>3020.9490000000001</v>
      </c>
      <c r="DD741">
        <v>4353.38</v>
      </c>
      <c r="DE741">
        <v>6622.768</v>
      </c>
      <c r="DF741">
        <v>6567.3360000000002</v>
      </c>
      <c r="DG741">
        <v>8744.598</v>
      </c>
      <c r="DH741">
        <v>6858.8490000000002</v>
      </c>
      <c r="DI741">
        <v>9368.4719999999998</v>
      </c>
      <c r="DJ741">
        <v>13718.79</v>
      </c>
      <c r="DK741">
        <v>18106.53</v>
      </c>
      <c r="DL741">
        <v>5002.67</v>
      </c>
      <c r="DM741">
        <v>5064.4430000000002</v>
      </c>
      <c r="DN741">
        <v>18</v>
      </c>
      <c r="DO741">
        <v>20</v>
      </c>
    </row>
    <row r="742" spans="1:119" hidden="1" x14ac:dyDescent="0.35">
      <c r="A742" t="str">
        <f t="shared" si="11"/>
        <v>Aggregator-Cpower_All Day Ahead and Day Of_44389_19-19</v>
      </c>
      <c r="B742" t="s">
        <v>51</v>
      </c>
      <c r="C742" t="s">
        <v>204</v>
      </c>
      <c r="D742" t="s">
        <v>50</v>
      </c>
      <c r="E742" t="s">
        <v>179</v>
      </c>
      <c r="F742" t="s">
        <v>50</v>
      </c>
      <c r="G742" t="s">
        <v>50</v>
      </c>
      <c r="H742" t="s">
        <v>50</v>
      </c>
      <c r="I742" t="s">
        <v>50</v>
      </c>
      <c r="J742" t="s">
        <v>50</v>
      </c>
      <c r="K742" t="s">
        <v>188</v>
      </c>
      <c r="L742" s="22">
        <v>44389</v>
      </c>
      <c r="M742">
        <v>19</v>
      </c>
      <c r="N742">
        <v>19</v>
      </c>
      <c r="O742">
        <v>128</v>
      </c>
      <c r="P742">
        <v>128</v>
      </c>
      <c r="Q742">
        <v>2</v>
      </c>
      <c r="R742">
        <v>0</v>
      </c>
      <c r="S742">
        <v>0</v>
      </c>
      <c r="T742">
        <v>0</v>
      </c>
      <c r="U742">
        <v>0</v>
      </c>
      <c r="V742">
        <v>6731.3450000000003</v>
      </c>
      <c r="W742">
        <v>6603.6149999999998</v>
      </c>
      <c r="X742">
        <v>6417.8450000000003</v>
      </c>
      <c r="Y742">
        <v>6610.72</v>
      </c>
      <c r="Z742">
        <v>6772.41</v>
      </c>
      <c r="AA742">
        <v>7244.9449999999997</v>
      </c>
      <c r="AB742">
        <v>7930.5150000000003</v>
      </c>
      <c r="AC742">
        <v>8966.2049999999999</v>
      </c>
      <c r="AD742">
        <v>10635.315000000001</v>
      </c>
      <c r="AE742">
        <v>10715.615</v>
      </c>
      <c r="AF742">
        <v>10578.764999999999</v>
      </c>
      <c r="AG742">
        <v>11564.98</v>
      </c>
      <c r="AH742">
        <v>12049.165000000001</v>
      </c>
      <c r="AI742">
        <v>12291.81</v>
      </c>
      <c r="AJ742">
        <v>12635.07</v>
      </c>
      <c r="AK742">
        <v>13211.45</v>
      </c>
      <c r="AL742">
        <v>13715.115</v>
      </c>
      <c r="AM742">
        <v>14085.495000000001</v>
      </c>
      <c r="AN742">
        <v>14892.865</v>
      </c>
      <c r="AO742">
        <v>14458.225</v>
      </c>
      <c r="AP742">
        <v>13264.51</v>
      </c>
      <c r="AQ742">
        <v>11076.225</v>
      </c>
      <c r="AR742">
        <v>8360.375</v>
      </c>
      <c r="AS742">
        <v>7765.88</v>
      </c>
      <c r="AT742">
        <v>66.367187999999999</v>
      </c>
      <c r="AU742">
        <v>66.0625</v>
      </c>
      <c r="AV742">
        <v>66.539062999999999</v>
      </c>
      <c r="AW742">
        <v>66.5625</v>
      </c>
      <c r="AX742">
        <v>66.796875</v>
      </c>
      <c r="AY742">
        <v>66.710937999999999</v>
      </c>
      <c r="AZ742">
        <v>66.710937999999999</v>
      </c>
      <c r="BA742">
        <v>66.953125</v>
      </c>
      <c r="BB742">
        <v>67.84375</v>
      </c>
      <c r="BC742">
        <v>68.828125</v>
      </c>
      <c r="BD742">
        <v>70.703125</v>
      </c>
      <c r="BE742">
        <v>73.65625</v>
      </c>
      <c r="BF742">
        <v>76.1875</v>
      </c>
      <c r="BG742">
        <v>76.773437999999999</v>
      </c>
      <c r="BH742">
        <v>77.492187999999999</v>
      </c>
      <c r="BI742">
        <v>76.578125</v>
      </c>
      <c r="BJ742">
        <v>76.1875</v>
      </c>
      <c r="BK742">
        <v>75.164062999999999</v>
      </c>
      <c r="BL742">
        <v>72.625</v>
      </c>
      <c r="BM742">
        <v>70.6875</v>
      </c>
      <c r="BN742">
        <v>69.257812999999999</v>
      </c>
      <c r="BO742">
        <v>68.351562999999999</v>
      </c>
      <c r="BP742">
        <v>67.9375</v>
      </c>
      <c r="BQ742">
        <v>67.96875</v>
      </c>
      <c r="BR742">
        <v>-53.252450000000003</v>
      </c>
      <c r="BS742">
        <v>-121.4422</v>
      </c>
      <c r="BT742">
        <v>-176.85720000000001</v>
      </c>
      <c r="BU742">
        <v>50.635460000000002</v>
      </c>
      <c r="BV742">
        <v>-50.030200000000001</v>
      </c>
      <c r="BW742">
        <v>-93.097970000000004</v>
      </c>
      <c r="BX742">
        <v>24.208369999999999</v>
      </c>
      <c r="BY742">
        <v>24.517510000000001</v>
      </c>
      <c r="BZ742">
        <v>1.1079140000000001</v>
      </c>
      <c r="CA742">
        <v>16.156379999999999</v>
      </c>
      <c r="CB742">
        <v>207.1848</v>
      </c>
      <c r="CC742">
        <v>52.135330000000003</v>
      </c>
      <c r="CD742">
        <v>-112.7585</v>
      </c>
      <c r="CE742">
        <v>-171.15010000000001</v>
      </c>
      <c r="CF742">
        <v>-37.500169999999997</v>
      </c>
      <c r="CG742">
        <v>-306.47620000000001</v>
      </c>
      <c r="CH742">
        <v>-476.61430000000001</v>
      </c>
      <c r="CI742">
        <v>-353.60829999999999</v>
      </c>
      <c r="CJ742">
        <v>-205.7131</v>
      </c>
      <c r="CK742">
        <v>-54.83643</v>
      </c>
      <c r="CL742">
        <v>-235.89519999999999</v>
      </c>
      <c r="CM742">
        <v>-330.15350000000001</v>
      </c>
      <c r="CN742">
        <v>-274.1157</v>
      </c>
      <c r="CO742">
        <v>-140.36240000000001</v>
      </c>
      <c r="CP742">
        <v>10205.59</v>
      </c>
      <c r="CQ742">
        <v>13542.98</v>
      </c>
      <c r="CR742">
        <v>12608.9</v>
      </c>
      <c r="CS742">
        <v>4050.7959999999998</v>
      </c>
      <c r="CT742">
        <v>1776.7170000000001</v>
      </c>
      <c r="CU742">
        <v>2099.8339999999998</v>
      </c>
      <c r="CV742">
        <v>2592.9380000000001</v>
      </c>
      <c r="CW742">
        <v>2712.71</v>
      </c>
      <c r="CX742">
        <v>4329.7359999999999</v>
      </c>
      <c r="CY742">
        <v>7622.1909999999998</v>
      </c>
      <c r="CZ742">
        <v>7242.64</v>
      </c>
      <c r="DA742">
        <v>2227.2069999999999</v>
      </c>
      <c r="DB742">
        <v>5424.0789999999997</v>
      </c>
      <c r="DC742">
        <v>5235.4809999999998</v>
      </c>
      <c r="DD742">
        <v>8233.0650000000005</v>
      </c>
      <c r="DE742">
        <v>11492.28</v>
      </c>
      <c r="DF742">
        <v>10131.92</v>
      </c>
      <c r="DG742">
        <v>16788.27</v>
      </c>
      <c r="DH742">
        <v>23872.880000000001</v>
      </c>
      <c r="DI742">
        <v>20433.41</v>
      </c>
      <c r="DJ742">
        <v>23712.68</v>
      </c>
      <c r="DK742">
        <v>17696.25</v>
      </c>
      <c r="DL742">
        <v>7763.7439999999997</v>
      </c>
      <c r="DM742">
        <v>16001.25</v>
      </c>
      <c r="DN742">
        <v>18</v>
      </c>
      <c r="DO742">
        <v>21</v>
      </c>
    </row>
    <row r="743" spans="1:119" hidden="1" x14ac:dyDescent="0.35">
      <c r="A743" t="str">
        <f t="shared" si="11"/>
        <v>Aggregator-Cpower_All Day Ahead and Day Of_44396_19-19</v>
      </c>
      <c r="B743" t="s">
        <v>51</v>
      </c>
      <c r="C743" t="s">
        <v>204</v>
      </c>
      <c r="D743" t="s">
        <v>50</v>
      </c>
      <c r="E743" t="s">
        <v>179</v>
      </c>
      <c r="F743" t="s">
        <v>50</v>
      </c>
      <c r="G743" t="s">
        <v>50</v>
      </c>
      <c r="H743" t="s">
        <v>50</v>
      </c>
      <c r="I743" t="s">
        <v>50</v>
      </c>
      <c r="J743" t="s">
        <v>50</v>
      </c>
      <c r="K743" t="s">
        <v>188</v>
      </c>
      <c r="L743" s="22">
        <v>44396</v>
      </c>
      <c r="M743">
        <v>19</v>
      </c>
      <c r="N743">
        <v>19</v>
      </c>
      <c r="O743">
        <v>128</v>
      </c>
      <c r="P743">
        <v>128</v>
      </c>
      <c r="Q743">
        <v>2</v>
      </c>
      <c r="R743">
        <v>0</v>
      </c>
      <c r="S743">
        <v>0</v>
      </c>
      <c r="T743">
        <v>0</v>
      </c>
      <c r="U743">
        <v>0</v>
      </c>
      <c r="V743">
        <v>7109.38</v>
      </c>
      <c r="W743">
        <v>6970.4949999999999</v>
      </c>
      <c r="X743">
        <v>6685.0450000000001</v>
      </c>
      <c r="Y743">
        <v>6936.0866999999998</v>
      </c>
      <c r="Z743">
        <v>6993.0416999999998</v>
      </c>
      <c r="AA743">
        <v>7304.4718000000003</v>
      </c>
      <c r="AB743">
        <v>7977.1183000000001</v>
      </c>
      <c r="AC743">
        <v>8968.6866000000009</v>
      </c>
      <c r="AD743">
        <v>10738.058000000001</v>
      </c>
      <c r="AE743">
        <v>11731.62</v>
      </c>
      <c r="AF743">
        <v>12153.65</v>
      </c>
      <c r="AG743">
        <v>13302.812</v>
      </c>
      <c r="AH743">
        <v>13763.043</v>
      </c>
      <c r="AI743">
        <v>13915.18</v>
      </c>
      <c r="AJ743">
        <v>14235.923000000001</v>
      </c>
      <c r="AK743">
        <v>14407.663</v>
      </c>
      <c r="AL743">
        <v>14847.928</v>
      </c>
      <c r="AM743">
        <v>14789.334999999999</v>
      </c>
      <c r="AN743">
        <v>15320.55</v>
      </c>
      <c r="AO743">
        <v>15168.754999999999</v>
      </c>
      <c r="AP743">
        <v>13391.59</v>
      </c>
      <c r="AQ743">
        <v>11290.53</v>
      </c>
      <c r="AR743">
        <v>8408.43</v>
      </c>
      <c r="AS743">
        <v>7891.8</v>
      </c>
      <c r="AT743">
        <v>71.125</v>
      </c>
      <c r="AU743">
        <v>70.320312999999999</v>
      </c>
      <c r="AV743">
        <v>69.5</v>
      </c>
      <c r="AW743">
        <v>69.117187999999999</v>
      </c>
      <c r="AX743">
        <v>68.140625</v>
      </c>
      <c r="AY743">
        <v>67.179687999999999</v>
      </c>
      <c r="AZ743">
        <v>66.703125</v>
      </c>
      <c r="BA743">
        <v>69.679687999999999</v>
      </c>
      <c r="BB743">
        <v>73.125</v>
      </c>
      <c r="BC743">
        <v>76.273437999999999</v>
      </c>
      <c r="BD743">
        <v>79.078125</v>
      </c>
      <c r="BE743">
        <v>80.945312999999999</v>
      </c>
      <c r="BF743">
        <v>82.625</v>
      </c>
      <c r="BG743">
        <v>83.703125</v>
      </c>
      <c r="BH743">
        <v>83.476562999999999</v>
      </c>
      <c r="BI743">
        <v>82.953125</v>
      </c>
      <c r="BJ743">
        <v>81.960937999999999</v>
      </c>
      <c r="BK743">
        <v>80.632812999999999</v>
      </c>
      <c r="BL743">
        <v>79.21875</v>
      </c>
      <c r="BM743">
        <v>77.4375</v>
      </c>
      <c r="BN743">
        <v>75.101562999999999</v>
      </c>
      <c r="BO743">
        <v>73.289062999999999</v>
      </c>
      <c r="BP743">
        <v>72.179687999999999</v>
      </c>
      <c r="BQ743">
        <v>70.28125</v>
      </c>
      <c r="BR743">
        <v>34.01549</v>
      </c>
      <c r="BS743">
        <v>48.346290000000003</v>
      </c>
      <c r="BT743">
        <v>7.8103999999999996</v>
      </c>
      <c r="BU743">
        <v>-4.7619629999999997</v>
      </c>
      <c r="BV743">
        <v>-6.7838399999999996</v>
      </c>
      <c r="BW743">
        <v>18.671379999999999</v>
      </c>
      <c r="BX743">
        <v>55.981699999999996</v>
      </c>
      <c r="BY743">
        <v>22.575970000000002</v>
      </c>
      <c r="BZ743">
        <v>5.5842650000000003</v>
      </c>
      <c r="CA743">
        <v>-80.941919999999996</v>
      </c>
      <c r="CB743">
        <v>-26.085930000000001</v>
      </c>
      <c r="CC743">
        <v>0.1676388</v>
      </c>
      <c r="CD743">
        <v>52.805410000000002</v>
      </c>
      <c r="CE743">
        <v>-25.383949999999999</v>
      </c>
      <c r="CF743">
        <v>35.97578</v>
      </c>
      <c r="CG743">
        <v>-238.0626</v>
      </c>
      <c r="CH743">
        <v>-487.48320000000001</v>
      </c>
      <c r="CI743">
        <v>172.4288</v>
      </c>
      <c r="CJ743">
        <v>74.652000000000001</v>
      </c>
      <c r="CK743">
        <v>-58.789360000000002</v>
      </c>
      <c r="CL743">
        <v>-97.017629999999997</v>
      </c>
      <c r="CM743">
        <v>-94.501850000000005</v>
      </c>
      <c r="CN743">
        <v>-83.481430000000003</v>
      </c>
      <c r="CO743">
        <v>-141.45930000000001</v>
      </c>
      <c r="CP743">
        <v>4960.1030000000001</v>
      </c>
      <c r="CQ743">
        <v>5525.7910000000002</v>
      </c>
      <c r="CR743">
        <v>4404.6109999999999</v>
      </c>
      <c r="CS743">
        <v>2424.6590000000001</v>
      </c>
      <c r="CT743">
        <v>1675.0340000000001</v>
      </c>
      <c r="CU743">
        <v>1331.6669999999999</v>
      </c>
      <c r="CV743">
        <v>2095.0279999999998</v>
      </c>
      <c r="CW743">
        <v>2245.4850000000001</v>
      </c>
      <c r="CX743">
        <v>2394.498</v>
      </c>
      <c r="CY743">
        <v>3687.9540000000002</v>
      </c>
      <c r="CZ743">
        <v>3504.2429999999999</v>
      </c>
      <c r="DA743">
        <v>1913.002</v>
      </c>
      <c r="DB743">
        <v>1751.143</v>
      </c>
      <c r="DC743">
        <v>3570.1410000000001</v>
      </c>
      <c r="DD743">
        <v>5241.3050000000003</v>
      </c>
      <c r="DE743">
        <v>7183.9629999999997</v>
      </c>
      <c r="DF743">
        <v>7152.067</v>
      </c>
      <c r="DG743">
        <v>9157.7070000000003</v>
      </c>
      <c r="DH743">
        <v>8401.2459999999992</v>
      </c>
      <c r="DI743">
        <v>10375.27</v>
      </c>
      <c r="DJ743">
        <v>13967.48</v>
      </c>
      <c r="DK743">
        <v>16436.3</v>
      </c>
      <c r="DL743">
        <v>5589.9979999999996</v>
      </c>
      <c r="DM743">
        <v>5551.9880000000003</v>
      </c>
      <c r="DN743">
        <v>18</v>
      </c>
      <c r="DO743">
        <v>20</v>
      </c>
    </row>
    <row r="744" spans="1:119" hidden="1" x14ac:dyDescent="0.35">
      <c r="A744" t="str">
        <f t="shared" si="11"/>
        <v>Aggregator-Cpower_All Day Ahead and Day Of_44404_18-19</v>
      </c>
      <c r="B744" t="s">
        <v>51</v>
      </c>
      <c r="C744" t="s">
        <v>204</v>
      </c>
      <c r="D744" t="s">
        <v>50</v>
      </c>
      <c r="E744" t="s">
        <v>179</v>
      </c>
      <c r="F744" t="s">
        <v>50</v>
      </c>
      <c r="G744" t="s">
        <v>50</v>
      </c>
      <c r="H744" t="s">
        <v>50</v>
      </c>
      <c r="I744" t="s">
        <v>50</v>
      </c>
      <c r="J744" t="s">
        <v>50</v>
      </c>
      <c r="K744" t="s">
        <v>188</v>
      </c>
      <c r="L744" s="22">
        <v>44404</v>
      </c>
      <c r="M744">
        <v>18</v>
      </c>
      <c r="N744">
        <v>19</v>
      </c>
      <c r="O744">
        <v>17</v>
      </c>
      <c r="P744">
        <v>17</v>
      </c>
      <c r="Q744">
        <v>1</v>
      </c>
      <c r="R744">
        <v>0</v>
      </c>
      <c r="S744">
        <v>0</v>
      </c>
      <c r="T744">
        <v>0</v>
      </c>
      <c r="U744">
        <v>0</v>
      </c>
      <c r="V744">
        <v>612.67999999999995</v>
      </c>
      <c r="W744">
        <v>590.34</v>
      </c>
      <c r="X744">
        <v>543.58000000000004</v>
      </c>
      <c r="Y744">
        <v>576.82000000000005</v>
      </c>
      <c r="Z744">
        <v>591.41999999999996</v>
      </c>
      <c r="AA744">
        <v>634.84</v>
      </c>
      <c r="AB744">
        <v>920.06</v>
      </c>
      <c r="AC744">
        <v>1578.64</v>
      </c>
      <c r="AD744">
        <v>1997.74</v>
      </c>
      <c r="AE744">
        <v>2089.88</v>
      </c>
      <c r="AF744">
        <v>2072.58</v>
      </c>
      <c r="AG744">
        <v>2834.32</v>
      </c>
      <c r="AH744">
        <v>2943.2</v>
      </c>
      <c r="AI744">
        <v>3102.1</v>
      </c>
      <c r="AJ744">
        <v>2998.46</v>
      </c>
      <c r="AK744">
        <v>2982.44</v>
      </c>
      <c r="AL744">
        <v>3031.88</v>
      </c>
      <c r="AM744">
        <v>3207.72</v>
      </c>
      <c r="AN744">
        <v>3003.28</v>
      </c>
      <c r="AO744">
        <v>3165.68</v>
      </c>
      <c r="AP744">
        <v>1622.62</v>
      </c>
      <c r="AQ744">
        <v>787.16</v>
      </c>
      <c r="AR744">
        <v>638.20000000000005</v>
      </c>
      <c r="AS744">
        <v>622.28</v>
      </c>
      <c r="AT744">
        <v>69.411765000000003</v>
      </c>
      <c r="AU744">
        <v>69.411765000000003</v>
      </c>
      <c r="AV744">
        <v>68.352941000000001</v>
      </c>
      <c r="AW744">
        <v>68.058824000000001</v>
      </c>
      <c r="AX744">
        <v>68.058824000000001</v>
      </c>
      <c r="AY744">
        <v>67.882352999999995</v>
      </c>
      <c r="AZ744">
        <v>67.882352999999995</v>
      </c>
      <c r="BA744">
        <v>67.882352999999995</v>
      </c>
      <c r="BB744">
        <v>69.294117999999997</v>
      </c>
      <c r="BC744">
        <v>69.529411999999994</v>
      </c>
      <c r="BD744">
        <v>71.647058999999999</v>
      </c>
      <c r="BE744">
        <v>74.176471000000006</v>
      </c>
      <c r="BF744">
        <v>77.882352999999995</v>
      </c>
      <c r="BG744">
        <v>80.352941000000001</v>
      </c>
      <c r="BH744">
        <v>80.058824000000001</v>
      </c>
      <c r="BI744">
        <v>78.705882000000003</v>
      </c>
      <c r="BJ744">
        <v>79.764706000000004</v>
      </c>
      <c r="BK744">
        <v>78.588234999999997</v>
      </c>
      <c r="BL744">
        <v>77.470588000000006</v>
      </c>
      <c r="BM744">
        <v>74.529411999999994</v>
      </c>
      <c r="BN744">
        <v>72.470588000000006</v>
      </c>
      <c r="BO744">
        <v>70.352941000000001</v>
      </c>
      <c r="BP744">
        <v>70.058824000000001</v>
      </c>
      <c r="BQ744">
        <v>68.882352999999995</v>
      </c>
      <c r="BR744">
        <v>-27.686199999999999</v>
      </c>
      <c r="BS744">
        <v>2.1510349999999998</v>
      </c>
      <c r="BT744">
        <v>1.826454</v>
      </c>
      <c r="BU744">
        <v>-6.0109529999999998</v>
      </c>
      <c r="BV744">
        <v>2.073277</v>
      </c>
      <c r="BW744">
        <v>42.225540000000002</v>
      </c>
      <c r="BX744">
        <v>30.718679999999999</v>
      </c>
      <c r="BY744">
        <v>-46.0762</v>
      </c>
      <c r="BZ744">
        <v>-30.944279999999999</v>
      </c>
      <c r="CA744">
        <v>-10.11646</v>
      </c>
      <c r="CB744">
        <v>128.93780000000001</v>
      </c>
      <c r="CC744">
        <v>13.160119999999999</v>
      </c>
      <c r="CD744">
        <v>-73.590270000000004</v>
      </c>
      <c r="CE744">
        <v>-65.515950000000004</v>
      </c>
      <c r="CF744">
        <v>-30.821400000000001</v>
      </c>
      <c r="CG744">
        <v>-131.01429999999999</v>
      </c>
      <c r="CH744">
        <v>-40.980510000000002</v>
      </c>
      <c r="CI744">
        <v>12.02857</v>
      </c>
      <c r="CJ744">
        <v>273.31580000000002</v>
      </c>
      <c r="CK744">
        <v>-17.977599999999999</v>
      </c>
      <c r="CL744">
        <v>125.0919</v>
      </c>
      <c r="CM744">
        <v>101.72580000000001</v>
      </c>
      <c r="CN744">
        <v>13.62876</v>
      </c>
      <c r="CO744">
        <v>-3.680714</v>
      </c>
      <c r="CP744">
        <v>354.88130000000001</v>
      </c>
      <c r="CQ744">
        <v>237.9597</v>
      </c>
      <c r="CR744">
        <v>244.1191</v>
      </c>
      <c r="CS744">
        <v>174.5403</v>
      </c>
      <c r="CT744">
        <v>196.4083</v>
      </c>
      <c r="CU744">
        <v>338.45460000000003</v>
      </c>
      <c r="CV744">
        <v>1187.702</v>
      </c>
      <c r="CW744">
        <v>1236.3630000000001</v>
      </c>
      <c r="CX744">
        <v>742.93539999999996</v>
      </c>
      <c r="CY744">
        <v>1616.807</v>
      </c>
      <c r="CZ744">
        <v>1273.307</v>
      </c>
      <c r="DA744">
        <v>798.53099999999995</v>
      </c>
      <c r="DB744">
        <v>578.34010000000001</v>
      </c>
      <c r="DC744">
        <v>1033.913</v>
      </c>
      <c r="DD744">
        <v>1075.0530000000001</v>
      </c>
      <c r="DE744">
        <v>3820.2069999999999</v>
      </c>
      <c r="DF744">
        <v>3376.212</v>
      </c>
      <c r="DG744">
        <v>3062.857</v>
      </c>
      <c r="DH744">
        <v>2238.8649999999998</v>
      </c>
      <c r="DI744">
        <v>3690.75</v>
      </c>
      <c r="DJ744">
        <v>4416.701</v>
      </c>
      <c r="DK744">
        <v>3663.681</v>
      </c>
      <c r="DL744">
        <v>291.11360000000002</v>
      </c>
      <c r="DM744">
        <v>119.8017</v>
      </c>
      <c r="DN744">
        <v>18</v>
      </c>
      <c r="DO744">
        <v>19</v>
      </c>
    </row>
    <row r="745" spans="1:119" hidden="1" x14ac:dyDescent="0.35">
      <c r="A745" t="str">
        <f t="shared" si="11"/>
        <v>Aggregator-Cpower_All Day Ahead and Day Of_44405_19-19</v>
      </c>
      <c r="B745" t="s">
        <v>51</v>
      </c>
      <c r="C745" t="s">
        <v>204</v>
      </c>
      <c r="D745" t="s">
        <v>50</v>
      </c>
      <c r="E745" t="s">
        <v>179</v>
      </c>
      <c r="F745" t="s">
        <v>50</v>
      </c>
      <c r="G745" t="s">
        <v>50</v>
      </c>
      <c r="H745" t="s">
        <v>50</v>
      </c>
      <c r="I745" t="s">
        <v>50</v>
      </c>
      <c r="J745" t="s">
        <v>50</v>
      </c>
      <c r="K745" t="s">
        <v>188</v>
      </c>
      <c r="L745" s="22">
        <v>44405</v>
      </c>
      <c r="M745">
        <v>19</v>
      </c>
      <c r="N745">
        <v>19</v>
      </c>
      <c r="O745">
        <v>128</v>
      </c>
      <c r="P745">
        <v>128</v>
      </c>
      <c r="Q745">
        <v>2</v>
      </c>
      <c r="R745">
        <v>0</v>
      </c>
      <c r="S745">
        <v>0</v>
      </c>
      <c r="T745">
        <v>0</v>
      </c>
      <c r="U745">
        <v>0</v>
      </c>
      <c r="V745">
        <v>7366.39</v>
      </c>
      <c r="W745">
        <v>6968.37</v>
      </c>
      <c r="X745">
        <v>6825.1049999999996</v>
      </c>
      <c r="Y745">
        <v>7036.41</v>
      </c>
      <c r="Z745">
        <v>7097.2449999999999</v>
      </c>
      <c r="AA745">
        <v>7304.2550000000001</v>
      </c>
      <c r="AB745">
        <v>7835.59</v>
      </c>
      <c r="AC745">
        <v>8701.1299999999992</v>
      </c>
      <c r="AD745">
        <v>9935.01</v>
      </c>
      <c r="AE745">
        <v>10908.66</v>
      </c>
      <c r="AF745">
        <v>11443.795</v>
      </c>
      <c r="AG745">
        <v>12578.795</v>
      </c>
      <c r="AH745">
        <v>12955.38</v>
      </c>
      <c r="AI745">
        <v>13185.934999999999</v>
      </c>
      <c r="AJ745">
        <v>13696.73</v>
      </c>
      <c r="AK745">
        <v>14172.44</v>
      </c>
      <c r="AL745">
        <v>14652.19</v>
      </c>
      <c r="AM745">
        <v>14396.54</v>
      </c>
      <c r="AN745">
        <v>12147.674999999999</v>
      </c>
      <c r="AO745">
        <v>12369.4</v>
      </c>
      <c r="AP745">
        <v>12696.004999999999</v>
      </c>
      <c r="AQ745">
        <v>11347.18</v>
      </c>
      <c r="AR745">
        <v>8581.3250000000007</v>
      </c>
      <c r="AS745">
        <v>8127.94</v>
      </c>
      <c r="AT745">
        <v>67.75</v>
      </c>
      <c r="AU745">
        <v>67.148437999999999</v>
      </c>
      <c r="AV745">
        <v>66.484375</v>
      </c>
      <c r="AW745">
        <v>66.25</v>
      </c>
      <c r="AX745">
        <v>65.851562999999999</v>
      </c>
      <c r="AY745">
        <v>65.617187999999999</v>
      </c>
      <c r="AZ745">
        <v>65.140625</v>
      </c>
      <c r="BA745">
        <v>65.398437999999999</v>
      </c>
      <c r="BB745">
        <v>67.695312999999999</v>
      </c>
      <c r="BC745">
        <v>72.296875</v>
      </c>
      <c r="BD745">
        <v>76.4375</v>
      </c>
      <c r="BE745">
        <v>79.109375</v>
      </c>
      <c r="BF745">
        <v>79.359375</v>
      </c>
      <c r="BG745">
        <v>79.9375</v>
      </c>
      <c r="BH745">
        <v>81.070312999999999</v>
      </c>
      <c r="BI745">
        <v>80.828125</v>
      </c>
      <c r="BJ745">
        <v>81.132812999999999</v>
      </c>
      <c r="BK745">
        <v>80.40625</v>
      </c>
      <c r="BL745">
        <v>78</v>
      </c>
      <c r="BM745">
        <v>75.382812999999999</v>
      </c>
      <c r="BN745">
        <v>71.914062999999999</v>
      </c>
      <c r="BO745">
        <v>69.8125</v>
      </c>
      <c r="BP745">
        <v>69.53125</v>
      </c>
      <c r="BQ745">
        <v>68.609375</v>
      </c>
      <c r="BR745">
        <v>-102.0945</v>
      </c>
      <c r="BS745">
        <v>-60.506279999999997</v>
      </c>
      <c r="BT745">
        <v>-114.3879</v>
      </c>
      <c r="BU745">
        <v>-135.82939999999999</v>
      </c>
      <c r="BV745">
        <v>-157.49029999999999</v>
      </c>
      <c r="BW745">
        <v>-3.9877799999999999</v>
      </c>
      <c r="BX745">
        <v>18.388010000000001</v>
      </c>
      <c r="BY745">
        <v>-15.37494</v>
      </c>
      <c r="BZ745">
        <v>146.18559999999999</v>
      </c>
      <c r="CA745">
        <v>-4.0130999999999997</v>
      </c>
      <c r="CB745">
        <v>44.112270000000002</v>
      </c>
      <c r="CC745">
        <v>115.5256</v>
      </c>
      <c r="CD745">
        <v>-15.505649999999999</v>
      </c>
      <c r="CE745">
        <v>-139.47909999999999</v>
      </c>
      <c r="CF745">
        <v>-32.90616</v>
      </c>
      <c r="CG745">
        <v>-476.98129999999998</v>
      </c>
      <c r="CH745">
        <v>-926.30849999999998</v>
      </c>
      <c r="CI745">
        <v>-275.88319999999999</v>
      </c>
      <c r="CJ745">
        <v>1202.0989999999999</v>
      </c>
      <c r="CK745">
        <v>907.29369999999994</v>
      </c>
      <c r="CL745">
        <v>-659.14970000000005</v>
      </c>
      <c r="CM745">
        <v>-576.94359999999995</v>
      </c>
      <c r="CN745">
        <v>-396.55829999999997</v>
      </c>
      <c r="CO745">
        <v>-440.32190000000003</v>
      </c>
      <c r="CP745">
        <v>5882.6260000000002</v>
      </c>
      <c r="CQ745">
        <v>5799.4539999999997</v>
      </c>
      <c r="CR745">
        <v>5386.93</v>
      </c>
      <c r="CS745">
        <v>3535.9940000000001</v>
      </c>
      <c r="CT745">
        <v>2069.4009999999998</v>
      </c>
      <c r="CU745">
        <v>1922.06</v>
      </c>
      <c r="CV745">
        <v>3344.7550000000001</v>
      </c>
      <c r="CW745">
        <v>2900.424</v>
      </c>
      <c r="CX745">
        <v>3710.9140000000002</v>
      </c>
      <c r="CY745">
        <v>7091.3639999999996</v>
      </c>
      <c r="CZ745">
        <v>4677.5119999999997</v>
      </c>
      <c r="DA745">
        <v>2511.4250000000002</v>
      </c>
      <c r="DB745">
        <v>1991.3440000000001</v>
      </c>
      <c r="DC745">
        <v>5129.3590000000004</v>
      </c>
      <c r="DD745">
        <v>6845.5110000000004</v>
      </c>
      <c r="DE745">
        <v>9988.84</v>
      </c>
      <c r="DF745">
        <v>8239.4940000000006</v>
      </c>
      <c r="DG745">
        <v>11200.04</v>
      </c>
      <c r="DH745">
        <v>20248.03</v>
      </c>
      <c r="DI745">
        <v>18200.25</v>
      </c>
      <c r="DJ745">
        <v>23546.58</v>
      </c>
      <c r="DK745">
        <v>10946.94</v>
      </c>
      <c r="DL745">
        <v>6160.4319999999998</v>
      </c>
      <c r="DM745">
        <v>6428.91</v>
      </c>
      <c r="DN745">
        <v>18</v>
      </c>
      <c r="DO745">
        <v>20</v>
      </c>
    </row>
    <row r="746" spans="1:119" hidden="1" x14ac:dyDescent="0.35">
      <c r="A746" t="str">
        <f t="shared" si="11"/>
        <v>Aggregator-Cpower_All Day Ahead and Day Of_44406_18-19</v>
      </c>
      <c r="B746" t="s">
        <v>51</v>
      </c>
      <c r="C746" t="s">
        <v>204</v>
      </c>
      <c r="D746" t="s">
        <v>50</v>
      </c>
      <c r="E746" t="s">
        <v>179</v>
      </c>
      <c r="F746" t="s">
        <v>50</v>
      </c>
      <c r="G746" t="s">
        <v>50</v>
      </c>
      <c r="H746" t="s">
        <v>50</v>
      </c>
      <c r="I746" t="s">
        <v>50</v>
      </c>
      <c r="J746" t="s">
        <v>50</v>
      </c>
      <c r="K746" t="s">
        <v>188</v>
      </c>
      <c r="L746" s="22">
        <v>44406</v>
      </c>
      <c r="M746">
        <v>18</v>
      </c>
      <c r="N746">
        <v>19</v>
      </c>
      <c r="O746">
        <v>17</v>
      </c>
      <c r="P746">
        <v>17</v>
      </c>
      <c r="Q746">
        <v>1</v>
      </c>
      <c r="R746">
        <v>0</v>
      </c>
      <c r="S746">
        <v>0</v>
      </c>
      <c r="T746">
        <v>0</v>
      </c>
      <c r="U746">
        <v>0</v>
      </c>
      <c r="V746">
        <v>610.20000000000005</v>
      </c>
      <c r="W746">
        <v>610.28</v>
      </c>
      <c r="X746">
        <v>559.67999999999995</v>
      </c>
      <c r="Y746">
        <v>571.20000000000005</v>
      </c>
      <c r="Z746">
        <v>561.67999999999995</v>
      </c>
      <c r="AA746">
        <v>658.34</v>
      </c>
      <c r="AB746">
        <v>810.36</v>
      </c>
      <c r="AC746">
        <v>1447.84</v>
      </c>
      <c r="AD746">
        <v>1944.68</v>
      </c>
      <c r="AE746">
        <v>2229.92</v>
      </c>
      <c r="AF746">
        <v>2317.44</v>
      </c>
      <c r="AG746">
        <v>2944.1</v>
      </c>
      <c r="AH746">
        <v>2926.22</v>
      </c>
      <c r="AI746">
        <v>3059.64</v>
      </c>
      <c r="AJ746">
        <v>3135.22</v>
      </c>
      <c r="AK746">
        <v>3388.3</v>
      </c>
      <c r="AL746">
        <v>3527.5</v>
      </c>
      <c r="AM746">
        <v>2820.1</v>
      </c>
      <c r="AN746">
        <v>3289.54</v>
      </c>
      <c r="AO746">
        <v>3283.5</v>
      </c>
      <c r="AP746">
        <v>2431.42</v>
      </c>
      <c r="AQ746">
        <v>1005.5</v>
      </c>
      <c r="AR746">
        <v>637.46</v>
      </c>
      <c r="AS746">
        <v>611.84</v>
      </c>
      <c r="AT746">
        <v>68.882352999999995</v>
      </c>
      <c r="AU746">
        <v>67.647058999999999</v>
      </c>
      <c r="AV746">
        <v>67.352941000000001</v>
      </c>
      <c r="AW746">
        <v>66.176471000000006</v>
      </c>
      <c r="AX746">
        <v>66.058824000000001</v>
      </c>
      <c r="AY746">
        <v>65.823528999999994</v>
      </c>
      <c r="AZ746">
        <v>65.764706000000004</v>
      </c>
      <c r="BA746">
        <v>65.764706000000004</v>
      </c>
      <c r="BB746">
        <v>68.176471000000006</v>
      </c>
      <c r="BC746">
        <v>73</v>
      </c>
      <c r="BD746">
        <v>78.058824000000001</v>
      </c>
      <c r="BE746">
        <v>80.882352999999995</v>
      </c>
      <c r="BF746">
        <v>83.470588000000006</v>
      </c>
      <c r="BG746">
        <v>83.352941000000001</v>
      </c>
      <c r="BH746">
        <v>83.176471000000006</v>
      </c>
      <c r="BI746">
        <v>83.058824000000001</v>
      </c>
      <c r="BJ746">
        <v>81.882352999999995</v>
      </c>
      <c r="BK746">
        <v>82.352941000000001</v>
      </c>
      <c r="BL746">
        <v>80.176471000000006</v>
      </c>
      <c r="BM746">
        <v>79.352941000000001</v>
      </c>
      <c r="BN746">
        <v>76.529411999999994</v>
      </c>
      <c r="BO746">
        <v>73.176471000000006</v>
      </c>
      <c r="BP746">
        <v>70.117647000000005</v>
      </c>
      <c r="BQ746">
        <v>67.705882000000003</v>
      </c>
      <c r="BR746">
        <v>-9.8294610000000002</v>
      </c>
      <c r="BS746">
        <v>-3.1695310000000001</v>
      </c>
      <c r="BT746">
        <v>-1.7609250000000001</v>
      </c>
      <c r="BU746">
        <v>-13.50751</v>
      </c>
      <c r="BV746">
        <v>-10.087759999999999</v>
      </c>
      <c r="BW746">
        <v>-34.480400000000003</v>
      </c>
      <c r="BX746">
        <v>29.76989</v>
      </c>
      <c r="BY746">
        <v>64.164429999999996</v>
      </c>
      <c r="BZ746">
        <v>-15.79485</v>
      </c>
      <c r="CA746">
        <v>-24.297809999999998</v>
      </c>
      <c r="CB746">
        <v>-15.572319999999999</v>
      </c>
      <c r="CC746">
        <v>-70.376329999999996</v>
      </c>
      <c r="CD746">
        <v>48.0886</v>
      </c>
      <c r="CE746">
        <v>35.969180000000001</v>
      </c>
      <c r="CF746">
        <v>-18.791810000000002</v>
      </c>
      <c r="CG746">
        <v>-234.3175</v>
      </c>
      <c r="CH746">
        <v>-392.9785</v>
      </c>
      <c r="CI746">
        <v>303.11950000000002</v>
      </c>
      <c r="CJ746">
        <v>119.0694</v>
      </c>
      <c r="CK746">
        <v>-90.235919999999993</v>
      </c>
      <c r="CL746">
        <v>-141.94049999999999</v>
      </c>
      <c r="CM746">
        <v>-47.947000000000003</v>
      </c>
      <c r="CN746">
        <v>-12.79529</v>
      </c>
      <c r="CO746">
        <v>-6.6969089999999998</v>
      </c>
      <c r="CP746">
        <v>259.7054</v>
      </c>
      <c r="CQ746">
        <v>535.55460000000005</v>
      </c>
      <c r="CR746">
        <v>239.06610000000001</v>
      </c>
      <c r="CS746">
        <v>94.349819999999994</v>
      </c>
      <c r="CT746">
        <v>187.49969999999999</v>
      </c>
      <c r="CU746">
        <v>482.99720000000002</v>
      </c>
      <c r="CV746">
        <v>1043.3510000000001</v>
      </c>
      <c r="CW746">
        <v>1118.739</v>
      </c>
      <c r="CX746">
        <v>1082.77</v>
      </c>
      <c r="CY746">
        <v>1086.104</v>
      </c>
      <c r="CZ746">
        <v>1072.4369999999999</v>
      </c>
      <c r="DA746">
        <v>912.14440000000002</v>
      </c>
      <c r="DB746">
        <v>564.12649999999996</v>
      </c>
      <c r="DC746">
        <v>1412.2349999999999</v>
      </c>
      <c r="DD746">
        <v>927.35720000000003</v>
      </c>
      <c r="DE746">
        <v>2041.0930000000001</v>
      </c>
      <c r="DF746">
        <v>1175.231</v>
      </c>
      <c r="DG746">
        <v>2748.78</v>
      </c>
      <c r="DH746">
        <v>1908.67</v>
      </c>
      <c r="DI746">
        <v>3351.4409999999998</v>
      </c>
      <c r="DJ746">
        <v>8550.9570000000003</v>
      </c>
      <c r="DK746">
        <v>8658.8790000000008</v>
      </c>
      <c r="DL746">
        <v>794.96420000000001</v>
      </c>
      <c r="DM746">
        <v>151.6962</v>
      </c>
      <c r="DN746">
        <v>18</v>
      </c>
      <c r="DO746">
        <v>19</v>
      </c>
    </row>
    <row r="747" spans="1:119" hidden="1" x14ac:dyDescent="0.35">
      <c r="A747" t="str">
        <f t="shared" si="11"/>
        <v>Aggregator-Cpower_All Day Ahead and Day Of_44407_18-19</v>
      </c>
      <c r="B747" t="s">
        <v>51</v>
      </c>
      <c r="C747" t="s">
        <v>204</v>
      </c>
      <c r="D747" t="s">
        <v>50</v>
      </c>
      <c r="E747" t="s">
        <v>179</v>
      </c>
      <c r="F747" t="s">
        <v>50</v>
      </c>
      <c r="G747" t="s">
        <v>50</v>
      </c>
      <c r="H747" t="s">
        <v>50</v>
      </c>
      <c r="I747" t="s">
        <v>50</v>
      </c>
      <c r="J747" t="s">
        <v>50</v>
      </c>
      <c r="K747" t="s">
        <v>188</v>
      </c>
      <c r="L747" s="22">
        <v>44407</v>
      </c>
      <c r="M747">
        <v>18</v>
      </c>
      <c r="N747">
        <v>19</v>
      </c>
      <c r="O747">
        <v>128</v>
      </c>
      <c r="P747">
        <v>128</v>
      </c>
      <c r="Q747">
        <v>2</v>
      </c>
      <c r="R747">
        <v>0</v>
      </c>
      <c r="S747">
        <v>0</v>
      </c>
      <c r="T747">
        <v>0</v>
      </c>
      <c r="U747">
        <v>0</v>
      </c>
      <c r="V747">
        <v>7733.21</v>
      </c>
      <c r="W747">
        <v>7370.67</v>
      </c>
      <c r="X747">
        <v>7118.92</v>
      </c>
      <c r="Y747">
        <v>7094.415</v>
      </c>
      <c r="Z747">
        <v>7193.59</v>
      </c>
      <c r="AA747">
        <v>7478.78</v>
      </c>
      <c r="AB747">
        <v>8281.64</v>
      </c>
      <c r="AC747">
        <v>8988.4150000000009</v>
      </c>
      <c r="AD747">
        <v>10692.72</v>
      </c>
      <c r="AE747">
        <v>10959.38</v>
      </c>
      <c r="AF747">
        <v>11076.325000000001</v>
      </c>
      <c r="AG747">
        <v>12362.924999999999</v>
      </c>
      <c r="AH747">
        <v>12979.105</v>
      </c>
      <c r="AI747">
        <v>13569.45</v>
      </c>
      <c r="AJ747">
        <v>13981.1</v>
      </c>
      <c r="AK747">
        <v>14016.465</v>
      </c>
      <c r="AL747">
        <v>13790.63</v>
      </c>
      <c r="AM747">
        <v>14214.684999999999</v>
      </c>
      <c r="AN747">
        <v>14889.645</v>
      </c>
      <c r="AO747">
        <v>14279.61</v>
      </c>
      <c r="AP747">
        <v>13108.465</v>
      </c>
      <c r="AQ747">
        <v>10878.405000000001</v>
      </c>
      <c r="AR747">
        <v>7884.68</v>
      </c>
      <c r="AS747">
        <v>7182.99</v>
      </c>
      <c r="AT747">
        <v>67.265625</v>
      </c>
      <c r="AU747">
        <v>66.46875</v>
      </c>
      <c r="AV747">
        <v>66.539062999999999</v>
      </c>
      <c r="AW747">
        <v>65.921875</v>
      </c>
      <c r="AX747">
        <v>65.296875</v>
      </c>
      <c r="AY747">
        <v>64.8125</v>
      </c>
      <c r="AZ747">
        <v>64.335937999999999</v>
      </c>
      <c r="BA747">
        <v>64.945312999999999</v>
      </c>
      <c r="BB747">
        <v>66.601562999999999</v>
      </c>
      <c r="BC747">
        <v>69.023437999999999</v>
      </c>
      <c r="BD747">
        <v>72.734375</v>
      </c>
      <c r="BE747">
        <v>76.148437999999999</v>
      </c>
      <c r="BF747">
        <v>77.828125</v>
      </c>
      <c r="BG747">
        <v>79.171875</v>
      </c>
      <c r="BH747">
        <v>78.851562999999999</v>
      </c>
      <c r="BI747">
        <v>79.09375</v>
      </c>
      <c r="BJ747">
        <v>78.15625</v>
      </c>
      <c r="BK747">
        <v>77.109375</v>
      </c>
      <c r="BL747">
        <v>75.289062999999999</v>
      </c>
      <c r="BM747">
        <v>72.945312999999999</v>
      </c>
      <c r="BN747">
        <v>70.507812999999999</v>
      </c>
      <c r="BO747">
        <v>69.1875</v>
      </c>
      <c r="BP747">
        <v>67.921875</v>
      </c>
      <c r="BQ747">
        <v>67.0625</v>
      </c>
      <c r="BR747">
        <v>-582.35559999999998</v>
      </c>
      <c r="BS747">
        <v>-433.33100000000002</v>
      </c>
      <c r="BT747">
        <v>-385.08440000000002</v>
      </c>
      <c r="BU747">
        <v>-147.7465</v>
      </c>
      <c r="BV747">
        <v>-137.38079999999999</v>
      </c>
      <c r="BW747">
        <v>-65.786230000000003</v>
      </c>
      <c r="BX747">
        <v>-68.416259999999994</v>
      </c>
      <c r="BY747">
        <v>56.939219999999999</v>
      </c>
      <c r="BZ747">
        <v>-13.84416</v>
      </c>
      <c r="CA747">
        <v>181.62</v>
      </c>
      <c r="CB747">
        <v>411.57769999999999</v>
      </c>
      <c r="CC747">
        <v>34.453249999999997</v>
      </c>
      <c r="CD747">
        <v>-40.475079999999998</v>
      </c>
      <c r="CE747">
        <v>-439.21980000000002</v>
      </c>
      <c r="CF747">
        <v>-576.29780000000005</v>
      </c>
      <c r="CG747">
        <v>-574.6857</v>
      </c>
      <c r="CH747">
        <v>-107.92529999999999</v>
      </c>
      <c r="CI747">
        <v>-176.90719999999999</v>
      </c>
      <c r="CJ747">
        <v>-687.26530000000002</v>
      </c>
      <c r="CK747">
        <v>-410.31509999999997</v>
      </c>
      <c r="CL747">
        <v>-96.506370000000004</v>
      </c>
      <c r="CM747">
        <v>179.7012</v>
      </c>
      <c r="CN747">
        <v>177.20830000000001</v>
      </c>
      <c r="CO747">
        <v>237.18889999999999</v>
      </c>
      <c r="CP747">
        <v>2279.422</v>
      </c>
      <c r="CQ747">
        <v>1760.46</v>
      </c>
      <c r="CR747">
        <v>1726.577</v>
      </c>
      <c r="CS747">
        <v>1351.8040000000001</v>
      </c>
      <c r="CT747">
        <v>684.19439999999997</v>
      </c>
      <c r="CU747">
        <v>804.04750000000001</v>
      </c>
      <c r="CV747">
        <v>1179.7270000000001</v>
      </c>
      <c r="CW747">
        <v>2069.2469999999998</v>
      </c>
      <c r="CX747">
        <v>1625.201</v>
      </c>
      <c r="CY747">
        <v>3065.8429999999998</v>
      </c>
      <c r="CZ747">
        <v>1668.6010000000001</v>
      </c>
      <c r="DA747">
        <v>1076.998</v>
      </c>
      <c r="DB747">
        <v>883.29020000000003</v>
      </c>
      <c r="DC747">
        <v>1810.577</v>
      </c>
      <c r="DD747">
        <v>2427.9380000000001</v>
      </c>
      <c r="DE747">
        <v>3777.53</v>
      </c>
      <c r="DF747">
        <v>4179.567</v>
      </c>
      <c r="DG747">
        <v>4351.3509999999997</v>
      </c>
      <c r="DH747">
        <v>4113.241</v>
      </c>
      <c r="DI747">
        <v>6388.4260000000004</v>
      </c>
      <c r="DJ747">
        <v>14363.09</v>
      </c>
      <c r="DK747">
        <v>6674.6059999999998</v>
      </c>
      <c r="DL747">
        <v>2523.4699999999998</v>
      </c>
      <c r="DM747">
        <v>1889.5920000000001</v>
      </c>
      <c r="DN747">
        <v>16</v>
      </c>
      <c r="DO747">
        <v>20</v>
      </c>
    </row>
    <row r="748" spans="1:119" hidden="1" x14ac:dyDescent="0.35">
      <c r="A748" t="str">
        <f t="shared" si="11"/>
        <v>Aggregator-Cpower_All Day Ahead and Day Of_44434_19-19</v>
      </c>
      <c r="B748" t="s">
        <v>51</v>
      </c>
      <c r="C748" t="s">
        <v>204</v>
      </c>
      <c r="D748" t="s">
        <v>50</v>
      </c>
      <c r="E748" t="s">
        <v>179</v>
      </c>
      <c r="F748" t="s">
        <v>50</v>
      </c>
      <c r="G748" t="s">
        <v>50</v>
      </c>
      <c r="H748" t="s">
        <v>50</v>
      </c>
      <c r="I748" t="s">
        <v>50</v>
      </c>
      <c r="J748" t="s">
        <v>50</v>
      </c>
      <c r="K748" t="s">
        <v>188</v>
      </c>
      <c r="L748" s="22">
        <v>44434</v>
      </c>
      <c r="M748">
        <v>19</v>
      </c>
      <c r="N748">
        <v>19</v>
      </c>
      <c r="O748">
        <v>139</v>
      </c>
      <c r="P748">
        <v>139</v>
      </c>
      <c r="Q748">
        <v>3</v>
      </c>
      <c r="R748">
        <v>0</v>
      </c>
      <c r="S748">
        <v>0</v>
      </c>
      <c r="T748">
        <v>0</v>
      </c>
      <c r="U748">
        <v>0</v>
      </c>
      <c r="V748">
        <v>9165.2749999999996</v>
      </c>
      <c r="W748">
        <v>8911.2849999999999</v>
      </c>
      <c r="X748">
        <v>8702.0949999999993</v>
      </c>
      <c r="Y748">
        <v>8907.8799999999992</v>
      </c>
      <c r="Z748">
        <v>8948.7999999999993</v>
      </c>
      <c r="AA748">
        <v>9184.2150000000001</v>
      </c>
      <c r="AB748">
        <v>9946.1450000000004</v>
      </c>
      <c r="AC748">
        <v>10735.36</v>
      </c>
      <c r="AD748">
        <v>12163.045</v>
      </c>
      <c r="AE748">
        <v>13598.19</v>
      </c>
      <c r="AF748">
        <v>15161.95</v>
      </c>
      <c r="AG748">
        <v>16087.135</v>
      </c>
      <c r="AH748">
        <v>16690.544999999998</v>
      </c>
      <c r="AI748">
        <v>16832.825000000001</v>
      </c>
      <c r="AJ748">
        <v>17173.330000000002</v>
      </c>
      <c r="AK748">
        <v>17246.32</v>
      </c>
      <c r="AL748">
        <v>17361.689999999999</v>
      </c>
      <c r="AM748">
        <v>14966.785</v>
      </c>
      <c r="AN748">
        <v>16044.18</v>
      </c>
      <c r="AO748">
        <v>16305.365</v>
      </c>
      <c r="AP748">
        <v>17061.415000000001</v>
      </c>
      <c r="AQ748">
        <v>15315.955</v>
      </c>
      <c r="AR748">
        <v>10957.96</v>
      </c>
      <c r="AS748">
        <v>9754.1299999999992</v>
      </c>
      <c r="AT748">
        <v>69.683453</v>
      </c>
      <c r="AU748">
        <v>68.733812999999998</v>
      </c>
      <c r="AV748">
        <v>68.143884999999997</v>
      </c>
      <c r="AW748">
        <v>67.669065000000003</v>
      </c>
      <c r="AX748">
        <v>67.093525</v>
      </c>
      <c r="AY748">
        <v>66.251799000000005</v>
      </c>
      <c r="AZ748">
        <v>65.935252000000006</v>
      </c>
      <c r="BA748">
        <v>66</v>
      </c>
      <c r="BB748">
        <v>71</v>
      </c>
      <c r="BC748">
        <v>76.575540000000004</v>
      </c>
      <c r="BD748">
        <v>80.726618999999999</v>
      </c>
      <c r="BE748">
        <v>83.978416999999993</v>
      </c>
      <c r="BF748">
        <v>86.021583000000007</v>
      </c>
      <c r="BG748">
        <v>86.093525</v>
      </c>
      <c r="BH748">
        <v>86.374100999999996</v>
      </c>
      <c r="BI748">
        <v>85.338128999999995</v>
      </c>
      <c r="BJ748">
        <v>84.568344999999994</v>
      </c>
      <c r="BK748">
        <v>83.841727000000006</v>
      </c>
      <c r="BL748">
        <v>81.532374000000004</v>
      </c>
      <c r="BM748">
        <v>78.230215999999999</v>
      </c>
      <c r="BN748">
        <v>74.410072</v>
      </c>
      <c r="BO748">
        <v>72.366906</v>
      </c>
      <c r="BP748">
        <v>71.474819999999994</v>
      </c>
      <c r="BQ748">
        <v>69.669065000000003</v>
      </c>
      <c r="BR748">
        <v>-249.60159999999999</v>
      </c>
      <c r="BS748">
        <v>-251.63059999999999</v>
      </c>
      <c r="BT748">
        <v>-300.6293</v>
      </c>
      <c r="BU748">
        <v>-139.94210000000001</v>
      </c>
      <c r="BV748">
        <v>-170.5932</v>
      </c>
      <c r="BW748">
        <v>-80.067210000000003</v>
      </c>
      <c r="BX748">
        <v>80.514210000000006</v>
      </c>
      <c r="BY748">
        <v>75.806420000000003</v>
      </c>
      <c r="BZ748">
        <v>222.95419999999999</v>
      </c>
      <c r="CA748">
        <v>-127.4819</v>
      </c>
      <c r="CB748">
        <v>-60.881689999999999</v>
      </c>
      <c r="CC748">
        <v>-169.78149999999999</v>
      </c>
      <c r="CD748">
        <v>3.3515769999999998</v>
      </c>
      <c r="CE748">
        <v>287.81970000000001</v>
      </c>
      <c r="CF748">
        <v>126.03579999999999</v>
      </c>
      <c r="CG748">
        <v>-125.77030000000001</v>
      </c>
      <c r="CH748">
        <v>-126.24550000000001</v>
      </c>
      <c r="CI748">
        <v>2651.9540000000002</v>
      </c>
      <c r="CJ748">
        <v>1847.5039999999999</v>
      </c>
      <c r="CK748">
        <v>1373.163</v>
      </c>
      <c r="CL748">
        <v>-362.32749999999999</v>
      </c>
      <c r="CM748">
        <v>-878.0317</v>
      </c>
      <c r="CN748">
        <v>-310.30799999999999</v>
      </c>
      <c r="CO748">
        <v>194.41730000000001</v>
      </c>
      <c r="CP748">
        <v>14714.79</v>
      </c>
      <c r="CQ748">
        <v>19082.12</v>
      </c>
      <c r="CR748">
        <v>22420.98</v>
      </c>
      <c r="CS748">
        <v>2141.3409999999999</v>
      </c>
      <c r="CT748">
        <v>2376.9780000000001</v>
      </c>
      <c r="CU748">
        <v>1287.7190000000001</v>
      </c>
      <c r="CV748">
        <v>2104.1869999999999</v>
      </c>
      <c r="CW748">
        <v>2449.4780000000001</v>
      </c>
      <c r="CX748">
        <v>3554.6120000000001</v>
      </c>
      <c r="CY748">
        <v>10179.17</v>
      </c>
      <c r="CZ748">
        <v>8549.7360000000008</v>
      </c>
      <c r="DA748">
        <v>6106.7250000000004</v>
      </c>
      <c r="DB748">
        <v>2674.7719999999999</v>
      </c>
      <c r="DC748">
        <v>5834.7079999999996</v>
      </c>
      <c r="DD748">
        <v>8036.4949999999999</v>
      </c>
      <c r="DE748">
        <v>7834.0919999999996</v>
      </c>
      <c r="DF748">
        <v>12769.78</v>
      </c>
      <c r="DG748">
        <v>11519.73</v>
      </c>
      <c r="DH748">
        <v>9538.0920000000006</v>
      </c>
      <c r="DI748">
        <v>10366.92</v>
      </c>
      <c r="DJ748">
        <v>13511.72</v>
      </c>
      <c r="DK748">
        <v>25974.09</v>
      </c>
      <c r="DL748">
        <v>8959.7019999999993</v>
      </c>
      <c r="DM748">
        <v>10735.62</v>
      </c>
      <c r="DN748">
        <v>18</v>
      </c>
      <c r="DO748">
        <v>20</v>
      </c>
    </row>
    <row r="749" spans="1:119" hidden="1" x14ac:dyDescent="0.35">
      <c r="A749" t="str">
        <f t="shared" si="11"/>
        <v>Aggregator-Cpower_All Day Ahead and Day Of_44435_18-19</v>
      </c>
      <c r="B749" t="s">
        <v>51</v>
      </c>
      <c r="C749" t="s">
        <v>204</v>
      </c>
      <c r="D749" t="s">
        <v>50</v>
      </c>
      <c r="E749" t="s">
        <v>179</v>
      </c>
      <c r="F749" t="s">
        <v>50</v>
      </c>
      <c r="G749" t="s">
        <v>50</v>
      </c>
      <c r="H749" t="s">
        <v>50</v>
      </c>
      <c r="I749" t="s">
        <v>50</v>
      </c>
      <c r="J749" t="s">
        <v>50</v>
      </c>
      <c r="K749" t="s">
        <v>188</v>
      </c>
      <c r="L749" s="22">
        <v>44435</v>
      </c>
      <c r="M749">
        <v>18</v>
      </c>
      <c r="N749">
        <v>19</v>
      </c>
      <c r="O749">
        <v>139</v>
      </c>
      <c r="P749">
        <v>139</v>
      </c>
      <c r="Q749">
        <v>3</v>
      </c>
      <c r="R749">
        <v>0</v>
      </c>
      <c r="S749">
        <v>0</v>
      </c>
      <c r="T749">
        <v>0</v>
      </c>
      <c r="U749">
        <v>0</v>
      </c>
      <c r="V749">
        <v>9107.35</v>
      </c>
      <c r="W749">
        <v>8825.08</v>
      </c>
      <c r="X749">
        <v>8613.5750000000007</v>
      </c>
      <c r="Y749">
        <v>8507.9449999999997</v>
      </c>
      <c r="Z749">
        <v>8645.0450000000001</v>
      </c>
      <c r="AA749">
        <v>8820.68</v>
      </c>
      <c r="AB749">
        <v>9804.3799999999992</v>
      </c>
      <c r="AC749">
        <v>10318.77</v>
      </c>
      <c r="AD749">
        <v>11852.635</v>
      </c>
      <c r="AE749">
        <v>13330.95</v>
      </c>
      <c r="AF749">
        <v>14323.975</v>
      </c>
      <c r="AG749">
        <v>15902.545</v>
      </c>
      <c r="AH749">
        <v>16740.919999999998</v>
      </c>
      <c r="AI749">
        <v>16955.794999999998</v>
      </c>
      <c r="AJ749">
        <v>17251.990000000002</v>
      </c>
      <c r="AK749">
        <v>17261.485000000001</v>
      </c>
      <c r="AL749">
        <v>16901.080000000002</v>
      </c>
      <c r="AM749">
        <v>16931.939999999999</v>
      </c>
      <c r="AN749">
        <v>17404.764999999999</v>
      </c>
      <c r="AO749">
        <v>17279.09</v>
      </c>
      <c r="AP749">
        <v>16122.655000000001</v>
      </c>
      <c r="AQ749">
        <v>14538.465</v>
      </c>
      <c r="AR749">
        <v>10348.215</v>
      </c>
      <c r="AS749">
        <v>9236.9150000000009</v>
      </c>
      <c r="AT749">
        <v>68.848921000000004</v>
      </c>
      <c r="AU749">
        <v>67.640287999999998</v>
      </c>
      <c r="AV749">
        <v>67.093525</v>
      </c>
      <c r="AW749">
        <v>66.266187000000002</v>
      </c>
      <c r="AX749">
        <v>65.165468000000004</v>
      </c>
      <c r="AY749">
        <v>64.834531999999996</v>
      </c>
      <c r="AZ749">
        <v>64.158272999999994</v>
      </c>
      <c r="BA749">
        <v>64.273381000000001</v>
      </c>
      <c r="BB749">
        <v>67.007193999999998</v>
      </c>
      <c r="BC749">
        <v>72.410072</v>
      </c>
      <c r="BD749">
        <v>78.136690999999999</v>
      </c>
      <c r="BE749">
        <v>82.618705000000006</v>
      </c>
      <c r="BF749">
        <v>84.431655000000006</v>
      </c>
      <c r="BG749">
        <v>85.071942000000007</v>
      </c>
      <c r="BH749">
        <v>85.057553999999996</v>
      </c>
      <c r="BI749">
        <v>83.402878000000001</v>
      </c>
      <c r="BJ749">
        <v>82.834531999999996</v>
      </c>
      <c r="BK749">
        <v>81.611510999999993</v>
      </c>
      <c r="BL749">
        <v>79.633094</v>
      </c>
      <c r="BM749">
        <v>75.568344999999994</v>
      </c>
      <c r="BN749">
        <v>71.223022</v>
      </c>
      <c r="BO749">
        <v>69.561150999999995</v>
      </c>
      <c r="BP749">
        <v>68.064747999999994</v>
      </c>
      <c r="BQ749">
        <v>67.589928</v>
      </c>
      <c r="BR749">
        <v>-54.727040000000002</v>
      </c>
      <c r="BS749">
        <v>-106.974</v>
      </c>
      <c r="BT749">
        <v>-152.4392</v>
      </c>
      <c r="BU749">
        <v>-92.337280000000007</v>
      </c>
      <c r="BV749">
        <v>-120.0515</v>
      </c>
      <c r="BW749">
        <v>-27.49203</v>
      </c>
      <c r="BX749">
        <v>105.51260000000001</v>
      </c>
      <c r="BY749">
        <v>155.70830000000001</v>
      </c>
      <c r="BZ749">
        <v>130.73410000000001</v>
      </c>
      <c r="CA749">
        <v>-274.57490000000001</v>
      </c>
      <c r="CB749">
        <v>25.211770000000001</v>
      </c>
      <c r="CC749">
        <v>-126.70350000000001</v>
      </c>
      <c r="CD749">
        <v>22.35839</v>
      </c>
      <c r="CE749">
        <v>75.384349999999998</v>
      </c>
      <c r="CF749">
        <v>-53.359029999999997</v>
      </c>
      <c r="CG749">
        <v>136.73910000000001</v>
      </c>
      <c r="CH749">
        <v>671.63220000000001</v>
      </c>
      <c r="CI749">
        <v>684.30640000000005</v>
      </c>
      <c r="CJ749">
        <v>390.68819999999999</v>
      </c>
      <c r="CK749">
        <v>202.49510000000001</v>
      </c>
      <c r="CL749">
        <v>-284.8784</v>
      </c>
      <c r="CM749">
        <v>-739.3075</v>
      </c>
      <c r="CN749">
        <v>-155.744</v>
      </c>
      <c r="CO749">
        <v>29.53913</v>
      </c>
      <c r="CP749">
        <v>15524.92</v>
      </c>
      <c r="CQ749">
        <v>18273.82</v>
      </c>
      <c r="CR749">
        <v>22050.42</v>
      </c>
      <c r="CS749">
        <v>2234.9189999999999</v>
      </c>
      <c r="CT749">
        <v>2404.875</v>
      </c>
      <c r="CU749">
        <v>1365.816</v>
      </c>
      <c r="CV749">
        <v>2529.1729999999998</v>
      </c>
      <c r="CW749">
        <v>3278.3330000000001</v>
      </c>
      <c r="CX749">
        <v>3736.7530000000002</v>
      </c>
      <c r="CY749">
        <v>11072.72</v>
      </c>
      <c r="CZ749">
        <v>8799.7970000000005</v>
      </c>
      <c r="DA749">
        <v>5206.0860000000002</v>
      </c>
      <c r="DB749">
        <v>2867.165</v>
      </c>
      <c r="DC749">
        <v>5134.4679999999998</v>
      </c>
      <c r="DD749">
        <v>8445.9989999999998</v>
      </c>
      <c r="DE749">
        <v>8359.2450000000008</v>
      </c>
      <c r="DF749">
        <v>14176.91</v>
      </c>
      <c r="DG749">
        <v>12664.52</v>
      </c>
      <c r="DH749">
        <v>10021.48</v>
      </c>
      <c r="DI749">
        <v>9821.7620000000006</v>
      </c>
      <c r="DJ749">
        <v>13032.45</v>
      </c>
      <c r="DK749">
        <v>21324.94</v>
      </c>
      <c r="DL749">
        <v>8831.6710000000003</v>
      </c>
      <c r="DM749">
        <v>8817.3330000000005</v>
      </c>
      <c r="DN749">
        <v>16</v>
      </c>
      <c r="DO749">
        <v>20</v>
      </c>
    </row>
    <row r="750" spans="1:119" hidden="1" x14ac:dyDescent="0.35">
      <c r="A750" t="str">
        <f t="shared" si="11"/>
        <v>Aggregator-Cpower_All Day Ahead and Day Of_44439_18-19</v>
      </c>
      <c r="B750" t="s">
        <v>51</v>
      </c>
      <c r="C750" t="s">
        <v>204</v>
      </c>
      <c r="D750" t="s">
        <v>50</v>
      </c>
      <c r="E750" t="s">
        <v>179</v>
      </c>
      <c r="F750" t="s">
        <v>50</v>
      </c>
      <c r="G750" t="s">
        <v>50</v>
      </c>
      <c r="H750" t="s">
        <v>50</v>
      </c>
      <c r="I750" t="s">
        <v>50</v>
      </c>
      <c r="J750" t="s">
        <v>50</v>
      </c>
      <c r="K750" t="s">
        <v>188</v>
      </c>
      <c r="L750" s="22">
        <v>44439</v>
      </c>
      <c r="M750">
        <v>18</v>
      </c>
      <c r="N750">
        <v>19</v>
      </c>
      <c r="O750">
        <v>17</v>
      </c>
      <c r="P750">
        <v>17</v>
      </c>
      <c r="Q750">
        <v>1</v>
      </c>
      <c r="R750">
        <v>0</v>
      </c>
      <c r="S750">
        <v>0</v>
      </c>
      <c r="T750">
        <v>0</v>
      </c>
      <c r="U750">
        <v>0</v>
      </c>
      <c r="V750">
        <v>667.32</v>
      </c>
      <c r="W750">
        <v>734.86</v>
      </c>
      <c r="X750">
        <v>653.55999999999995</v>
      </c>
      <c r="Y750">
        <v>574.20000000000005</v>
      </c>
      <c r="Z750">
        <v>587.9</v>
      </c>
      <c r="AA750">
        <v>579.70000000000005</v>
      </c>
      <c r="AB750">
        <v>890.12</v>
      </c>
      <c r="AC750">
        <v>1870.76</v>
      </c>
      <c r="AD750">
        <v>2137.64</v>
      </c>
      <c r="AE750">
        <v>2166.42</v>
      </c>
      <c r="AF750">
        <v>2535.8000000000002</v>
      </c>
      <c r="AG750">
        <v>2962.64</v>
      </c>
      <c r="AH750">
        <v>2844.76</v>
      </c>
      <c r="AI750">
        <v>2813.84</v>
      </c>
      <c r="AJ750">
        <v>2894.18</v>
      </c>
      <c r="AK750">
        <v>3204.94</v>
      </c>
      <c r="AL750">
        <v>3427.02</v>
      </c>
      <c r="AM750">
        <v>3178.74</v>
      </c>
      <c r="AN750">
        <v>3271.46</v>
      </c>
      <c r="AO750">
        <v>3160.14</v>
      </c>
      <c r="AP750">
        <v>1614.86</v>
      </c>
      <c r="AQ750">
        <v>750</v>
      </c>
      <c r="AR750">
        <v>642.74</v>
      </c>
      <c r="AS750">
        <v>593.98</v>
      </c>
      <c r="AT750">
        <v>68</v>
      </c>
      <c r="AU750">
        <v>67.882352999999995</v>
      </c>
      <c r="AV750">
        <v>67.764706000000004</v>
      </c>
      <c r="AW750">
        <v>67.705882000000003</v>
      </c>
      <c r="AX750">
        <v>67.764706000000004</v>
      </c>
      <c r="AY750">
        <v>67.705882000000003</v>
      </c>
      <c r="AZ750">
        <v>67.470588000000006</v>
      </c>
      <c r="BA750">
        <v>67.294117999999997</v>
      </c>
      <c r="BB750">
        <v>67.411765000000003</v>
      </c>
      <c r="BC750">
        <v>67.588234999999997</v>
      </c>
      <c r="BD750">
        <v>67.941175999999999</v>
      </c>
      <c r="BE750">
        <v>69.352941000000001</v>
      </c>
      <c r="BF750">
        <v>69.529411999999994</v>
      </c>
      <c r="BG750">
        <v>71.529411999999994</v>
      </c>
      <c r="BH750">
        <v>72.352941000000001</v>
      </c>
      <c r="BI750">
        <v>73.352941000000001</v>
      </c>
      <c r="BJ750">
        <v>74.352941000000001</v>
      </c>
      <c r="BK750">
        <v>73.294117999999997</v>
      </c>
      <c r="BL750">
        <v>72.176471000000006</v>
      </c>
      <c r="BM750">
        <v>70.529411999999994</v>
      </c>
      <c r="BN750">
        <v>67.941175999999999</v>
      </c>
      <c r="BO750">
        <v>67.882352999999995</v>
      </c>
      <c r="BP750">
        <v>67.941175999999999</v>
      </c>
      <c r="BQ750">
        <v>67.882352999999995</v>
      </c>
      <c r="BR750">
        <v>-10.867649999999999</v>
      </c>
      <c r="BS750">
        <v>-58.575719999999997</v>
      </c>
      <c r="BT750">
        <v>-32.154670000000003</v>
      </c>
      <c r="BU750">
        <v>-1.6732849999999999</v>
      </c>
      <c r="BV750">
        <v>4.6229709999999997</v>
      </c>
      <c r="BW750">
        <v>64.073769999999996</v>
      </c>
      <c r="BX750">
        <v>141.70760000000001</v>
      </c>
      <c r="BY750">
        <v>-131.6498</v>
      </c>
      <c r="BZ750">
        <v>-70.670450000000002</v>
      </c>
      <c r="CA750">
        <v>-61.00853</v>
      </c>
      <c r="CB750">
        <v>-112.9271</v>
      </c>
      <c r="CC750">
        <v>-20.636690000000002</v>
      </c>
      <c r="CD750">
        <v>57.357970000000002</v>
      </c>
      <c r="CE750">
        <v>77.111779999999996</v>
      </c>
      <c r="CF750">
        <v>133.41149999999999</v>
      </c>
      <c r="CG750">
        <v>-124.0402</v>
      </c>
      <c r="CH750">
        <v>-283.8612</v>
      </c>
      <c r="CI750">
        <v>26.611889999999999</v>
      </c>
      <c r="CJ750">
        <v>29.53539</v>
      </c>
      <c r="CK750">
        <v>-117.5325</v>
      </c>
      <c r="CL750">
        <v>-161.52160000000001</v>
      </c>
      <c r="CM750">
        <v>-494.68090000000001</v>
      </c>
      <c r="CN750">
        <v>-117.9089</v>
      </c>
      <c r="CO750">
        <v>16.113340000000001</v>
      </c>
      <c r="CP750">
        <v>540.67759999999998</v>
      </c>
      <c r="CQ750">
        <v>1602.328</v>
      </c>
      <c r="CR750">
        <v>745.3741</v>
      </c>
      <c r="CS750">
        <v>105.3766</v>
      </c>
      <c r="CT750">
        <v>127.37479999999999</v>
      </c>
      <c r="CU750">
        <v>229.6772</v>
      </c>
      <c r="CV750">
        <v>741.63909999999998</v>
      </c>
      <c r="CW750">
        <v>1111.75</v>
      </c>
      <c r="CX750">
        <v>750.33590000000004</v>
      </c>
      <c r="CY750">
        <v>1052.799</v>
      </c>
      <c r="CZ750">
        <v>918.33050000000003</v>
      </c>
      <c r="DA750">
        <v>2029.9490000000001</v>
      </c>
      <c r="DB750">
        <v>686.66049999999996</v>
      </c>
      <c r="DC750">
        <v>1979.5250000000001</v>
      </c>
      <c r="DD750">
        <v>1156.0989999999999</v>
      </c>
      <c r="DE750">
        <v>3096.0349999999999</v>
      </c>
      <c r="DF750">
        <v>2635.904</v>
      </c>
      <c r="DG750">
        <v>1731.6610000000001</v>
      </c>
      <c r="DH750">
        <v>1297.6880000000001</v>
      </c>
      <c r="DI750">
        <v>3567.5880000000002</v>
      </c>
      <c r="DJ750">
        <v>7053.5190000000002</v>
      </c>
      <c r="DK750">
        <v>23079</v>
      </c>
      <c r="DL750">
        <v>1241.999</v>
      </c>
      <c r="DM750">
        <v>103.7366</v>
      </c>
      <c r="DN750">
        <v>18</v>
      </c>
      <c r="DO750">
        <v>19</v>
      </c>
    </row>
    <row r="751" spans="1:119" hidden="1" x14ac:dyDescent="0.35">
      <c r="A751" t="str">
        <f t="shared" si="11"/>
        <v>Aggregator-Cpower_All Day Ahead and Day Of_44447_19-19</v>
      </c>
      <c r="B751" t="s">
        <v>51</v>
      </c>
      <c r="C751" t="s">
        <v>204</v>
      </c>
      <c r="D751" t="s">
        <v>50</v>
      </c>
      <c r="E751" t="s">
        <v>179</v>
      </c>
      <c r="F751" t="s">
        <v>50</v>
      </c>
      <c r="G751" t="s">
        <v>50</v>
      </c>
      <c r="H751" t="s">
        <v>50</v>
      </c>
      <c r="I751" t="s">
        <v>50</v>
      </c>
      <c r="J751" t="s">
        <v>50</v>
      </c>
      <c r="K751" t="s">
        <v>188</v>
      </c>
      <c r="L751" s="22">
        <v>44447</v>
      </c>
      <c r="M751">
        <v>19</v>
      </c>
      <c r="N751">
        <v>19</v>
      </c>
      <c r="O751">
        <v>136</v>
      </c>
      <c r="P751">
        <v>136</v>
      </c>
      <c r="Q751">
        <v>3</v>
      </c>
      <c r="R751">
        <v>0</v>
      </c>
      <c r="S751">
        <v>0</v>
      </c>
      <c r="T751">
        <v>0</v>
      </c>
      <c r="U751">
        <v>0</v>
      </c>
      <c r="V751">
        <v>8883.875</v>
      </c>
      <c r="W751">
        <v>8631.8950000000004</v>
      </c>
      <c r="X751">
        <v>8274.8349999999991</v>
      </c>
      <c r="Y751">
        <v>8412.16</v>
      </c>
      <c r="Z751">
        <v>8623.44</v>
      </c>
      <c r="AA751">
        <v>8935.59</v>
      </c>
      <c r="AB751">
        <v>10075.565000000001</v>
      </c>
      <c r="AC751">
        <v>11007.885</v>
      </c>
      <c r="AD751">
        <v>12312.2</v>
      </c>
      <c r="AE751">
        <v>13063.635</v>
      </c>
      <c r="AF751">
        <v>13808.65</v>
      </c>
      <c r="AG751">
        <v>14895.55</v>
      </c>
      <c r="AH751">
        <v>15497.125</v>
      </c>
      <c r="AI751">
        <v>16092.77</v>
      </c>
      <c r="AJ751">
        <v>16846.205000000002</v>
      </c>
      <c r="AK751">
        <v>17582.82</v>
      </c>
      <c r="AL751">
        <v>18152.830000000002</v>
      </c>
      <c r="AM751">
        <v>14685.535</v>
      </c>
      <c r="AN751">
        <v>15649.025</v>
      </c>
      <c r="AO751">
        <v>15453.53</v>
      </c>
      <c r="AP751">
        <v>13229.975</v>
      </c>
      <c r="AQ751">
        <v>13056.85</v>
      </c>
      <c r="AR751">
        <v>10993.59</v>
      </c>
      <c r="AS751">
        <v>10102.545</v>
      </c>
      <c r="AT751">
        <v>68.727941000000001</v>
      </c>
      <c r="AU751">
        <v>68.169117999999997</v>
      </c>
      <c r="AV751">
        <v>67.727941000000001</v>
      </c>
      <c r="AW751">
        <v>67.558824000000001</v>
      </c>
      <c r="AX751">
        <v>68.022058999999999</v>
      </c>
      <c r="AY751">
        <v>66.948528999999994</v>
      </c>
      <c r="AZ751">
        <v>66.889706000000004</v>
      </c>
      <c r="BA751">
        <v>67.757352999999995</v>
      </c>
      <c r="BB751">
        <v>68.713234999999997</v>
      </c>
      <c r="BC751">
        <v>71.911765000000003</v>
      </c>
      <c r="BD751">
        <v>74.536765000000003</v>
      </c>
      <c r="BE751">
        <v>76.213234999999997</v>
      </c>
      <c r="BF751">
        <v>79.933824000000001</v>
      </c>
      <c r="BG751">
        <v>81.742647000000005</v>
      </c>
      <c r="BH751">
        <v>82.713234999999997</v>
      </c>
      <c r="BI751">
        <v>83.727941000000001</v>
      </c>
      <c r="BJ751">
        <v>83.617647000000005</v>
      </c>
      <c r="BK751">
        <v>80.183824000000001</v>
      </c>
      <c r="BL751">
        <v>77.455882000000003</v>
      </c>
      <c r="BM751">
        <v>72.823528999999994</v>
      </c>
      <c r="BN751">
        <v>70.845588000000006</v>
      </c>
      <c r="BO751">
        <v>70.683824000000001</v>
      </c>
      <c r="BP751">
        <v>69.955882000000003</v>
      </c>
      <c r="BQ751">
        <v>69.286765000000003</v>
      </c>
      <c r="BR751">
        <v>-41.078870000000002</v>
      </c>
      <c r="BS751">
        <v>14.439780000000001</v>
      </c>
      <c r="BT751">
        <v>3.2513580000000002</v>
      </c>
      <c r="BU751">
        <v>-23.93272</v>
      </c>
      <c r="BV751">
        <v>-72.867050000000006</v>
      </c>
      <c r="BW751">
        <v>-24.57835</v>
      </c>
      <c r="BX751">
        <v>73.738979999999998</v>
      </c>
      <c r="BY751">
        <v>-53.455939999999998</v>
      </c>
      <c r="BZ751">
        <v>31.487539999999999</v>
      </c>
      <c r="CA751">
        <v>-56.554229999999997</v>
      </c>
      <c r="CB751">
        <v>-131.88910000000001</v>
      </c>
      <c r="CC751">
        <v>-74.542249999999996</v>
      </c>
      <c r="CD751">
        <v>168.09200000000001</v>
      </c>
      <c r="CE751">
        <v>38.339179999999999</v>
      </c>
      <c r="CF751">
        <v>-514.67880000000002</v>
      </c>
      <c r="CG751">
        <v>-913.89350000000002</v>
      </c>
      <c r="CH751">
        <v>-890.07569999999998</v>
      </c>
      <c r="CI751">
        <v>2890.9830000000002</v>
      </c>
      <c r="CJ751">
        <v>1990.404</v>
      </c>
      <c r="CK751">
        <v>1411.6120000000001</v>
      </c>
      <c r="CL751">
        <v>618.52030000000002</v>
      </c>
      <c r="CM751">
        <v>-279.74360000000001</v>
      </c>
      <c r="CN751">
        <v>-614.04579999999999</v>
      </c>
      <c r="CO751">
        <v>-612.59119999999996</v>
      </c>
      <c r="CP751">
        <v>11734.47</v>
      </c>
      <c r="CQ751">
        <v>4189.7129999999997</v>
      </c>
      <c r="CR751">
        <v>2975.681</v>
      </c>
      <c r="CS751">
        <v>2318.14</v>
      </c>
      <c r="CT751">
        <v>1596.268</v>
      </c>
      <c r="CU751">
        <v>2583.4589999999998</v>
      </c>
      <c r="CV751">
        <v>3158.165</v>
      </c>
      <c r="CW751">
        <v>5159.7650000000003</v>
      </c>
      <c r="CX751">
        <v>4126.1109999999999</v>
      </c>
      <c r="CY751">
        <v>5489.5209999999997</v>
      </c>
      <c r="CZ751">
        <v>11430.87</v>
      </c>
      <c r="DA751">
        <v>2624.5509999999999</v>
      </c>
      <c r="DB751">
        <v>3343.471</v>
      </c>
      <c r="DC751">
        <v>5409.759</v>
      </c>
      <c r="DD751">
        <v>7340.7309999999998</v>
      </c>
      <c r="DE751">
        <v>10528.57</v>
      </c>
      <c r="DF751">
        <v>11948.94</v>
      </c>
      <c r="DG751">
        <v>12154.97</v>
      </c>
      <c r="DH751">
        <v>12045.65</v>
      </c>
      <c r="DI751">
        <v>16749.009999999998</v>
      </c>
      <c r="DJ751">
        <v>22141.77</v>
      </c>
      <c r="DK751">
        <v>29372.83</v>
      </c>
      <c r="DL751">
        <v>12646.13</v>
      </c>
      <c r="DM751">
        <v>11311.48</v>
      </c>
      <c r="DN751">
        <v>18</v>
      </c>
      <c r="DO751">
        <v>20</v>
      </c>
    </row>
    <row r="752" spans="1:119" hidden="1" x14ac:dyDescent="0.35">
      <c r="A752" t="str">
        <f t="shared" si="11"/>
        <v>Aggregator-Cpower_All Day Ahead and Day Of_44448_18-19</v>
      </c>
      <c r="B752" t="s">
        <v>51</v>
      </c>
      <c r="C752" t="s">
        <v>204</v>
      </c>
      <c r="D752" t="s">
        <v>50</v>
      </c>
      <c r="E752" t="s">
        <v>179</v>
      </c>
      <c r="F752" t="s">
        <v>50</v>
      </c>
      <c r="G752" t="s">
        <v>50</v>
      </c>
      <c r="H752" t="s">
        <v>50</v>
      </c>
      <c r="I752" t="s">
        <v>50</v>
      </c>
      <c r="J752" t="s">
        <v>50</v>
      </c>
      <c r="K752" t="s">
        <v>188</v>
      </c>
      <c r="L752" s="22">
        <v>44448</v>
      </c>
      <c r="M752">
        <v>18</v>
      </c>
      <c r="N752">
        <v>19</v>
      </c>
      <c r="O752">
        <v>136</v>
      </c>
      <c r="P752">
        <v>136</v>
      </c>
      <c r="Q752">
        <v>3</v>
      </c>
      <c r="R752">
        <v>0</v>
      </c>
      <c r="S752">
        <v>0</v>
      </c>
      <c r="T752">
        <v>0</v>
      </c>
      <c r="U752">
        <v>0</v>
      </c>
      <c r="V752">
        <v>9083.3799999999992</v>
      </c>
      <c r="W752">
        <v>8762.7549999999992</v>
      </c>
      <c r="X752">
        <v>8638.6149999999998</v>
      </c>
      <c r="Y752">
        <v>8835.43</v>
      </c>
      <c r="Z752">
        <v>9000.7099999999991</v>
      </c>
      <c r="AA752">
        <v>9242.1650000000009</v>
      </c>
      <c r="AB752">
        <v>10291.334999999999</v>
      </c>
      <c r="AC752">
        <v>11050.405000000001</v>
      </c>
      <c r="AD752">
        <v>12636.165000000001</v>
      </c>
      <c r="AE752">
        <v>13831.325000000001</v>
      </c>
      <c r="AF752">
        <v>14985.865</v>
      </c>
      <c r="AG752">
        <v>15814.11</v>
      </c>
      <c r="AH752">
        <v>16220.174999999999</v>
      </c>
      <c r="AI752">
        <v>16848.755000000001</v>
      </c>
      <c r="AJ752">
        <v>17478.490000000002</v>
      </c>
      <c r="AK752">
        <v>17683.474999999999</v>
      </c>
      <c r="AL752">
        <v>17396.169999999998</v>
      </c>
      <c r="AM752">
        <v>14935.504999999999</v>
      </c>
      <c r="AN752">
        <v>15245.5</v>
      </c>
      <c r="AO752">
        <v>15703.35</v>
      </c>
      <c r="AP752">
        <v>15764.754999999999</v>
      </c>
      <c r="AQ752">
        <v>13462.475</v>
      </c>
      <c r="AR752">
        <v>10191.635</v>
      </c>
      <c r="AS752">
        <v>9658.9599999999991</v>
      </c>
      <c r="AT752">
        <v>69.014706000000004</v>
      </c>
      <c r="AU752">
        <v>68.705882000000003</v>
      </c>
      <c r="AV752">
        <v>68.705882000000003</v>
      </c>
      <c r="AW752">
        <v>68.191175999999999</v>
      </c>
      <c r="AX752">
        <v>67.360293999999996</v>
      </c>
      <c r="AY752">
        <v>67.5</v>
      </c>
      <c r="AZ752">
        <v>66.867647000000005</v>
      </c>
      <c r="BA752">
        <v>67.727941000000001</v>
      </c>
      <c r="BB752">
        <v>71.5</v>
      </c>
      <c r="BC752">
        <v>75.169117999999997</v>
      </c>
      <c r="BD752">
        <v>78.316175999999999</v>
      </c>
      <c r="BE752">
        <v>80.595588000000006</v>
      </c>
      <c r="BF752">
        <v>82.080882000000003</v>
      </c>
      <c r="BG752">
        <v>83.536765000000003</v>
      </c>
      <c r="BH752">
        <v>85.022058999999999</v>
      </c>
      <c r="BI752">
        <v>86.272058999999999</v>
      </c>
      <c r="BJ752">
        <v>84.919117999999997</v>
      </c>
      <c r="BK752">
        <v>84.205882000000003</v>
      </c>
      <c r="BL752">
        <v>83.007352999999995</v>
      </c>
      <c r="BM752">
        <v>77.955882000000003</v>
      </c>
      <c r="BN752">
        <v>74.580882000000003</v>
      </c>
      <c r="BO752">
        <v>72.816175999999999</v>
      </c>
      <c r="BP752">
        <v>71.669117999999997</v>
      </c>
      <c r="BQ752">
        <v>70.779411999999994</v>
      </c>
      <c r="BR752">
        <v>-9.1398430000000008</v>
      </c>
      <c r="BS752">
        <v>42.269629999999999</v>
      </c>
      <c r="BT752">
        <v>19.301909999999999</v>
      </c>
      <c r="BU752">
        <v>-2.3367179999999999</v>
      </c>
      <c r="BV752">
        <v>-72.646389999999997</v>
      </c>
      <c r="BW752">
        <v>-39.440399999999997</v>
      </c>
      <c r="BX752">
        <v>34.353140000000003</v>
      </c>
      <c r="BY752">
        <v>-18.527899999999999</v>
      </c>
      <c r="BZ752">
        <v>86.592929999999996</v>
      </c>
      <c r="CA752">
        <v>-74.830889999999997</v>
      </c>
      <c r="CB752">
        <v>-25.557220000000001</v>
      </c>
      <c r="CC752">
        <v>54.324640000000002</v>
      </c>
      <c r="CD752">
        <v>108.9811</v>
      </c>
      <c r="CE752">
        <v>-140.11709999999999</v>
      </c>
      <c r="CF752">
        <v>-643.0213</v>
      </c>
      <c r="CG752">
        <v>-755.54489999999998</v>
      </c>
      <c r="CH752">
        <v>-271.0686</v>
      </c>
      <c r="CI752">
        <v>2640.5149999999999</v>
      </c>
      <c r="CJ752">
        <v>2215.1149999999998</v>
      </c>
      <c r="CK752">
        <v>1376.8920000000001</v>
      </c>
      <c r="CL752">
        <v>415.33240000000001</v>
      </c>
      <c r="CM752">
        <v>-367.11079999999998</v>
      </c>
      <c r="CN752">
        <v>-629.20079999999996</v>
      </c>
      <c r="CO752">
        <v>-601.60270000000003</v>
      </c>
      <c r="CP752">
        <v>12791.11</v>
      </c>
      <c r="CQ752">
        <v>4585.7569999999996</v>
      </c>
      <c r="CR752">
        <v>3554.1640000000002</v>
      </c>
      <c r="CS752">
        <v>2569.8000000000002</v>
      </c>
      <c r="CT752">
        <v>1758.1130000000001</v>
      </c>
      <c r="CU752">
        <v>2692.1480000000001</v>
      </c>
      <c r="CV752">
        <v>3433.6219999999998</v>
      </c>
      <c r="CW752">
        <v>4539.0770000000002</v>
      </c>
      <c r="CX752">
        <v>3981.884</v>
      </c>
      <c r="CY752">
        <v>5469.2340000000004</v>
      </c>
      <c r="CZ752">
        <v>11395.56</v>
      </c>
      <c r="DA752">
        <v>3151.864</v>
      </c>
      <c r="DB752">
        <v>3210.1680000000001</v>
      </c>
      <c r="DC752">
        <v>5657.9620000000004</v>
      </c>
      <c r="DD752">
        <v>7427.4170000000004</v>
      </c>
      <c r="DE752">
        <v>10553.61</v>
      </c>
      <c r="DF752">
        <v>12351.85</v>
      </c>
      <c r="DG752">
        <v>12425.15</v>
      </c>
      <c r="DH752">
        <v>11833.84</v>
      </c>
      <c r="DI752">
        <v>17538.41</v>
      </c>
      <c r="DJ752">
        <v>27857.22</v>
      </c>
      <c r="DK752">
        <v>29611.27</v>
      </c>
      <c r="DL752">
        <v>12742.45</v>
      </c>
      <c r="DM752">
        <v>11633.2</v>
      </c>
      <c r="DN752">
        <v>18</v>
      </c>
      <c r="DO752">
        <v>21</v>
      </c>
    </row>
    <row r="753" spans="1:123" hidden="1" x14ac:dyDescent="0.35">
      <c r="A753" t="str">
        <f t="shared" si="11"/>
        <v>Aggregator-Cpower_All Day Ahead and Day Of_44449_18-19</v>
      </c>
      <c r="B753" t="s">
        <v>51</v>
      </c>
      <c r="C753" t="s">
        <v>204</v>
      </c>
      <c r="D753" t="s">
        <v>50</v>
      </c>
      <c r="E753" t="s">
        <v>179</v>
      </c>
      <c r="F753" t="s">
        <v>50</v>
      </c>
      <c r="G753" t="s">
        <v>50</v>
      </c>
      <c r="H753" t="s">
        <v>50</v>
      </c>
      <c r="I753" t="s">
        <v>50</v>
      </c>
      <c r="J753" t="s">
        <v>50</v>
      </c>
      <c r="K753" t="s">
        <v>188</v>
      </c>
      <c r="L753" s="22">
        <v>44449</v>
      </c>
      <c r="M753">
        <v>18</v>
      </c>
      <c r="N753">
        <v>19</v>
      </c>
      <c r="O753">
        <v>153</v>
      </c>
      <c r="P753">
        <v>153</v>
      </c>
      <c r="Q753">
        <v>4</v>
      </c>
      <c r="R753">
        <v>0</v>
      </c>
      <c r="S753">
        <v>0</v>
      </c>
      <c r="T753">
        <v>0</v>
      </c>
      <c r="U753">
        <v>0</v>
      </c>
      <c r="V753">
        <v>9910.1849999999995</v>
      </c>
      <c r="W753">
        <v>9595.61</v>
      </c>
      <c r="X753">
        <v>9179.4150000000009</v>
      </c>
      <c r="Y753">
        <v>9358.4</v>
      </c>
      <c r="Z753">
        <v>9524.0249999999996</v>
      </c>
      <c r="AA753">
        <v>10092.129999999999</v>
      </c>
      <c r="AB753">
        <v>11235.37</v>
      </c>
      <c r="AC753">
        <v>12362.33</v>
      </c>
      <c r="AD753">
        <v>14064.705</v>
      </c>
      <c r="AE753">
        <v>15165.21</v>
      </c>
      <c r="AF753">
        <v>15752.02</v>
      </c>
      <c r="AG753">
        <v>16221.6</v>
      </c>
      <c r="AH753">
        <v>17072.895</v>
      </c>
      <c r="AI753">
        <v>17986.555</v>
      </c>
      <c r="AJ753">
        <v>18637.84</v>
      </c>
      <c r="AK753">
        <v>18890.14</v>
      </c>
      <c r="AL753">
        <v>18960.525000000001</v>
      </c>
      <c r="AM753">
        <v>19803.415000000001</v>
      </c>
      <c r="AN753">
        <v>20075.825000000001</v>
      </c>
      <c r="AO753">
        <v>19238.11</v>
      </c>
      <c r="AP753">
        <v>17393.09</v>
      </c>
      <c r="AQ753">
        <v>14189.29</v>
      </c>
      <c r="AR753">
        <v>10310.540000000001</v>
      </c>
      <c r="AS753">
        <v>9494.7950000000001</v>
      </c>
      <c r="AT753">
        <v>70.843136999999999</v>
      </c>
      <c r="AU753">
        <v>70.196078</v>
      </c>
      <c r="AV753">
        <v>70.026144000000002</v>
      </c>
      <c r="AW753">
        <v>69.437907999999993</v>
      </c>
      <c r="AX753">
        <v>69.189542000000003</v>
      </c>
      <c r="AY753">
        <v>68.385621</v>
      </c>
      <c r="AZ753">
        <v>68.686274999999995</v>
      </c>
      <c r="BA753">
        <v>68.444444000000004</v>
      </c>
      <c r="BB753">
        <v>70.810457999999997</v>
      </c>
      <c r="BC753">
        <v>76.215686000000005</v>
      </c>
      <c r="BD753">
        <v>79.372549000000006</v>
      </c>
      <c r="BE753">
        <v>80.385621</v>
      </c>
      <c r="BF753">
        <v>81.398692999999994</v>
      </c>
      <c r="BG753">
        <v>83.967320000000001</v>
      </c>
      <c r="BH753">
        <v>84.862745000000004</v>
      </c>
      <c r="BI753">
        <v>84.281046000000003</v>
      </c>
      <c r="BJ753">
        <v>83.320261000000002</v>
      </c>
      <c r="BK753">
        <v>81.549019999999999</v>
      </c>
      <c r="BL753">
        <v>77.692809999999994</v>
      </c>
      <c r="BM753">
        <v>74.013071999999994</v>
      </c>
      <c r="BN753">
        <v>71.960784000000004</v>
      </c>
      <c r="BO753">
        <v>71.111110999999994</v>
      </c>
      <c r="BP753">
        <v>70.477124000000003</v>
      </c>
      <c r="BQ753">
        <v>70.261437999999998</v>
      </c>
      <c r="BR753">
        <v>28.710819999999998</v>
      </c>
      <c r="BS753">
        <v>83.34939</v>
      </c>
      <c r="BT753">
        <v>176.56530000000001</v>
      </c>
      <c r="BU753">
        <v>112.7449</v>
      </c>
      <c r="BV753">
        <v>114.5433</v>
      </c>
      <c r="BW753">
        <v>124.2812</v>
      </c>
      <c r="BX753">
        <v>307.79199999999997</v>
      </c>
      <c r="BY753">
        <v>-23.78877</v>
      </c>
      <c r="BZ753">
        <v>-197.09819999999999</v>
      </c>
      <c r="CA753">
        <v>-394.85070000000002</v>
      </c>
      <c r="CB753">
        <v>-167.8604</v>
      </c>
      <c r="CC753">
        <v>41.045439999999999</v>
      </c>
      <c r="CD753">
        <v>194.80520000000001</v>
      </c>
      <c r="CE753">
        <v>-67.934790000000007</v>
      </c>
      <c r="CF753">
        <v>-275.97160000000002</v>
      </c>
      <c r="CG753">
        <v>-227.6182</v>
      </c>
      <c r="CH753">
        <v>-144.35239999999999</v>
      </c>
      <c r="CI753">
        <v>245.577</v>
      </c>
      <c r="CJ753">
        <v>172.57679999999999</v>
      </c>
      <c r="CK753">
        <v>216.63919999999999</v>
      </c>
      <c r="CL753">
        <v>183.35230000000001</v>
      </c>
      <c r="CM753">
        <v>146.33770000000001</v>
      </c>
      <c r="CN753">
        <v>108.4085</v>
      </c>
      <c r="CO753">
        <v>2.635707</v>
      </c>
      <c r="CP753">
        <v>22915.67</v>
      </c>
      <c r="CQ753">
        <v>17416.62</v>
      </c>
      <c r="CR753">
        <v>5477.0439999999999</v>
      </c>
      <c r="CS753">
        <v>3495.8290000000002</v>
      </c>
      <c r="CT753">
        <v>3739.3969999999999</v>
      </c>
      <c r="CU753">
        <v>7441.2349999999997</v>
      </c>
      <c r="CV753">
        <v>7185.2650000000003</v>
      </c>
      <c r="CW753">
        <v>4159.6899999999996</v>
      </c>
      <c r="CX753">
        <v>22280.240000000002</v>
      </c>
      <c r="CY753">
        <v>12078.32</v>
      </c>
      <c r="CZ753">
        <v>10323.85</v>
      </c>
      <c r="DA753">
        <v>3981.2460000000001</v>
      </c>
      <c r="DB753">
        <v>3902.2150000000001</v>
      </c>
      <c r="DC753">
        <v>9359.2489999999998</v>
      </c>
      <c r="DD753">
        <v>17787.3</v>
      </c>
      <c r="DE753">
        <v>33449.58</v>
      </c>
      <c r="DF753">
        <v>22750.92</v>
      </c>
      <c r="DG753">
        <v>37046.730000000003</v>
      </c>
      <c r="DH753">
        <v>19974.02</v>
      </c>
      <c r="DI753">
        <v>21103.3</v>
      </c>
      <c r="DJ753">
        <v>27961.919999999998</v>
      </c>
      <c r="DK753">
        <v>39707.800000000003</v>
      </c>
      <c r="DL753">
        <v>32114.799999999999</v>
      </c>
      <c r="DM753">
        <v>16884.009999999998</v>
      </c>
      <c r="DN753">
        <v>17</v>
      </c>
      <c r="DO753">
        <v>20</v>
      </c>
    </row>
    <row r="754" spans="1:123" hidden="1" x14ac:dyDescent="0.35">
      <c r="A754" t="str">
        <f t="shared" si="11"/>
        <v>Aggregator-Cpower_All Day Ahead and Day Of_44460_18-19</v>
      </c>
      <c r="B754" t="s">
        <v>51</v>
      </c>
      <c r="C754" t="s">
        <v>204</v>
      </c>
      <c r="D754" t="s">
        <v>50</v>
      </c>
      <c r="E754" t="s">
        <v>179</v>
      </c>
      <c r="F754" t="s">
        <v>50</v>
      </c>
      <c r="G754" t="s">
        <v>50</v>
      </c>
      <c r="H754" t="s">
        <v>50</v>
      </c>
      <c r="I754" t="s">
        <v>50</v>
      </c>
      <c r="J754" t="s">
        <v>50</v>
      </c>
      <c r="K754" t="s">
        <v>188</v>
      </c>
      <c r="L754" s="22">
        <v>44460</v>
      </c>
      <c r="M754">
        <v>18</v>
      </c>
      <c r="N754">
        <v>19</v>
      </c>
      <c r="O754">
        <v>136</v>
      </c>
      <c r="P754">
        <v>136</v>
      </c>
      <c r="Q754">
        <v>3</v>
      </c>
      <c r="R754">
        <v>0</v>
      </c>
      <c r="S754">
        <v>0</v>
      </c>
      <c r="T754">
        <v>0</v>
      </c>
      <c r="U754">
        <v>0</v>
      </c>
      <c r="V754">
        <v>7937.06</v>
      </c>
      <c r="W754">
        <v>7674.88</v>
      </c>
      <c r="X754">
        <v>7335.8950000000004</v>
      </c>
      <c r="Y754">
        <v>7601.5550000000003</v>
      </c>
      <c r="Z754">
        <v>7686.96</v>
      </c>
      <c r="AA754">
        <v>7977.11</v>
      </c>
      <c r="AB754">
        <v>9121.5949999999993</v>
      </c>
      <c r="AC754">
        <v>9610.9599999999991</v>
      </c>
      <c r="AD754">
        <v>10915.495000000001</v>
      </c>
      <c r="AE754">
        <v>12580.315000000001</v>
      </c>
      <c r="AF754">
        <v>14296.74</v>
      </c>
      <c r="AG754">
        <v>15316.42</v>
      </c>
      <c r="AH754">
        <v>15983.395</v>
      </c>
      <c r="AI754">
        <v>16657.900000000001</v>
      </c>
      <c r="AJ754">
        <v>16859.084999999999</v>
      </c>
      <c r="AK754">
        <v>16619.03</v>
      </c>
      <c r="AL754">
        <v>16283.795</v>
      </c>
      <c r="AM754">
        <v>14225.315000000001</v>
      </c>
      <c r="AN754">
        <v>14394.12</v>
      </c>
      <c r="AO754">
        <v>16137.74</v>
      </c>
      <c r="AP754">
        <v>14335.99</v>
      </c>
      <c r="AQ754">
        <v>12429.14</v>
      </c>
      <c r="AR754">
        <v>9813.4</v>
      </c>
      <c r="AS754">
        <v>9193.1049999999996</v>
      </c>
      <c r="AT754">
        <v>64.139706000000004</v>
      </c>
      <c r="AU754">
        <v>63.463234999999997</v>
      </c>
      <c r="AV754">
        <v>62.698529000000001</v>
      </c>
      <c r="AW754">
        <v>63.154412000000001</v>
      </c>
      <c r="AX754">
        <v>62.933824000000001</v>
      </c>
      <c r="AY754">
        <v>62.117646999999998</v>
      </c>
      <c r="AZ754">
        <v>61.610294000000003</v>
      </c>
      <c r="BA754">
        <v>61.669117999999997</v>
      </c>
      <c r="BB754">
        <v>67.926471000000006</v>
      </c>
      <c r="BC754">
        <v>74.713234999999997</v>
      </c>
      <c r="BD754">
        <v>82.191175999999999</v>
      </c>
      <c r="BE754">
        <v>87.816175999999999</v>
      </c>
      <c r="BF754">
        <v>90.808824000000001</v>
      </c>
      <c r="BG754">
        <v>91.360293999999996</v>
      </c>
      <c r="BH754">
        <v>90.014706000000004</v>
      </c>
      <c r="BI754">
        <v>88.345588000000006</v>
      </c>
      <c r="BJ754">
        <v>84.977941000000001</v>
      </c>
      <c r="BK754">
        <v>82.941175999999999</v>
      </c>
      <c r="BL754">
        <v>81.132352999999995</v>
      </c>
      <c r="BM754">
        <v>78.227941000000001</v>
      </c>
      <c r="BN754">
        <v>76.058824000000001</v>
      </c>
      <c r="BO754">
        <v>74.426471000000006</v>
      </c>
      <c r="BP754">
        <v>72.845588000000006</v>
      </c>
      <c r="BQ754">
        <v>71.389706000000004</v>
      </c>
      <c r="BR754">
        <v>62.751449999999998</v>
      </c>
      <c r="BS754">
        <v>100.6872</v>
      </c>
      <c r="BT754">
        <v>238.22710000000001</v>
      </c>
      <c r="BU754">
        <v>92.070459999999997</v>
      </c>
      <c r="BV754">
        <v>25.219919999999998</v>
      </c>
      <c r="BW754">
        <v>-22.23676</v>
      </c>
      <c r="BX754">
        <v>-178.3621</v>
      </c>
      <c r="BY754">
        <v>23.032080000000001</v>
      </c>
      <c r="BZ754">
        <v>278.57299999999998</v>
      </c>
      <c r="CA754">
        <v>-84.875280000000004</v>
      </c>
      <c r="CB754">
        <v>-23.81785</v>
      </c>
      <c r="CC754">
        <v>104.7529</v>
      </c>
      <c r="CD754">
        <v>185.059</v>
      </c>
      <c r="CE754">
        <v>-248.26910000000001</v>
      </c>
      <c r="CF754">
        <v>-523.48350000000005</v>
      </c>
      <c r="CG754">
        <v>-112.1621</v>
      </c>
      <c r="CH754">
        <v>405.46010000000001</v>
      </c>
      <c r="CI754">
        <v>2570.0100000000002</v>
      </c>
      <c r="CJ754">
        <v>2494.6729999999998</v>
      </c>
      <c r="CK754">
        <v>179.9521</v>
      </c>
      <c r="CL754">
        <v>130.58260000000001</v>
      </c>
      <c r="CM754">
        <v>323.56670000000003</v>
      </c>
      <c r="CN754">
        <v>-44.904629999999997</v>
      </c>
      <c r="CO754">
        <v>-174.4529</v>
      </c>
      <c r="CP754">
        <v>21612.38</v>
      </c>
      <c r="CQ754">
        <v>16935.47</v>
      </c>
      <c r="CR754">
        <v>5130.0110000000004</v>
      </c>
      <c r="CS754">
        <v>3168.5740000000001</v>
      </c>
      <c r="CT754">
        <v>3065.3249999999998</v>
      </c>
      <c r="CU754">
        <v>6758.2120000000004</v>
      </c>
      <c r="CV754">
        <v>5973.5739999999996</v>
      </c>
      <c r="CW754">
        <v>3626.2060000000001</v>
      </c>
      <c r="CX754">
        <v>22150.06</v>
      </c>
      <c r="CY754">
        <v>10911.5</v>
      </c>
      <c r="CZ754">
        <v>9712.866</v>
      </c>
      <c r="DA754">
        <v>4891.4260000000004</v>
      </c>
      <c r="DB754">
        <v>3858.97</v>
      </c>
      <c r="DC754">
        <v>9634.5969999999998</v>
      </c>
      <c r="DD754">
        <v>18036.91</v>
      </c>
      <c r="DE754">
        <v>33283.040000000001</v>
      </c>
      <c r="DF754">
        <v>23635.77</v>
      </c>
      <c r="DG754">
        <v>35296.410000000003</v>
      </c>
      <c r="DH754">
        <v>19372.490000000002</v>
      </c>
      <c r="DI754">
        <v>19654.22</v>
      </c>
      <c r="DJ754">
        <v>30763.88</v>
      </c>
      <c r="DK754">
        <v>38845.26</v>
      </c>
      <c r="DL754">
        <v>31946.48</v>
      </c>
      <c r="DM754">
        <v>17303.14</v>
      </c>
      <c r="DN754">
        <v>16</v>
      </c>
      <c r="DO754">
        <v>20</v>
      </c>
    </row>
    <row r="755" spans="1:123" hidden="1" x14ac:dyDescent="0.35">
      <c r="A755" t="str">
        <f t="shared" si="11"/>
        <v>Aggregator-Cpower_All Day Ahead and Day Of_44461_18-19</v>
      </c>
      <c r="B755" t="s">
        <v>51</v>
      </c>
      <c r="C755" t="s">
        <v>204</v>
      </c>
      <c r="D755" t="s">
        <v>50</v>
      </c>
      <c r="E755" t="s">
        <v>179</v>
      </c>
      <c r="F755" t="s">
        <v>50</v>
      </c>
      <c r="G755" t="s">
        <v>50</v>
      </c>
      <c r="H755" t="s">
        <v>50</v>
      </c>
      <c r="I755" t="s">
        <v>50</v>
      </c>
      <c r="J755" t="s">
        <v>50</v>
      </c>
      <c r="K755" t="s">
        <v>188</v>
      </c>
      <c r="L755" s="22">
        <v>44461</v>
      </c>
      <c r="M755">
        <v>18</v>
      </c>
      <c r="N755">
        <v>19</v>
      </c>
      <c r="O755">
        <v>136</v>
      </c>
      <c r="P755">
        <v>136</v>
      </c>
      <c r="Q755">
        <v>3</v>
      </c>
      <c r="R755">
        <v>0</v>
      </c>
      <c r="S755">
        <v>0</v>
      </c>
      <c r="T755">
        <v>0</v>
      </c>
      <c r="U755">
        <v>0</v>
      </c>
      <c r="V755">
        <v>8489.5300000000007</v>
      </c>
      <c r="W755">
        <v>8304.2549999999992</v>
      </c>
      <c r="X755">
        <v>7996.3249999999998</v>
      </c>
      <c r="Y755">
        <v>8138.86</v>
      </c>
      <c r="Z755">
        <v>8299.2250000000004</v>
      </c>
      <c r="AA755">
        <v>8517.4599999999991</v>
      </c>
      <c r="AB755">
        <v>9493.26</v>
      </c>
      <c r="AC755">
        <v>10484.08</v>
      </c>
      <c r="AD755">
        <v>11667.42</v>
      </c>
      <c r="AE755">
        <v>13041.195</v>
      </c>
      <c r="AF755">
        <v>14306.934999999999</v>
      </c>
      <c r="AG755">
        <v>15737.735000000001</v>
      </c>
      <c r="AH755">
        <v>16262.9</v>
      </c>
      <c r="AI755">
        <v>16511.455000000002</v>
      </c>
      <c r="AJ755">
        <v>16662.724999999999</v>
      </c>
      <c r="AK755">
        <v>16588.715</v>
      </c>
      <c r="AL755">
        <v>16443.355</v>
      </c>
      <c r="AM755">
        <v>16490.064999999999</v>
      </c>
      <c r="AN755">
        <v>16165.21</v>
      </c>
      <c r="AO755">
        <v>15748.655000000001</v>
      </c>
      <c r="AP755">
        <v>13725.05</v>
      </c>
      <c r="AQ755">
        <v>11996.665000000001</v>
      </c>
      <c r="AR755">
        <v>9052.6299999999992</v>
      </c>
      <c r="AS755">
        <v>8277.6049999999996</v>
      </c>
      <c r="AT755">
        <v>70.955882000000003</v>
      </c>
      <c r="AU755">
        <v>69.183824000000001</v>
      </c>
      <c r="AV755">
        <v>67.963234999999997</v>
      </c>
      <c r="AW755">
        <v>68.227941000000001</v>
      </c>
      <c r="AX755">
        <v>67.455882000000003</v>
      </c>
      <c r="AY755">
        <v>66.375</v>
      </c>
      <c r="AZ755">
        <v>66.426471000000006</v>
      </c>
      <c r="BA755">
        <v>66.477941000000001</v>
      </c>
      <c r="BB755">
        <v>71.264706000000004</v>
      </c>
      <c r="BC755">
        <v>76.801471000000006</v>
      </c>
      <c r="BD755">
        <v>82.889706000000004</v>
      </c>
      <c r="BE755">
        <v>86.132352999999995</v>
      </c>
      <c r="BF755">
        <v>88.727941000000001</v>
      </c>
      <c r="BG755">
        <v>90.338234999999997</v>
      </c>
      <c r="BH755">
        <v>86.169117999999997</v>
      </c>
      <c r="BI755">
        <v>83.404411999999994</v>
      </c>
      <c r="BJ755">
        <v>81.867647000000005</v>
      </c>
      <c r="BK755">
        <v>80.786765000000003</v>
      </c>
      <c r="BL755">
        <v>78.904411999999994</v>
      </c>
      <c r="BM755">
        <v>76.470588000000006</v>
      </c>
      <c r="BN755">
        <v>75.720588000000006</v>
      </c>
      <c r="BO755">
        <v>73.5</v>
      </c>
      <c r="BP755">
        <v>72.330882000000003</v>
      </c>
      <c r="BQ755">
        <v>70.845588000000006</v>
      </c>
      <c r="BR755">
        <v>-2.9059590000000002</v>
      </c>
      <c r="BS755">
        <v>12.437469999999999</v>
      </c>
      <c r="BT755">
        <v>16.407599999999999</v>
      </c>
      <c r="BU755">
        <v>5.8213650000000001</v>
      </c>
      <c r="BV755">
        <v>-4.1436109999999999</v>
      </c>
      <c r="BW755">
        <v>42.72916</v>
      </c>
      <c r="BX755">
        <v>70.230840000000001</v>
      </c>
      <c r="BY755">
        <v>-109.05240000000001</v>
      </c>
      <c r="BZ755">
        <v>62.329689999999999</v>
      </c>
      <c r="CA755">
        <v>-119.04519999999999</v>
      </c>
      <c r="CB755">
        <v>-169.89769999999999</v>
      </c>
      <c r="CC755">
        <v>-11.8565</v>
      </c>
      <c r="CD755">
        <v>90.658379999999994</v>
      </c>
      <c r="CE755">
        <v>76.573650000000001</v>
      </c>
      <c r="CF755">
        <v>-249.33260000000001</v>
      </c>
      <c r="CG755">
        <v>-203.31319999999999</v>
      </c>
      <c r="CH755">
        <v>125.7415</v>
      </c>
      <c r="CI755">
        <v>431.24149999999997</v>
      </c>
      <c r="CJ755">
        <v>677.19849999999997</v>
      </c>
      <c r="CK755">
        <v>104.1699</v>
      </c>
      <c r="CL755">
        <v>101.0663</v>
      </c>
      <c r="CM755">
        <v>84.60745</v>
      </c>
      <c r="CN755">
        <v>40.836840000000002</v>
      </c>
      <c r="CO755">
        <v>17.852609999999999</v>
      </c>
      <c r="CP755">
        <v>7182.0020000000004</v>
      </c>
      <c r="CQ755">
        <v>5207.2830000000004</v>
      </c>
      <c r="CR755">
        <v>4073.2020000000002</v>
      </c>
      <c r="CS755">
        <v>2281.71</v>
      </c>
      <c r="CT755">
        <v>1319.934</v>
      </c>
      <c r="CU755">
        <v>1550.546</v>
      </c>
      <c r="CV755">
        <v>2245.4969999999998</v>
      </c>
      <c r="CW755">
        <v>2843.5030000000002</v>
      </c>
      <c r="CX755">
        <v>3023.5810000000001</v>
      </c>
      <c r="CY755">
        <v>4568.9430000000002</v>
      </c>
      <c r="CZ755">
        <v>4056.28</v>
      </c>
      <c r="DA755">
        <v>2323.739</v>
      </c>
      <c r="DB755">
        <v>2512.1579999999999</v>
      </c>
      <c r="DC755">
        <v>4859.6880000000001</v>
      </c>
      <c r="DD755">
        <v>10384.27</v>
      </c>
      <c r="DE755">
        <v>14164.56</v>
      </c>
      <c r="DF755">
        <v>11945.57</v>
      </c>
      <c r="DG755">
        <v>12878.58</v>
      </c>
      <c r="DH755">
        <v>13780.5</v>
      </c>
      <c r="DI755">
        <v>16181.34</v>
      </c>
      <c r="DJ755">
        <v>15812.37</v>
      </c>
      <c r="DK755">
        <v>14142.03</v>
      </c>
      <c r="DL755">
        <v>10665.86</v>
      </c>
      <c r="DM755">
        <v>10575.03</v>
      </c>
      <c r="DN755">
        <v>17</v>
      </c>
      <c r="DO755">
        <v>19</v>
      </c>
    </row>
    <row r="756" spans="1:123" hidden="1" x14ac:dyDescent="0.35">
      <c r="A756" t="str">
        <f t="shared" si="11"/>
        <v>Aggregator-Cpower_All Day Ahead and Day Of_44462_18-19</v>
      </c>
      <c r="B756" t="s">
        <v>51</v>
      </c>
      <c r="C756" t="s">
        <v>204</v>
      </c>
      <c r="D756" t="s">
        <v>50</v>
      </c>
      <c r="E756" t="s">
        <v>179</v>
      </c>
      <c r="F756" t="s">
        <v>50</v>
      </c>
      <c r="G756" t="s">
        <v>50</v>
      </c>
      <c r="H756" t="s">
        <v>50</v>
      </c>
      <c r="I756" t="s">
        <v>50</v>
      </c>
      <c r="J756" t="s">
        <v>50</v>
      </c>
      <c r="K756" t="s">
        <v>188</v>
      </c>
      <c r="L756" s="22">
        <v>44462</v>
      </c>
      <c r="M756">
        <v>18</v>
      </c>
      <c r="N756">
        <v>19</v>
      </c>
      <c r="O756">
        <v>28</v>
      </c>
      <c r="P756">
        <v>28</v>
      </c>
      <c r="Q756">
        <v>2</v>
      </c>
      <c r="R756">
        <v>0</v>
      </c>
      <c r="S756">
        <v>0</v>
      </c>
      <c r="T756">
        <v>0</v>
      </c>
      <c r="U756">
        <v>0</v>
      </c>
      <c r="V756">
        <v>2364.3649999999998</v>
      </c>
      <c r="W756">
        <v>2322.31</v>
      </c>
      <c r="X756">
        <v>2249.2950000000001</v>
      </c>
      <c r="Y756">
        <v>2241.9949999999999</v>
      </c>
      <c r="Z756">
        <v>2260.4499999999998</v>
      </c>
      <c r="AA756">
        <v>2353.56</v>
      </c>
      <c r="AB756">
        <v>2884.07</v>
      </c>
      <c r="AC756">
        <v>3667.61</v>
      </c>
      <c r="AD756">
        <v>3935.37</v>
      </c>
      <c r="AE756">
        <v>4493.8149999999996</v>
      </c>
      <c r="AF756">
        <v>5318.49</v>
      </c>
      <c r="AG756">
        <v>5730.7049999999999</v>
      </c>
      <c r="AH756">
        <v>5600.5950000000003</v>
      </c>
      <c r="AI756">
        <v>5794.9449999999997</v>
      </c>
      <c r="AJ756">
        <v>5853.5050000000001</v>
      </c>
      <c r="AK756">
        <v>6246.31</v>
      </c>
      <c r="AL756">
        <v>6377.1949999999997</v>
      </c>
      <c r="AM756">
        <v>5612.06</v>
      </c>
      <c r="AN756">
        <v>5642.2650000000003</v>
      </c>
      <c r="AO756">
        <v>5353.21</v>
      </c>
      <c r="AP756">
        <v>4357.6499999999996</v>
      </c>
      <c r="AQ756">
        <v>2912.36</v>
      </c>
      <c r="AR756">
        <v>2484.48</v>
      </c>
      <c r="AS756">
        <v>2387.37</v>
      </c>
      <c r="AT756">
        <v>69.607142999999994</v>
      </c>
      <c r="AU756">
        <v>69.5</v>
      </c>
      <c r="AV756">
        <v>68.071428999999995</v>
      </c>
      <c r="AW756">
        <v>68.035713999999999</v>
      </c>
      <c r="AX756">
        <v>66.821428999999995</v>
      </c>
      <c r="AY756">
        <v>66.392857000000006</v>
      </c>
      <c r="AZ756">
        <v>66.214286000000001</v>
      </c>
      <c r="BA756">
        <v>65.285713999999999</v>
      </c>
      <c r="BB756">
        <v>69.428571000000005</v>
      </c>
      <c r="BC756">
        <v>71</v>
      </c>
      <c r="BD756">
        <v>75.964286000000001</v>
      </c>
      <c r="BE756">
        <v>79.75</v>
      </c>
      <c r="BF756">
        <v>81.107142999999994</v>
      </c>
      <c r="BG756">
        <v>81.392857000000006</v>
      </c>
      <c r="BH756">
        <v>81.285713999999999</v>
      </c>
      <c r="BI756">
        <v>79.857142999999994</v>
      </c>
      <c r="BJ756">
        <v>79.321428999999995</v>
      </c>
      <c r="BK756">
        <v>76.678571000000005</v>
      </c>
      <c r="BL756">
        <v>71.642857000000006</v>
      </c>
      <c r="BM756">
        <v>67.535713999999999</v>
      </c>
      <c r="BN756">
        <v>66.714286000000001</v>
      </c>
      <c r="BO756">
        <v>65.892857000000006</v>
      </c>
      <c r="BP756">
        <v>64.714286000000001</v>
      </c>
      <c r="BQ756">
        <v>64.25</v>
      </c>
      <c r="BR756">
        <v>35.59113</v>
      </c>
      <c r="BS756">
        <v>8.9396400000000007</v>
      </c>
      <c r="BT756">
        <v>5.5976160000000004</v>
      </c>
      <c r="BU756">
        <v>13.38799</v>
      </c>
      <c r="BV756">
        <v>13.12205</v>
      </c>
      <c r="BW756">
        <v>37.878329999999998</v>
      </c>
      <c r="BX756">
        <v>117.3535</v>
      </c>
      <c r="BY756">
        <v>-26.884930000000001</v>
      </c>
      <c r="BZ756">
        <v>-40.393140000000002</v>
      </c>
      <c r="CA756">
        <v>-166.8107</v>
      </c>
      <c r="CB756">
        <v>-120.69889999999999</v>
      </c>
      <c r="CC756">
        <v>-86.420360000000002</v>
      </c>
      <c r="CD756">
        <v>129.47730000000001</v>
      </c>
      <c r="CE756">
        <v>67.35342</v>
      </c>
      <c r="CF756">
        <v>-117.19240000000001</v>
      </c>
      <c r="CG756">
        <v>-305.96269999999998</v>
      </c>
      <c r="CH756">
        <v>-415.62360000000001</v>
      </c>
      <c r="CI756">
        <v>249.6962</v>
      </c>
      <c r="CJ756">
        <v>256.14760000000001</v>
      </c>
      <c r="CK756">
        <v>118.1491</v>
      </c>
      <c r="CL756">
        <v>-43.308410000000002</v>
      </c>
      <c r="CM756">
        <v>105.30200000000001</v>
      </c>
      <c r="CN756">
        <v>64.738330000000005</v>
      </c>
      <c r="CO756">
        <v>30.98319</v>
      </c>
      <c r="CP756">
        <v>568.8374</v>
      </c>
      <c r="CQ756">
        <v>614.24969999999996</v>
      </c>
      <c r="CR756">
        <v>362.08690000000001</v>
      </c>
      <c r="CS756">
        <v>286.81119999999999</v>
      </c>
      <c r="CT756">
        <v>312.02390000000003</v>
      </c>
      <c r="CU756">
        <v>397.39409999999998</v>
      </c>
      <c r="CV756">
        <v>1545.136</v>
      </c>
      <c r="CW756">
        <v>1832.636</v>
      </c>
      <c r="CX756">
        <v>1324.1610000000001</v>
      </c>
      <c r="CY756">
        <v>1682.5840000000001</v>
      </c>
      <c r="CZ756">
        <v>1773.11</v>
      </c>
      <c r="DA756">
        <v>629.53689999999995</v>
      </c>
      <c r="DB756">
        <v>738.14250000000004</v>
      </c>
      <c r="DC756">
        <v>1247.2940000000001</v>
      </c>
      <c r="DD756">
        <v>2050.4520000000002</v>
      </c>
      <c r="DE756">
        <v>2547.64</v>
      </c>
      <c r="DF756">
        <v>3023.0349999999999</v>
      </c>
      <c r="DG756">
        <v>5087.3130000000001</v>
      </c>
      <c r="DH756">
        <v>5934.93</v>
      </c>
      <c r="DI756">
        <v>10396.44</v>
      </c>
      <c r="DJ756">
        <v>8473.4169999999995</v>
      </c>
      <c r="DK756">
        <v>7613.36</v>
      </c>
      <c r="DL756">
        <v>4477.1480000000001</v>
      </c>
      <c r="DM756">
        <v>4042.5120000000002</v>
      </c>
      <c r="DN756">
        <v>18</v>
      </c>
      <c r="DO756">
        <v>19</v>
      </c>
    </row>
    <row r="757" spans="1:123" hidden="1" x14ac:dyDescent="0.35">
      <c r="A757" t="str">
        <f t="shared" si="11"/>
        <v>Aggregator-Cpower_All Day Ahead and Day Of_44484_18-19</v>
      </c>
      <c r="B757" t="s">
        <v>51</v>
      </c>
      <c r="C757" t="s">
        <v>204</v>
      </c>
      <c r="D757" t="s">
        <v>50</v>
      </c>
      <c r="E757" t="s">
        <v>179</v>
      </c>
      <c r="F757" t="s">
        <v>50</v>
      </c>
      <c r="G757" t="s">
        <v>50</v>
      </c>
      <c r="H757" t="s">
        <v>50</v>
      </c>
      <c r="I757" t="s">
        <v>50</v>
      </c>
      <c r="J757" t="s">
        <v>50</v>
      </c>
      <c r="K757" t="s">
        <v>188</v>
      </c>
      <c r="L757" s="22">
        <v>44484</v>
      </c>
      <c r="M757">
        <v>18</v>
      </c>
      <c r="N757">
        <v>19</v>
      </c>
      <c r="O757">
        <v>18</v>
      </c>
      <c r="P757">
        <v>17</v>
      </c>
      <c r="Q757">
        <v>1</v>
      </c>
      <c r="R757">
        <v>0</v>
      </c>
      <c r="S757">
        <v>0</v>
      </c>
      <c r="T757">
        <v>0</v>
      </c>
      <c r="U757">
        <v>0</v>
      </c>
      <c r="V757">
        <v>0</v>
      </c>
      <c r="W757">
        <v>564.78</v>
      </c>
      <c r="X757">
        <v>535.44000000000005</v>
      </c>
      <c r="Y757">
        <v>512.34</v>
      </c>
      <c r="Z757">
        <v>575.44000000000005</v>
      </c>
      <c r="AA757">
        <v>613.41999999999996</v>
      </c>
      <c r="AB757">
        <v>1002.1</v>
      </c>
      <c r="AC757">
        <v>1131.4000000000001</v>
      </c>
      <c r="AD757">
        <v>1124.5</v>
      </c>
      <c r="AE757">
        <v>1182.28</v>
      </c>
      <c r="AF757">
        <v>1578.32</v>
      </c>
      <c r="AG757">
        <v>2071.66</v>
      </c>
      <c r="AH757">
        <v>2199.3000000000002</v>
      </c>
      <c r="AI757">
        <v>2457.2399999999998</v>
      </c>
      <c r="AJ757">
        <v>2698.74</v>
      </c>
      <c r="AK757">
        <v>2998.26</v>
      </c>
      <c r="AL757">
        <v>3488.74</v>
      </c>
      <c r="AM757">
        <v>3059.24</v>
      </c>
      <c r="AN757">
        <v>2632.66</v>
      </c>
      <c r="AO757">
        <v>2587.48</v>
      </c>
      <c r="AP757">
        <v>2117.98</v>
      </c>
      <c r="AQ757">
        <v>904.48</v>
      </c>
      <c r="AR757">
        <v>628.16</v>
      </c>
      <c r="AS757">
        <v>583.16</v>
      </c>
      <c r="AT757">
        <v>56.294117999999997</v>
      </c>
      <c r="AU757">
        <v>54.764705999999997</v>
      </c>
      <c r="AV757">
        <v>52.941175999999999</v>
      </c>
      <c r="AW757">
        <v>51.352941000000001</v>
      </c>
      <c r="AX757">
        <v>50.823529000000001</v>
      </c>
      <c r="AY757">
        <v>51.176470999999999</v>
      </c>
      <c r="AZ757">
        <v>50.941175999999999</v>
      </c>
      <c r="BA757">
        <v>51.764705999999997</v>
      </c>
      <c r="BB757">
        <v>56</v>
      </c>
      <c r="BC757">
        <v>64.235293999999996</v>
      </c>
      <c r="BD757">
        <v>71.823528999999994</v>
      </c>
      <c r="BE757">
        <v>81.235293999999996</v>
      </c>
      <c r="BF757">
        <v>84.352941000000001</v>
      </c>
      <c r="BG757">
        <v>85.941175999999999</v>
      </c>
      <c r="BH757">
        <v>85.647058999999999</v>
      </c>
      <c r="BI757">
        <v>85.176471000000006</v>
      </c>
      <c r="BJ757">
        <v>81.352941000000001</v>
      </c>
      <c r="BK757">
        <v>81.058824000000001</v>
      </c>
      <c r="BL757">
        <v>77.588234999999997</v>
      </c>
      <c r="BM757">
        <v>74.411765000000003</v>
      </c>
      <c r="BN757">
        <v>70.823528999999994</v>
      </c>
      <c r="BO757">
        <v>66</v>
      </c>
      <c r="BP757">
        <v>62.647058999999999</v>
      </c>
      <c r="BQ757">
        <v>60.352941000000001</v>
      </c>
      <c r="BR757">
        <v>165.18360000000001</v>
      </c>
      <c r="BS757">
        <v>-41.466929999999998</v>
      </c>
      <c r="BT757">
        <v>-42.077100000000002</v>
      </c>
      <c r="BU757">
        <v>-37.790939999999999</v>
      </c>
      <c r="BV757">
        <v>-38.629959999999997</v>
      </c>
      <c r="BW757">
        <v>-44.063119999999998</v>
      </c>
      <c r="BX757">
        <v>-157.86340000000001</v>
      </c>
      <c r="BY757">
        <v>-27.05641</v>
      </c>
      <c r="BZ757">
        <v>105.782</v>
      </c>
      <c r="CA757">
        <v>173.29060000000001</v>
      </c>
      <c r="CB757">
        <v>2.406155</v>
      </c>
      <c r="CC757">
        <v>75.396190000000004</v>
      </c>
      <c r="CD757">
        <v>9.1187860000000001</v>
      </c>
      <c r="CE757">
        <v>-85.814509999999999</v>
      </c>
      <c r="CF757">
        <v>-53.163069999999998</v>
      </c>
      <c r="CG757">
        <v>-124.2675</v>
      </c>
      <c r="CH757">
        <v>-544.67539999999997</v>
      </c>
      <c r="CI757">
        <v>-112.10209999999999</v>
      </c>
      <c r="CJ757">
        <v>130.82169999999999</v>
      </c>
      <c r="CK757">
        <v>62.947690000000001</v>
      </c>
      <c r="CL757">
        <v>104.9645</v>
      </c>
      <c r="CM757">
        <v>181.285</v>
      </c>
      <c r="CN757">
        <v>-9.7504310000000007</v>
      </c>
      <c r="CO757">
        <v>-41.863810000000001</v>
      </c>
      <c r="CP757">
        <v>1700.182</v>
      </c>
      <c r="CQ757">
        <v>582.90729999999996</v>
      </c>
      <c r="CR757">
        <v>495.51940000000002</v>
      </c>
      <c r="CS757">
        <v>435.08460000000002</v>
      </c>
      <c r="CT757">
        <v>364.12369999999999</v>
      </c>
      <c r="CU757">
        <v>512.77750000000003</v>
      </c>
      <c r="CV757">
        <v>778.17930000000001</v>
      </c>
      <c r="CW757">
        <v>728.09799999999996</v>
      </c>
      <c r="CX757">
        <v>887.61800000000005</v>
      </c>
      <c r="CY757">
        <v>1020.797</v>
      </c>
      <c r="CZ757">
        <v>1324.182</v>
      </c>
      <c r="DA757">
        <v>1135.1479999999999</v>
      </c>
      <c r="DB757">
        <v>1153.8530000000001</v>
      </c>
      <c r="DC757">
        <v>1263.6659999999999</v>
      </c>
      <c r="DD757">
        <v>1983.8920000000001</v>
      </c>
      <c r="DE757">
        <v>2505.1309999999999</v>
      </c>
      <c r="DF757">
        <v>3070.4760000000001</v>
      </c>
      <c r="DG757">
        <v>1468.595</v>
      </c>
      <c r="DH757">
        <v>1105.4159999999999</v>
      </c>
      <c r="DI757">
        <v>1550.7049999999999</v>
      </c>
      <c r="DJ757">
        <v>2315.7860000000001</v>
      </c>
      <c r="DK757">
        <v>2682.373</v>
      </c>
      <c r="DL757">
        <v>672.19550000000004</v>
      </c>
      <c r="DM757">
        <v>547.18439999999998</v>
      </c>
      <c r="DN757">
        <v>18</v>
      </c>
      <c r="DO757">
        <v>19</v>
      </c>
    </row>
    <row r="758" spans="1:123" hidden="1" x14ac:dyDescent="0.35">
      <c r="A758" t="str">
        <f t="shared" si="11"/>
        <v>Aggregator-Cpower_All Day Ahead and Day Of_44488_19-20</v>
      </c>
      <c r="B758" t="s">
        <v>51</v>
      </c>
      <c r="C758" t="s">
        <v>204</v>
      </c>
      <c r="D758" t="s">
        <v>50</v>
      </c>
      <c r="E758" t="s">
        <v>179</v>
      </c>
      <c r="F758" t="s">
        <v>50</v>
      </c>
      <c r="G758" t="s">
        <v>50</v>
      </c>
      <c r="H758" t="s">
        <v>50</v>
      </c>
      <c r="I758" t="s">
        <v>50</v>
      </c>
      <c r="J758" t="s">
        <v>50</v>
      </c>
      <c r="K758" t="s">
        <v>188</v>
      </c>
      <c r="L758" s="22">
        <v>44488</v>
      </c>
      <c r="M758">
        <v>19</v>
      </c>
      <c r="N758">
        <v>20</v>
      </c>
      <c r="O758">
        <v>126</v>
      </c>
      <c r="P758">
        <v>124</v>
      </c>
      <c r="Q758">
        <v>2</v>
      </c>
      <c r="R758">
        <v>0</v>
      </c>
      <c r="S758">
        <v>0</v>
      </c>
      <c r="T758">
        <v>0</v>
      </c>
      <c r="U758">
        <v>0</v>
      </c>
      <c r="V758">
        <v>4763.28</v>
      </c>
      <c r="W758">
        <v>4702.3249999999998</v>
      </c>
      <c r="X758">
        <v>4694.9399999999996</v>
      </c>
      <c r="Y758">
        <v>5055.7749999999996</v>
      </c>
      <c r="Z758">
        <v>5055.375</v>
      </c>
      <c r="AA758">
        <v>5235.72</v>
      </c>
      <c r="AB758">
        <v>6210.0749999999998</v>
      </c>
      <c r="AC758">
        <v>5977.4650000000001</v>
      </c>
      <c r="AD758">
        <v>6175.09</v>
      </c>
      <c r="AE758">
        <v>5955.46</v>
      </c>
      <c r="AF758">
        <v>5781.9949999999999</v>
      </c>
      <c r="AG758">
        <v>5871.83</v>
      </c>
      <c r="AH758">
        <v>6082.5649999999996</v>
      </c>
      <c r="AI758">
        <v>6212.7650000000003</v>
      </c>
      <c r="AJ758">
        <v>6341.0249999999996</v>
      </c>
      <c r="AK758">
        <v>6438.2449999999999</v>
      </c>
      <c r="AL758">
        <v>7290.3149999999996</v>
      </c>
      <c r="AM758">
        <v>8332.9599999999991</v>
      </c>
      <c r="AN758">
        <v>7873.3450000000003</v>
      </c>
      <c r="AO758">
        <v>7798.7</v>
      </c>
      <c r="AP758">
        <v>8287.9249999999993</v>
      </c>
      <c r="AQ758">
        <v>7570.3050000000003</v>
      </c>
      <c r="AR758">
        <v>5552.7449999999999</v>
      </c>
      <c r="AS758">
        <v>5304.375</v>
      </c>
      <c r="AT758">
        <v>51.475523000000003</v>
      </c>
      <c r="AU758">
        <v>50.749665999999998</v>
      </c>
      <c r="AV758">
        <v>50.733645000000003</v>
      </c>
      <c r="AW758">
        <v>49.572392999999998</v>
      </c>
      <c r="AX758">
        <v>49.064382000000002</v>
      </c>
      <c r="AY758">
        <v>47.531820000000003</v>
      </c>
      <c r="AZ758">
        <v>47.282376999999997</v>
      </c>
      <c r="BA758">
        <v>48.008085000000001</v>
      </c>
      <c r="BB758">
        <v>51.145378999999998</v>
      </c>
      <c r="BC758">
        <v>56.984274999999997</v>
      </c>
      <c r="BD758">
        <v>60.435692000000003</v>
      </c>
      <c r="BE758">
        <v>63.467438000000001</v>
      </c>
      <c r="BF758">
        <v>65.024106000000003</v>
      </c>
      <c r="BG758">
        <v>66.1614</v>
      </c>
      <c r="BH758">
        <v>66.919595999999999</v>
      </c>
      <c r="BI758">
        <v>66.709687000000002</v>
      </c>
      <c r="BJ758">
        <v>65.992360000000005</v>
      </c>
      <c r="BK758">
        <v>64.669410999999997</v>
      </c>
      <c r="BL758">
        <v>62.322504000000002</v>
      </c>
      <c r="BM758">
        <v>60.137146000000001</v>
      </c>
      <c r="BN758">
        <v>58.113188000000001</v>
      </c>
      <c r="BO758">
        <v>56.564900999999999</v>
      </c>
      <c r="BP758">
        <v>54.879171999999997</v>
      </c>
      <c r="BQ758">
        <v>53.846832999999997</v>
      </c>
      <c r="BR758">
        <v>-204.46350000000001</v>
      </c>
      <c r="BS758">
        <v>-121.9071</v>
      </c>
      <c r="BT758">
        <v>-151.96209999999999</v>
      </c>
      <c r="BU758">
        <v>-166.4676</v>
      </c>
      <c r="BV758">
        <v>-57.33276</v>
      </c>
      <c r="BW758">
        <v>-22.830089999999998</v>
      </c>
      <c r="BX758">
        <v>-200.92420000000001</v>
      </c>
      <c r="BY758">
        <v>-61.971119999999999</v>
      </c>
      <c r="BZ758">
        <v>76.096999999999994</v>
      </c>
      <c r="CA758">
        <v>259.64069999999998</v>
      </c>
      <c r="CB758">
        <v>149.84209999999999</v>
      </c>
      <c r="CC758">
        <v>31.867260000000002</v>
      </c>
      <c r="CD758">
        <v>-90.792460000000005</v>
      </c>
      <c r="CE758">
        <v>-73.862129999999993</v>
      </c>
      <c r="CF758">
        <v>125.21639999999999</v>
      </c>
      <c r="CG758">
        <v>355.09960000000001</v>
      </c>
      <c r="CH758">
        <v>180.73390000000001</v>
      </c>
      <c r="CI758">
        <v>-11.0146</v>
      </c>
      <c r="CJ758">
        <v>1353.56</v>
      </c>
      <c r="CK758">
        <v>1338.325</v>
      </c>
      <c r="CL758">
        <v>556.44659999999999</v>
      </c>
      <c r="CM758">
        <v>-73.974220000000003</v>
      </c>
      <c r="CN758">
        <v>-6.1820599999999999</v>
      </c>
      <c r="CO758">
        <v>-58.970599999999997</v>
      </c>
      <c r="CP758">
        <v>2469.4</v>
      </c>
      <c r="CQ758">
        <v>1873.962</v>
      </c>
      <c r="CR758">
        <v>1464.057</v>
      </c>
      <c r="CS758">
        <v>1237.9100000000001</v>
      </c>
      <c r="CT758">
        <v>1250.739</v>
      </c>
      <c r="CU758">
        <v>839.37070000000006</v>
      </c>
      <c r="CV758">
        <v>1548.134</v>
      </c>
      <c r="CW758">
        <v>1446.71</v>
      </c>
      <c r="CX758">
        <v>1949.626</v>
      </c>
      <c r="CY758">
        <v>1441.903</v>
      </c>
      <c r="CZ758">
        <v>860.28800000000001</v>
      </c>
      <c r="DA758">
        <v>583.48770000000002</v>
      </c>
      <c r="DB758">
        <v>469.34</v>
      </c>
      <c r="DC758">
        <v>1662.5170000000001</v>
      </c>
      <c r="DD758">
        <v>2739.46</v>
      </c>
      <c r="DE758">
        <v>7371.0780000000004</v>
      </c>
      <c r="DF758">
        <v>11257.89</v>
      </c>
      <c r="DG758">
        <v>8858.6299999999992</v>
      </c>
      <c r="DH758">
        <v>5816.3370000000004</v>
      </c>
      <c r="DI758">
        <v>2982.8539999999998</v>
      </c>
      <c r="DJ758">
        <v>4817.4679999999998</v>
      </c>
      <c r="DK758">
        <v>6711.3180000000002</v>
      </c>
      <c r="DL758">
        <v>6704.9120000000003</v>
      </c>
      <c r="DM758">
        <v>6471.68</v>
      </c>
      <c r="DN758">
        <v>19</v>
      </c>
      <c r="DO758">
        <v>20</v>
      </c>
    </row>
    <row r="759" spans="1:123" hidden="1" x14ac:dyDescent="0.35">
      <c r="A759" t="str">
        <f t="shared" si="11"/>
        <v>Aggregator-Cpower_All Day Ahead and Day Of_44490_18-19</v>
      </c>
      <c r="B759" t="s">
        <v>51</v>
      </c>
      <c r="C759" t="s">
        <v>204</v>
      </c>
      <c r="D759" t="s">
        <v>50</v>
      </c>
      <c r="E759" t="s">
        <v>179</v>
      </c>
      <c r="F759" t="s">
        <v>50</v>
      </c>
      <c r="G759" t="s">
        <v>50</v>
      </c>
      <c r="H759" t="s">
        <v>50</v>
      </c>
      <c r="I759" t="s">
        <v>50</v>
      </c>
      <c r="J759" t="s">
        <v>50</v>
      </c>
      <c r="K759" t="s">
        <v>188</v>
      </c>
      <c r="L759" s="22">
        <v>44490</v>
      </c>
      <c r="M759">
        <v>18</v>
      </c>
      <c r="N759">
        <v>19</v>
      </c>
      <c r="O759">
        <v>29</v>
      </c>
      <c r="P759">
        <v>27</v>
      </c>
      <c r="Q759">
        <v>2</v>
      </c>
      <c r="R759">
        <v>0</v>
      </c>
      <c r="S759">
        <v>0</v>
      </c>
      <c r="T759">
        <v>0</v>
      </c>
      <c r="U759">
        <v>0</v>
      </c>
      <c r="V759">
        <v>0</v>
      </c>
      <c r="W759">
        <v>2088.6950000000002</v>
      </c>
      <c r="X759">
        <v>1977.9849999999999</v>
      </c>
      <c r="Y759">
        <v>1923</v>
      </c>
      <c r="Z759">
        <v>1964.59</v>
      </c>
      <c r="AA759">
        <v>2040.4849999999999</v>
      </c>
      <c r="AB759">
        <v>2520.6550000000002</v>
      </c>
      <c r="AC759">
        <v>2708.5149999999999</v>
      </c>
      <c r="AD759">
        <v>2738.6849999999999</v>
      </c>
      <c r="AE759">
        <v>3150.5549999999998</v>
      </c>
      <c r="AF759">
        <v>3834.26</v>
      </c>
      <c r="AG759">
        <v>4365.0950000000003</v>
      </c>
      <c r="AH759">
        <v>4664.1099999999997</v>
      </c>
      <c r="AI759">
        <v>5111.4549999999999</v>
      </c>
      <c r="AJ759">
        <v>5278.4250000000002</v>
      </c>
      <c r="AK759">
        <v>4966.1549999999997</v>
      </c>
      <c r="AL759">
        <v>5416.2</v>
      </c>
      <c r="AM759">
        <v>4948.3500000000004</v>
      </c>
      <c r="AN759">
        <v>4850.3900000000003</v>
      </c>
      <c r="AO759">
        <v>4677.7550000000001</v>
      </c>
      <c r="AP759">
        <v>3250.085</v>
      </c>
      <c r="AQ759">
        <v>2492.86</v>
      </c>
      <c r="AR759">
        <v>2392.69</v>
      </c>
      <c r="AS759">
        <v>2242.0450000000001</v>
      </c>
      <c r="AT759">
        <v>53.111967999999997</v>
      </c>
      <c r="AU759">
        <v>52.609330999999997</v>
      </c>
      <c r="AV759">
        <v>52.085396000000003</v>
      </c>
      <c r="AW759">
        <v>51.242798999999998</v>
      </c>
      <c r="AX759">
        <v>50.838337000000003</v>
      </c>
      <c r="AY759">
        <v>49.730223000000002</v>
      </c>
      <c r="AZ759">
        <v>50.108114</v>
      </c>
      <c r="BA759">
        <v>48.963489000000003</v>
      </c>
      <c r="BB759">
        <v>52.946855999999997</v>
      </c>
      <c r="BC759">
        <v>59.321907000000003</v>
      </c>
      <c r="BD759">
        <v>65.792292000000003</v>
      </c>
      <c r="BE759">
        <v>70.219066999999995</v>
      </c>
      <c r="BF759">
        <v>73.872007999999994</v>
      </c>
      <c r="BG759">
        <v>73.395538000000002</v>
      </c>
      <c r="BH759">
        <v>72.995334999999997</v>
      </c>
      <c r="BI759">
        <v>72.738337000000001</v>
      </c>
      <c r="BJ759">
        <v>71.009533000000005</v>
      </c>
      <c r="BK759">
        <v>69.569980000000001</v>
      </c>
      <c r="BL759">
        <v>64.696145999999999</v>
      </c>
      <c r="BM759">
        <v>61.638742000000001</v>
      </c>
      <c r="BN759">
        <v>60.638742000000001</v>
      </c>
      <c r="BO759">
        <v>59.023327000000002</v>
      </c>
      <c r="BP759">
        <v>58.725963</v>
      </c>
      <c r="BQ759">
        <v>55.773428000000003</v>
      </c>
      <c r="BR759">
        <v>554.90160000000003</v>
      </c>
      <c r="BS759">
        <v>-20.841010000000001</v>
      </c>
      <c r="BT759">
        <v>-21.414840000000002</v>
      </c>
      <c r="BU759">
        <v>-11.363379999999999</v>
      </c>
      <c r="BV759">
        <v>-6.7806100000000002</v>
      </c>
      <c r="BW759">
        <v>19.699780000000001</v>
      </c>
      <c r="BX759">
        <v>-109.8708</v>
      </c>
      <c r="BY759">
        <v>-82.031980000000004</v>
      </c>
      <c r="BZ759">
        <v>77.649159999999995</v>
      </c>
      <c r="CA759">
        <v>94.851650000000006</v>
      </c>
      <c r="CB759">
        <v>-31.718530000000001</v>
      </c>
      <c r="CC759">
        <v>102.8835</v>
      </c>
      <c r="CD759">
        <v>71.157970000000006</v>
      </c>
      <c r="CE759">
        <v>-148.26949999999999</v>
      </c>
      <c r="CF759">
        <v>-168.42789999999999</v>
      </c>
      <c r="CG759">
        <v>-174.50020000000001</v>
      </c>
      <c r="CH759">
        <v>-593.08960000000002</v>
      </c>
      <c r="CI759">
        <v>-55.806460000000001</v>
      </c>
      <c r="CJ759">
        <v>-24.589759999999998</v>
      </c>
      <c r="CK759">
        <v>-122.4452</v>
      </c>
      <c r="CL759">
        <v>155.185</v>
      </c>
      <c r="CM759">
        <v>113.96720000000001</v>
      </c>
      <c r="CN759">
        <v>-38.0595</v>
      </c>
      <c r="CO759">
        <v>-70.847620000000006</v>
      </c>
      <c r="CP759">
        <v>82960.67</v>
      </c>
      <c r="CQ759">
        <v>468.84750000000003</v>
      </c>
      <c r="CR759">
        <v>390.48050000000001</v>
      </c>
      <c r="CS759">
        <v>328.37090000000001</v>
      </c>
      <c r="CT759">
        <v>295.75189999999998</v>
      </c>
      <c r="CU759">
        <v>918.80380000000002</v>
      </c>
      <c r="CV759">
        <v>1025.9659999999999</v>
      </c>
      <c r="CW759">
        <v>710.01110000000006</v>
      </c>
      <c r="CX759">
        <v>1224.07</v>
      </c>
      <c r="CY759">
        <v>1268.288</v>
      </c>
      <c r="CZ759">
        <v>1657.212</v>
      </c>
      <c r="DA759">
        <v>1541.2429999999999</v>
      </c>
      <c r="DB759">
        <v>1329.31</v>
      </c>
      <c r="DC759">
        <v>2203.2020000000002</v>
      </c>
      <c r="DD759">
        <v>3608.21</v>
      </c>
      <c r="DE759">
        <v>6489.3190000000004</v>
      </c>
      <c r="DF759">
        <v>4508.0619999999999</v>
      </c>
      <c r="DG759">
        <v>3682.6089999999999</v>
      </c>
      <c r="DH759">
        <v>3911.6260000000002</v>
      </c>
      <c r="DI759">
        <v>4046.4319999999998</v>
      </c>
      <c r="DJ759">
        <v>4144.6400000000003</v>
      </c>
      <c r="DK759">
        <v>3693.6210000000001</v>
      </c>
      <c r="DL759">
        <v>1192.019</v>
      </c>
      <c r="DM759">
        <v>913.28750000000002</v>
      </c>
      <c r="DN759">
        <v>18</v>
      </c>
      <c r="DO759">
        <v>19</v>
      </c>
      <c r="DS759" s="23"/>
    </row>
    <row r="760" spans="1:123" hidden="1" x14ac:dyDescent="0.35">
      <c r="A760" t="str">
        <f t="shared" si="11"/>
        <v>Aggregator-Cpower_All Day Ahead and Day Of_44495_18-19</v>
      </c>
      <c r="B760" t="s">
        <v>51</v>
      </c>
      <c r="C760" t="s">
        <v>204</v>
      </c>
      <c r="D760" t="s">
        <v>50</v>
      </c>
      <c r="E760" t="s">
        <v>179</v>
      </c>
      <c r="F760" t="s">
        <v>50</v>
      </c>
      <c r="G760" t="s">
        <v>50</v>
      </c>
      <c r="H760" t="s">
        <v>50</v>
      </c>
      <c r="I760" t="s">
        <v>50</v>
      </c>
      <c r="J760" t="s">
        <v>50</v>
      </c>
      <c r="K760" t="s">
        <v>188</v>
      </c>
      <c r="L760" s="22">
        <v>44495</v>
      </c>
      <c r="M760">
        <v>18</v>
      </c>
      <c r="N760">
        <v>19</v>
      </c>
      <c r="O760">
        <v>35</v>
      </c>
      <c r="P760">
        <v>34</v>
      </c>
      <c r="Q760">
        <v>2</v>
      </c>
      <c r="R760">
        <v>0</v>
      </c>
      <c r="S760">
        <v>0</v>
      </c>
      <c r="T760">
        <v>0</v>
      </c>
      <c r="U760">
        <v>0</v>
      </c>
      <c r="V760">
        <v>888.38</v>
      </c>
      <c r="W760">
        <v>852.56</v>
      </c>
      <c r="X760">
        <v>869.7</v>
      </c>
      <c r="Y760">
        <v>878.56</v>
      </c>
      <c r="Z760">
        <v>888.92</v>
      </c>
      <c r="AA760">
        <v>897.14</v>
      </c>
      <c r="AB760">
        <v>1269.52</v>
      </c>
      <c r="AC760">
        <v>1648.84</v>
      </c>
      <c r="AD760">
        <v>1514.38</v>
      </c>
      <c r="AE760">
        <v>1527.98</v>
      </c>
      <c r="AF760">
        <v>1964.86</v>
      </c>
      <c r="AG760">
        <v>2382.46</v>
      </c>
      <c r="AH760">
        <v>2414.04</v>
      </c>
      <c r="AI760">
        <v>2473.38</v>
      </c>
      <c r="AJ760">
        <v>2558.38</v>
      </c>
      <c r="AK760">
        <v>3390.12</v>
      </c>
      <c r="AL760">
        <v>3773.1</v>
      </c>
      <c r="AM760">
        <v>3479.68</v>
      </c>
      <c r="AN760">
        <v>3367.44</v>
      </c>
      <c r="AO760">
        <v>3333.28</v>
      </c>
      <c r="AP760">
        <v>2348.66</v>
      </c>
      <c r="AQ760">
        <v>1506.22</v>
      </c>
      <c r="AR760">
        <v>1077.3</v>
      </c>
      <c r="AS760">
        <v>913.98</v>
      </c>
      <c r="AT760">
        <v>55.230252</v>
      </c>
      <c r="AU760">
        <v>54.704202000000002</v>
      </c>
      <c r="AV760">
        <v>55.233612999999998</v>
      </c>
      <c r="AW760">
        <v>54.440336000000002</v>
      </c>
      <c r="AX760">
        <v>54.144537999999997</v>
      </c>
      <c r="AY760">
        <v>53.915965999999997</v>
      </c>
      <c r="AZ760">
        <v>52.981513</v>
      </c>
      <c r="BA760">
        <v>52.667226999999997</v>
      </c>
      <c r="BB760">
        <v>54.322688999999997</v>
      </c>
      <c r="BC760">
        <v>57.601680999999999</v>
      </c>
      <c r="BD760">
        <v>61.171429000000003</v>
      </c>
      <c r="BE760">
        <v>63.171429000000003</v>
      </c>
      <c r="BF760">
        <v>65.194958</v>
      </c>
      <c r="BG760">
        <v>66.537814999999995</v>
      </c>
      <c r="BH760">
        <v>67.628570999999994</v>
      </c>
      <c r="BI760">
        <v>67.396638999999993</v>
      </c>
      <c r="BJ760">
        <v>65.979832000000002</v>
      </c>
      <c r="BK760">
        <v>64.594958000000005</v>
      </c>
      <c r="BL760">
        <v>62.119328000000003</v>
      </c>
      <c r="BM760">
        <v>60.791597000000003</v>
      </c>
      <c r="BN760">
        <v>59.265546000000001</v>
      </c>
      <c r="BO760">
        <v>57.910924000000001</v>
      </c>
      <c r="BP760">
        <v>56.847059000000002</v>
      </c>
      <c r="BQ760">
        <v>55.793277000000003</v>
      </c>
      <c r="BR760">
        <v>163.11269999999999</v>
      </c>
      <c r="BS760">
        <v>18.022099999999998</v>
      </c>
      <c r="BT760">
        <v>-6.7528420000000002</v>
      </c>
      <c r="BU760">
        <v>10.411960000000001</v>
      </c>
      <c r="BV760">
        <v>18.428519999999999</v>
      </c>
      <c r="BW760">
        <v>62.165179999999999</v>
      </c>
      <c r="BX760">
        <v>-102.56529999999999</v>
      </c>
      <c r="BY760">
        <v>-112.6375</v>
      </c>
      <c r="BZ760">
        <v>14.64997</v>
      </c>
      <c r="CA760">
        <v>91.182280000000006</v>
      </c>
      <c r="CB760">
        <v>-105.3167</v>
      </c>
      <c r="CC760">
        <v>59.751069999999999</v>
      </c>
      <c r="CD760">
        <v>44.219320000000003</v>
      </c>
      <c r="CE760">
        <v>7.8775529999999998</v>
      </c>
      <c r="CF760">
        <v>-7.8862459999999999</v>
      </c>
      <c r="CG760">
        <v>-392.14710000000002</v>
      </c>
      <c r="CH760">
        <v>-452.31479999999999</v>
      </c>
      <c r="CI760">
        <v>81.544979999999995</v>
      </c>
      <c r="CJ760">
        <v>263.74579999999997</v>
      </c>
      <c r="CK760">
        <v>129.53309999999999</v>
      </c>
      <c r="CL760">
        <v>314.29820000000001</v>
      </c>
      <c r="CM760">
        <v>103.1301</v>
      </c>
      <c r="CN760">
        <v>-25.300930000000001</v>
      </c>
      <c r="CO760">
        <v>-31.78407</v>
      </c>
      <c r="CP760">
        <v>1532.373</v>
      </c>
      <c r="CQ760">
        <v>310.8202</v>
      </c>
      <c r="CR760">
        <v>245.25479999999999</v>
      </c>
      <c r="CS760">
        <v>265.8338</v>
      </c>
      <c r="CT760">
        <v>309.10640000000001</v>
      </c>
      <c r="CU760">
        <v>352.60140000000001</v>
      </c>
      <c r="CV760">
        <v>716.89520000000005</v>
      </c>
      <c r="CW760">
        <v>533.44420000000002</v>
      </c>
      <c r="CX760">
        <v>524.37080000000003</v>
      </c>
      <c r="CY760">
        <v>665.14620000000002</v>
      </c>
      <c r="CZ760">
        <v>920.42790000000002</v>
      </c>
      <c r="DA760">
        <v>546.13350000000003</v>
      </c>
      <c r="DB760">
        <v>560.85860000000002</v>
      </c>
      <c r="DC760">
        <v>1163.0820000000001</v>
      </c>
      <c r="DD760">
        <v>2400.4699999999998</v>
      </c>
      <c r="DE760">
        <v>2935.12</v>
      </c>
      <c r="DF760">
        <v>2026.6369999999999</v>
      </c>
      <c r="DG760">
        <v>1333.9849999999999</v>
      </c>
      <c r="DH760">
        <v>1995.71</v>
      </c>
      <c r="DI760">
        <v>1420.3489999999999</v>
      </c>
      <c r="DJ760">
        <v>2032.5650000000001</v>
      </c>
      <c r="DK760">
        <v>1883.759</v>
      </c>
      <c r="DL760">
        <v>1156.4069999999999</v>
      </c>
      <c r="DM760">
        <v>1019.398</v>
      </c>
      <c r="DN760">
        <v>18</v>
      </c>
      <c r="DO760">
        <v>21</v>
      </c>
      <c r="DS760" s="23"/>
    </row>
    <row r="761" spans="1:123" hidden="1" x14ac:dyDescent="0.35">
      <c r="A761" t="str">
        <f t="shared" si="11"/>
        <v>Aggregator-Cpower_All Day Ahead and Day Of_44496_18-19</v>
      </c>
      <c r="B761" t="s">
        <v>51</v>
      </c>
      <c r="C761" t="s">
        <v>204</v>
      </c>
      <c r="D761" t="s">
        <v>50</v>
      </c>
      <c r="E761" t="s">
        <v>179</v>
      </c>
      <c r="F761" t="s">
        <v>50</v>
      </c>
      <c r="G761" t="s">
        <v>50</v>
      </c>
      <c r="H761" t="s">
        <v>50</v>
      </c>
      <c r="I761" t="s">
        <v>50</v>
      </c>
      <c r="J761" t="s">
        <v>50</v>
      </c>
      <c r="K761" t="s">
        <v>188</v>
      </c>
      <c r="L761" s="22">
        <v>44496</v>
      </c>
      <c r="M761">
        <v>18</v>
      </c>
      <c r="N761">
        <v>19</v>
      </c>
      <c r="O761">
        <v>46</v>
      </c>
      <c r="P761">
        <v>44</v>
      </c>
      <c r="Q761">
        <v>3</v>
      </c>
      <c r="R761">
        <v>0</v>
      </c>
      <c r="S761">
        <v>0</v>
      </c>
      <c r="T761">
        <v>0</v>
      </c>
      <c r="U761">
        <v>0</v>
      </c>
      <c r="V761">
        <v>2365.7049999999999</v>
      </c>
      <c r="W761">
        <v>2327.355</v>
      </c>
      <c r="X761">
        <v>2276.4650000000001</v>
      </c>
      <c r="Y761">
        <v>2274.4499999999998</v>
      </c>
      <c r="Z761">
        <v>2309.66</v>
      </c>
      <c r="AA761">
        <v>2246.625</v>
      </c>
      <c r="AB761">
        <v>2820.6149999999998</v>
      </c>
      <c r="AC761">
        <v>3189.14</v>
      </c>
      <c r="AD761">
        <v>3165.83</v>
      </c>
      <c r="AE761">
        <v>3468.78</v>
      </c>
      <c r="AF761">
        <v>4191.6450000000004</v>
      </c>
      <c r="AG761">
        <v>5074.8149999999996</v>
      </c>
      <c r="AH761">
        <v>5513.2</v>
      </c>
      <c r="AI761">
        <v>5691.7749999999996</v>
      </c>
      <c r="AJ761">
        <v>5801.55</v>
      </c>
      <c r="AK761">
        <v>6269.11</v>
      </c>
      <c r="AL761">
        <v>6401.2650000000003</v>
      </c>
      <c r="AM761">
        <v>6021.19</v>
      </c>
      <c r="AN761">
        <v>6009.2250000000004</v>
      </c>
      <c r="AO761">
        <v>5692.16</v>
      </c>
      <c r="AP761">
        <v>4128.5649999999996</v>
      </c>
      <c r="AQ761">
        <v>3203.63</v>
      </c>
      <c r="AR761">
        <v>2820.2350000000001</v>
      </c>
      <c r="AS761">
        <v>2650.0050000000001</v>
      </c>
      <c r="AT761">
        <v>54.192711000000003</v>
      </c>
      <c r="AU761">
        <v>53.040025999999997</v>
      </c>
      <c r="AV761">
        <v>52.114961999999998</v>
      </c>
      <c r="AW761">
        <v>51.418030999999999</v>
      </c>
      <c r="AX761">
        <v>50.807288999999997</v>
      </c>
      <c r="AY761">
        <v>50.654603999999999</v>
      </c>
      <c r="AZ761">
        <v>50.015217</v>
      </c>
      <c r="BA761">
        <v>49.847825999999998</v>
      </c>
      <c r="BB761">
        <v>54.105499000000002</v>
      </c>
      <c r="BC761">
        <v>61.430179000000003</v>
      </c>
      <c r="BD761">
        <v>67.953452999999996</v>
      </c>
      <c r="BE761">
        <v>73.238874999999993</v>
      </c>
      <c r="BF761">
        <v>76.772633999999996</v>
      </c>
      <c r="BG761">
        <v>77.878645000000006</v>
      </c>
      <c r="BH761">
        <v>77.817903000000001</v>
      </c>
      <c r="BI761">
        <v>76.491560000000007</v>
      </c>
      <c r="BJ761">
        <v>76.285678000000004</v>
      </c>
      <c r="BK761">
        <v>75.176471000000006</v>
      </c>
      <c r="BL761">
        <v>70.434910000000002</v>
      </c>
      <c r="BM761">
        <v>67.625958999999995</v>
      </c>
      <c r="BN761">
        <v>65.299361000000005</v>
      </c>
      <c r="BO761">
        <v>62.581969000000001</v>
      </c>
      <c r="BP761">
        <v>61.062787999999998</v>
      </c>
      <c r="BQ761">
        <v>59.147314999999999</v>
      </c>
      <c r="BR761">
        <v>498.59460000000001</v>
      </c>
      <c r="BS761">
        <v>-3.7001810000000002</v>
      </c>
      <c r="BT761">
        <v>-26.628209999999999</v>
      </c>
      <c r="BU761">
        <v>-12.28112</v>
      </c>
      <c r="BV761">
        <v>-21.594750000000001</v>
      </c>
      <c r="BW761">
        <v>-0.76422880000000004</v>
      </c>
      <c r="BX761">
        <v>-131.7655</v>
      </c>
      <c r="BY761">
        <v>-187.44239999999999</v>
      </c>
      <c r="BZ761">
        <v>79.275210000000001</v>
      </c>
      <c r="CA761">
        <v>245.28870000000001</v>
      </c>
      <c r="CB761">
        <v>269.27600000000001</v>
      </c>
      <c r="CC761">
        <v>92.054119999999998</v>
      </c>
      <c r="CD761">
        <v>-160.1891</v>
      </c>
      <c r="CE761">
        <v>-200.24529999999999</v>
      </c>
      <c r="CF761">
        <v>-84.537549999999996</v>
      </c>
      <c r="CG761">
        <v>-375.03930000000003</v>
      </c>
      <c r="CH761">
        <v>-738.79970000000003</v>
      </c>
      <c r="CI761">
        <v>-227.92580000000001</v>
      </c>
      <c r="CJ761">
        <v>-218.0275</v>
      </c>
      <c r="CK761">
        <v>-111.7572</v>
      </c>
      <c r="CL761">
        <v>226.70580000000001</v>
      </c>
      <c r="CM761">
        <v>16.178699999999999</v>
      </c>
      <c r="CN761">
        <v>-121.54810000000001</v>
      </c>
      <c r="CO761">
        <v>-147.89490000000001</v>
      </c>
      <c r="CP761">
        <v>73095.97</v>
      </c>
      <c r="CQ761">
        <v>916.40920000000006</v>
      </c>
      <c r="CR761">
        <v>739.78980000000001</v>
      </c>
      <c r="CS761">
        <v>734.92340000000002</v>
      </c>
      <c r="CT761">
        <v>626.91449999999998</v>
      </c>
      <c r="CU761">
        <v>1449.075</v>
      </c>
      <c r="CV761">
        <v>1036.4159999999999</v>
      </c>
      <c r="CW761">
        <v>993.40650000000005</v>
      </c>
      <c r="CX761">
        <v>1409.8230000000001</v>
      </c>
      <c r="CY761">
        <v>1584.1980000000001</v>
      </c>
      <c r="CZ761">
        <v>1748.93</v>
      </c>
      <c r="DA761">
        <v>1062.43</v>
      </c>
      <c r="DB761">
        <v>866.24369999999999</v>
      </c>
      <c r="DC761">
        <v>1931.769</v>
      </c>
      <c r="DD761">
        <v>3159.34</v>
      </c>
      <c r="DE761">
        <v>4026.373</v>
      </c>
      <c r="DF761">
        <v>3123.4650000000001</v>
      </c>
      <c r="DG761">
        <v>4155.3739999999998</v>
      </c>
      <c r="DH761">
        <v>4200.05</v>
      </c>
      <c r="DI761">
        <v>4637.8590000000004</v>
      </c>
      <c r="DJ761">
        <v>3754.002</v>
      </c>
      <c r="DK761">
        <v>2650.819</v>
      </c>
      <c r="DL761">
        <v>2455.732</v>
      </c>
      <c r="DM761">
        <v>2087.61</v>
      </c>
      <c r="DN761">
        <v>18</v>
      </c>
      <c r="DO761">
        <v>21</v>
      </c>
      <c r="DS761" s="23"/>
    </row>
    <row r="762" spans="1:123" hidden="1" x14ac:dyDescent="0.35">
      <c r="A762" t="str">
        <f t="shared" si="11"/>
        <v>Aggregator-Cpower_All Day Ahead and Day Of_44497_19-19</v>
      </c>
      <c r="B762" t="s">
        <v>51</v>
      </c>
      <c r="C762" t="s">
        <v>204</v>
      </c>
      <c r="D762" t="s">
        <v>50</v>
      </c>
      <c r="E762" t="s">
        <v>179</v>
      </c>
      <c r="F762" t="s">
        <v>50</v>
      </c>
      <c r="G762" t="s">
        <v>50</v>
      </c>
      <c r="H762" t="s">
        <v>50</v>
      </c>
      <c r="I762" t="s">
        <v>50</v>
      </c>
      <c r="J762" t="s">
        <v>50</v>
      </c>
      <c r="K762" t="s">
        <v>188</v>
      </c>
      <c r="L762" s="22">
        <v>44497</v>
      </c>
      <c r="M762">
        <v>19</v>
      </c>
      <c r="N762">
        <v>19</v>
      </c>
      <c r="O762">
        <v>155</v>
      </c>
      <c r="P762">
        <v>153</v>
      </c>
      <c r="Q762">
        <v>4</v>
      </c>
      <c r="R762">
        <v>0</v>
      </c>
      <c r="S762">
        <v>0</v>
      </c>
      <c r="T762">
        <v>0</v>
      </c>
      <c r="U762">
        <v>0</v>
      </c>
      <c r="V762">
        <v>7414.0249999999996</v>
      </c>
      <c r="W762">
        <v>7279.7049999999999</v>
      </c>
      <c r="X762">
        <v>7167.01</v>
      </c>
      <c r="Y762">
        <v>7449.96</v>
      </c>
      <c r="Z762">
        <v>7548.3</v>
      </c>
      <c r="AA762">
        <v>7683.19</v>
      </c>
      <c r="AB762">
        <v>8836.0249999999996</v>
      </c>
      <c r="AC762">
        <v>8966.6550000000007</v>
      </c>
      <c r="AD762">
        <v>9413.1</v>
      </c>
      <c r="AE762">
        <v>9450.3150000000005</v>
      </c>
      <c r="AF762">
        <v>10399.065000000001</v>
      </c>
      <c r="AG762">
        <v>11567.915000000001</v>
      </c>
      <c r="AH762">
        <v>12193.47</v>
      </c>
      <c r="AI762">
        <v>12860.94</v>
      </c>
      <c r="AJ762">
        <v>13182.745000000001</v>
      </c>
      <c r="AK762">
        <v>13759.174999999999</v>
      </c>
      <c r="AL762">
        <v>15058.43</v>
      </c>
      <c r="AM762">
        <v>15433.26</v>
      </c>
      <c r="AN762">
        <v>14488.625</v>
      </c>
      <c r="AO762">
        <v>13689.22</v>
      </c>
      <c r="AP762">
        <v>12594.9</v>
      </c>
      <c r="AQ762">
        <v>11269.545</v>
      </c>
      <c r="AR762">
        <v>8760.3349999999991</v>
      </c>
      <c r="AS762">
        <v>8009.165</v>
      </c>
      <c r="AT762">
        <v>58.927931999999998</v>
      </c>
      <c r="AU762">
        <v>58.455407999999998</v>
      </c>
      <c r="AV762">
        <v>57.642543000000003</v>
      </c>
      <c r="AW762">
        <v>56.888956</v>
      </c>
      <c r="AX762">
        <v>56.379620000000003</v>
      </c>
      <c r="AY762">
        <v>56.460720999999999</v>
      </c>
      <c r="AZ762">
        <v>55.665160999999998</v>
      </c>
      <c r="BA762">
        <v>55.336545999999998</v>
      </c>
      <c r="BB762">
        <v>59.964061000000001</v>
      </c>
      <c r="BC762">
        <v>68.215028000000004</v>
      </c>
      <c r="BD762">
        <v>74.488539000000003</v>
      </c>
      <c r="BE762">
        <v>79.834041999999997</v>
      </c>
      <c r="BF762">
        <v>82.985236999999998</v>
      </c>
      <c r="BG762">
        <v>84.229069999999993</v>
      </c>
      <c r="BH762">
        <v>84.479506999999998</v>
      </c>
      <c r="BI762">
        <v>82.876395000000002</v>
      </c>
      <c r="BJ762">
        <v>81.873472000000007</v>
      </c>
      <c r="BK762">
        <v>80.025844000000006</v>
      </c>
      <c r="BL762">
        <v>75.306072</v>
      </c>
      <c r="BM762">
        <v>71.292068</v>
      </c>
      <c r="BN762">
        <v>69.168993999999998</v>
      </c>
      <c r="BO762">
        <v>65.92277</v>
      </c>
      <c r="BP762">
        <v>64.751992000000001</v>
      </c>
      <c r="BQ762">
        <v>62.826754999999999</v>
      </c>
      <c r="BR762">
        <v>160.36689999999999</v>
      </c>
      <c r="BS762">
        <v>-164.16470000000001</v>
      </c>
      <c r="BT762">
        <v>-202.94120000000001</v>
      </c>
      <c r="BU762">
        <v>-183.33510000000001</v>
      </c>
      <c r="BV762">
        <v>-150.88829999999999</v>
      </c>
      <c r="BW762">
        <v>-40.33128</v>
      </c>
      <c r="BX762">
        <v>-299.6078</v>
      </c>
      <c r="BY762">
        <v>-115.9143</v>
      </c>
      <c r="BZ762">
        <v>197.6463</v>
      </c>
      <c r="CA762">
        <v>392.20269999999999</v>
      </c>
      <c r="CB762">
        <v>166.28649999999999</v>
      </c>
      <c r="CC762">
        <v>171.3733</v>
      </c>
      <c r="CD762">
        <v>-13.832050000000001</v>
      </c>
      <c r="CE762">
        <v>-308.3304</v>
      </c>
      <c r="CF762">
        <v>81.278009999999995</v>
      </c>
      <c r="CG762">
        <v>445.0111</v>
      </c>
      <c r="CH762">
        <v>-90.112260000000006</v>
      </c>
      <c r="CI762">
        <v>210.6842</v>
      </c>
      <c r="CJ762">
        <v>1126.329</v>
      </c>
      <c r="CK762">
        <v>1460.21</v>
      </c>
      <c r="CL762">
        <v>814.24940000000004</v>
      </c>
      <c r="CM762">
        <v>-35.534840000000003</v>
      </c>
      <c r="CN762">
        <v>-130.6335</v>
      </c>
      <c r="CO762">
        <v>-183.77709999999999</v>
      </c>
      <c r="CP762">
        <v>77546.86</v>
      </c>
      <c r="CQ762">
        <v>2769.498</v>
      </c>
      <c r="CR762">
        <v>2235.9050000000002</v>
      </c>
      <c r="CS762">
        <v>1811.346</v>
      </c>
      <c r="CT762">
        <v>1612.921</v>
      </c>
      <c r="CU762">
        <v>1684.9580000000001</v>
      </c>
      <c r="CV762">
        <v>2359.0929999999998</v>
      </c>
      <c r="CW762">
        <v>2162.2220000000002</v>
      </c>
      <c r="CX762">
        <v>3162.0340000000001</v>
      </c>
      <c r="CY762">
        <v>2730.6979999999999</v>
      </c>
      <c r="CZ762">
        <v>2427.8319999999999</v>
      </c>
      <c r="DA762">
        <v>1850.472</v>
      </c>
      <c r="DB762">
        <v>1705.085</v>
      </c>
      <c r="DC762">
        <v>3247.3910000000001</v>
      </c>
      <c r="DD762">
        <v>5564.2520000000004</v>
      </c>
      <c r="DE762">
        <v>10567.56</v>
      </c>
      <c r="DF762">
        <v>15749.99</v>
      </c>
      <c r="DG762">
        <v>13149.46</v>
      </c>
      <c r="DH762">
        <v>8196.1059999999998</v>
      </c>
      <c r="DI762">
        <v>7788.7079999999996</v>
      </c>
      <c r="DJ762">
        <v>9626.6560000000009</v>
      </c>
      <c r="DK762">
        <v>10123.75</v>
      </c>
      <c r="DL762">
        <v>8313.9639999999999</v>
      </c>
      <c r="DM762">
        <v>7628.924</v>
      </c>
      <c r="DN762">
        <v>18</v>
      </c>
      <c r="DO762">
        <v>21</v>
      </c>
      <c r="DS762" s="23"/>
    </row>
    <row r="763" spans="1:123" hidden="1" x14ac:dyDescent="0.35">
      <c r="A763" t="str">
        <f t="shared" si="11"/>
        <v>Aggregator-Cpower_All Day Ahead and Day Of_44498_18-19</v>
      </c>
      <c r="B763" t="s">
        <v>51</v>
      </c>
      <c r="C763" t="s">
        <v>204</v>
      </c>
      <c r="D763" t="s">
        <v>50</v>
      </c>
      <c r="E763" t="s">
        <v>179</v>
      </c>
      <c r="F763" t="s">
        <v>50</v>
      </c>
      <c r="G763" t="s">
        <v>50</v>
      </c>
      <c r="H763" t="s">
        <v>50</v>
      </c>
      <c r="I763" t="s">
        <v>50</v>
      </c>
      <c r="J763" t="s">
        <v>50</v>
      </c>
      <c r="K763" t="s">
        <v>188</v>
      </c>
      <c r="L763" s="22">
        <v>44498</v>
      </c>
      <c r="M763">
        <v>18</v>
      </c>
      <c r="N763">
        <v>19</v>
      </c>
      <c r="O763">
        <v>120</v>
      </c>
      <c r="P763">
        <v>118</v>
      </c>
      <c r="Q763">
        <v>2</v>
      </c>
      <c r="R763">
        <v>0</v>
      </c>
      <c r="S763">
        <v>0</v>
      </c>
      <c r="T763">
        <v>0</v>
      </c>
      <c r="U763">
        <v>0</v>
      </c>
      <c r="V763">
        <v>6519.97</v>
      </c>
      <c r="W763">
        <v>6363.4750000000004</v>
      </c>
      <c r="X763">
        <v>6216.59</v>
      </c>
      <c r="Y763">
        <v>6437.3950000000004</v>
      </c>
      <c r="Z763">
        <v>6414.35</v>
      </c>
      <c r="AA763">
        <v>6599.87</v>
      </c>
      <c r="AB763">
        <v>7442.82</v>
      </c>
      <c r="AC763">
        <v>7253.06</v>
      </c>
      <c r="AD763">
        <v>7826.4849999999997</v>
      </c>
      <c r="AE763">
        <v>8079.1149999999998</v>
      </c>
      <c r="AF763">
        <v>8303.2099999999991</v>
      </c>
      <c r="AG763">
        <v>8657.15</v>
      </c>
      <c r="AH763">
        <v>9030.7450000000008</v>
      </c>
      <c r="AI763">
        <v>9239.5499999999993</v>
      </c>
      <c r="AJ763">
        <v>9719.43</v>
      </c>
      <c r="AK763">
        <v>10075.514999999999</v>
      </c>
      <c r="AL763">
        <v>11027.36</v>
      </c>
      <c r="AM763">
        <v>10015.44</v>
      </c>
      <c r="AN763">
        <v>10288.15</v>
      </c>
      <c r="AO763">
        <v>11200.915000000001</v>
      </c>
      <c r="AP763">
        <v>10845.09</v>
      </c>
      <c r="AQ763">
        <v>9808.92</v>
      </c>
      <c r="AR763">
        <v>7648.6450000000004</v>
      </c>
      <c r="AS763">
        <v>7098.44</v>
      </c>
      <c r="AT763">
        <v>60.692869999999999</v>
      </c>
      <c r="AU763">
        <v>60.374028000000003</v>
      </c>
      <c r="AV763">
        <v>59.717824</v>
      </c>
      <c r="AW763">
        <v>58.453409999999998</v>
      </c>
      <c r="AX763">
        <v>58.697221999999996</v>
      </c>
      <c r="AY763">
        <v>57.088642</v>
      </c>
      <c r="AZ763">
        <v>56.751466000000001</v>
      </c>
      <c r="BA763">
        <v>57.855417000000003</v>
      </c>
      <c r="BB763">
        <v>62.078626999999997</v>
      </c>
      <c r="BC763">
        <v>70.146480999999994</v>
      </c>
      <c r="BD763">
        <v>74.508224999999996</v>
      </c>
      <c r="BE763">
        <v>76.667361</v>
      </c>
      <c r="BF763">
        <v>77.677377000000007</v>
      </c>
      <c r="BG763">
        <v>77.930447999999998</v>
      </c>
      <c r="BH763">
        <v>78.175956999999997</v>
      </c>
      <c r="BI763">
        <v>79.340200999999993</v>
      </c>
      <c r="BJ763">
        <v>78.038179</v>
      </c>
      <c r="BK763">
        <v>74.880741</v>
      </c>
      <c r="BL763">
        <v>68.795309000000003</v>
      </c>
      <c r="BM763">
        <v>66.014922999999996</v>
      </c>
      <c r="BN763">
        <v>64.465123000000006</v>
      </c>
      <c r="BO763">
        <v>62.156295999999998</v>
      </c>
      <c r="BP763">
        <v>61.556033999999997</v>
      </c>
      <c r="BQ763">
        <v>61.348703999999998</v>
      </c>
      <c r="BR763">
        <v>-55.058750000000003</v>
      </c>
      <c r="BS763">
        <v>-220.6258</v>
      </c>
      <c r="BT763">
        <v>-194.56030000000001</v>
      </c>
      <c r="BU763">
        <v>-179.12559999999999</v>
      </c>
      <c r="BV763">
        <v>-59.413589999999999</v>
      </c>
      <c r="BW763">
        <v>-25.31033</v>
      </c>
      <c r="BX763">
        <v>-237.79390000000001</v>
      </c>
      <c r="BY763">
        <v>-9.965776</v>
      </c>
      <c r="BZ763">
        <v>161.6267</v>
      </c>
      <c r="CA763">
        <v>152.4547</v>
      </c>
      <c r="CB763">
        <v>26.72287</v>
      </c>
      <c r="CC763">
        <v>-1.735527</v>
      </c>
      <c r="CD763">
        <v>-51.037529999999997</v>
      </c>
      <c r="CE763">
        <v>9.0448869999999992</v>
      </c>
      <c r="CF763">
        <v>-68.875559999999993</v>
      </c>
      <c r="CG763">
        <v>-43.974220000000003</v>
      </c>
      <c r="CH763">
        <v>-441.803</v>
      </c>
      <c r="CI763">
        <v>1082.7550000000001</v>
      </c>
      <c r="CJ763">
        <v>1058.595</v>
      </c>
      <c r="CK763">
        <v>-45.497059999999998</v>
      </c>
      <c r="CL763">
        <v>-205.13460000000001</v>
      </c>
      <c r="CM763">
        <v>-487.64350000000002</v>
      </c>
      <c r="CN763">
        <v>-420.0729</v>
      </c>
      <c r="CO763">
        <v>-575.11279999999999</v>
      </c>
      <c r="CP763">
        <v>71094.95</v>
      </c>
      <c r="CQ763">
        <v>624.66729999999995</v>
      </c>
      <c r="CR763">
        <v>521.47429999999997</v>
      </c>
      <c r="CS763">
        <v>408.18049999999999</v>
      </c>
      <c r="CT763">
        <v>275.33359999999999</v>
      </c>
      <c r="CU763">
        <v>687.40409999999997</v>
      </c>
      <c r="CV763">
        <v>386.92520000000002</v>
      </c>
      <c r="CW763">
        <v>430.89780000000002</v>
      </c>
      <c r="CX763">
        <v>958.33929999999998</v>
      </c>
      <c r="CY763">
        <v>905.76610000000005</v>
      </c>
      <c r="CZ763">
        <v>511.78559999999999</v>
      </c>
      <c r="DA763">
        <v>259.16419999999999</v>
      </c>
      <c r="DB763">
        <v>203.1104</v>
      </c>
      <c r="DC763">
        <v>574.86760000000004</v>
      </c>
      <c r="DD763">
        <v>1632.2329999999999</v>
      </c>
      <c r="DE763">
        <v>2077.4270000000001</v>
      </c>
      <c r="DF763">
        <v>2759.951</v>
      </c>
      <c r="DG763">
        <v>4402.6729999999998</v>
      </c>
      <c r="DH763">
        <v>3891.7359999999999</v>
      </c>
      <c r="DI763">
        <v>3826.88</v>
      </c>
      <c r="DJ763">
        <v>2280.9609999999998</v>
      </c>
      <c r="DK763">
        <v>1362.136</v>
      </c>
      <c r="DL763">
        <v>1612.8040000000001</v>
      </c>
      <c r="DM763">
        <v>2920.6860000000001</v>
      </c>
      <c r="DN763">
        <v>18</v>
      </c>
      <c r="DO763">
        <v>19</v>
      </c>
      <c r="DS763" s="23"/>
    </row>
    <row r="764" spans="1:123" hidden="1" x14ac:dyDescent="0.35">
      <c r="A764" t="str">
        <f t="shared" si="11"/>
        <v>Aggregator-Enersponse_All Day Ahead and Day Of_44362_19-20</v>
      </c>
      <c r="B764" t="s">
        <v>51</v>
      </c>
      <c r="C764" t="s">
        <v>205</v>
      </c>
      <c r="D764" t="s">
        <v>50</v>
      </c>
      <c r="E764" t="s">
        <v>96</v>
      </c>
      <c r="F764" t="s">
        <v>50</v>
      </c>
      <c r="G764" t="s">
        <v>50</v>
      </c>
      <c r="H764" t="s">
        <v>50</v>
      </c>
      <c r="I764" t="s">
        <v>50</v>
      </c>
      <c r="J764" t="s">
        <v>50</v>
      </c>
      <c r="K764" t="s">
        <v>188</v>
      </c>
      <c r="L764" s="22">
        <v>44362</v>
      </c>
      <c r="M764">
        <v>19</v>
      </c>
      <c r="N764">
        <v>20</v>
      </c>
      <c r="O764">
        <v>12</v>
      </c>
      <c r="P764">
        <v>12</v>
      </c>
      <c r="Q764">
        <v>1</v>
      </c>
      <c r="R764">
        <v>0</v>
      </c>
      <c r="S764">
        <v>0</v>
      </c>
      <c r="T764">
        <v>0</v>
      </c>
      <c r="U764">
        <v>0</v>
      </c>
      <c r="V764">
        <v>98.211600000000004</v>
      </c>
      <c r="W764">
        <v>97.931600000000003</v>
      </c>
      <c r="X764">
        <v>98.011600000000001</v>
      </c>
      <c r="Y764">
        <v>97.7316</v>
      </c>
      <c r="Z764">
        <v>97.531599999999997</v>
      </c>
      <c r="AA764">
        <v>102.3516</v>
      </c>
      <c r="AB764">
        <v>147.55160000000001</v>
      </c>
      <c r="AC764">
        <v>256.77159999999998</v>
      </c>
      <c r="AD764">
        <v>297.53160000000003</v>
      </c>
      <c r="AE764">
        <v>381.59160000000003</v>
      </c>
      <c r="AF764">
        <v>501.85160000000002</v>
      </c>
      <c r="AG764">
        <v>517.53160000000003</v>
      </c>
      <c r="AH764">
        <v>533.55160000000001</v>
      </c>
      <c r="AI764">
        <v>545.79160000000002</v>
      </c>
      <c r="AJ764">
        <v>552.01160000000004</v>
      </c>
      <c r="AK764">
        <v>562.51160000000004</v>
      </c>
      <c r="AL764">
        <v>573.03160000000003</v>
      </c>
      <c r="AM764">
        <v>554.51520000000005</v>
      </c>
      <c r="AN764">
        <v>478.6352</v>
      </c>
      <c r="AO764">
        <v>462.0752</v>
      </c>
      <c r="AP764">
        <v>401.17520000000002</v>
      </c>
      <c r="AQ764">
        <v>185.89519999999999</v>
      </c>
      <c r="AR764">
        <v>108.7752</v>
      </c>
      <c r="AS764">
        <v>98.255200000000002</v>
      </c>
      <c r="AT764">
        <v>64.416667000000004</v>
      </c>
      <c r="AU764">
        <v>63.666666999999997</v>
      </c>
      <c r="AV764">
        <v>63.25</v>
      </c>
      <c r="AW764">
        <v>62.833333000000003</v>
      </c>
      <c r="AX764">
        <v>62.916666999999997</v>
      </c>
      <c r="AY764">
        <v>62.416666999999997</v>
      </c>
      <c r="AZ764">
        <v>62.583333000000003</v>
      </c>
      <c r="BA764">
        <v>64.833332999999996</v>
      </c>
      <c r="BB764">
        <v>69.333332999999996</v>
      </c>
      <c r="BC764">
        <v>73.75</v>
      </c>
      <c r="BD764">
        <v>78.5</v>
      </c>
      <c r="BE764">
        <v>79.583332999999996</v>
      </c>
      <c r="BF764">
        <v>81.25</v>
      </c>
      <c r="BG764">
        <v>82.166667000000004</v>
      </c>
      <c r="BH764">
        <v>84</v>
      </c>
      <c r="BI764">
        <v>86.166667000000004</v>
      </c>
      <c r="BJ764">
        <v>86.666667000000004</v>
      </c>
      <c r="BK764">
        <v>88.333332999999996</v>
      </c>
      <c r="BL764">
        <v>85.083332999999996</v>
      </c>
      <c r="BM764">
        <v>77.5</v>
      </c>
      <c r="BN764">
        <v>72.5</v>
      </c>
      <c r="BO764">
        <v>69.833332999999996</v>
      </c>
      <c r="BP764">
        <v>68</v>
      </c>
      <c r="BQ764">
        <v>66.083332999999996</v>
      </c>
      <c r="BR764">
        <v>-1.2710429999999999</v>
      </c>
      <c r="BS764">
        <v>-1.23126</v>
      </c>
      <c r="BT764">
        <v>-1.040092</v>
      </c>
      <c r="BU764">
        <v>1.1307320000000001</v>
      </c>
      <c r="BV764">
        <v>2.3615910000000002</v>
      </c>
      <c r="BW764">
        <v>3.4610989999999999</v>
      </c>
      <c r="BX764">
        <v>-2.4281779999999999</v>
      </c>
      <c r="BY764">
        <v>-15.680910000000001</v>
      </c>
      <c r="BZ764">
        <v>2.2375210000000001</v>
      </c>
      <c r="CA764">
        <v>-2.283995</v>
      </c>
      <c r="CB764">
        <v>-1.372555</v>
      </c>
      <c r="CC764">
        <v>1.796764</v>
      </c>
      <c r="CD764">
        <v>-2.1151279999999999</v>
      </c>
      <c r="CE764">
        <v>2.3025760000000002</v>
      </c>
      <c r="CF764">
        <v>-2.0990220000000002</v>
      </c>
      <c r="CG764">
        <v>-10.97091</v>
      </c>
      <c r="CH764">
        <v>2.6763880000000002</v>
      </c>
      <c r="CI764">
        <v>-10.24221</v>
      </c>
      <c r="CJ764">
        <v>18.141290000000001</v>
      </c>
      <c r="CK764">
        <v>7.588419</v>
      </c>
      <c r="CL764">
        <v>-22.372990000000001</v>
      </c>
      <c r="CM764">
        <v>-30.07518</v>
      </c>
      <c r="CN764">
        <v>-22.094539999999999</v>
      </c>
      <c r="CO764">
        <v>-9.1390840000000004</v>
      </c>
      <c r="CP764">
        <v>3.041722</v>
      </c>
      <c r="CQ764">
        <v>2.631615</v>
      </c>
      <c r="CR764">
        <v>2.7552029999999998</v>
      </c>
      <c r="CS764">
        <v>4.3042429999999996</v>
      </c>
      <c r="CT764">
        <v>8.0172930000000004</v>
      </c>
      <c r="CU764">
        <v>99.265309999999999</v>
      </c>
      <c r="CV764">
        <v>96.508960000000002</v>
      </c>
      <c r="CW764">
        <v>106.4314</v>
      </c>
      <c r="CX764">
        <v>155.96559999999999</v>
      </c>
      <c r="CY764">
        <v>49.996720000000003</v>
      </c>
      <c r="CZ764">
        <v>20.573789999999999</v>
      </c>
      <c r="DA764">
        <v>5.8396660000000002</v>
      </c>
      <c r="DB764">
        <v>9.1854650000000007</v>
      </c>
      <c r="DC764">
        <v>9.1161530000000006</v>
      </c>
      <c r="DD764">
        <v>6.7791119999999996</v>
      </c>
      <c r="DE764">
        <v>9.4025999999999996</v>
      </c>
      <c r="DF764">
        <v>238.5455</v>
      </c>
      <c r="DG764">
        <v>52.427689999999998</v>
      </c>
      <c r="DH764">
        <v>68.850120000000004</v>
      </c>
      <c r="DI764">
        <v>109.67489999999999</v>
      </c>
      <c r="DJ764">
        <v>197.09829999999999</v>
      </c>
      <c r="DK764">
        <v>219.26730000000001</v>
      </c>
      <c r="DL764">
        <v>127.85429999999999</v>
      </c>
      <c r="DM764">
        <v>21.9072</v>
      </c>
      <c r="DN764">
        <v>19</v>
      </c>
      <c r="DO764">
        <v>20</v>
      </c>
    </row>
    <row r="765" spans="1:123" hidden="1" x14ac:dyDescent="0.35">
      <c r="A765" t="str">
        <f t="shared" si="11"/>
        <v>Aggregator-Enersponse_All Day Ahead and Day Of_44363_19-20</v>
      </c>
      <c r="B765" t="s">
        <v>51</v>
      </c>
      <c r="C765" t="s">
        <v>205</v>
      </c>
      <c r="D765" t="s">
        <v>50</v>
      </c>
      <c r="E765" t="s">
        <v>96</v>
      </c>
      <c r="F765" t="s">
        <v>50</v>
      </c>
      <c r="G765" t="s">
        <v>50</v>
      </c>
      <c r="H765" t="s">
        <v>50</v>
      </c>
      <c r="I765" t="s">
        <v>50</v>
      </c>
      <c r="J765" t="s">
        <v>50</v>
      </c>
      <c r="K765" t="s">
        <v>188</v>
      </c>
      <c r="L765" s="22">
        <v>44363</v>
      </c>
      <c r="M765">
        <v>19</v>
      </c>
      <c r="N765">
        <v>20</v>
      </c>
      <c r="O765">
        <v>12</v>
      </c>
      <c r="P765">
        <v>12</v>
      </c>
      <c r="Q765">
        <v>1</v>
      </c>
      <c r="R765">
        <v>0</v>
      </c>
      <c r="S765">
        <v>0</v>
      </c>
      <c r="T765">
        <v>0</v>
      </c>
      <c r="U765">
        <v>0</v>
      </c>
      <c r="V765">
        <v>98.715199999999996</v>
      </c>
      <c r="W765">
        <v>98.8352</v>
      </c>
      <c r="X765">
        <v>99.115200000000002</v>
      </c>
      <c r="Y765">
        <v>98.775199999999998</v>
      </c>
      <c r="Z765">
        <v>105.0552</v>
      </c>
      <c r="AA765">
        <v>128.29519999999999</v>
      </c>
      <c r="AB765">
        <v>192.8552</v>
      </c>
      <c r="AC765">
        <v>301.97519999999997</v>
      </c>
      <c r="AD765">
        <v>357.65519999999998</v>
      </c>
      <c r="AE765">
        <v>357.1952</v>
      </c>
      <c r="AF765">
        <v>482.73520000000002</v>
      </c>
      <c r="AG765">
        <v>512.17520000000002</v>
      </c>
      <c r="AH765">
        <v>525.05520000000001</v>
      </c>
      <c r="AI765">
        <v>516.71519999999998</v>
      </c>
      <c r="AJ765">
        <v>520.39520000000005</v>
      </c>
      <c r="AK765">
        <v>527.91520000000003</v>
      </c>
      <c r="AL765">
        <v>516.91520000000003</v>
      </c>
      <c r="AM765">
        <v>514.28319999999997</v>
      </c>
      <c r="AN765">
        <v>500.76319999999998</v>
      </c>
      <c r="AO765">
        <v>479.40320000000003</v>
      </c>
      <c r="AP765">
        <v>472.50319999999999</v>
      </c>
      <c r="AQ765">
        <v>379.98320000000001</v>
      </c>
      <c r="AR765">
        <v>188.9632</v>
      </c>
      <c r="AS765">
        <v>119.7632</v>
      </c>
      <c r="AT765">
        <v>65.333332999999996</v>
      </c>
      <c r="AU765">
        <v>65.583332999999996</v>
      </c>
      <c r="AV765">
        <v>64.75</v>
      </c>
      <c r="AW765">
        <v>65.333332999999996</v>
      </c>
      <c r="AX765">
        <v>65.083332999999996</v>
      </c>
      <c r="AY765">
        <v>63.333333000000003</v>
      </c>
      <c r="AZ765">
        <v>64.083332999999996</v>
      </c>
      <c r="BA765">
        <v>65.166667000000004</v>
      </c>
      <c r="BB765">
        <v>66.75</v>
      </c>
      <c r="BC765">
        <v>68.083332999999996</v>
      </c>
      <c r="BD765">
        <v>69.166667000000004</v>
      </c>
      <c r="BE765">
        <v>73.25</v>
      </c>
      <c r="BF765">
        <v>77.166667000000004</v>
      </c>
      <c r="BG765">
        <v>78.25</v>
      </c>
      <c r="BH765">
        <v>76.083332999999996</v>
      </c>
      <c r="BI765">
        <v>76.916667000000004</v>
      </c>
      <c r="BJ765">
        <v>77.166667000000004</v>
      </c>
      <c r="BK765">
        <v>75.666667000000004</v>
      </c>
      <c r="BL765">
        <v>73.5</v>
      </c>
      <c r="BM765">
        <v>71</v>
      </c>
      <c r="BN765">
        <v>67.916667000000004</v>
      </c>
      <c r="BO765">
        <v>65.666667000000004</v>
      </c>
      <c r="BP765">
        <v>64.666667000000004</v>
      </c>
      <c r="BQ765">
        <v>64.083332999999996</v>
      </c>
      <c r="BR765">
        <v>-1.2710440000000001</v>
      </c>
      <c r="BS765">
        <v>-1.2312620000000001</v>
      </c>
      <c r="BT765">
        <v>-1.04009</v>
      </c>
      <c r="BU765">
        <v>1.1307309999999999</v>
      </c>
      <c r="BV765">
        <v>2.3615919999999999</v>
      </c>
      <c r="BW765">
        <v>3.4611010000000002</v>
      </c>
      <c r="BX765">
        <v>-2.4281809999999999</v>
      </c>
      <c r="BY765">
        <v>-15.680899999999999</v>
      </c>
      <c r="BZ765">
        <v>2.237527</v>
      </c>
      <c r="CA765">
        <v>-2.2839849999999999</v>
      </c>
      <c r="CB765">
        <v>-1.3725430000000001</v>
      </c>
      <c r="CC765">
        <v>1.7967759999999999</v>
      </c>
      <c r="CD765">
        <v>-2.1151200000000001</v>
      </c>
      <c r="CE765">
        <v>2.302578</v>
      </c>
      <c r="CF765">
        <v>-2.09903</v>
      </c>
      <c r="CG765">
        <v>-10.9709</v>
      </c>
      <c r="CH765">
        <v>2.676399</v>
      </c>
      <c r="CI765">
        <v>-10.24221</v>
      </c>
      <c r="CJ765">
        <v>18.141290000000001</v>
      </c>
      <c r="CK765">
        <v>7.588425</v>
      </c>
      <c r="CL765">
        <v>-22.372990000000001</v>
      </c>
      <c r="CM765">
        <v>-30.07518</v>
      </c>
      <c r="CN765">
        <v>-22.094539999999999</v>
      </c>
      <c r="CO765">
        <v>-9.1390849999999997</v>
      </c>
      <c r="CP765">
        <v>2.9337260000000001</v>
      </c>
      <c r="CQ765">
        <v>2.44774</v>
      </c>
      <c r="CR765">
        <v>2.579666</v>
      </c>
      <c r="CS765">
        <v>4.7748670000000004</v>
      </c>
      <c r="CT765">
        <v>10.10416</v>
      </c>
      <c r="CU765">
        <v>101.3373</v>
      </c>
      <c r="CV765">
        <v>96.872450000000001</v>
      </c>
      <c r="CW765">
        <v>106.5252</v>
      </c>
      <c r="CX765">
        <v>157.28630000000001</v>
      </c>
      <c r="CY765">
        <v>50.899610000000003</v>
      </c>
      <c r="CZ765">
        <v>20.400320000000001</v>
      </c>
      <c r="DA765">
        <v>5.8545670000000003</v>
      </c>
      <c r="DB765">
        <v>9.2030279999999998</v>
      </c>
      <c r="DC765">
        <v>9.1558980000000005</v>
      </c>
      <c r="DD765">
        <v>6.8583109999999996</v>
      </c>
      <c r="DE765">
        <v>9.0647979999999997</v>
      </c>
      <c r="DF765">
        <v>640.41449999999998</v>
      </c>
      <c r="DG765">
        <v>49.5899</v>
      </c>
      <c r="DH765">
        <v>59.330060000000003</v>
      </c>
      <c r="DI765">
        <v>80.772580000000005</v>
      </c>
      <c r="DJ765">
        <v>148.4127</v>
      </c>
      <c r="DK765">
        <v>204.376</v>
      </c>
      <c r="DL765">
        <v>123.7026</v>
      </c>
      <c r="DM765">
        <v>21.90943</v>
      </c>
      <c r="DN765">
        <v>19</v>
      </c>
      <c r="DO765">
        <v>20</v>
      </c>
    </row>
    <row r="766" spans="1:123" hidden="1" x14ac:dyDescent="0.35">
      <c r="A766" t="str">
        <f t="shared" si="11"/>
        <v>Aggregator-Enersponse_All Day Ahead and Day Of_44364_19-21</v>
      </c>
      <c r="B766" t="s">
        <v>51</v>
      </c>
      <c r="C766" t="s">
        <v>205</v>
      </c>
      <c r="D766" t="s">
        <v>50</v>
      </c>
      <c r="E766" t="s">
        <v>96</v>
      </c>
      <c r="F766" t="s">
        <v>50</v>
      </c>
      <c r="G766" t="s">
        <v>50</v>
      </c>
      <c r="H766" t="s">
        <v>50</v>
      </c>
      <c r="I766" t="s">
        <v>50</v>
      </c>
      <c r="J766" t="s">
        <v>50</v>
      </c>
      <c r="K766" t="s">
        <v>188</v>
      </c>
      <c r="L766" s="22">
        <v>44364</v>
      </c>
      <c r="M766">
        <v>19</v>
      </c>
      <c r="N766">
        <v>21</v>
      </c>
      <c r="O766">
        <v>12</v>
      </c>
      <c r="P766">
        <v>12</v>
      </c>
      <c r="Q766">
        <v>1</v>
      </c>
      <c r="R766">
        <v>0</v>
      </c>
      <c r="S766">
        <v>0</v>
      </c>
      <c r="T766">
        <v>0</v>
      </c>
      <c r="U766">
        <v>0</v>
      </c>
      <c r="V766">
        <v>97.843199999999996</v>
      </c>
      <c r="W766">
        <v>98.543199999999999</v>
      </c>
      <c r="X766">
        <v>97.943200000000004</v>
      </c>
      <c r="Y766">
        <v>97.783199999999994</v>
      </c>
      <c r="Z766">
        <v>97.703199999999995</v>
      </c>
      <c r="AA766">
        <v>98.263199999999998</v>
      </c>
      <c r="AB766">
        <v>120.9832</v>
      </c>
      <c r="AC766">
        <v>257.02319999999997</v>
      </c>
      <c r="AD766">
        <v>342.04320000000001</v>
      </c>
      <c r="AE766">
        <v>376.1832</v>
      </c>
      <c r="AF766">
        <v>490.00319999999999</v>
      </c>
      <c r="AG766">
        <v>515.14319999999998</v>
      </c>
      <c r="AH766">
        <v>515.16319999999996</v>
      </c>
      <c r="AI766">
        <v>528.78319999999997</v>
      </c>
      <c r="AJ766">
        <v>533.26319999999998</v>
      </c>
      <c r="AK766">
        <v>531.10320000000002</v>
      </c>
      <c r="AL766">
        <v>526.56320000000005</v>
      </c>
      <c r="AM766">
        <v>548.01239999999996</v>
      </c>
      <c r="AN766">
        <v>472.0924</v>
      </c>
      <c r="AO766">
        <v>446.11239999999998</v>
      </c>
      <c r="AP766">
        <v>464.83240000000001</v>
      </c>
      <c r="AQ766">
        <v>389.5324</v>
      </c>
      <c r="AR766">
        <v>142.73240000000001</v>
      </c>
      <c r="AS766">
        <v>100.7124</v>
      </c>
      <c r="AT766">
        <v>63.666666999999997</v>
      </c>
      <c r="AU766">
        <v>63</v>
      </c>
      <c r="AV766">
        <v>62.5</v>
      </c>
      <c r="AW766">
        <v>62.166666999999997</v>
      </c>
      <c r="AX766">
        <v>62.583333000000003</v>
      </c>
      <c r="AY766">
        <v>62.5</v>
      </c>
      <c r="AZ766">
        <v>62.25</v>
      </c>
      <c r="BA766">
        <v>63.166666999999997</v>
      </c>
      <c r="BB766">
        <v>64.5</v>
      </c>
      <c r="BC766">
        <v>66.25</v>
      </c>
      <c r="BD766">
        <v>70.666667000000004</v>
      </c>
      <c r="BE766">
        <v>75.25</v>
      </c>
      <c r="BF766">
        <v>77.166667000000004</v>
      </c>
      <c r="BG766">
        <v>76.5</v>
      </c>
      <c r="BH766">
        <v>76.5</v>
      </c>
      <c r="BI766">
        <v>77.166667000000004</v>
      </c>
      <c r="BJ766">
        <v>77.083332999999996</v>
      </c>
      <c r="BK766">
        <v>75.333332999999996</v>
      </c>
      <c r="BL766">
        <v>72.083332999999996</v>
      </c>
      <c r="BM766">
        <v>68.666667000000004</v>
      </c>
      <c r="BN766">
        <v>65.916667000000004</v>
      </c>
      <c r="BO766">
        <v>65.083332999999996</v>
      </c>
      <c r="BP766">
        <v>64.25</v>
      </c>
      <c r="BQ766">
        <v>64.583332999999996</v>
      </c>
      <c r="BR766">
        <v>2.5910679999999999</v>
      </c>
      <c r="BS766">
        <v>2.0273599999999998</v>
      </c>
      <c r="BT766">
        <v>2.279509</v>
      </c>
      <c r="BU766">
        <v>6.0994359999999999</v>
      </c>
      <c r="BV766">
        <v>9.4326810000000005</v>
      </c>
      <c r="BW766">
        <v>7.9910860000000001</v>
      </c>
      <c r="BX766">
        <v>8.4218270000000004</v>
      </c>
      <c r="BY766">
        <v>-16.763470000000002</v>
      </c>
      <c r="BZ766">
        <v>-18.011479999999999</v>
      </c>
      <c r="CA766">
        <v>2.0348809999999999</v>
      </c>
      <c r="CB766">
        <v>7.5625879999999999</v>
      </c>
      <c r="CC766">
        <v>-4.1379809999999999</v>
      </c>
      <c r="CD766">
        <v>3.4282590000000002</v>
      </c>
      <c r="CE766">
        <v>-5.7210939999999999</v>
      </c>
      <c r="CF766">
        <v>-9.7204510000000006</v>
      </c>
      <c r="CG766">
        <v>-9.7245010000000001</v>
      </c>
      <c r="CH766">
        <v>-17.107600000000001</v>
      </c>
      <c r="CI766">
        <v>-37.610469999999999</v>
      </c>
      <c r="CJ766">
        <v>22.027149999999999</v>
      </c>
      <c r="CK766">
        <v>19.295010000000001</v>
      </c>
      <c r="CL766">
        <v>-20.966560000000001</v>
      </c>
      <c r="CM766">
        <v>-54.620069999999998</v>
      </c>
      <c r="CN766">
        <v>-0.12906599999999999</v>
      </c>
      <c r="CO766">
        <v>2.9761549999999999</v>
      </c>
      <c r="CP766">
        <v>1.115988</v>
      </c>
      <c r="CQ766">
        <v>0.88480689999999995</v>
      </c>
      <c r="CR766">
        <v>0.87462660000000003</v>
      </c>
      <c r="CS766">
        <v>3.3699750000000002</v>
      </c>
      <c r="CT766">
        <v>4.0881309999999997</v>
      </c>
      <c r="CU766">
        <v>9.3981700000000004</v>
      </c>
      <c r="CV766">
        <v>12.61617</v>
      </c>
      <c r="CW766">
        <v>16.795559999999998</v>
      </c>
      <c r="CX766">
        <v>18.04571</v>
      </c>
      <c r="CY766">
        <v>13.2094</v>
      </c>
      <c r="CZ766">
        <v>3.3123969999999998</v>
      </c>
      <c r="DA766">
        <v>1.0670809999999999</v>
      </c>
      <c r="DB766">
        <v>1.1185</v>
      </c>
      <c r="DC766">
        <v>1.3313109999999999</v>
      </c>
      <c r="DD766">
        <v>1.8388009999999999</v>
      </c>
      <c r="DE766">
        <v>1.797768</v>
      </c>
      <c r="DF766">
        <v>191.9</v>
      </c>
      <c r="DG766">
        <v>5.7448990000000002</v>
      </c>
      <c r="DH766">
        <v>7.6517999999999997</v>
      </c>
      <c r="DI766">
        <v>39.846620000000001</v>
      </c>
      <c r="DJ766">
        <v>60.956200000000003</v>
      </c>
      <c r="DK766">
        <v>48.65408</v>
      </c>
      <c r="DL766">
        <v>10.5402</v>
      </c>
      <c r="DM766">
        <v>2.6505350000000001</v>
      </c>
      <c r="DN766">
        <v>19</v>
      </c>
      <c r="DO766">
        <v>21</v>
      </c>
    </row>
    <row r="767" spans="1:123" hidden="1" x14ac:dyDescent="0.35">
      <c r="A767" t="str">
        <f t="shared" si="11"/>
        <v>Aggregator-Enersponse_All Day Ahead and Day Of_44375_18-21</v>
      </c>
      <c r="B767" t="s">
        <v>51</v>
      </c>
      <c r="C767" t="s">
        <v>205</v>
      </c>
      <c r="D767" t="s">
        <v>50</v>
      </c>
      <c r="E767" t="s">
        <v>96</v>
      </c>
      <c r="F767" t="s">
        <v>50</v>
      </c>
      <c r="G767" t="s">
        <v>50</v>
      </c>
      <c r="H767" t="s">
        <v>50</v>
      </c>
      <c r="I767" t="s">
        <v>50</v>
      </c>
      <c r="J767" t="s">
        <v>50</v>
      </c>
      <c r="K767" t="s">
        <v>188</v>
      </c>
      <c r="L767" s="22">
        <v>44375</v>
      </c>
      <c r="M767">
        <v>18</v>
      </c>
      <c r="N767">
        <v>21</v>
      </c>
      <c r="O767">
        <v>12</v>
      </c>
      <c r="P767">
        <v>12</v>
      </c>
      <c r="Q767">
        <v>1</v>
      </c>
      <c r="R767">
        <v>0</v>
      </c>
      <c r="S767">
        <v>0</v>
      </c>
      <c r="T767">
        <v>0</v>
      </c>
      <c r="U767">
        <v>0</v>
      </c>
      <c r="V767">
        <v>100.53919999999999</v>
      </c>
      <c r="W767">
        <v>99.599199999999996</v>
      </c>
      <c r="X767">
        <v>99.779200000000003</v>
      </c>
      <c r="Y767">
        <v>99.659199999999998</v>
      </c>
      <c r="Z767">
        <v>100.1392</v>
      </c>
      <c r="AA767">
        <v>155.13919999999999</v>
      </c>
      <c r="AB767">
        <v>220.8792</v>
      </c>
      <c r="AC767">
        <v>295.1592</v>
      </c>
      <c r="AD767">
        <v>322.0992</v>
      </c>
      <c r="AE767">
        <v>352.45920000000001</v>
      </c>
      <c r="AF767">
        <v>490.41919999999999</v>
      </c>
      <c r="AG767">
        <v>502.6592</v>
      </c>
      <c r="AH767">
        <v>511.25920000000002</v>
      </c>
      <c r="AI767">
        <v>521.77919999999995</v>
      </c>
      <c r="AJ767">
        <v>516.75919999999996</v>
      </c>
      <c r="AK767">
        <v>533.91920000000005</v>
      </c>
      <c r="AL767">
        <v>565.83920000000001</v>
      </c>
      <c r="AM767">
        <v>490.42039999999997</v>
      </c>
      <c r="AN767">
        <v>462.30040000000002</v>
      </c>
      <c r="AO767">
        <v>480.0204</v>
      </c>
      <c r="AP767">
        <v>405.54039999999998</v>
      </c>
      <c r="AQ767">
        <v>169.90039999999999</v>
      </c>
      <c r="AR767">
        <v>97.680400000000006</v>
      </c>
      <c r="AS767">
        <v>97.960400000000007</v>
      </c>
      <c r="AT767">
        <v>63.666666999999997</v>
      </c>
      <c r="AU767">
        <v>63.083333000000003</v>
      </c>
      <c r="AV767">
        <v>63.583333000000003</v>
      </c>
      <c r="AW767">
        <v>63.833333000000003</v>
      </c>
      <c r="AX767">
        <v>63.75</v>
      </c>
      <c r="AY767">
        <v>63.583333000000003</v>
      </c>
      <c r="AZ767">
        <v>63.75</v>
      </c>
      <c r="BA767">
        <v>64.666667000000004</v>
      </c>
      <c r="BB767">
        <v>67</v>
      </c>
      <c r="BC767">
        <v>72.083332999999996</v>
      </c>
      <c r="BD767">
        <v>73.166667000000004</v>
      </c>
      <c r="BE767">
        <v>73.916667000000004</v>
      </c>
      <c r="BF767">
        <v>74.166667000000004</v>
      </c>
      <c r="BG767">
        <v>74.333332999999996</v>
      </c>
      <c r="BH767">
        <v>74.166667000000004</v>
      </c>
      <c r="BI767">
        <v>73.333332999999996</v>
      </c>
      <c r="BJ767">
        <v>71.916667000000004</v>
      </c>
      <c r="BK767">
        <v>71.25</v>
      </c>
      <c r="BL767">
        <v>69.666667000000004</v>
      </c>
      <c r="BM767">
        <v>67.416667000000004</v>
      </c>
      <c r="BN767">
        <v>65.833332999999996</v>
      </c>
      <c r="BO767">
        <v>65.166667000000004</v>
      </c>
      <c r="BP767">
        <v>64.333332999999996</v>
      </c>
      <c r="BQ767">
        <v>64.25</v>
      </c>
      <c r="BR767">
        <v>1.011884</v>
      </c>
      <c r="BS767">
        <v>1.9146860000000001</v>
      </c>
      <c r="BT767">
        <v>1.3989990000000001</v>
      </c>
      <c r="BU767">
        <v>3.2285940000000002</v>
      </c>
      <c r="BV767">
        <v>-1.75078</v>
      </c>
      <c r="BW767">
        <v>-13.093780000000001</v>
      </c>
      <c r="BX767">
        <v>-4.7165840000000001</v>
      </c>
      <c r="BY767">
        <v>15.21123</v>
      </c>
      <c r="BZ767">
        <v>-5.2033060000000004</v>
      </c>
      <c r="CA767">
        <v>3.3426520000000002</v>
      </c>
      <c r="CB767">
        <v>7.8137629999999998</v>
      </c>
      <c r="CC767">
        <v>-1.885599</v>
      </c>
      <c r="CD767">
        <v>-3.0269740000000001</v>
      </c>
      <c r="CE767">
        <v>-2.9751780000000001</v>
      </c>
      <c r="CF767">
        <v>-4.7286720000000004</v>
      </c>
      <c r="CG767">
        <v>-15.25234</v>
      </c>
      <c r="CH767">
        <v>-48.310139999999997</v>
      </c>
      <c r="CI767">
        <v>6.3482839999999996</v>
      </c>
      <c r="CJ767">
        <v>12.71377</v>
      </c>
      <c r="CK767">
        <v>-11.18003</v>
      </c>
      <c r="CL767">
        <v>-10.898020000000001</v>
      </c>
      <c r="CM767">
        <v>42.406730000000003</v>
      </c>
      <c r="CN767">
        <v>17.354089999999999</v>
      </c>
      <c r="CO767">
        <v>3.5935169999999999</v>
      </c>
      <c r="CP767">
        <v>3.6162559999999999</v>
      </c>
      <c r="CQ767">
        <v>3.1165289999999999</v>
      </c>
      <c r="CR767">
        <v>3.2017540000000002</v>
      </c>
      <c r="CS767">
        <v>4.4751880000000002</v>
      </c>
      <c r="CT767">
        <v>23.053170000000001</v>
      </c>
      <c r="CU767">
        <v>25.141570000000002</v>
      </c>
      <c r="CV767">
        <v>67.244330000000005</v>
      </c>
      <c r="CW767">
        <v>64.277439999999999</v>
      </c>
      <c r="CX767">
        <v>42.060589999999998</v>
      </c>
      <c r="CY767">
        <v>40.749839999999999</v>
      </c>
      <c r="CZ767">
        <v>14.21449</v>
      </c>
      <c r="DA767">
        <v>3.5937730000000001</v>
      </c>
      <c r="DB767">
        <v>4.197343</v>
      </c>
      <c r="DC767">
        <v>4.2600749999999996</v>
      </c>
      <c r="DD767">
        <v>9.1290250000000004</v>
      </c>
      <c r="DE767">
        <v>14.21984</v>
      </c>
      <c r="DF767">
        <v>108.51819999999999</v>
      </c>
      <c r="DG767">
        <v>45.275770000000001</v>
      </c>
      <c r="DH767">
        <v>38.22092</v>
      </c>
      <c r="DI767">
        <v>60.051720000000003</v>
      </c>
      <c r="DJ767">
        <v>76.734700000000004</v>
      </c>
      <c r="DK767">
        <v>56.02328</v>
      </c>
      <c r="DL767">
        <v>10.437670000000001</v>
      </c>
      <c r="DM767">
        <v>3.8188059999999999</v>
      </c>
      <c r="DN767">
        <v>18</v>
      </c>
      <c r="DO767">
        <v>21</v>
      </c>
    </row>
    <row r="768" spans="1:123" hidden="1" x14ac:dyDescent="0.35">
      <c r="A768" t="str">
        <f t="shared" si="11"/>
        <v>Aggregator-Enersponse_All Day Ahead and Day Of_44376_18-21</v>
      </c>
      <c r="B768" t="s">
        <v>51</v>
      </c>
      <c r="C768" t="s">
        <v>205</v>
      </c>
      <c r="D768" t="s">
        <v>50</v>
      </c>
      <c r="E768" t="s">
        <v>96</v>
      </c>
      <c r="F768" t="s">
        <v>50</v>
      </c>
      <c r="G768" t="s">
        <v>50</v>
      </c>
      <c r="H768" t="s">
        <v>50</v>
      </c>
      <c r="I768" t="s">
        <v>50</v>
      </c>
      <c r="J768" t="s">
        <v>50</v>
      </c>
      <c r="K768" t="s">
        <v>188</v>
      </c>
      <c r="L768" s="22">
        <v>44376</v>
      </c>
      <c r="M768">
        <v>18</v>
      </c>
      <c r="N768">
        <v>21</v>
      </c>
      <c r="O768">
        <v>12</v>
      </c>
      <c r="P768">
        <v>12</v>
      </c>
      <c r="Q768">
        <v>1</v>
      </c>
      <c r="R768">
        <v>0</v>
      </c>
      <c r="S768">
        <v>0</v>
      </c>
      <c r="T768">
        <v>0</v>
      </c>
      <c r="U768">
        <v>0</v>
      </c>
      <c r="V768">
        <v>97.380399999999995</v>
      </c>
      <c r="W768">
        <v>97.320400000000006</v>
      </c>
      <c r="X768">
        <v>97.820400000000006</v>
      </c>
      <c r="Y768">
        <v>96.940399999999997</v>
      </c>
      <c r="Z768">
        <v>110.04040000000001</v>
      </c>
      <c r="AA768">
        <v>141.4204</v>
      </c>
      <c r="AB768">
        <v>160.3604</v>
      </c>
      <c r="AC768">
        <v>205.96039999999999</v>
      </c>
      <c r="AD768">
        <v>322.50040000000001</v>
      </c>
      <c r="AE768">
        <v>355.18040000000002</v>
      </c>
      <c r="AF768">
        <v>461.90039999999999</v>
      </c>
      <c r="AG768">
        <v>498.78039999999999</v>
      </c>
      <c r="AH768">
        <v>509.62040000000002</v>
      </c>
      <c r="AI768">
        <v>508.7604</v>
      </c>
      <c r="AJ768">
        <v>516.04039999999998</v>
      </c>
      <c r="AK768">
        <v>516.58040000000005</v>
      </c>
      <c r="AL768">
        <v>564.46040000000005</v>
      </c>
      <c r="AM768">
        <v>504.39920000000001</v>
      </c>
      <c r="AN768">
        <v>494.31920000000002</v>
      </c>
      <c r="AO768">
        <v>476.39920000000001</v>
      </c>
      <c r="AP768">
        <v>407.79919999999998</v>
      </c>
      <c r="AQ768">
        <v>155.29920000000001</v>
      </c>
      <c r="AR768">
        <v>101.39919999999999</v>
      </c>
      <c r="AS768">
        <v>100.3592</v>
      </c>
      <c r="AT768">
        <v>64.166667000000004</v>
      </c>
      <c r="AU768">
        <v>64.166667000000004</v>
      </c>
      <c r="AV768">
        <v>64.25</v>
      </c>
      <c r="AW768">
        <v>64.5</v>
      </c>
      <c r="AX768">
        <v>64.416667000000004</v>
      </c>
      <c r="AY768">
        <v>64.166667000000004</v>
      </c>
      <c r="AZ768">
        <v>64</v>
      </c>
      <c r="BA768">
        <v>64.083332999999996</v>
      </c>
      <c r="BB768">
        <v>65.083332999999996</v>
      </c>
      <c r="BC768">
        <v>66.75</v>
      </c>
      <c r="BD768">
        <v>67.583332999999996</v>
      </c>
      <c r="BE768">
        <v>69.583332999999996</v>
      </c>
      <c r="BF768">
        <v>70.083332999999996</v>
      </c>
      <c r="BG768">
        <v>72.166667000000004</v>
      </c>
      <c r="BH768">
        <v>72.833332999999996</v>
      </c>
      <c r="BI768">
        <v>73.5</v>
      </c>
      <c r="BJ768">
        <v>71.916667000000004</v>
      </c>
      <c r="BK768">
        <v>71.833332999999996</v>
      </c>
      <c r="BL768">
        <v>69.833332999999996</v>
      </c>
      <c r="BM768">
        <v>67.666667000000004</v>
      </c>
      <c r="BN768">
        <v>65.666667000000004</v>
      </c>
      <c r="BO768">
        <v>64.75</v>
      </c>
      <c r="BP768">
        <v>64.833332999999996</v>
      </c>
      <c r="BQ768">
        <v>65.083332999999996</v>
      </c>
      <c r="BR768">
        <v>1.011884</v>
      </c>
      <c r="BS768">
        <v>1.914685</v>
      </c>
      <c r="BT768">
        <v>1.3990009999999999</v>
      </c>
      <c r="BU768">
        <v>3.2285970000000002</v>
      </c>
      <c r="BV768">
        <v>-1.7507809999999999</v>
      </c>
      <c r="BW768">
        <v>-13.093780000000001</v>
      </c>
      <c r="BX768">
        <v>-4.7165819999999998</v>
      </c>
      <c r="BY768">
        <v>15.21124</v>
      </c>
      <c r="BZ768">
        <v>-5.203303</v>
      </c>
      <c r="CA768">
        <v>3.3426550000000002</v>
      </c>
      <c r="CB768">
        <v>7.8137740000000004</v>
      </c>
      <c r="CC768">
        <v>-1.885605</v>
      </c>
      <c r="CD768">
        <v>-3.0269780000000002</v>
      </c>
      <c r="CE768">
        <v>-2.9751780000000001</v>
      </c>
      <c r="CF768">
        <v>-4.7286659999999996</v>
      </c>
      <c r="CG768">
        <v>-15.25235</v>
      </c>
      <c r="CH768">
        <v>-48.310139999999997</v>
      </c>
      <c r="CI768">
        <v>6.3482820000000002</v>
      </c>
      <c r="CJ768">
        <v>12.713760000000001</v>
      </c>
      <c r="CK768">
        <v>-11.18004</v>
      </c>
      <c r="CL768">
        <v>-10.898020000000001</v>
      </c>
      <c r="CM768">
        <v>42.406730000000003</v>
      </c>
      <c r="CN768">
        <v>17.354089999999999</v>
      </c>
      <c r="CO768">
        <v>3.5935190000000001</v>
      </c>
      <c r="CP768">
        <v>3.2780499999999999</v>
      </c>
      <c r="CQ768">
        <v>3.1426210000000001</v>
      </c>
      <c r="CR768">
        <v>3.2175470000000002</v>
      </c>
      <c r="CS768">
        <v>4.3063149999999997</v>
      </c>
      <c r="CT768">
        <v>22.192609999999998</v>
      </c>
      <c r="CU768">
        <v>24.389299999999999</v>
      </c>
      <c r="CV768">
        <v>67.036990000000003</v>
      </c>
      <c r="CW768">
        <v>65.042190000000005</v>
      </c>
      <c r="CX768">
        <v>41.38082</v>
      </c>
      <c r="CY768">
        <v>39.750140000000002</v>
      </c>
      <c r="CZ768">
        <v>13.58046</v>
      </c>
      <c r="DA768">
        <v>3.4853510000000001</v>
      </c>
      <c r="DB768">
        <v>4.1909789999999996</v>
      </c>
      <c r="DC768">
        <v>4.2291809999999996</v>
      </c>
      <c r="DD768">
        <v>8.8718179999999993</v>
      </c>
      <c r="DE768">
        <v>14.2157</v>
      </c>
      <c r="DF768">
        <v>213.0034</v>
      </c>
      <c r="DG768">
        <v>44.749560000000002</v>
      </c>
      <c r="DH768">
        <v>38.260509999999996</v>
      </c>
      <c r="DI768">
        <v>56.438969999999998</v>
      </c>
      <c r="DJ768">
        <v>76.490930000000006</v>
      </c>
      <c r="DK768">
        <v>56.662779999999998</v>
      </c>
      <c r="DL768">
        <v>10.564579999999999</v>
      </c>
      <c r="DM768">
        <v>3.69495</v>
      </c>
      <c r="DN768">
        <v>18</v>
      </c>
      <c r="DO768">
        <v>21</v>
      </c>
    </row>
    <row r="769" spans="1:119" hidden="1" x14ac:dyDescent="0.35">
      <c r="A769" t="str">
        <f t="shared" si="11"/>
        <v>Aggregator-Enersponse_All Day Ahead and Day Of_44377_20-21</v>
      </c>
      <c r="B769" t="s">
        <v>51</v>
      </c>
      <c r="C769" t="s">
        <v>205</v>
      </c>
      <c r="D769" t="s">
        <v>50</v>
      </c>
      <c r="E769" t="s">
        <v>96</v>
      </c>
      <c r="F769" t="s">
        <v>50</v>
      </c>
      <c r="G769" t="s">
        <v>50</v>
      </c>
      <c r="H769" t="s">
        <v>50</v>
      </c>
      <c r="I769" t="s">
        <v>50</v>
      </c>
      <c r="J769" t="s">
        <v>50</v>
      </c>
      <c r="K769" t="s">
        <v>188</v>
      </c>
      <c r="L769" s="22">
        <v>44377</v>
      </c>
      <c r="M769">
        <v>20</v>
      </c>
      <c r="N769">
        <v>21</v>
      </c>
      <c r="O769">
        <v>12</v>
      </c>
      <c r="P769">
        <v>12</v>
      </c>
      <c r="Q769">
        <v>1</v>
      </c>
      <c r="R769">
        <v>0</v>
      </c>
      <c r="S769">
        <v>0</v>
      </c>
      <c r="T769">
        <v>0</v>
      </c>
      <c r="U769">
        <v>0</v>
      </c>
      <c r="V769">
        <v>100.89919999999999</v>
      </c>
      <c r="W769">
        <v>101.1592</v>
      </c>
      <c r="X769">
        <v>101.5792</v>
      </c>
      <c r="Y769">
        <v>101.0792</v>
      </c>
      <c r="Z769">
        <v>101.1592</v>
      </c>
      <c r="AA769">
        <v>101.61920000000001</v>
      </c>
      <c r="AB769">
        <v>141.83920000000001</v>
      </c>
      <c r="AC769">
        <v>242.95920000000001</v>
      </c>
      <c r="AD769">
        <v>306.85919999999999</v>
      </c>
      <c r="AE769">
        <v>353.91919999999999</v>
      </c>
      <c r="AF769">
        <v>481.01920000000001</v>
      </c>
      <c r="AG769">
        <v>504.31920000000002</v>
      </c>
      <c r="AH769">
        <v>515.13919999999996</v>
      </c>
      <c r="AI769">
        <v>521.37919999999997</v>
      </c>
      <c r="AJ769">
        <v>521.67920000000004</v>
      </c>
      <c r="AK769">
        <v>516.61919999999998</v>
      </c>
      <c r="AL769">
        <v>513.29920000000004</v>
      </c>
      <c r="AM769">
        <v>520.4348</v>
      </c>
      <c r="AN769">
        <v>511.6148</v>
      </c>
      <c r="AO769">
        <v>498.21480000000003</v>
      </c>
      <c r="AP769">
        <v>487.27480000000003</v>
      </c>
      <c r="AQ769">
        <v>395.31479999999999</v>
      </c>
      <c r="AR769">
        <v>179.75479999999999</v>
      </c>
      <c r="AS769">
        <v>103.6748</v>
      </c>
      <c r="AT769">
        <v>65.083332999999996</v>
      </c>
      <c r="AU769">
        <v>64.666667000000004</v>
      </c>
      <c r="AV769">
        <v>64.75</v>
      </c>
      <c r="AW769">
        <v>64.833332999999996</v>
      </c>
      <c r="AX769">
        <v>64.416667000000004</v>
      </c>
      <c r="AY769">
        <v>64.5</v>
      </c>
      <c r="AZ769">
        <v>64.666667000000004</v>
      </c>
      <c r="BA769">
        <v>65</v>
      </c>
      <c r="BB769">
        <v>66.75</v>
      </c>
      <c r="BC769">
        <v>69.166667000000004</v>
      </c>
      <c r="BD769">
        <v>71.75</v>
      </c>
      <c r="BE769">
        <v>72.833332999999996</v>
      </c>
      <c r="BF769">
        <v>73.583332999999996</v>
      </c>
      <c r="BG769">
        <v>74.75</v>
      </c>
      <c r="BH769">
        <v>75</v>
      </c>
      <c r="BI769">
        <v>74.833332999999996</v>
      </c>
      <c r="BJ769">
        <v>73.25</v>
      </c>
      <c r="BK769">
        <v>71.833332999999996</v>
      </c>
      <c r="BL769">
        <v>69.833332999999996</v>
      </c>
      <c r="BM769">
        <v>67.916667000000004</v>
      </c>
      <c r="BN769">
        <v>65.916667000000004</v>
      </c>
      <c r="BO769">
        <v>65.083332999999996</v>
      </c>
      <c r="BP769">
        <v>64.916667000000004</v>
      </c>
      <c r="BQ769">
        <v>64.583332999999996</v>
      </c>
      <c r="BR769">
        <v>0.97155199999999997</v>
      </c>
      <c r="BS769">
        <v>-4.3963700000000001E-2</v>
      </c>
      <c r="BT769">
        <v>-0.20769660000000001</v>
      </c>
      <c r="BU769">
        <v>0.27735729999999997</v>
      </c>
      <c r="BV769">
        <v>-1.1781299999999999</v>
      </c>
      <c r="BW769">
        <v>2.3833760000000002</v>
      </c>
      <c r="BX769">
        <v>8.1350020000000001</v>
      </c>
      <c r="BY769">
        <v>2.039987</v>
      </c>
      <c r="BZ769">
        <v>-2.7656640000000001</v>
      </c>
      <c r="CA769">
        <v>-11.09498</v>
      </c>
      <c r="CB769">
        <v>7.0544929999999999</v>
      </c>
      <c r="CC769">
        <v>-1.264248</v>
      </c>
      <c r="CD769">
        <v>-2.9943119999999999</v>
      </c>
      <c r="CE769">
        <v>-3.7293319999999999</v>
      </c>
      <c r="CF769">
        <v>-3.4751829999999999</v>
      </c>
      <c r="CG769">
        <v>1.3445469999999999</v>
      </c>
      <c r="CH769">
        <v>38.6982</v>
      </c>
      <c r="CI769">
        <v>-11.799189999999999</v>
      </c>
      <c r="CJ769">
        <v>-15.166370000000001</v>
      </c>
      <c r="CK769">
        <v>-31.425509999999999</v>
      </c>
      <c r="CL769">
        <v>-60.341659999999997</v>
      </c>
      <c r="CM769">
        <v>-84.328450000000004</v>
      </c>
      <c r="CN769">
        <v>-33.317700000000002</v>
      </c>
      <c r="CO769">
        <v>2.1862330000000001</v>
      </c>
      <c r="CP769">
        <v>0.87927219999999995</v>
      </c>
      <c r="CQ769">
        <v>0.7541194</v>
      </c>
      <c r="CR769">
        <v>0.86736069999999998</v>
      </c>
      <c r="CS769">
        <v>1.128649</v>
      </c>
      <c r="CT769">
        <v>1.80298</v>
      </c>
      <c r="CU769">
        <v>9.0255170000000007</v>
      </c>
      <c r="CV769">
        <v>13.679119999999999</v>
      </c>
      <c r="CW769">
        <v>16.06297</v>
      </c>
      <c r="CX769">
        <v>13.739089999999999</v>
      </c>
      <c r="CY769">
        <v>11.56719</v>
      </c>
      <c r="CZ769">
        <v>3.3213170000000001</v>
      </c>
      <c r="DA769">
        <v>1.000232</v>
      </c>
      <c r="DB769">
        <v>1.08182</v>
      </c>
      <c r="DC769">
        <v>1.143594</v>
      </c>
      <c r="DD769">
        <v>1.6631929999999999</v>
      </c>
      <c r="DE769">
        <v>1.65798</v>
      </c>
      <c r="DF769">
        <v>934.19100000000003</v>
      </c>
      <c r="DG769">
        <v>4.6924340000000004</v>
      </c>
      <c r="DH769">
        <v>6.2281490000000002</v>
      </c>
      <c r="DI769">
        <v>33.8429</v>
      </c>
      <c r="DJ769">
        <v>50.134729999999998</v>
      </c>
      <c r="DK769">
        <v>40.45776</v>
      </c>
      <c r="DL769">
        <v>11.6846</v>
      </c>
      <c r="DM769">
        <v>2.0938029999999999</v>
      </c>
      <c r="DN769">
        <v>20</v>
      </c>
      <c r="DO769">
        <v>21</v>
      </c>
    </row>
    <row r="770" spans="1:119" hidden="1" x14ac:dyDescent="0.35">
      <c r="A770" t="str">
        <f t="shared" si="11"/>
        <v>Aggregator-Enersponse_All Day Ahead and Day Of_44434_18-19</v>
      </c>
      <c r="B770" t="s">
        <v>51</v>
      </c>
      <c r="C770" t="s">
        <v>205</v>
      </c>
      <c r="D770" t="s">
        <v>50</v>
      </c>
      <c r="E770" t="s">
        <v>96</v>
      </c>
      <c r="F770" t="s">
        <v>50</v>
      </c>
      <c r="G770" t="s">
        <v>50</v>
      </c>
      <c r="H770" t="s">
        <v>50</v>
      </c>
      <c r="I770" t="s">
        <v>50</v>
      </c>
      <c r="J770" t="s">
        <v>50</v>
      </c>
      <c r="K770" t="s">
        <v>188</v>
      </c>
      <c r="L770" s="22">
        <v>44434</v>
      </c>
      <c r="M770">
        <v>18</v>
      </c>
      <c r="N770">
        <v>19</v>
      </c>
      <c r="O770">
        <v>12</v>
      </c>
      <c r="P770">
        <v>12</v>
      </c>
      <c r="Q770">
        <v>1</v>
      </c>
      <c r="R770">
        <v>0</v>
      </c>
      <c r="S770">
        <v>0</v>
      </c>
      <c r="T770">
        <v>0</v>
      </c>
      <c r="U770">
        <v>0</v>
      </c>
      <c r="V770">
        <v>89.3</v>
      </c>
      <c r="W770">
        <v>88.84</v>
      </c>
      <c r="X770">
        <v>89.56</v>
      </c>
      <c r="Y770">
        <v>88.98</v>
      </c>
      <c r="Z770">
        <v>88.34</v>
      </c>
      <c r="AA770">
        <v>88.32</v>
      </c>
      <c r="AB770">
        <v>150.4</v>
      </c>
      <c r="AC770">
        <v>272.56</v>
      </c>
      <c r="AD770">
        <v>376.04</v>
      </c>
      <c r="AE770">
        <v>425.48</v>
      </c>
      <c r="AF770">
        <v>547.08000000000004</v>
      </c>
      <c r="AG770">
        <v>560.74</v>
      </c>
      <c r="AH770">
        <v>577.04</v>
      </c>
      <c r="AI770">
        <v>577.70000000000005</v>
      </c>
      <c r="AJ770">
        <v>591.48</v>
      </c>
      <c r="AK770">
        <v>590.12</v>
      </c>
      <c r="AL770">
        <v>663.04</v>
      </c>
      <c r="AM770">
        <v>596.79999999999995</v>
      </c>
      <c r="AN770">
        <v>549.12</v>
      </c>
      <c r="AO770">
        <v>529.72</v>
      </c>
      <c r="AP770">
        <v>480.8</v>
      </c>
      <c r="AQ770">
        <v>376.94</v>
      </c>
      <c r="AR770">
        <v>153.19999999999999</v>
      </c>
      <c r="AS770">
        <v>90.06</v>
      </c>
      <c r="AT770">
        <v>68.916667000000004</v>
      </c>
      <c r="AU770">
        <v>68.083332999999996</v>
      </c>
      <c r="AV770">
        <v>67.416667000000004</v>
      </c>
      <c r="AW770">
        <v>66.75</v>
      </c>
      <c r="AX770">
        <v>66.5</v>
      </c>
      <c r="AY770">
        <v>65.833332999999996</v>
      </c>
      <c r="AZ770">
        <v>65.583332999999996</v>
      </c>
      <c r="BA770">
        <v>65.75</v>
      </c>
      <c r="BB770">
        <v>71.25</v>
      </c>
      <c r="BC770">
        <v>76.833332999999996</v>
      </c>
      <c r="BD770">
        <v>81.416667000000004</v>
      </c>
      <c r="BE770">
        <v>83.833332999999996</v>
      </c>
      <c r="BF770">
        <v>85.666667000000004</v>
      </c>
      <c r="BG770">
        <v>85.583332999999996</v>
      </c>
      <c r="BH770">
        <v>85.75</v>
      </c>
      <c r="BI770">
        <v>85.416667000000004</v>
      </c>
      <c r="BJ770">
        <v>83.833332999999996</v>
      </c>
      <c r="BK770">
        <v>82.916667000000004</v>
      </c>
      <c r="BL770">
        <v>80.583332999999996</v>
      </c>
      <c r="BM770">
        <v>76.916667000000004</v>
      </c>
      <c r="BN770">
        <v>72.916667000000004</v>
      </c>
      <c r="BO770">
        <v>71.416667000000004</v>
      </c>
      <c r="BP770">
        <v>70.25</v>
      </c>
      <c r="BQ770">
        <v>68.666667000000004</v>
      </c>
      <c r="BR770">
        <v>2.1534589999999998</v>
      </c>
      <c r="BS770">
        <v>2.0776240000000001</v>
      </c>
      <c r="BT770">
        <v>1.0584579999999999</v>
      </c>
      <c r="BU770">
        <v>1.5674060000000001</v>
      </c>
      <c r="BV770">
        <v>6.4971759999999996</v>
      </c>
      <c r="BW770">
        <v>23.664439999999999</v>
      </c>
      <c r="BX770">
        <v>15.07131</v>
      </c>
      <c r="BY770">
        <v>-10.201029999999999</v>
      </c>
      <c r="BZ770">
        <v>-19.605509999999999</v>
      </c>
      <c r="CA770">
        <v>-14.78922</v>
      </c>
      <c r="CB770">
        <v>-14.90451</v>
      </c>
      <c r="CC770">
        <v>1.8632299999999999</v>
      </c>
      <c r="CD770">
        <v>3.698645</v>
      </c>
      <c r="CE770">
        <v>9.1586300000000005</v>
      </c>
      <c r="CF770">
        <v>5.6738619999999997</v>
      </c>
      <c r="CG770">
        <v>4.3268469999999999</v>
      </c>
      <c r="CH770">
        <v>-75.382999999999996</v>
      </c>
      <c r="CI770">
        <v>-11.484540000000001</v>
      </c>
      <c r="CJ770">
        <v>0.59413910000000003</v>
      </c>
      <c r="CK770">
        <v>-2.7581060000000002</v>
      </c>
      <c r="CL770">
        <v>-15.733549999999999</v>
      </c>
      <c r="CM770">
        <v>-22.059139999999999</v>
      </c>
      <c r="CN770">
        <v>-5.6039729999999999</v>
      </c>
      <c r="CO770">
        <v>1.758901</v>
      </c>
      <c r="CP770">
        <v>6.5061159999999996</v>
      </c>
      <c r="CQ770">
        <v>5.6730609999999997</v>
      </c>
      <c r="CR770">
        <v>6.4894860000000003</v>
      </c>
      <c r="CS770">
        <v>7.800211</v>
      </c>
      <c r="CT770">
        <v>10.106680000000001</v>
      </c>
      <c r="CU770">
        <v>43.338180000000001</v>
      </c>
      <c r="CV770">
        <v>83.170590000000004</v>
      </c>
      <c r="CW770">
        <v>89.332210000000003</v>
      </c>
      <c r="CX770">
        <v>83.192139999999995</v>
      </c>
      <c r="CY770">
        <v>22.358609999999999</v>
      </c>
      <c r="CZ770">
        <v>8.3289039999999996</v>
      </c>
      <c r="DA770">
        <v>2.2745549999999999</v>
      </c>
      <c r="DB770">
        <v>4.6299760000000001</v>
      </c>
      <c r="DC770">
        <v>6.2535270000000001</v>
      </c>
      <c r="DD770">
        <v>15.658239999999999</v>
      </c>
      <c r="DE770">
        <v>8.9640039999999992</v>
      </c>
      <c r="DF770">
        <v>1220.1980000000001</v>
      </c>
      <c r="DG770">
        <v>51.511830000000003</v>
      </c>
      <c r="DH770">
        <v>36.380549999999999</v>
      </c>
      <c r="DI770">
        <v>73.816969999999998</v>
      </c>
      <c r="DJ770">
        <v>269.95729999999998</v>
      </c>
      <c r="DK770">
        <v>206.84530000000001</v>
      </c>
      <c r="DL770">
        <v>84.994039999999998</v>
      </c>
      <c r="DM770">
        <v>14.042730000000001</v>
      </c>
      <c r="DN770">
        <v>18</v>
      </c>
      <c r="DO770">
        <v>19</v>
      </c>
    </row>
    <row r="771" spans="1:119" hidden="1" x14ac:dyDescent="0.35">
      <c r="A771" t="str">
        <f t="shared" ref="A771:A834" si="12">C771&amp;"_"&amp;K771&amp;"_"&amp;IF(L771="","Average Event Day",L771&amp;"_"&amp;M771&amp;"-"&amp;N771)</f>
        <v>Aggregator-Enersponse_All Day Ahead and Day Of_44435_16-19</v>
      </c>
      <c r="B771" t="s">
        <v>51</v>
      </c>
      <c r="C771" t="s">
        <v>205</v>
      </c>
      <c r="D771" t="s">
        <v>50</v>
      </c>
      <c r="E771" t="s">
        <v>96</v>
      </c>
      <c r="F771" t="s">
        <v>50</v>
      </c>
      <c r="G771" t="s">
        <v>50</v>
      </c>
      <c r="H771" t="s">
        <v>50</v>
      </c>
      <c r="I771" t="s">
        <v>50</v>
      </c>
      <c r="J771" t="s">
        <v>50</v>
      </c>
      <c r="K771" t="s">
        <v>188</v>
      </c>
      <c r="L771" s="22">
        <v>44435</v>
      </c>
      <c r="M771">
        <v>16</v>
      </c>
      <c r="N771">
        <v>19</v>
      </c>
      <c r="O771">
        <v>12</v>
      </c>
      <c r="P771">
        <v>12</v>
      </c>
      <c r="Q771">
        <v>1</v>
      </c>
      <c r="R771">
        <v>0</v>
      </c>
      <c r="S771">
        <v>0</v>
      </c>
      <c r="T771">
        <v>0</v>
      </c>
      <c r="U771">
        <v>0</v>
      </c>
      <c r="V771">
        <v>89.4</v>
      </c>
      <c r="W771">
        <v>89.38</v>
      </c>
      <c r="X771">
        <v>89.44</v>
      </c>
      <c r="Y771">
        <v>89.84</v>
      </c>
      <c r="Z771">
        <v>94.24</v>
      </c>
      <c r="AA771">
        <v>163.13999999999999</v>
      </c>
      <c r="AB771">
        <v>377.92</v>
      </c>
      <c r="AC771">
        <v>369.8</v>
      </c>
      <c r="AD771">
        <v>395.4</v>
      </c>
      <c r="AE771">
        <v>429.28</v>
      </c>
      <c r="AF771">
        <v>540.14</v>
      </c>
      <c r="AG771">
        <v>560.70000000000005</v>
      </c>
      <c r="AH771">
        <v>571.29999999999995</v>
      </c>
      <c r="AI771">
        <v>585.05999999999995</v>
      </c>
      <c r="AJ771">
        <v>655.74</v>
      </c>
      <c r="AK771">
        <v>503.54</v>
      </c>
      <c r="AL771">
        <v>565.70000000000005</v>
      </c>
      <c r="AM771">
        <v>569.17999999999995</v>
      </c>
      <c r="AN771">
        <v>546.62</v>
      </c>
      <c r="AO771">
        <v>531.02</v>
      </c>
      <c r="AP771">
        <v>482.28</v>
      </c>
      <c r="AQ771">
        <v>391.68</v>
      </c>
      <c r="AR771">
        <v>187.3</v>
      </c>
      <c r="AS771">
        <v>100.98</v>
      </c>
      <c r="AT771">
        <v>68</v>
      </c>
      <c r="AU771">
        <v>66.5</v>
      </c>
      <c r="AV771">
        <v>66</v>
      </c>
      <c r="AW771">
        <v>65.333332999999996</v>
      </c>
      <c r="AX771">
        <v>64.75</v>
      </c>
      <c r="AY771">
        <v>64.583332999999996</v>
      </c>
      <c r="AZ771">
        <v>63.833333000000003</v>
      </c>
      <c r="BA771">
        <v>63.833333000000003</v>
      </c>
      <c r="BB771">
        <v>67.083332999999996</v>
      </c>
      <c r="BC771">
        <v>72.833332999999996</v>
      </c>
      <c r="BD771">
        <v>78.416667000000004</v>
      </c>
      <c r="BE771">
        <v>82.75</v>
      </c>
      <c r="BF771">
        <v>84.333332999999996</v>
      </c>
      <c r="BG771">
        <v>84.083332999999996</v>
      </c>
      <c r="BH771">
        <v>84.083332999999996</v>
      </c>
      <c r="BI771">
        <v>82.666667000000004</v>
      </c>
      <c r="BJ771">
        <v>81.916667000000004</v>
      </c>
      <c r="BK771">
        <v>80.75</v>
      </c>
      <c r="BL771">
        <v>78.166667000000004</v>
      </c>
      <c r="BM771">
        <v>74.416667000000004</v>
      </c>
      <c r="BN771">
        <v>69.833332999999996</v>
      </c>
      <c r="BO771">
        <v>68.666667000000004</v>
      </c>
      <c r="BP771">
        <v>67.083332999999996</v>
      </c>
      <c r="BQ771">
        <v>66.166667000000004</v>
      </c>
      <c r="BR771">
        <v>2.1907770000000002</v>
      </c>
      <c r="BS771">
        <v>3.3796010000000001</v>
      </c>
      <c r="BT771">
        <v>3.7650009999999998</v>
      </c>
      <c r="BU771">
        <v>4.5139389999999997</v>
      </c>
      <c r="BV771">
        <v>9.1106920000000002</v>
      </c>
      <c r="BW771">
        <v>12.381030000000001</v>
      </c>
      <c r="BX771">
        <v>-55.728349999999999</v>
      </c>
      <c r="BY771">
        <v>8.1088400000000007</v>
      </c>
      <c r="BZ771">
        <v>8.0866779999999991</v>
      </c>
      <c r="CA771">
        <v>4.2478769999999999</v>
      </c>
      <c r="CB771">
        <v>-3.290813</v>
      </c>
      <c r="CC771">
        <v>1.9583839999999999</v>
      </c>
      <c r="CD771">
        <v>4.7960719999999997</v>
      </c>
      <c r="CE771">
        <v>-2.40733</v>
      </c>
      <c r="CF771">
        <v>-71.311400000000006</v>
      </c>
      <c r="CG771">
        <v>79.371229999999997</v>
      </c>
      <c r="CH771">
        <v>-22.666360000000001</v>
      </c>
      <c r="CI771">
        <v>-9.7815689999999993</v>
      </c>
      <c r="CJ771">
        <v>-12.41752</v>
      </c>
      <c r="CK771">
        <v>-19.64414</v>
      </c>
      <c r="CL771">
        <v>-16.951039999999999</v>
      </c>
      <c r="CM771">
        <v>-51.1999</v>
      </c>
      <c r="CN771">
        <v>-52.273359999999997</v>
      </c>
      <c r="CO771">
        <v>-6.0243140000000004</v>
      </c>
      <c r="CP771">
        <v>1.1993039999999999</v>
      </c>
      <c r="CQ771">
        <v>0.93024859999999998</v>
      </c>
      <c r="CR771">
        <v>1.0407580000000001</v>
      </c>
      <c r="CS771">
        <v>1.4396770000000001</v>
      </c>
      <c r="CT771">
        <v>3.7014149999999999</v>
      </c>
      <c r="CU771">
        <v>14.07629</v>
      </c>
      <c r="CV771">
        <v>17.837309999999999</v>
      </c>
      <c r="CW771">
        <v>13.942030000000001</v>
      </c>
      <c r="CX771">
        <v>11.6989</v>
      </c>
      <c r="CY771">
        <v>11.214499999999999</v>
      </c>
      <c r="CZ771">
        <v>3.5669149999999998</v>
      </c>
      <c r="DA771">
        <v>1.0323640000000001</v>
      </c>
      <c r="DB771">
        <v>1.239282</v>
      </c>
      <c r="DC771">
        <v>1.524931</v>
      </c>
      <c r="DD771">
        <v>1.986839</v>
      </c>
      <c r="DE771">
        <v>2.4108170000000002</v>
      </c>
      <c r="DF771">
        <v>1082.155</v>
      </c>
      <c r="DG771">
        <v>5.5468120000000001</v>
      </c>
      <c r="DH771">
        <v>8.4592639999999992</v>
      </c>
      <c r="DI771">
        <v>34.216239999999999</v>
      </c>
      <c r="DJ771">
        <v>60.517710000000001</v>
      </c>
      <c r="DK771">
        <v>40.881189999999997</v>
      </c>
      <c r="DL771">
        <v>8.6970880000000008</v>
      </c>
      <c r="DM771">
        <v>1.76685</v>
      </c>
      <c r="DN771">
        <v>16</v>
      </c>
      <c r="DO771">
        <v>19</v>
      </c>
    </row>
    <row r="772" spans="1:119" hidden="1" x14ac:dyDescent="0.35">
      <c r="A772" t="str">
        <f t="shared" si="12"/>
        <v>Aggregator-Enersponse_All Day Ahead and Day Of_44439_18-19</v>
      </c>
      <c r="B772" t="s">
        <v>51</v>
      </c>
      <c r="C772" t="s">
        <v>205</v>
      </c>
      <c r="D772" t="s">
        <v>50</v>
      </c>
      <c r="E772" t="s">
        <v>96</v>
      </c>
      <c r="F772" t="s">
        <v>50</v>
      </c>
      <c r="G772" t="s">
        <v>50</v>
      </c>
      <c r="H772" t="s">
        <v>50</v>
      </c>
      <c r="I772" t="s">
        <v>50</v>
      </c>
      <c r="J772" t="s">
        <v>50</v>
      </c>
      <c r="K772" t="s">
        <v>188</v>
      </c>
      <c r="L772" s="22">
        <v>44439</v>
      </c>
      <c r="M772">
        <v>18</v>
      </c>
      <c r="N772">
        <v>19</v>
      </c>
      <c r="O772">
        <v>12</v>
      </c>
      <c r="P772">
        <v>12</v>
      </c>
      <c r="Q772">
        <v>1</v>
      </c>
      <c r="R772">
        <v>0</v>
      </c>
      <c r="S772">
        <v>0</v>
      </c>
      <c r="T772">
        <v>0</v>
      </c>
      <c r="U772">
        <v>0</v>
      </c>
      <c r="V772">
        <v>88.38</v>
      </c>
      <c r="W772">
        <v>88.4</v>
      </c>
      <c r="X772">
        <v>88.9</v>
      </c>
      <c r="Y772">
        <v>89.38</v>
      </c>
      <c r="Z772">
        <v>88.78</v>
      </c>
      <c r="AA772">
        <v>121.46</v>
      </c>
      <c r="AB772">
        <v>170.58</v>
      </c>
      <c r="AC772">
        <v>284.33999999999997</v>
      </c>
      <c r="AD772">
        <v>347.16</v>
      </c>
      <c r="AE772">
        <v>373.76</v>
      </c>
      <c r="AF772">
        <v>493.26</v>
      </c>
      <c r="AG772">
        <v>509.74</v>
      </c>
      <c r="AH772">
        <v>515.9</v>
      </c>
      <c r="AI772">
        <v>520.32000000000005</v>
      </c>
      <c r="AJ772">
        <v>518.36</v>
      </c>
      <c r="AK772">
        <v>525.76</v>
      </c>
      <c r="AL772">
        <v>527.28</v>
      </c>
      <c r="AM772">
        <v>519.84</v>
      </c>
      <c r="AN772">
        <v>508.24</v>
      </c>
      <c r="AO772">
        <v>497.18</v>
      </c>
      <c r="AP772">
        <v>402.3</v>
      </c>
      <c r="AQ772">
        <v>181.18</v>
      </c>
      <c r="AR772">
        <v>93.48</v>
      </c>
      <c r="AS772">
        <v>89.06</v>
      </c>
      <c r="AT772">
        <v>67.166667000000004</v>
      </c>
      <c r="AU772">
        <v>67.166667000000004</v>
      </c>
      <c r="AV772">
        <v>66.916667000000004</v>
      </c>
      <c r="AW772">
        <v>66.75</v>
      </c>
      <c r="AX772">
        <v>67</v>
      </c>
      <c r="AY772">
        <v>66.833332999999996</v>
      </c>
      <c r="AZ772">
        <v>66.416667000000004</v>
      </c>
      <c r="BA772">
        <v>66.166667000000004</v>
      </c>
      <c r="BB772">
        <v>66.583332999999996</v>
      </c>
      <c r="BC772">
        <v>67.083332999999996</v>
      </c>
      <c r="BD772">
        <v>67.916667000000004</v>
      </c>
      <c r="BE772">
        <v>68.75</v>
      </c>
      <c r="BF772">
        <v>69.166667000000004</v>
      </c>
      <c r="BG772">
        <v>71.5</v>
      </c>
      <c r="BH772">
        <v>72.333332999999996</v>
      </c>
      <c r="BI772">
        <v>72.25</v>
      </c>
      <c r="BJ772">
        <v>71.833332999999996</v>
      </c>
      <c r="BK772">
        <v>71.833332999999996</v>
      </c>
      <c r="BL772">
        <v>71.666667000000004</v>
      </c>
      <c r="BM772">
        <v>68.916667000000004</v>
      </c>
      <c r="BN772">
        <v>67.5</v>
      </c>
      <c r="BO772">
        <v>67.333332999999996</v>
      </c>
      <c r="BP772">
        <v>67.333332999999996</v>
      </c>
      <c r="BQ772">
        <v>67.416667000000004</v>
      </c>
      <c r="BR772">
        <v>2.1534559999999998</v>
      </c>
      <c r="BS772">
        <v>2.0776249999999998</v>
      </c>
      <c r="BT772">
        <v>1.058457</v>
      </c>
      <c r="BU772">
        <v>1.567404</v>
      </c>
      <c r="BV772">
        <v>6.4971740000000002</v>
      </c>
      <c r="BW772">
        <v>23.664439999999999</v>
      </c>
      <c r="BX772">
        <v>15.07132</v>
      </c>
      <c r="BY772">
        <v>-10.20102</v>
      </c>
      <c r="BZ772">
        <v>-19.605499999999999</v>
      </c>
      <c r="CA772">
        <v>-14.78923</v>
      </c>
      <c r="CB772">
        <v>-14.904500000000001</v>
      </c>
      <c r="CC772">
        <v>1.8632280000000001</v>
      </c>
      <c r="CD772">
        <v>3.6986479999999999</v>
      </c>
      <c r="CE772">
        <v>9.1586250000000007</v>
      </c>
      <c r="CF772">
        <v>5.6738619999999997</v>
      </c>
      <c r="CG772">
        <v>4.3268589999999998</v>
      </c>
      <c r="CH772">
        <v>-75.382980000000003</v>
      </c>
      <c r="CI772">
        <v>-11.48455</v>
      </c>
      <c r="CJ772">
        <v>0.59413720000000003</v>
      </c>
      <c r="CK772">
        <v>-2.7581060000000002</v>
      </c>
      <c r="CL772">
        <v>-15.73354</v>
      </c>
      <c r="CM772">
        <v>-22.059139999999999</v>
      </c>
      <c r="CN772">
        <v>-5.603974</v>
      </c>
      <c r="CO772">
        <v>1.7588999999999999</v>
      </c>
      <c r="CP772">
        <v>6.4447910000000004</v>
      </c>
      <c r="CQ772">
        <v>5.6694440000000004</v>
      </c>
      <c r="CR772">
        <v>6.6166720000000003</v>
      </c>
      <c r="CS772">
        <v>8.1402750000000008</v>
      </c>
      <c r="CT772">
        <v>10.55599</v>
      </c>
      <c r="CU772">
        <v>43.857410000000002</v>
      </c>
      <c r="CV772">
        <v>85.853669999999994</v>
      </c>
      <c r="CW772">
        <v>90.883480000000006</v>
      </c>
      <c r="CX772">
        <v>82.275679999999994</v>
      </c>
      <c r="CY772">
        <v>21.80341</v>
      </c>
      <c r="CZ772">
        <v>8.5342909999999996</v>
      </c>
      <c r="DA772">
        <v>2.2673610000000002</v>
      </c>
      <c r="DB772">
        <v>4.6057930000000002</v>
      </c>
      <c r="DC772">
        <v>6.2784469999999999</v>
      </c>
      <c r="DD772">
        <v>15.475250000000001</v>
      </c>
      <c r="DE772">
        <v>9.2459900000000008</v>
      </c>
      <c r="DF772">
        <v>1574.559</v>
      </c>
      <c r="DG772">
        <v>51.142989999999998</v>
      </c>
      <c r="DH772">
        <v>35.864829999999998</v>
      </c>
      <c r="DI772">
        <v>76.973299999999995</v>
      </c>
      <c r="DJ772">
        <v>264.60410000000002</v>
      </c>
      <c r="DK772">
        <v>198.59479999999999</v>
      </c>
      <c r="DL772">
        <v>82.407660000000007</v>
      </c>
      <c r="DM772">
        <v>7.1490809999999998</v>
      </c>
      <c r="DN772">
        <v>18</v>
      </c>
      <c r="DO772">
        <v>19</v>
      </c>
    </row>
    <row r="773" spans="1:119" hidden="1" x14ac:dyDescent="0.35">
      <c r="A773" t="str">
        <f t="shared" si="12"/>
        <v>Aggregator-Enersponse_All Day Ahead and Day Of_44484_18-19</v>
      </c>
      <c r="B773" t="s">
        <v>51</v>
      </c>
      <c r="C773" t="s">
        <v>205</v>
      </c>
      <c r="D773" t="s">
        <v>50</v>
      </c>
      <c r="E773" t="s">
        <v>96</v>
      </c>
      <c r="F773" t="s">
        <v>50</v>
      </c>
      <c r="G773" t="s">
        <v>50</v>
      </c>
      <c r="H773" t="s">
        <v>50</v>
      </c>
      <c r="I773" t="s">
        <v>50</v>
      </c>
      <c r="J773" t="s">
        <v>50</v>
      </c>
      <c r="K773" t="s">
        <v>188</v>
      </c>
      <c r="L773" s="22">
        <v>44484</v>
      </c>
      <c r="M773">
        <v>18</v>
      </c>
      <c r="N773">
        <v>19</v>
      </c>
      <c r="O773">
        <v>12</v>
      </c>
      <c r="P773">
        <v>12</v>
      </c>
      <c r="Q773">
        <v>1</v>
      </c>
      <c r="R773">
        <v>0</v>
      </c>
      <c r="S773">
        <v>0</v>
      </c>
      <c r="T773">
        <v>0</v>
      </c>
      <c r="U773">
        <v>0</v>
      </c>
      <c r="V773">
        <v>0</v>
      </c>
      <c r="W773">
        <v>81.12</v>
      </c>
      <c r="X773">
        <v>80.92</v>
      </c>
      <c r="Y773">
        <v>81.44</v>
      </c>
      <c r="Z773">
        <v>83.08</v>
      </c>
      <c r="AA773">
        <v>115.16</v>
      </c>
      <c r="AB773">
        <v>243.02</v>
      </c>
      <c r="AC773">
        <v>295.83999999999997</v>
      </c>
      <c r="AD773">
        <v>330.64</v>
      </c>
      <c r="AE773">
        <v>383.12</v>
      </c>
      <c r="AF773">
        <v>492.28</v>
      </c>
      <c r="AG773">
        <v>514.52</v>
      </c>
      <c r="AH773">
        <v>533.64</v>
      </c>
      <c r="AI773">
        <v>541.26</v>
      </c>
      <c r="AJ773">
        <v>548.64</v>
      </c>
      <c r="AK773">
        <v>538.38</v>
      </c>
      <c r="AL773">
        <v>624.17999999999995</v>
      </c>
      <c r="AM773">
        <v>440.98</v>
      </c>
      <c r="AN773">
        <v>463.74</v>
      </c>
      <c r="AO773">
        <v>508.26</v>
      </c>
      <c r="AP773">
        <v>472.7</v>
      </c>
      <c r="AQ773">
        <v>384.84</v>
      </c>
      <c r="AR773">
        <v>152.96</v>
      </c>
      <c r="AS773">
        <v>91.5</v>
      </c>
      <c r="AT773">
        <v>55.416666999999997</v>
      </c>
      <c r="AU773">
        <v>53.75</v>
      </c>
      <c r="AV773">
        <v>52.25</v>
      </c>
      <c r="AW773">
        <v>51</v>
      </c>
      <c r="AX773">
        <v>53.083333000000003</v>
      </c>
      <c r="AY773">
        <v>54.083333000000003</v>
      </c>
      <c r="AZ773">
        <v>54.166666999999997</v>
      </c>
      <c r="BA773">
        <v>55.25</v>
      </c>
      <c r="BB773">
        <v>61.333333000000003</v>
      </c>
      <c r="BC773">
        <v>71.75</v>
      </c>
      <c r="BD773">
        <v>78.333332999999996</v>
      </c>
      <c r="BE773">
        <v>83.333332999999996</v>
      </c>
      <c r="BF773">
        <v>85.083332999999996</v>
      </c>
      <c r="BG773">
        <v>84.916667000000004</v>
      </c>
      <c r="BH773">
        <v>84.083332999999996</v>
      </c>
      <c r="BI773">
        <v>83.166667000000004</v>
      </c>
      <c r="BJ773">
        <v>82.166667000000004</v>
      </c>
      <c r="BK773">
        <v>80.916667000000004</v>
      </c>
      <c r="BL773">
        <v>76.5</v>
      </c>
      <c r="BM773">
        <v>71.75</v>
      </c>
      <c r="BN773">
        <v>68.583332999999996</v>
      </c>
      <c r="BO773">
        <v>63.916666999999997</v>
      </c>
      <c r="BP773">
        <v>62.833333000000003</v>
      </c>
      <c r="BQ773">
        <v>60.166666999999997</v>
      </c>
      <c r="BR773">
        <v>6.7433199999999998</v>
      </c>
      <c r="BS773">
        <v>-1.2410239999999999</v>
      </c>
      <c r="BT773">
        <v>3.4976759999999998</v>
      </c>
      <c r="BU773">
        <v>2.1137959999999998</v>
      </c>
      <c r="BV773">
        <v>-1.416723</v>
      </c>
      <c r="BW773">
        <v>-12.893969999999999</v>
      </c>
      <c r="BX773">
        <v>0.1031046</v>
      </c>
      <c r="BY773">
        <v>-17.669599999999999</v>
      </c>
      <c r="BZ773">
        <v>-3.1452010000000001</v>
      </c>
      <c r="CA773">
        <v>-16.02505</v>
      </c>
      <c r="CB773">
        <v>-6.7347159999999997</v>
      </c>
      <c r="CC773">
        <v>-0.80207629999999996</v>
      </c>
      <c r="CD773">
        <v>-0.59244920000000001</v>
      </c>
      <c r="CE773">
        <v>7.4953079999999996</v>
      </c>
      <c r="CF773">
        <v>24.077729999999999</v>
      </c>
      <c r="CG773">
        <v>-44.707079999999998</v>
      </c>
      <c r="CH773">
        <v>-49.107379999999999</v>
      </c>
      <c r="CI773">
        <v>14.86876</v>
      </c>
      <c r="CJ773">
        <v>23.028359999999999</v>
      </c>
      <c r="CK773">
        <v>-37.210990000000002</v>
      </c>
      <c r="CL773">
        <v>-62.150500000000001</v>
      </c>
      <c r="CM773">
        <v>2.3236949999999998</v>
      </c>
      <c r="CN773">
        <v>33.011049999999997</v>
      </c>
      <c r="CO773">
        <v>-4.8474909999999998</v>
      </c>
      <c r="CP773">
        <v>72.596199999999996</v>
      </c>
      <c r="CQ773">
        <v>2.7287469999999998</v>
      </c>
      <c r="CR773">
        <v>2.158919</v>
      </c>
      <c r="CS773">
        <v>3.801863</v>
      </c>
      <c r="CT773">
        <v>11.033709999999999</v>
      </c>
      <c r="CU773">
        <v>41.146369999999997</v>
      </c>
      <c r="CV773">
        <v>63.310090000000002</v>
      </c>
      <c r="CW773">
        <v>70.727400000000003</v>
      </c>
      <c r="CX773">
        <v>79.421459999999996</v>
      </c>
      <c r="CY773">
        <v>42.726950000000002</v>
      </c>
      <c r="CZ773">
        <v>12.72523</v>
      </c>
      <c r="DA773">
        <v>4.7295730000000002</v>
      </c>
      <c r="DB773">
        <v>8.7288879999999995</v>
      </c>
      <c r="DC773">
        <v>7.8176290000000002</v>
      </c>
      <c r="DD773">
        <v>12.21475</v>
      </c>
      <c r="DE773">
        <v>13.0555</v>
      </c>
      <c r="DF773">
        <v>214.40010000000001</v>
      </c>
      <c r="DG773">
        <v>68.307400000000001</v>
      </c>
      <c r="DH773">
        <v>33.216920000000002</v>
      </c>
      <c r="DI773">
        <v>63.80791</v>
      </c>
      <c r="DJ773">
        <v>300.72199999999998</v>
      </c>
      <c r="DK773">
        <v>304.82929999999999</v>
      </c>
      <c r="DL773">
        <v>84.034869999999998</v>
      </c>
      <c r="DM773">
        <v>12.16296</v>
      </c>
      <c r="DN773">
        <v>18</v>
      </c>
      <c r="DO773">
        <v>19</v>
      </c>
    </row>
    <row r="774" spans="1:119" hidden="1" x14ac:dyDescent="0.35">
      <c r="A774" t="str">
        <f t="shared" si="12"/>
        <v>Aggregator-Enersponse_All Day Ahead and Day Of_44490_18-19</v>
      </c>
      <c r="B774" t="s">
        <v>51</v>
      </c>
      <c r="C774" t="s">
        <v>205</v>
      </c>
      <c r="D774" t="s">
        <v>50</v>
      </c>
      <c r="E774" t="s">
        <v>96</v>
      </c>
      <c r="F774" t="s">
        <v>50</v>
      </c>
      <c r="G774" t="s">
        <v>50</v>
      </c>
      <c r="H774" t="s">
        <v>50</v>
      </c>
      <c r="I774" t="s">
        <v>50</v>
      </c>
      <c r="J774" t="s">
        <v>50</v>
      </c>
      <c r="K774" t="s">
        <v>188</v>
      </c>
      <c r="L774" s="22">
        <v>44490</v>
      </c>
      <c r="M774">
        <v>18</v>
      </c>
      <c r="N774">
        <v>19</v>
      </c>
      <c r="O774">
        <v>12</v>
      </c>
      <c r="P774">
        <v>12</v>
      </c>
      <c r="Q774">
        <v>1</v>
      </c>
      <c r="R774">
        <v>0</v>
      </c>
      <c r="S774">
        <v>0</v>
      </c>
      <c r="T774">
        <v>0</v>
      </c>
      <c r="U774">
        <v>0</v>
      </c>
      <c r="V774">
        <v>0</v>
      </c>
      <c r="W774">
        <v>81.58</v>
      </c>
      <c r="X774">
        <v>81.36</v>
      </c>
      <c r="Y774">
        <v>81.540000000000006</v>
      </c>
      <c r="Z774">
        <v>80.760000000000005</v>
      </c>
      <c r="AA774">
        <v>81.760000000000005</v>
      </c>
      <c r="AB774">
        <v>90.44</v>
      </c>
      <c r="AC774">
        <v>157.02000000000001</v>
      </c>
      <c r="AD774">
        <v>205.86</v>
      </c>
      <c r="AE774">
        <v>300.7</v>
      </c>
      <c r="AF774">
        <v>452.64</v>
      </c>
      <c r="AG774">
        <v>470.16</v>
      </c>
      <c r="AH774">
        <v>479.1</v>
      </c>
      <c r="AI774">
        <v>494.34</v>
      </c>
      <c r="AJ774">
        <v>502.88</v>
      </c>
      <c r="AK774">
        <v>503.58</v>
      </c>
      <c r="AL774">
        <v>581.16</v>
      </c>
      <c r="AM774">
        <v>413.34</v>
      </c>
      <c r="AN774">
        <v>421.3</v>
      </c>
      <c r="AO774">
        <v>474.6</v>
      </c>
      <c r="AP774">
        <v>438.92</v>
      </c>
      <c r="AQ774">
        <v>353.94</v>
      </c>
      <c r="AR774">
        <v>143.34</v>
      </c>
      <c r="AS774">
        <v>94</v>
      </c>
      <c r="AT774">
        <v>53.416666999999997</v>
      </c>
      <c r="AU774">
        <v>53</v>
      </c>
      <c r="AV774">
        <v>52.333333000000003</v>
      </c>
      <c r="AW774">
        <v>51.75</v>
      </c>
      <c r="AX774">
        <v>50.833333000000003</v>
      </c>
      <c r="AY774">
        <v>50.166666999999997</v>
      </c>
      <c r="AZ774">
        <v>49.666666999999997</v>
      </c>
      <c r="BA774">
        <v>49.416666999999997</v>
      </c>
      <c r="BB774">
        <v>54</v>
      </c>
      <c r="BC774">
        <v>60.833333000000003</v>
      </c>
      <c r="BD774">
        <v>67</v>
      </c>
      <c r="BE774">
        <v>71.083332999999996</v>
      </c>
      <c r="BF774">
        <v>73.083332999999996</v>
      </c>
      <c r="BG774">
        <v>71.5</v>
      </c>
      <c r="BH774">
        <v>71.75</v>
      </c>
      <c r="BI774">
        <v>71.25</v>
      </c>
      <c r="BJ774">
        <v>69.916667000000004</v>
      </c>
      <c r="BK774">
        <v>68.5</v>
      </c>
      <c r="BL774">
        <v>63.75</v>
      </c>
      <c r="BM774">
        <v>61.416666999999997</v>
      </c>
      <c r="BN774">
        <v>59.75</v>
      </c>
      <c r="BO774">
        <v>57.75</v>
      </c>
      <c r="BP774">
        <v>57.833333000000003</v>
      </c>
      <c r="BQ774">
        <v>56.25</v>
      </c>
      <c r="BR774">
        <v>6.7433209999999999</v>
      </c>
      <c r="BS774">
        <v>-1.241026</v>
      </c>
      <c r="BT774">
        <v>3.4976739999999999</v>
      </c>
      <c r="BU774">
        <v>2.1137929999999998</v>
      </c>
      <c r="BV774">
        <v>-1.4167240000000001</v>
      </c>
      <c r="BW774">
        <v>-12.893969999999999</v>
      </c>
      <c r="BX774">
        <v>0.10310130000000001</v>
      </c>
      <c r="BY774">
        <v>-17.669599999999999</v>
      </c>
      <c r="BZ774">
        <v>-3.1452010000000001</v>
      </c>
      <c r="CA774">
        <v>-16.025040000000001</v>
      </c>
      <c r="CB774">
        <v>-6.7347010000000003</v>
      </c>
      <c r="CC774">
        <v>-0.80207249999999997</v>
      </c>
      <c r="CD774">
        <v>-0.5924644</v>
      </c>
      <c r="CE774">
        <v>7.4953019999999997</v>
      </c>
      <c r="CF774">
        <v>24.077729999999999</v>
      </c>
      <c r="CG774">
        <v>-44.707079999999998</v>
      </c>
      <c r="CH774">
        <v>-49.107370000000003</v>
      </c>
      <c r="CI774">
        <v>14.86876</v>
      </c>
      <c r="CJ774">
        <v>23.02835</v>
      </c>
      <c r="CK774">
        <v>-37.210990000000002</v>
      </c>
      <c r="CL774">
        <v>-62.150509999999997</v>
      </c>
      <c r="CM774">
        <v>2.323696</v>
      </c>
      <c r="CN774">
        <v>33.011049999999997</v>
      </c>
      <c r="CO774">
        <v>-4.8474890000000004</v>
      </c>
      <c r="CP774">
        <v>74.154240000000001</v>
      </c>
      <c r="CQ774">
        <v>3.3237760000000001</v>
      </c>
      <c r="CR774">
        <v>1.6565829999999999</v>
      </c>
      <c r="CS774">
        <v>3.0314489999999998</v>
      </c>
      <c r="CT774">
        <v>11.614369999999999</v>
      </c>
      <c r="CU774">
        <v>39.634180000000001</v>
      </c>
      <c r="CV774">
        <v>61.355350000000001</v>
      </c>
      <c r="CW774">
        <v>76.586910000000003</v>
      </c>
      <c r="CX774">
        <v>90.141220000000004</v>
      </c>
      <c r="CY774">
        <v>43.552549999999997</v>
      </c>
      <c r="CZ774">
        <v>12.861510000000001</v>
      </c>
      <c r="DA774">
        <v>5.2206289999999997</v>
      </c>
      <c r="DB774">
        <v>8.9360689999999998</v>
      </c>
      <c r="DC774">
        <v>8.2271599999999996</v>
      </c>
      <c r="DD774">
        <v>12.854950000000001</v>
      </c>
      <c r="DE774">
        <v>13.954739999999999</v>
      </c>
      <c r="DF774">
        <v>302.45510000000002</v>
      </c>
      <c r="DG774">
        <v>66.016639999999995</v>
      </c>
      <c r="DH774">
        <v>30.928599999999999</v>
      </c>
      <c r="DI774">
        <v>64.395790000000005</v>
      </c>
      <c r="DJ774">
        <v>322.53750000000002</v>
      </c>
      <c r="DK774">
        <v>317.33100000000002</v>
      </c>
      <c r="DL774">
        <v>88.008930000000007</v>
      </c>
      <c r="DM774">
        <v>14.298310000000001</v>
      </c>
      <c r="DN774">
        <v>18</v>
      </c>
      <c r="DO774">
        <v>19</v>
      </c>
    </row>
    <row r="775" spans="1:119" hidden="1" x14ac:dyDescent="0.35">
      <c r="A775" t="str">
        <f t="shared" si="12"/>
        <v>Aggregator-Enersponse_All Day Ahead and Day Of_44495_18-19</v>
      </c>
      <c r="B775" t="s">
        <v>51</v>
      </c>
      <c r="C775" t="s">
        <v>205</v>
      </c>
      <c r="D775" t="s">
        <v>50</v>
      </c>
      <c r="E775" t="s">
        <v>96</v>
      </c>
      <c r="F775" t="s">
        <v>50</v>
      </c>
      <c r="G775" t="s">
        <v>50</v>
      </c>
      <c r="H775" t="s">
        <v>50</v>
      </c>
      <c r="I775" t="s">
        <v>50</v>
      </c>
      <c r="J775" t="s">
        <v>50</v>
      </c>
      <c r="K775" t="s">
        <v>188</v>
      </c>
      <c r="L775" s="22">
        <v>44495</v>
      </c>
      <c r="M775">
        <v>18</v>
      </c>
      <c r="N775">
        <v>19</v>
      </c>
      <c r="O775">
        <v>12</v>
      </c>
      <c r="P775">
        <v>12</v>
      </c>
      <c r="Q775">
        <v>1</v>
      </c>
      <c r="R775">
        <v>0</v>
      </c>
      <c r="S775">
        <v>0</v>
      </c>
      <c r="T775">
        <v>0</v>
      </c>
      <c r="U775">
        <v>0</v>
      </c>
      <c r="V775">
        <v>81.42</v>
      </c>
      <c r="W775">
        <v>80.72</v>
      </c>
      <c r="X775">
        <v>80.86</v>
      </c>
      <c r="Y775">
        <v>81.319999999999993</v>
      </c>
      <c r="Z775">
        <v>99.6</v>
      </c>
      <c r="AA775">
        <v>138.04</v>
      </c>
      <c r="AB775">
        <v>209.78</v>
      </c>
      <c r="AC775">
        <v>267.06</v>
      </c>
      <c r="AD775">
        <v>288.12</v>
      </c>
      <c r="AE775">
        <v>340.08</v>
      </c>
      <c r="AF775">
        <v>440.64</v>
      </c>
      <c r="AG775">
        <v>463.52</v>
      </c>
      <c r="AH775">
        <v>464.18</v>
      </c>
      <c r="AI775">
        <v>482.8</v>
      </c>
      <c r="AJ775">
        <v>481.9</v>
      </c>
      <c r="AK775">
        <v>469.74</v>
      </c>
      <c r="AL775">
        <v>461.14</v>
      </c>
      <c r="AM775">
        <v>449.14</v>
      </c>
      <c r="AN775">
        <v>438.86</v>
      </c>
      <c r="AO775">
        <v>428.94</v>
      </c>
      <c r="AP775">
        <v>321.58</v>
      </c>
      <c r="AQ775">
        <v>128.30000000000001</v>
      </c>
      <c r="AR775">
        <v>94.38</v>
      </c>
      <c r="AS775">
        <v>80.84</v>
      </c>
      <c r="AT775">
        <v>53.75</v>
      </c>
      <c r="AU775">
        <v>53.166666999999997</v>
      </c>
      <c r="AV775">
        <v>54.333333000000003</v>
      </c>
      <c r="AW775">
        <v>53.5</v>
      </c>
      <c r="AX775">
        <v>53.25</v>
      </c>
      <c r="AY775">
        <v>52.75</v>
      </c>
      <c r="AZ775">
        <v>51.583333000000003</v>
      </c>
      <c r="BA775">
        <v>51.416666999999997</v>
      </c>
      <c r="BB775">
        <v>53.083333000000003</v>
      </c>
      <c r="BC775">
        <v>57.833333000000003</v>
      </c>
      <c r="BD775">
        <v>60.583333000000003</v>
      </c>
      <c r="BE775">
        <v>62.666666999999997</v>
      </c>
      <c r="BF775">
        <v>65.166667000000004</v>
      </c>
      <c r="BG775">
        <v>65.083332999999996</v>
      </c>
      <c r="BH775">
        <v>66.416667000000004</v>
      </c>
      <c r="BI775">
        <v>66</v>
      </c>
      <c r="BJ775">
        <v>64.833332999999996</v>
      </c>
      <c r="BK775">
        <v>63.583333000000003</v>
      </c>
      <c r="BL775">
        <v>61.083333000000003</v>
      </c>
      <c r="BM775">
        <v>59.833333000000003</v>
      </c>
      <c r="BN775">
        <v>58.25</v>
      </c>
      <c r="BO775">
        <v>57.25</v>
      </c>
      <c r="BP775">
        <v>56.583333000000003</v>
      </c>
      <c r="BQ775">
        <v>54.666666999999997</v>
      </c>
      <c r="BR775">
        <v>6.7433209999999999</v>
      </c>
      <c r="BS775">
        <v>-1.241025</v>
      </c>
      <c r="BT775">
        <v>3.4976750000000001</v>
      </c>
      <c r="BU775">
        <v>2.1137950000000001</v>
      </c>
      <c r="BV775">
        <v>-1.416723</v>
      </c>
      <c r="BW775">
        <v>-12.893980000000001</v>
      </c>
      <c r="BX775">
        <v>0.1031072</v>
      </c>
      <c r="BY775">
        <v>-17.669599999999999</v>
      </c>
      <c r="BZ775">
        <v>-3.1451959999999999</v>
      </c>
      <c r="CA775">
        <v>-16.025040000000001</v>
      </c>
      <c r="CB775">
        <v>-6.7347010000000003</v>
      </c>
      <c r="CC775">
        <v>-0.80208020000000002</v>
      </c>
      <c r="CD775">
        <v>-0.59245300000000001</v>
      </c>
      <c r="CE775">
        <v>7.4953060000000002</v>
      </c>
      <c r="CF775">
        <v>24.077729999999999</v>
      </c>
      <c r="CG775">
        <v>-44.707079999999998</v>
      </c>
      <c r="CH775">
        <v>-49.107379999999999</v>
      </c>
      <c r="CI775">
        <v>14.86877</v>
      </c>
      <c r="CJ775">
        <v>23.02835</v>
      </c>
      <c r="CK775">
        <v>-37.210990000000002</v>
      </c>
      <c r="CL775">
        <v>-62.150500000000001</v>
      </c>
      <c r="CM775">
        <v>2.32369</v>
      </c>
      <c r="CN775">
        <v>33.011049999999997</v>
      </c>
      <c r="CO775">
        <v>-4.8474919999999999</v>
      </c>
      <c r="CP775">
        <v>71.121570000000006</v>
      </c>
      <c r="CQ775">
        <v>3.3529040000000001</v>
      </c>
      <c r="CR775">
        <v>1.599912</v>
      </c>
      <c r="CS775">
        <v>3.1543939999999999</v>
      </c>
      <c r="CT775">
        <v>20.183309999999999</v>
      </c>
      <c r="CU775">
        <v>60.52608</v>
      </c>
      <c r="CV775">
        <v>69.42671</v>
      </c>
      <c r="CW775">
        <v>81.942070000000001</v>
      </c>
      <c r="CX775">
        <v>93.295850000000002</v>
      </c>
      <c r="CY775">
        <v>46.361919999999998</v>
      </c>
      <c r="CZ775">
        <v>13.1493</v>
      </c>
      <c r="DA775">
        <v>5.3143700000000003</v>
      </c>
      <c r="DB775">
        <v>8.9479729999999993</v>
      </c>
      <c r="DC775">
        <v>8.3418679999999998</v>
      </c>
      <c r="DD775">
        <v>12.95651</v>
      </c>
      <c r="DE775">
        <v>13.902810000000001</v>
      </c>
      <c r="DF775">
        <v>704.65359999999998</v>
      </c>
      <c r="DG775">
        <v>68.269649999999999</v>
      </c>
      <c r="DH775">
        <v>31.540179999999999</v>
      </c>
      <c r="DI775">
        <v>66.560299999999998</v>
      </c>
      <c r="DJ775">
        <v>336.40120000000002</v>
      </c>
      <c r="DK775">
        <v>313.83859999999999</v>
      </c>
      <c r="DL775">
        <v>87.202129999999997</v>
      </c>
      <c r="DM775">
        <v>15.33666</v>
      </c>
      <c r="DN775">
        <v>18</v>
      </c>
      <c r="DO775">
        <v>19</v>
      </c>
    </row>
    <row r="776" spans="1:119" hidden="1" x14ac:dyDescent="0.35">
      <c r="A776" t="str">
        <f t="shared" si="12"/>
        <v>Aggregator-Enersponse_All Day Ahead and Day Of_44496_18-19</v>
      </c>
      <c r="B776" t="s">
        <v>51</v>
      </c>
      <c r="C776" t="s">
        <v>205</v>
      </c>
      <c r="D776" t="s">
        <v>50</v>
      </c>
      <c r="E776" t="s">
        <v>96</v>
      </c>
      <c r="F776" t="s">
        <v>50</v>
      </c>
      <c r="G776" t="s">
        <v>50</v>
      </c>
      <c r="H776" t="s">
        <v>50</v>
      </c>
      <c r="I776" t="s">
        <v>50</v>
      </c>
      <c r="J776" t="s">
        <v>50</v>
      </c>
      <c r="K776" t="s">
        <v>188</v>
      </c>
      <c r="L776" s="22">
        <v>44496</v>
      </c>
      <c r="M776">
        <v>18</v>
      </c>
      <c r="N776">
        <v>19</v>
      </c>
      <c r="O776">
        <v>12</v>
      </c>
      <c r="P776">
        <v>12</v>
      </c>
      <c r="Q776">
        <v>1</v>
      </c>
      <c r="R776">
        <v>0</v>
      </c>
      <c r="S776">
        <v>0</v>
      </c>
      <c r="T776">
        <v>0</v>
      </c>
      <c r="U776">
        <v>0</v>
      </c>
      <c r="V776">
        <v>81.16</v>
      </c>
      <c r="W776">
        <v>81.52</v>
      </c>
      <c r="X776">
        <v>81.040000000000006</v>
      </c>
      <c r="Y776">
        <v>80.5</v>
      </c>
      <c r="Z776">
        <v>82.46</v>
      </c>
      <c r="AA776">
        <v>101.1</v>
      </c>
      <c r="AB776">
        <v>143.56</v>
      </c>
      <c r="AC776">
        <v>201.12</v>
      </c>
      <c r="AD776">
        <v>276.3</v>
      </c>
      <c r="AE776">
        <v>331.9</v>
      </c>
      <c r="AF776">
        <v>462.2</v>
      </c>
      <c r="AG776">
        <v>486.4</v>
      </c>
      <c r="AH776">
        <v>497.94</v>
      </c>
      <c r="AI776">
        <v>505.4</v>
      </c>
      <c r="AJ776">
        <v>510.04</v>
      </c>
      <c r="AK776">
        <v>505.12</v>
      </c>
      <c r="AL776">
        <v>510.82</v>
      </c>
      <c r="AM776">
        <v>490.78</v>
      </c>
      <c r="AN776">
        <v>469.58</v>
      </c>
      <c r="AO776">
        <v>459.24</v>
      </c>
      <c r="AP776">
        <v>369.54</v>
      </c>
      <c r="AQ776">
        <v>156.63999999999999</v>
      </c>
      <c r="AR776">
        <v>87.5</v>
      </c>
      <c r="AS776">
        <v>79.8</v>
      </c>
      <c r="AT776">
        <v>53.75</v>
      </c>
      <c r="AU776">
        <v>52.083333000000003</v>
      </c>
      <c r="AV776">
        <v>51.416666999999997</v>
      </c>
      <c r="AW776">
        <v>51.166666999999997</v>
      </c>
      <c r="AX776">
        <v>50.166666999999997</v>
      </c>
      <c r="AY776">
        <v>50.583333000000003</v>
      </c>
      <c r="AZ776">
        <v>49.583333000000003</v>
      </c>
      <c r="BA776">
        <v>49.75</v>
      </c>
      <c r="BB776">
        <v>54.833333000000003</v>
      </c>
      <c r="BC776">
        <v>63.166666999999997</v>
      </c>
      <c r="BD776">
        <v>70.166667000000004</v>
      </c>
      <c r="BE776">
        <v>74.916667000000004</v>
      </c>
      <c r="BF776">
        <v>76.916667000000004</v>
      </c>
      <c r="BG776">
        <v>77.416667000000004</v>
      </c>
      <c r="BH776">
        <v>77.166667000000004</v>
      </c>
      <c r="BI776">
        <v>76.25</v>
      </c>
      <c r="BJ776">
        <v>75.666667000000004</v>
      </c>
      <c r="BK776">
        <v>74.166667000000004</v>
      </c>
      <c r="BL776">
        <v>68.583332999999996</v>
      </c>
      <c r="BM776">
        <v>66.25</v>
      </c>
      <c r="BN776">
        <v>63.75</v>
      </c>
      <c r="BO776">
        <v>61.25</v>
      </c>
      <c r="BP776">
        <v>60.666666999999997</v>
      </c>
      <c r="BQ776">
        <v>59.75</v>
      </c>
      <c r="BR776">
        <v>6.7433209999999999</v>
      </c>
      <c r="BS776">
        <v>-1.241025</v>
      </c>
      <c r="BT776">
        <v>3.4976739999999999</v>
      </c>
      <c r="BU776">
        <v>2.1137959999999998</v>
      </c>
      <c r="BV776">
        <v>-1.416723</v>
      </c>
      <c r="BW776">
        <v>-12.893980000000001</v>
      </c>
      <c r="BX776">
        <v>0.1031029</v>
      </c>
      <c r="BY776">
        <v>-17.669599999999999</v>
      </c>
      <c r="BZ776">
        <v>-3.1451980000000002</v>
      </c>
      <c r="CA776">
        <v>-16.02505</v>
      </c>
      <c r="CB776">
        <v>-6.7347010000000003</v>
      </c>
      <c r="CC776">
        <v>-0.80207439999999997</v>
      </c>
      <c r="CD776">
        <v>-0.59245300000000001</v>
      </c>
      <c r="CE776">
        <v>7.495298</v>
      </c>
      <c r="CF776">
        <v>24.077729999999999</v>
      </c>
      <c r="CG776">
        <v>-44.707079999999998</v>
      </c>
      <c r="CH776">
        <v>-49.107379999999999</v>
      </c>
      <c r="CI776">
        <v>14.86877</v>
      </c>
      <c r="CJ776">
        <v>23.028359999999999</v>
      </c>
      <c r="CK776">
        <v>-37.210979999999999</v>
      </c>
      <c r="CL776">
        <v>-62.150500000000001</v>
      </c>
      <c r="CM776">
        <v>2.323696</v>
      </c>
      <c r="CN776">
        <v>33.011049999999997</v>
      </c>
      <c r="CO776">
        <v>-4.8474899999999996</v>
      </c>
      <c r="CP776">
        <v>70.781909999999996</v>
      </c>
      <c r="CQ776">
        <v>3.0655250000000001</v>
      </c>
      <c r="CR776">
        <v>1.8960440000000001</v>
      </c>
      <c r="CS776">
        <v>2.993881</v>
      </c>
      <c r="CT776">
        <v>10.806749999999999</v>
      </c>
      <c r="CU776">
        <v>41.108150000000002</v>
      </c>
      <c r="CV776">
        <v>66.662570000000002</v>
      </c>
      <c r="CW776">
        <v>78.209500000000006</v>
      </c>
      <c r="CX776">
        <v>89.779210000000006</v>
      </c>
      <c r="CY776">
        <v>47.147869999999998</v>
      </c>
      <c r="CZ776">
        <v>13.01735</v>
      </c>
      <c r="DA776">
        <v>4.9609610000000002</v>
      </c>
      <c r="DB776">
        <v>9.3061039999999995</v>
      </c>
      <c r="DC776">
        <v>7.9537319999999996</v>
      </c>
      <c r="DD776">
        <v>12.4145</v>
      </c>
      <c r="DE776">
        <v>13.26628</v>
      </c>
      <c r="DF776">
        <v>1042.348</v>
      </c>
      <c r="DG776">
        <v>68.358400000000003</v>
      </c>
      <c r="DH776">
        <v>29.423380000000002</v>
      </c>
      <c r="DI776">
        <v>65.049430000000001</v>
      </c>
      <c r="DJ776">
        <v>324.40899999999999</v>
      </c>
      <c r="DK776">
        <v>333.38479999999998</v>
      </c>
      <c r="DL776">
        <v>90.745909999999995</v>
      </c>
      <c r="DM776">
        <v>13.47583</v>
      </c>
      <c r="DN776">
        <v>18</v>
      </c>
      <c r="DO776">
        <v>19</v>
      </c>
    </row>
    <row r="777" spans="1:119" hidden="1" x14ac:dyDescent="0.35">
      <c r="A777" t="str">
        <f t="shared" si="12"/>
        <v>Aggregator-Enersponse_All Day Ahead and Day Of_44497_18-19</v>
      </c>
      <c r="B777" t="s">
        <v>51</v>
      </c>
      <c r="C777" t="s">
        <v>205</v>
      </c>
      <c r="D777" t="s">
        <v>50</v>
      </c>
      <c r="E777" t="s">
        <v>96</v>
      </c>
      <c r="F777" t="s">
        <v>50</v>
      </c>
      <c r="G777" t="s">
        <v>50</v>
      </c>
      <c r="H777" t="s">
        <v>50</v>
      </c>
      <c r="I777" t="s">
        <v>50</v>
      </c>
      <c r="J777" t="s">
        <v>50</v>
      </c>
      <c r="K777" t="s">
        <v>188</v>
      </c>
      <c r="L777" s="22">
        <v>44497</v>
      </c>
      <c r="M777">
        <v>18</v>
      </c>
      <c r="N777">
        <v>19</v>
      </c>
      <c r="O777">
        <v>12</v>
      </c>
      <c r="P777">
        <v>12</v>
      </c>
      <c r="Q777">
        <v>1</v>
      </c>
      <c r="R777">
        <v>0</v>
      </c>
      <c r="S777">
        <v>0</v>
      </c>
      <c r="T777">
        <v>0</v>
      </c>
      <c r="U777">
        <v>0</v>
      </c>
      <c r="V777">
        <v>81.02</v>
      </c>
      <c r="W777">
        <v>80.16</v>
      </c>
      <c r="X777">
        <v>80.88</v>
      </c>
      <c r="Y777">
        <v>81.14</v>
      </c>
      <c r="Z777">
        <v>80.62</v>
      </c>
      <c r="AA777">
        <v>80.58</v>
      </c>
      <c r="AB777">
        <v>109.4</v>
      </c>
      <c r="AC777">
        <v>177.9</v>
      </c>
      <c r="AD777">
        <v>255.94</v>
      </c>
      <c r="AE777">
        <v>359.72</v>
      </c>
      <c r="AF777">
        <v>481.68</v>
      </c>
      <c r="AG777">
        <v>516.04</v>
      </c>
      <c r="AH777">
        <v>538.26</v>
      </c>
      <c r="AI777">
        <v>541.66</v>
      </c>
      <c r="AJ777">
        <v>533.54</v>
      </c>
      <c r="AK777">
        <v>541.24</v>
      </c>
      <c r="AL777">
        <v>586.96</v>
      </c>
      <c r="AM777">
        <v>460</v>
      </c>
      <c r="AN777">
        <v>487.22</v>
      </c>
      <c r="AO777">
        <v>493.6</v>
      </c>
      <c r="AP777">
        <v>468.78</v>
      </c>
      <c r="AQ777">
        <v>347.36</v>
      </c>
      <c r="AR777">
        <v>150.1</v>
      </c>
      <c r="AS777">
        <v>98.68</v>
      </c>
      <c r="AT777">
        <v>58.416666999999997</v>
      </c>
      <c r="AU777">
        <v>59.166666999999997</v>
      </c>
      <c r="AV777">
        <v>57.666666999999997</v>
      </c>
      <c r="AW777">
        <v>57.083333000000003</v>
      </c>
      <c r="AX777">
        <v>57.25</v>
      </c>
      <c r="AY777">
        <v>57.166666999999997</v>
      </c>
      <c r="AZ777">
        <v>56.833333000000003</v>
      </c>
      <c r="BA777">
        <v>55.916666999999997</v>
      </c>
      <c r="BB777">
        <v>61.75</v>
      </c>
      <c r="BC777">
        <v>70.666667000000004</v>
      </c>
      <c r="BD777">
        <v>77.416667000000004</v>
      </c>
      <c r="BE777">
        <v>81.333332999999996</v>
      </c>
      <c r="BF777">
        <v>83.416667000000004</v>
      </c>
      <c r="BG777">
        <v>84.666667000000004</v>
      </c>
      <c r="BH777">
        <v>84.583332999999996</v>
      </c>
      <c r="BI777">
        <v>82.75</v>
      </c>
      <c r="BJ777">
        <v>81.583332999999996</v>
      </c>
      <c r="BK777">
        <v>79.5</v>
      </c>
      <c r="BL777">
        <v>74.5</v>
      </c>
      <c r="BM777">
        <v>70.166667000000004</v>
      </c>
      <c r="BN777">
        <v>67.416667000000004</v>
      </c>
      <c r="BO777">
        <v>65.083332999999996</v>
      </c>
      <c r="BP777">
        <v>63.583333000000003</v>
      </c>
      <c r="BQ777">
        <v>62.166666999999997</v>
      </c>
      <c r="BR777">
        <v>6.7433199999999998</v>
      </c>
      <c r="BS777">
        <v>-1.2410239999999999</v>
      </c>
      <c r="BT777">
        <v>3.4976769999999999</v>
      </c>
      <c r="BU777">
        <v>2.1137959999999998</v>
      </c>
      <c r="BV777">
        <v>-1.416723</v>
      </c>
      <c r="BW777">
        <v>-12.893969999999999</v>
      </c>
      <c r="BX777">
        <v>0.10310469999999999</v>
      </c>
      <c r="BY777">
        <v>-17.669599999999999</v>
      </c>
      <c r="BZ777">
        <v>-3.1451980000000002</v>
      </c>
      <c r="CA777">
        <v>-16.025040000000001</v>
      </c>
      <c r="CB777">
        <v>-6.7347159999999997</v>
      </c>
      <c r="CC777">
        <v>-0.80207439999999997</v>
      </c>
      <c r="CD777">
        <v>-0.5924606</v>
      </c>
      <c r="CE777">
        <v>7.4953060000000002</v>
      </c>
      <c r="CF777">
        <v>24.077719999999999</v>
      </c>
      <c r="CG777">
        <v>-44.707070000000002</v>
      </c>
      <c r="CH777">
        <v>-49.107370000000003</v>
      </c>
      <c r="CI777">
        <v>14.86876</v>
      </c>
      <c r="CJ777">
        <v>23.028359999999999</v>
      </c>
      <c r="CK777">
        <v>-37.210979999999999</v>
      </c>
      <c r="CL777">
        <v>-62.150509999999997</v>
      </c>
      <c r="CM777">
        <v>2.3236889999999999</v>
      </c>
      <c r="CN777">
        <v>33.011049999999997</v>
      </c>
      <c r="CO777">
        <v>-4.8474919999999999</v>
      </c>
      <c r="CP777">
        <v>73.761150000000001</v>
      </c>
      <c r="CQ777">
        <v>3.3561990000000002</v>
      </c>
      <c r="CR777">
        <v>1.605386</v>
      </c>
      <c r="CS777">
        <v>2.9482360000000001</v>
      </c>
      <c r="CT777">
        <v>10.498139999999999</v>
      </c>
      <c r="CU777">
        <v>39.634250000000002</v>
      </c>
      <c r="CV777">
        <v>62.531509999999997</v>
      </c>
      <c r="CW777">
        <v>77.113720000000001</v>
      </c>
      <c r="CX777">
        <v>89.868930000000006</v>
      </c>
      <c r="CY777">
        <v>44.148299999999999</v>
      </c>
      <c r="CZ777">
        <v>12.85141</v>
      </c>
      <c r="DA777">
        <v>5.0912119999999996</v>
      </c>
      <c r="DB777">
        <v>8.9055999999999997</v>
      </c>
      <c r="DC777">
        <v>8.146274</v>
      </c>
      <c r="DD777">
        <v>12.74539</v>
      </c>
      <c r="DE777">
        <v>13.74469</v>
      </c>
      <c r="DF777">
        <v>427.30189999999999</v>
      </c>
      <c r="DG777">
        <v>67.311899999999994</v>
      </c>
      <c r="DH777">
        <v>32.121519999999997</v>
      </c>
      <c r="DI777">
        <v>65.66628</v>
      </c>
      <c r="DJ777">
        <v>333.3</v>
      </c>
      <c r="DK777">
        <v>321.97710000000001</v>
      </c>
      <c r="DL777">
        <v>88.641919999999999</v>
      </c>
      <c r="DM777">
        <v>14.063700000000001</v>
      </c>
      <c r="DN777">
        <v>18</v>
      </c>
      <c r="DO777">
        <v>19</v>
      </c>
    </row>
    <row r="778" spans="1:119" hidden="1" x14ac:dyDescent="0.35">
      <c r="A778" t="str">
        <f t="shared" si="12"/>
        <v>Aggregator-IPKeys Power Partners_All Day Ahead and Day Of_44362_17-19</v>
      </c>
      <c r="B778" t="s">
        <v>51</v>
      </c>
      <c r="C778" t="s">
        <v>206</v>
      </c>
      <c r="D778" t="s">
        <v>50</v>
      </c>
      <c r="E778" t="s">
        <v>166</v>
      </c>
      <c r="F778" t="s">
        <v>50</v>
      </c>
      <c r="G778" t="s">
        <v>50</v>
      </c>
      <c r="H778" t="s">
        <v>50</v>
      </c>
      <c r="I778" t="s">
        <v>50</v>
      </c>
      <c r="J778" t="s">
        <v>50</v>
      </c>
      <c r="K778" t="s">
        <v>188</v>
      </c>
      <c r="L778" s="22">
        <v>44362</v>
      </c>
      <c r="M778">
        <v>17</v>
      </c>
      <c r="N778">
        <v>19</v>
      </c>
      <c r="O778">
        <v>1</v>
      </c>
      <c r="P778">
        <v>1</v>
      </c>
      <c r="Q778">
        <v>1</v>
      </c>
      <c r="R778">
        <v>0</v>
      </c>
      <c r="S778">
        <v>0</v>
      </c>
      <c r="T778">
        <v>0</v>
      </c>
      <c r="U778">
        <v>0</v>
      </c>
      <c r="V778">
        <v>253.24</v>
      </c>
      <c r="W778">
        <v>252.88</v>
      </c>
      <c r="X778">
        <v>252.72</v>
      </c>
      <c r="Y778">
        <v>252.64</v>
      </c>
      <c r="Z778">
        <v>252.68</v>
      </c>
      <c r="AA778">
        <v>252.64</v>
      </c>
      <c r="AB778">
        <v>252.52</v>
      </c>
      <c r="AC778">
        <v>252.48</v>
      </c>
      <c r="AD778">
        <v>252.4</v>
      </c>
      <c r="AE778">
        <v>253.08</v>
      </c>
      <c r="AF778">
        <v>253.44</v>
      </c>
      <c r="AG778">
        <v>253.68</v>
      </c>
      <c r="AH778">
        <v>254.36</v>
      </c>
      <c r="AI778">
        <v>254.76</v>
      </c>
      <c r="AJ778">
        <v>254.24</v>
      </c>
      <c r="AK778">
        <v>164.88</v>
      </c>
      <c r="AL778">
        <v>2.04</v>
      </c>
      <c r="AM778">
        <v>1.04</v>
      </c>
      <c r="AN778">
        <v>0.96</v>
      </c>
      <c r="AO778">
        <v>185.64</v>
      </c>
      <c r="AP778">
        <v>253.2</v>
      </c>
      <c r="AQ778">
        <v>252.44</v>
      </c>
      <c r="AR778">
        <v>252.48</v>
      </c>
      <c r="AS778">
        <v>252.6</v>
      </c>
      <c r="AT778">
        <v>68</v>
      </c>
      <c r="AU778">
        <v>67</v>
      </c>
      <c r="AV778">
        <v>66</v>
      </c>
      <c r="AW778">
        <v>67</v>
      </c>
      <c r="AX778">
        <v>68</v>
      </c>
      <c r="AY778">
        <v>70</v>
      </c>
      <c r="AZ778">
        <v>73</v>
      </c>
      <c r="BA778">
        <v>77</v>
      </c>
      <c r="BB778">
        <v>81</v>
      </c>
      <c r="BC778">
        <v>86</v>
      </c>
      <c r="BD778">
        <v>93</v>
      </c>
      <c r="BE778">
        <v>97</v>
      </c>
      <c r="BF778">
        <v>99</v>
      </c>
      <c r="BG778">
        <v>100</v>
      </c>
      <c r="BH778">
        <v>100</v>
      </c>
      <c r="BI778">
        <v>100</v>
      </c>
      <c r="BJ778">
        <v>99</v>
      </c>
      <c r="BK778">
        <v>98</v>
      </c>
      <c r="BL778">
        <v>93</v>
      </c>
      <c r="BM778">
        <v>87</v>
      </c>
      <c r="BN778">
        <v>83</v>
      </c>
      <c r="BO778">
        <v>79</v>
      </c>
      <c r="BP778">
        <v>75</v>
      </c>
      <c r="BQ778">
        <v>74</v>
      </c>
      <c r="BR778">
        <v>-18.219180000000001</v>
      </c>
      <c r="BS778">
        <v>-7.0101930000000001</v>
      </c>
      <c r="BT778">
        <v>8.5710909999999991</v>
      </c>
      <c r="BU778">
        <v>-14.53711</v>
      </c>
      <c r="BV778">
        <v>5.727646</v>
      </c>
      <c r="BW778">
        <v>6.5153660000000002</v>
      </c>
      <c r="BX778">
        <v>8.0139309999999995</v>
      </c>
      <c r="BY778">
        <v>4.9317320000000002</v>
      </c>
      <c r="BZ778">
        <v>5.1452030000000004</v>
      </c>
      <c r="CA778">
        <v>-24.819980000000001</v>
      </c>
      <c r="CB778">
        <v>-32.883800000000001</v>
      </c>
      <c r="CC778">
        <v>-2.8347929999999999</v>
      </c>
      <c r="CD778">
        <v>0.70669559999999998</v>
      </c>
      <c r="CE778">
        <v>41.029800000000002</v>
      </c>
      <c r="CF778">
        <v>93.853560000000002</v>
      </c>
      <c r="CG778">
        <v>155.0624</v>
      </c>
      <c r="CH778">
        <v>247.36189999999999</v>
      </c>
      <c r="CI778">
        <v>188.02860000000001</v>
      </c>
      <c r="CJ778">
        <v>175.4752</v>
      </c>
      <c r="CK778">
        <v>67.072249999999997</v>
      </c>
      <c r="CL778">
        <v>38.670180000000002</v>
      </c>
      <c r="CM778">
        <v>-3.8375849999999998</v>
      </c>
      <c r="CN778">
        <v>-58.834470000000003</v>
      </c>
      <c r="CO778">
        <v>-44.737949999999998</v>
      </c>
      <c r="CP778">
        <v>2437.1819999999998</v>
      </c>
      <c r="CQ778">
        <v>2041.704</v>
      </c>
      <c r="CR778">
        <v>2382.2289999999998</v>
      </c>
      <c r="CS778">
        <v>407.3519</v>
      </c>
      <c r="CT778">
        <v>97.857299999999995</v>
      </c>
      <c r="CU778">
        <v>66.169269999999997</v>
      </c>
      <c r="CV778">
        <v>56.132210000000001</v>
      </c>
      <c r="CW778">
        <v>33.155900000000003</v>
      </c>
      <c r="CX778">
        <v>87.225790000000003</v>
      </c>
      <c r="CY778">
        <v>238.83340000000001</v>
      </c>
      <c r="CZ778">
        <v>455.25139999999999</v>
      </c>
      <c r="DA778">
        <v>183.20419999999999</v>
      </c>
      <c r="DB778">
        <v>127.2453</v>
      </c>
      <c r="DC778">
        <v>379.79239999999999</v>
      </c>
      <c r="DD778">
        <v>1667.0809999999999</v>
      </c>
      <c r="DE778">
        <v>1139.4159999999999</v>
      </c>
      <c r="DF778">
        <v>1503.2360000000001</v>
      </c>
      <c r="DG778">
        <v>4961.6440000000002</v>
      </c>
      <c r="DH778">
        <v>4446.4160000000002</v>
      </c>
      <c r="DI778">
        <v>1382.433</v>
      </c>
      <c r="DJ778">
        <v>1203.1110000000001</v>
      </c>
      <c r="DK778">
        <v>1518.94</v>
      </c>
      <c r="DL778">
        <v>1531.009</v>
      </c>
      <c r="DM778">
        <v>1972.396</v>
      </c>
      <c r="DN778">
        <v>17</v>
      </c>
      <c r="DO778">
        <v>19</v>
      </c>
    </row>
    <row r="779" spans="1:119" hidden="1" x14ac:dyDescent="0.35">
      <c r="A779" t="str">
        <f t="shared" si="12"/>
        <v>Aggregator-IPKeys Power Partners_All Day Ahead and Day Of_44363_18-19</v>
      </c>
      <c r="B779" t="s">
        <v>51</v>
      </c>
      <c r="C779" t="s">
        <v>206</v>
      </c>
      <c r="D779" t="s">
        <v>50</v>
      </c>
      <c r="E779" t="s">
        <v>166</v>
      </c>
      <c r="F779" t="s">
        <v>50</v>
      </c>
      <c r="G779" t="s">
        <v>50</v>
      </c>
      <c r="H779" t="s">
        <v>50</v>
      </c>
      <c r="I779" t="s">
        <v>50</v>
      </c>
      <c r="J779" t="s">
        <v>50</v>
      </c>
      <c r="K779" t="s">
        <v>188</v>
      </c>
      <c r="L779" s="22">
        <v>44363</v>
      </c>
      <c r="M779">
        <v>18</v>
      </c>
      <c r="N779">
        <v>19</v>
      </c>
      <c r="O779">
        <v>1</v>
      </c>
      <c r="P779">
        <v>1</v>
      </c>
      <c r="Q779">
        <v>1</v>
      </c>
      <c r="R779">
        <v>0</v>
      </c>
      <c r="S779">
        <v>0</v>
      </c>
      <c r="T779">
        <v>0</v>
      </c>
      <c r="U779">
        <v>0</v>
      </c>
      <c r="V779">
        <v>253.12</v>
      </c>
      <c r="W779">
        <v>253.04</v>
      </c>
      <c r="X779">
        <v>252.68</v>
      </c>
      <c r="Y779">
        <v>252.08</v>
      </c>
      <c r="Z779">
        <v>252.12</v>
      </c>
      <c r="AA779">
        <v>252.2</v>
      </c>
      <c r="AB779">
        <v>251.96</v>
      </c>
      <c r="AC779">
        <v>252.04</v>
      </c>
      <c r="AD779">
        <v>252.08</v>
      </c>
      <c r="AE779">
        <v>252.36</v>
      </c>
      <c r="AF779">
        <v>252.88</v>
      </c>
      <c r="AG779">
        <v>253</v>
      </c>
      <c r="AH779">
        <v>252.88</v>
      </c>
      <c r="AI779">
        <v>146.24</v>
      </c>
      <c r="AJ779">
        <v>1.4</v>
      </c>
      <c r="AK779">
        <v>1.1599999999999999</v>
      </c>
      <c r="AL779">
        <v>1.2</v>
      </c>
      <c r="AM779">
        <v>1.32</v>
      </c>
      <c r="AN779">
        <v>1.24</v>
      </c>
      <c r="AO779">
        <v>186.12</v>
      </c>
      <c r="AP779">
        <v>253.36</v>
      </c>
      <c r="AQ779">
        <v>253</v>
      </c>
      <c r="AR779">
        <v>252.92</v>
      </c>
      <c r="AS779">
        <v>252.96</v>
      </c>
      <c r="AT779">
        <v>71</v>
      </c>
      <c r="AU779">
        <v>70</v>
      </c>
      <c r="AV779">
        <v>69</v>
      </c>
      <c r="AW779">
        <v>68</v>
      </c>
      <c r="AX779">
        <v>69</v>
      </c>
      <c r="AY779">
        <v>71</v>
      </c>
      <c r="AZ779">
        <v>73</v>
      </c>
      <c r="BA779">
        <v>78</v>
      </c>
      <c r="BB779">
        <v>83</v>
      </c>
      <c r="BC779">
        <v>87</v>
      </c>
      <c r="BD779">
        <v>92</v>
      </c>
      <c r="BE779">
        <v>97</v>
      </c>
      <c r="BF779">
        <v>99</v>
      </c>
      <c r="BG779">
        <v>98</v>
      </c>
      <c r="BH779">
        <v>98</v>
      </c>
      <c r="BI779">
        <v>98</v>
      </c>
      <c r="BJ779">
        <v>96</v>
      </c>
      <c r="BK779">
        <v>93</v>
      </c>
      <c r="BL779">
        <v>88</v>
      </c>
      <c r="BM779">
        <v>84</v>
      </c>
      <c r="BN779">
        <v>81</v>
      </c>
      <c r="BO779">
        <v>77</v>
      </c>
      <c r="BP779">
        <v>74</v>
      </c>
      <c r="BQ779">
        <v>73</v>
      </c>
      <c r="BR779">
        <v>-5.6693119999999997</v>
      </c>
      <c r="BS779">
        <v>6.1594090000000001</v>
      </c>
      <c r="BT779">
        <v>5.6430049999999996</v>
      </c>
      <c r="BU779">
        <v>12.592219999999999</v>
      </c>
      <c r="BV779">
        <v>15.150270000000001</v>
      </c>
      <c r="BW779">
        <v>12.067780000000001</v>
      </c>
      <c r="BX779">
        <v>9.7154389999999999</v>
      </c>
      <c r="BY779">
        <v>6.5227050000000002</v>
      </c>
      <c r="BZ779">
        <v>-1.1607209999999999</v>
      </c>
      <c r="CA779">
        <v>-41.062359999999998</v>
      </c>
      <c r="CB779">
        <v>-33.063929999999999</v>
      </c>
      <c r="CC779">
        <v>-16.65314</v>
      </c>
      <c r="CD779">
        <v>-6.6788179999999997</v>
      </c>
      <c r="CE779">
        <v>64.579650000000001</v>
      </c>
      <c r="CF779">
        <v>115.5985</v>
      </c>
      <c r="CG779">
        <v>153.4743</v>
      </c>
      <c r="CH779">
        <v>228.7439</v>
      </c>
      <c r="CI779">
        <v>195.92070000000001</v>
      </c>
      <c r="CJ779">
        <v>193.64109999999999</v>
      </c>
      <c r="CK779">
        <v>100.6917</v>
      </c>
      <c r="CL779">
        <v>83.826980000000006</v>
      </c>
      <c r="CM779">
        <v>52.16104</v>
      </c>
      <c r="CN779">
        <v>-0.38301089999999999</v>
      </c>
      <c r="CO779">
        <v>9.9513850000000001</v>
      </c>
      <c r="CP779">
        <v>1006.333</v>
      </c>
      <c r="CQ779">
        <v>682.72500000000002</v>
      </c>
      <c r="CR779">
        <v>525.9932</v>
      </c>
      <c r="CS779">
        <v>216.5</v>
      </c>
      <c r="CT779">
        <v>82.223849999999999</v>
      </c>
      <c r="CU779">
        <v>57.3855</v>
      </c>
      <c r="CV779">
        <v>30.952819999999999</v>
      </c>
      <c r="CW779">
        <v>19.068709999999999</v>
      </c>
      <c r="CX779">
        <v>51.653790000000001</v>
      </c>
      <c r="CY779">
        <v>281.96690000000001</v>
      </c>
      <c r="CZ779">
        <v>455.73500000000001</v>
      </c>
      <c r="DA779">
        <v>257.85570000000001</v>
      </c>
      <c r="DB779">
        <v>177.6671</v>
      </c>
      <c r="DC779">
        <v>626.6925</v>
      </c>
      <c r="DD779">
        <v>2268.8229999999999</v>
      </c>
      <c r="DE779">
        <v>2235.2190000000001</v>
      </c>
      <c r="DF779">
        <v>1779.8789999999999</v>
      </c>
      <c r="DG779">
        <v>3719.9349999999999</v>
      </c>
      <c r="DH779">
        <v>3493.95</v>
      </c>
      <c r="DI779">
        <v>1159.1020000000001</v>
      </c>
      <c r="DJ779">
        <v>1447.4349999999999</v>
      </c>
      <c r="DK779">
        <v>2137.2350000000001</v>
      </c>
      <c r="DL779">
        <v>1712.94</v>
      </c>
      <c r="DM779">
        <v>1863.229</v>
      </c>
      <c r="DN779">
        <v>18</v>
      </c>
      <c r="DO779">
        <v>19</v>
      </c>
    </row>
    <row r="780" spans="1:119" hidden="1" x14ac:dyDescent="0.35">
      <c r="A780" t="str">
        <f t="shared" si="12"/>
        <v>Aggregator-IPKeys Power Partners_All Day Ahead and Day Of_44364_18-19</v>
      </c>
      <c r="B780" t="s">
        <v>51</v>
      </c>
      <c r="C780" t="s">
        <v>206</v>
      </c>
      <c r="D780" t="s">
        <v>50</v>
      </c>
      <c r="E780" t="s">
        <v>166</v>
      </c>
      <c r="F780" t="s">
        <v>50</v>
      </c>
      <c r="G780" t="s">
        <v>50</v>
      </c>
      <c r="H780" t="s">
        <v>50</v>
      </c>
      <c r="I780" t="s">
        <v>50</v>
      </c>
      <c r="J780" t="s">
        <v>50</v>
      </c>
      <c r="K780" t="s">
        <v>188</v>
      </c>
      <c r="L780" s="22">
        <v>44364</v>
      </c>
      <c r="M780">
        <v>18</v>
      </c>
      <c r="N780">
        <v>19</v>
      </c>
      <c r="O780">
        <v>1</v>
      </c>
      <c r="P780">
        <v>1</v>
      </c>
      <c r="Q780">
        <v>1</v>
      </c>
      <c r="R780">
        <v>0</v>
      </c>
      <c r="S780">
        <v>0</v>
      </c>
      <c r="T780">
        <v>0</v>
      </c>
      <c r="U780">
        <v>0</v>
      </c>
      <c r="V780">
        <v>252.64</v>
      </c>
      <c r="W780">
        <v>252.76</v>
      </c>
      <c r="X780">
        <v>252.8</v>
      </c>
      <c r="Y780">
        <v>252.6</v>
      </c>
      <c r="Z780">
        <v>252.28</v>
      </c>
      <c r="AA780">
        <v>252.28</v>
      </c>
      <c r="AB780">
        <v>252.16</v>
      </c>
      <c r="AC780">
        <v>252.24</v>
      </c>
      <c r="AD780">
        <v>252.36</v>
      </c>
      <c r="AE780">
        <v>252.44</v>
      </c>
      <c r="AF780">
        <v>211</v>
      </c>
      <c r="AG780">
        <v>32.520000000000003</v>
      </c>
      <c r="AH780">
        <v>1.1200000000000001</v>
      </c>
      <c r="AI780">
        <v>1.2</v>
      </c>
      <c r="AJ780">
        <v>1.28</v>
      </c>
      <c r="AK780">
        <v>1.24</v>
      </c>
      <c r="AL780">
        <v>1.24</v>
      </c>
      <c r="AM780">
        <v>254.28</v>
      </c>
      <c r="AN780">
        <v>254.44</v>
      </c>
      <c r="AO780">
        <v>254.44</v>
      </c>
      <c r="AP780">
        <v>254.48</v>
      </c>
      <c r="AQ780">
        <v>253.96</v>
      </c>
      <c r="AR780">
        <v>253.64</v>
      </c>
      <c r="AS780">
        <v>253.44</v>
      </c>
      <c r="AT780">
        <v>71</v>
      </c>
      <c r="AU780">
        <v>69</v>
      </c>
      <c r="AV780">
        <v>68</v>
      </c>
      <c r="AW780">
        <v>68</v>
      </c>
      <c r="AX780">
        <v>70</v>
      </c>
      <c r="AY780">
        <v>71</v>
      </c>
      <c r="AZ780">
        <v>74</v>
      </c>
      <c r="BA780">
        <v>79</v>
      </c>
      <c r="BB780">
        <v>84</v>
      </c>
      <c r="BC780">
        <v>88</v>
      </c>
      <c r="BD780">
        <v>91</v>
      </c>
      <c r="BE780">
        <v>94</v>
      </c>
      <c r="BF780">
        <v>95</v>
      </c>
      <c r="BG780">
        <v>97</v>
      </c>
      <c r="BH780">
        <v>98</v>
      </c>
      <c r="BI780">
        <v>97</v>
      </c>
      <c r="BJ780">
        <v>96</v>
      </c>
      <c r="BK780">
        <v>94</v>
      </c>
      <c r="BL780">
        <v>90</v>
      </c>
      <c r="BM780">
        <v>86</v>
      </c>
      <c r="BN780">
        <v>82</v>
      </c>
      <c r="BO780">
        <v>79</v>
      </c>
      <c r="BP780">
        <v>75</v>
      </c>
      <c r="BQ780">
        <v>73</v>
      </c>
      <c r="BR780">
        <v>-5.6693119999999997</v>
      </c>
      <c r="BS780">
        <v>6.1594239999999996</v>
      </c>
      <c r="BT780">
        <v>5.6430049999999996</v>
      </c>
      <c r="BU780">
        <v>12.592219999999999</v>
      </c>
      <c r="BV780">
        <v>15.150270000000001</v>
      </c>
      <c r="BW780">
        <v>12.067780000000001</v>
      </c>
      <c r="BX780">
        <v>9.7154240000000005</v>
      </c>
      <c r="BY780">
        <v>6.5227050000000002</v>
      </c>
      <c r="BZ780">
        <v>-1.1607209999999999</v>
      </c>
      <c r="CA780">
        <v>-41.062379999999997</v>
      </c>
      <c r="CB780">
        <v>-33.063929999999999</v>
      </c>
      <c r="CC780">
        <v>-16.65314</v>
      </c>
      <c r="CD780">
        <v>-6.6788230000000004</v>
      </c>
      <c r="CE780">
        <v>64.579660000000004</v>
      </c>
      <c r="CF780">
        <v>115.5985</v>
      </c>
      <c r="CG780">
        <v>153.4743</v>
      </c>
      <c r="CH780">
        <v>228.7439</v>
      </c>
      <c r="CI780">
        <v>195.92080000000001</v>
      </c>
      <c r="CJ780">
        <v>193.64109999999999</v>
      </c>
      <c r="CK780">
        <v>100.6917</v>
      </c>
      <c r="CL780">
        <v>83.826999999999998</v>
      </c>
      <c r="CM780">
        <v>52.16104</v>
      </c>
      <c r="CN780">
        <v>-0.38302609999999998</v>
      </c>
      <c r="CO780">
        <v>9.9513850000000001</v>
      </c>
      <c r="CP780">
        <v>933.98879999999997</v>
      </c>
      <c r="CQ780">
        <v>917.77589999999998</v>
      </c>
      <c r="CR780">
        <v>700.96600000000001</v>
      </c>
      <c r="CS780">
        <v>302.75709999999998</v>
      </c>
      <c r="CT780">
        <v>123.35120000000001</v>
      </c>
      <c r="CU780">
        <v>103.7491</v>
      </c>
      <c r="CV780">
        <v>46.189190000000004</v>
      </c>
      <c r="CW780">
        <v>54.303759999999997</v>
      </c>
      <c r="CX780">
        <v>117.55370000000001</v>
      </c>
      <c r="CY780">
        <v>448.10059999999999</v>
      </c>
      <c r="CZ780">
        <v>694.23979999999995</v>
      </c>
      <c r="DA780">
        <v>305.36250000000001</v>
      </c>
      <c r="DB780">
        <v>218.8759</v>
      </c>
      <c r="DC780">
        <v>582.01350000000002</v>
      </c>
      <c r="DD780">
        <v>2348.636</v>
      </c>
      <c r="DE780">
        <v>2258.8960000000002</v>
      </c>
      <c r="DF780">
        <v>2049.989</v>
      </c>
      <c r="DG780">
        <v>4311.8850000000002</v>
      </c>
      <c r="DH780">
        <v>4205.3590000000004</v>
      </c>
      <c r="DI780">
        <v>1392.5139999999999</v>
      </c>
      <c r="DJ780">
        <v>1710.0940000000001</v>
      </c>
      <c r="DK780">
        <v>2266.913</v>
      </c>
      <c r="DL780">
        <v>2129.5749999999998</v>
      </c>
      <c r="DM780">
        <v>1928.4839999999999</v>
      </c>
      <c r="DN780">
        <v>18</v>
      </c>
      <c r="DO780">
        <v>19</v>
      </c>
    </row>
    <row r="781" spans="1:119" hidden="1" x14ac:dyDescent="0.35">
      <c r="A781" t="str">
        <f t="shared" si="12"/>
        <v>Aggregator-IPKeys Power Partners_All Day Ahead and Day Of_44375_16-19</v>
      </c>
      <c r="B781" t="s">
        <v>51</v>
      </c>
      <c r="C781" t="s">
        <v>206</v>
      </c>
      <c r="D781" t="s">
        <v>50</v>
      </c>
      <c r="E781" t="s">
        <v>166</v>
      </c>
      <c r="F781" t="s">
        <v>50</v>
      </c>
      <c r="G781" t="s">
        <v>50</v>
      </c>
      <c r="H781" t="s">
        <v>50</v>
      </c>
      <c r="I781" t="s">
        <v>50</v>
      </c>
      <c r="J781" t="s">
        <v>50</v>
      </c>
      <c r="K781" t="s">
        <v>188</v>
      </c>
      <c r="L781" s="22">
        <v>44375</v>
      </c>
      <c r="M781">
        <v>16</v>
      </c>
      <c r="N781">
        <v>19</v>
      </c>
      <c r="O781">
        <v>1</v>
      </c>
      <c r="P781">
        <v>1</v>
      </c>
      <c r="Q781">
        <v>1</v>
      </c>
      <c r="R781">
        <v>0</v>
      </c>
      <c r="S781">
        <v>0</v>
      </c>
      <c r="T781">
        <v>0</v>
      </c>
      <c r="U781">
        <v>0</v>
      </c>
      <c r="V781">
        <v>258.24</v>
      </c>
      <c r="W781">
        <v>258.16000000000003</v>
      </c>
      <c r="X781">
        <v>258.04000000000002</v>
      </c>
      <c r="Y781">
        <v>258.12</v>
      </c>
      <c r="Z781">
        <v>258.12</v>
      </c>
      <c r="AA781">
        <v>257.92</v>
      </c>
      <c r="AB781">
        <v>257.83999999999997</v>
      </c>
      <c r="AC781">
        <v>257.95999999999998</v>
      </c>
      <c r="AD781">
        <v>257.83999999999997</v>
      </c>
      <c r="AE781">
        <v>257.95999999999998</v>
      </c>
      <c r="AF781">
        <v>258.12</v>
      </c>
      <c r="AG781">
        <v>258.2</v>
      </c>
      <c r="AH781">
        <v>258.24</v>
      </c>
      <c r="AI781">
        <v>258.36</v>
      </c>
      <c r="AJ781">
        <v>217.4</v>
      </c>
      <c r="AK781">
        <v>1.56</v>
      </c>
      <c r="AL781">
        <v>1.32</v>
      </c>
      <c r="AM781">
        <v>1</v>
      </c>
      <c r="AN781">
        <v>0.96</v>
      </c>
      <c r="AO781">
        <v>202.36</v>
      </c>
      <c r="AP781">
        <v>257.48</v>
      </c>
      <c r="AQ781">
        <v>256.88</v>
      </c>
      <c r="AR781">
        <v>256.92</v>
      </c>
      <c r="AS781">
        <v>257.08</v>
      </c>
      <c r="AT781">
        <v>71</v>
      </c>
      <c r="AU781">
        <v>69</v>
      </c>
      <c r="AV781">
        <v>68</v>
      </c>
      <c r="AW781">
        <v>69</v>
      </c>
      <c r="AX781">
        <v>70</v>
      </c>
      <c r="AY781">
        <v>72</v>
      </c>
      <c r="AZ781">
        <v>77</v>
      </c>
      <c r="BA781">
        <v>81</v>
      </c>
      <c r="BB781">
        <v>86</v>
      </c>
      <c r="BC781">
        <v>90</v>
      </c>
      <c r="BD781">
        <v>95</v>
      </c>
      <c r="BE781">
        <v>98</v>
      </c>
      <c r="BF781">
        <v>100</v>
      </c>
      <c r="BG781">
        <v>101</v>
      </c>
      <c r="BH781">
        <v>100</v>
      </c>
      <c r="BI781">
        <v>99</v>
      </c>
      <c r="BJ781">
        <v>98</v>
      </c>
      <c r="BK781">
        <v>96</v>
      </c>
      <c r="BL781">
        <v>92</v>
      </c>
      <c r="BM781">
        <v>88</v>
      </c>
      <c r="BN781">
        <v>84</v>
      </c>
      <c r="BO781">
        <v>81</v>
      </c>
      <c r="BP781">
        <v>78</v>
      </c>
      <c r="BQ781">
        <v>74</v>
      </c>
      <c r="BR781">
        <v>-1.8037259999999999</v>
      </c>
      <c r="BS781">
        <v>11.33173</v>
      </c>
      <c r="BT781">
        <v>22.914429999999999</v>
      </c>
      <c r="BU781">
        <v>23.275559999999999</v>
      </c>
      <c r="BV781">
        <v>9.2433320000000005</v>
      </c>
      <c r="BW781">
        <v>7.817825</v>
      </c>
      <c r="BX781">
        <v>7.9591830000000003</v>
      </c>
      <c r="BY781">
        <v>5.7245480000000004</v>
      </c>
      <c r="BZ781">
        <v>-1.9092709999999999</v>
      </c>
      <c r="CA781">
        <v>-25.438320000000001</v>
      </c>
      <c r="CB781">
        <v>-22.0686</v>
      </c>
      <c r="CC781">
        <v>-13.35262</v>
      </c>
      <c r="CD781">
        <v>-2.9763489999999999</v>
      </c>
      <c r="CE781">
        <v>46.675289999999997</v>
      </c>
      <c r="CF781">
        <v>117.6147</v>
      </c>
      <c r="CG781">
        <v>327.57560000000001</v>
      </c>
      <c r="CH781">
        <v>302.36750000000001</v>
      </c>
      <c r="CI781">
        <v>109.1046</v>
      </c>
      <c r="CJ781">
        <v>108.9786</v>
      </c>
      <c r="CK781">
        <v>50.184489999999997</v>
      </c>
      <c r="CL781">
        <v>41.265810000000002</v>
      </c>
      <c r="CM781">
        <v>-0.89633180000000001</v>
      </c>
      <c r="CN781">
        <v>-44.272089999999999</v>
      </c>
      <c r="CO781">
        <v>-40.653590000000001</v>
      </c>
      <c r="CP781">
        <v>672.54139999999995</v>
      </c>
      <c r="CQ781">
        <v>643.89480000000003</v>
      </c>
      <c r="CR781">
        <v>477.21190000000001</v>
      </c>
      <c r="CS781">
        <v>252.16030000000001</v>
      </c>
      <c r="CT781">
        <v>47.339759999999998</v>
      </c>
      <c r="CU781">
        <v>44.237400000000001</v>
      </c>
      <c r="CV781">
        <v>24.260179999999998</v>
      </c>
      <c r="CW781">
        <v>22.815270000000002</v>
      </c>
      <c r="CX781">
        <v>53.32441</v>
      </c>
      <c r="CY781">
        <v>218.50020000000001</v>
      </c>
      <c r="CZ781">
        <v>301.77300000000002</v>
      </c>
      <c r="DA781">
        <v>176.65280000000001</v>
      </c>
      <c r="DB781">
        <v>138.2783</v>
      </c>
      <c r="DC781">
        <v>443.80759999999998</v>
      </c>
      <c r="DD781">
        <v>1226.413</v>
      </c>
      <c r="DE781">
        <v>1253.377</v>
      </c>
      <c r="DF781">
        <v>1592.87</v>
      </c>
      <c r="DG781">
        <v>6621.8220000000001</v>
      </c>
      <c r="DH781">
        <v>6641.1620000000003</v>
      </c>
      <c r="DI781">
        <v>2010.5989999999999</v>
      </c>
      <c r="DJ781">
        <v>1571.077</v>
      </c>
      <c r="DK781">
        <v>2358.0230000000001</v>
      </c>
      <c r="DL781">
        <v>2040.664</v>
      </c>
      <c r="DM781">
        <v>2208.0360000000001</v>
      </c>
      <c r="DN781">
        <v>16</v>
      </c>
      <c r="DO781">
        <v>19</v>
      </c>
    </row>
    <row r="782" spans="1:119" hidden="1" x14ac:dyDescent="0.35">
      <c r="A782" t="str">
        <f t="shared" si="12"/>
        <v>Aggregator-IPKeys Power Partners_All Day Ahead and Day Of_44376_16-19</v>
      </c>
      <c r="B782" t="s">
        <v>51</v>
      </c>
      <c r="C782" t="s">
        <v>206</v>
      </c>
      <c r="D782" t="s">
        <v>50</v>
      </c>
      <c r="E782" t="s">
        <v>166</v>
      </c>
      <c r="F782" t="s">
        <v>50</v>
      </c>
      <c r="G782" t="s">
        <v>50</v>
      </c>
      <c r="H782" t="s">
        <v>50</v>
      </c>
      <c r="I782" t="s">
        <v>50</v>
      </c>
      <c r="J782" t="s">
        <v>50</v>
      </c>
      <c r="K782" t="s">
        <v>188</v>
      </c>
      <c r="L782" s="22">
        <v>44376</v>
      </c>
      <c r="M782">
        <v>16</v>
      </c>
      <c r="N782">
        <v>19</v>
      </c>
      <c r="O782">
        <v>1</v>
      </c>
      <c r="P782">
        <v>1</v>
      </c>
      <c r="Q782">
        <v>1</v>
      </c>
      <c r="R782">
        <v>0</v>
      </c>
      <c r="S782">
        <v>0</v>
      </c>
      <c r="T782">
        <v>0</v>
      </c>
      <c r="U782">
        <v>0</v>
      </c>
      <c r="V782">
        <v>257.64</v>
      </c>
      <c r="W782">
        <v>257.68</v>
      </c>
      <c r="X782">
        <v>257.64</v>
      </c>
      <c r="Y782">
        <v>257.68</v>
      </c>
      <c r="Z782">
        <v>257.44</v>
      </c>
      <c r="AA782">
        <v>257.24</v>
      </c>
      <c r="AB782">
        <v>257.27999999999997</v>
      </c>
      <c r="AC782">
        <v>257.24</v>
      </c>
      <c r="AD782">
        <v>257.60000000000002</v>
      </c>
      <c r="AE782">
        <v>257.64</v>
      </c>
      <c r="AF782">
        <v>257.72000000000003</v>
      </c>
      <c r="AG782">
        <v>257.92</v>
      </c>
      <c r="AH782">
        <v>258</v>
      </c>
      <c r="AI782">
        <v>258.32</v>
      </c>
      <c r="AJ782">
        <v>216.6</v>
      </c>
      <c r="AK782">
        <v>1.36</v>
      </c>
      <c r="AL782">
        <v>1.52</v>
      </c>
      <c r="AM782">
        <v>258.27999999999997</v>
      </c>
      <c r="AN782">
        <v>258.12</v>
      </c>
      <c r="AO782">
        <v>258.2</v>
      </c>
      <c r="AP782">
        <v>258.08</v>
      </c>
      <c r="AQ782">
        <v>257.64</v>
      </c>
      <c r="AR782">
        <v>257.44</v>
      </c>
      <c r="AS782">
        <v>257.39999999999998</v>
      </c>
      <c r="AT782">
        <v>72</v>
      </c>
      <c r="AU782">
        <v>70</v>
      </c>
      <c r="AV782">
        <v>69</v>
      </c>
      <c r="AW782">
        <v>70</v>
      </c>
      <c r="AX782">
        <v>72</v>
      </c>
      <c r="AY782">
        <v>73</v>
      </c>
      <c r="AZ782">
        <v>76</v>
      </c>
      <c r="BA782">
        <v>80</v>
      </c>
      <c r="BB782">
        <v>84</v>
      </c>
      <c r="BC782">
        <v>87</v>
      </c>
      <c r="BD782">
        <v>91</v>
      </c>
      <c r="BE782">
        <v>93</v>
      </c>
      <c r="BF782">
        <v>94</v>
      </c>
      <c r="BG782">
        <v>93</v>
      </c>
      <c r="BH782">
        <v>92</v>
      </c>
      <c r="BI782">
        <v>92</v>
      </c>
      <c r="BJ782">
        <v>90</v>
      </c>
      <c r="BK782">
        <v>89</v>
      </c>
      <c r="BL782">
        <v>87</v>
      </c>
      <c r="BM782">
        <v>84</v>
      </c>
      <c r="BN782">
        <v>82</v>
      </c>
      <c r="BO782">
        <v>80</v>
      </c>
      <c r="BP782">
        <v>77</v>
      </c>
      <c r="BQ782">
        <v>73</v>
      </c>
      <c r="BR782">
        <v>-1.8037259999999999</v>
      </c>
      <c r="BS782">
        <v>11.33173</v>
      </c>
      <c r="BT782">
        <v>22.914429999999999</v>
      </c>
      <c r="BU782">
        <v>23.275559999999999</v>
      </c>
      <c r="BV782">
        <v>9.2433320000000005</v>
      </c>
      <c r="BW782">
        <v>7.817825</v>
      </c>
      <c r="BX782">
        <v>7.9591830000000003</v>
      </c>
      <c r="BY782">
        <v>5.7245179999999998</v>
      </c>
      <c r="BZ782">
        <v>-1.9093020000000001</v>
      </c>
      <c r="CA782">
        <v>-25.438310000000001</v>
      </c>
      <c r="CB782">
        <v>-22.06859</v>
      </c>
      <c r="CC782">
        <v>-13.352600000000001</v>
      </c>
      <c r="CD782">
        <v>-2.9763639999999998</v>
      </c>
      <c r="CE782">
        <v>46.675280000000001</v>
      </c>
      <c r="CF782">
        <v>117.6147</v>
      </c>
      <c r="CG782">
        <v>327.57560000000001</v>
      </c>
      <c r="CH782">
        <v>302.36750000000001</v>
      </c>
      <c r="CI782">
        <v>109.1046</v>
      </c>
      <c r="CJ782">
        <v>108.9786</v>
      </c>
      <c r="CK782">
        <v>50.184489999999997</v>
      </c>
      <c r="CL782">
        <v>41.265819999999998</v>
      </c>
      <c r="CM782">
        <v>-0.89633180000000001</v>
      </c>
      <c r="CN782">
        <v>-44.272089999999999</v>
      </c>
      <c r="CO782">
        <v>-40.653590000000001</v>
      </c>
      <c r="CP782">
        <v>1046.367</v>
      </c>
      <c r="CQ782">
        <v>1168.9970000000001</v>
      </c>
      <c r="CR782">
        <v>547.65350000000001</v>
      </c>
      <c r="CS782">
        <v>283.73759999999999</v>
      </c>
      <c r="CT782">
        <v>51.61591</v>
      </c>
      <c r="CU782">
        <v>25.516190000000002</v>
      </c>
      <c r="CV782">
        <v>28.938020000000002</v>
      </c>
      <c r="CW782">
        <v>28.879370000000002</v>
      </c>
      <c r="CX782">
        <v>68.202150000000003</v>
      </c>
      <c r="CY782">
        <v>228.71789999999999</v>
      </c>
      <c r="CZ782">
        <v>284.31689999999998</v>
      </c>
      <c r="DA782">
        <v>151.6687</v>
      </c>
      <c r="DB782">
        <v>135.6532</v>
      </c>
      <c r="DC782">
        <v>452.02980000000002</v>
      </c>
      <c r="DD782">
        <v>1004.556</v>
      </c>
      <c r="DE782">
        <v>1149.701</v>
      </c>
      <c r="DF782">
        <v>1348.395</v>
      </c>
      <c r="DG782">
        <v>6146.3140000000003</v>
      </c>
      <c r="DH782">
        <v>6287.6040000000003</v>
      </c>
      <c r="DI782">
        <v>1757.0820000000001</v>
      </c>
      <c r="DJ782">
        <v>1551.1690000000001</v>
      </c>
      <c r="DK782">
        <v>2294.482</v>
      </c>
      <c r="DL782">
        <v>1658.5709999999999</v>
      </c>
      <c r="DM782">
        <v>2161.5369999999998</v>
      </c>
      <c r="DN782">
        <v>16</v>
      </c>
      <c r="DO782">
        <v>19</v>
      </c>
    </row>
    <row r="783" spans="1:119" hidden="1" x14ac:dyDescent="0.35">
      <c r="A783" t="str">
        <f t="shared" si="12"/>
        <v>Aggregator-IPKeys Power Partners_All Day Ahead and Day Of_44386_18-19</v>
      </c>
      <c r="B783" t="s">
        <v>51</v>
      </c>
      <c r="C783" t="s">
        <v>206</v>
      </c>
      <c r="D783" t="s">
        <v>50</v>
      </c>
      <c r="E783" t="s">
        <v>166</v>
      </c>
      <c r="F783" t="s">
        <v>50</v>
      </c>
      <c r="G783" t="s">
        <v>50</v>
      </c>
      <c r="H783" t="s">
        <v>50</v>
      </c>
      <c r="I783" t="s">
        <v>50</v>
      </c>
      <c r="J783" t="s">
        <v>50</v>
      </c>
      <c r="K783" t="s">
        <v>188</v>
      </c>
      <c r="L783" s="22">
        <v>44386</v>
      </c>
      <c r="M783">
        <v>18</v>
      </c>
      <c r="N783">
        <v>19</v>
      </c>
      <c r="O783">
        <v>1</v>
      </c>
      <c r="P783">
        <v>1</v>
      </c>
      <c r="Q783">
        <v>1</v>
      </c>
      <c r="R783">
        <v>0</v>
      </c>
      <c r="S783">
        <v>0</v>
      </c>
      <c r="T783">
        <v>0</v>
      </c>
      <c r="U783">
        <v>0</v>
      </c>
      <c r="V783">
        <v>257.92</v>
      </c>
      <c r="W783">
        <v>257.88</v>
      </c>
      <c r="X783">
        <v>257.88</v>
      </c>
      <c r="Y783">
        <v>257.8</v>
      </c>
      <c r="Z783">
        <v>257.64</v>
      </c>
      <c r="AA783">
        <v>257.39999999999998</v>
      </c>
      <c r="AB783">
        <v>257.44</v>
      </c>
      <c r="AC783">
        <v>257.44</v>
      </c>
      <c r="AD783">
        <v>257.44</v>
      </c>
      <c r="AE783">
        <v>257.48</v>
      </c>
      <c r="AF783">
        <v>257.8</v>
      </c>
      <c r="AG783">
        <v>258.16000000000003</v>
      </c>
      <c r="AH783">
        <v>258.16000000000003</v>
      </c>
      <c r="AI783">
        <v>258.24</v>
      </c>
      <c r="AJ783">
        <v>258.44</v>
      </c>
      <c r="AK783">
        <v>191.44</v>
      </c>
      <c r="AL783">
        <v>1.32</v>
      </c>
      <c r="AM783">
        <v>258.36</v>
      </c>
      <c r="AN783">
        <v>258.36</v>
      </c>
      <c r="AO783">
        <v>258.27999999999997</v>
      </c>
      <c r="AP783">
        <v>258.12</v>
      </c>
      <c r="AQ783">
        <v>257.83999999999997</v>
      </c>
      <c r="AR783">
        <v>257.72000000000003</v>
      </c>
      <c r="AS783">
        <v>257.68</v>
      </c>
      <c r="AT783">
        <v>71</v>
      </c>
      <c r="AU783">
        <v>69</v>
      </c>
      <c r="AV783">
        <v>69</v>
      </c>
      <c r="AW783">
        <v>69</v>
      </c>
      <c r="AX783">
        <v>69</v>
      </c>
      <c r="AY783">
        <v>70</v>
      </c>
      <c r="AZ783">
        <v>73</v>
      </c>
      <c r="BA783">
        <v>78</v>
      </c>
      <c r="BB783">
        <v>82</v>
      </c>
      <c r="BC783">
        <v>85</v>
      </c>
      <c r="BD783">
        <v>90</v>
      </c>
      <c r="BE783">
        <v>92</v>
      </c>
      <c r="BF783">
        <v>94</v>
      </c>
      <c r="BG783">
        <v>94</v>
      </c>
      <c r="BH783">
        <v>94</v>
      </c>
      <c r="BI783">
        <v>94</v>
      </c>
      <c r="BJ783">
        <v>92</v>
      </c>
      <c r="BK783">
        <v>90</v>
      </c>
      <c r="BL783">
        <v>87</v>
      </c>
      <c r="BM783">
        <v>85</v>
      </c>
      <c r="BN783">
        <v>81</v>
      </c>
      <c r="BO783">
        <v>78</v>
      </c>
      <c r="BP783">
        <v>75</v>
      </c>
      <c r="BQ783">
        <v>73</v>
      </c>
      <c r="BR783">
        <v>-17.327680000000001</v>
      </c>
      <c r="BS783">
        <v>-7.9761050000000004</v>
      </c>
      <c r="BT783">
        <v>-1.4676210000000001</v>
      </c>
      <c r="BU783">
        <v>1.521835</v>
      </c>
      <c r="BV783">
        <v>4.1959840000000002</v>
      </c>
      <c r="BW783">
        <v>3.4961850000000001</v>
      </c>
      <c r="BX783">
        <v>5.2781370000000001</v>
      </c>
      <c r="BY783">
        <v>6.11409</v>
      </c>
      <c r="BZ783">
        <v>9.7318730000000002</v>
      </c>
      <c r="CA783">
        <v>-27.633590000000002</v>
      </c>
      <c r="CB783">
        <v>-36.989359999999998</v>
      </c>
      <c r="CC783">
        <v>-18.019909999999999</v>
      </c>
      <c r="CD783">
        <v>21.136569999999999</v>
      </c>
      <c r="CE783">
        <v>35.341030000000003</v>
      </c>
      <c r="CF783">
        <v>52.688110000000002</v>
      </c>
      <c r="CG783">
        <v>84.700149999999994</v>
      </c>
      <c r="CH783">
        <v>109.89109999999999</v>
      </c>
      <c r="CI783">
        <v>73.267529999999994</v>
      </c>
      <c r="CJ783">
        <v>79.087230000000005</v>
      </c>
      <c r="CK783">
        <v>63.302460000000004</v>
      </c>
      <c r="CL783">
        <v>59.644030000000001</v>
      </c>
      <c r="CM783">
        <v>46.806809999999999</v>
      </c>
      <c r="CN783">
        <v>38.856540000000003</v>
      </c>
      <c r="CO783">
        <v>38.681350000000002</v>
      </c>
      <c r="CP783">
        <v>683.04409999999996</v>
      </c>
      <c r="CQ783">
        <v>684.94129999999996</v>
      </c>
      <c r="CR783">
        <v>260.15559999999999</v>
      </c>
      <c r="CS783">
        <v>99.460179999999994</v>
      </c>
      <c r="CT783">
        <v>27.38335</v>
      </c>
      <c r="CU783">
        <v>26.20926</v>
      </c>
      <c r="CV783">
        <v>15.18027</v>
      </c>
      <c r="CW783">
        <v>14.65892</v>
      </c>
      <c r="CX783">
        <v>58.98715</v>
      </c>
      <c r="CY783">
        <v>267.202</v>
      </c>
      <c r="CZ783">
        <v>511.45400000000001</v>
      </c>
      <c r="DA783">
        <v>106.4926</v>
      </c>
      <c r="DB783">
        <v>140.1925</v>
      </c>
      <c r="DC783">
        <v>391.67570000000001</v>
      </c>
      <c r="DD783">
        <v>451.15989999999999</v>
      </c>
      <c r="DE783">
        <v>516.34780000000001</v>
      </c>
      <c r="DF783">
        <v>1838.925</v>
      </c>
      <c r="DG783">
        <v>3871.27</v>
      </c>
      <c r="DH783">
        <v>3884.7310000000002</v>
      </c>
      <c r="DI783">
        <v>3204.6509999999998</v>
      </c>
      <c r="DJ783">
        <v>3056.578</v>
      </c>
      <c r="DK783">
        <v>3147.2260000000001</v>
      </c>
      <c r="DL783">
        <v>3154.6350000000002</v>
      </c>
      <c r="DM783">
        <v>3087.0520000000001</v>
      </c>
      <c r="DN783">
        <v>18</v>
      </c>
      <c r="DO783">
        <v>19</v>
      </c>
    </row>
    <row r="784" spans="1:119" hidden="1" x14ac:dyDescent="0.35">
      <c r="A784" t="str">
        <f t="shared" si="12"/>
        <v>Aggregator-IPKeys Power Partners_All Day Ahead and Day Of_44389_18-19</v>
      </c>
      <c r="B784" t="s">
        <v>51</v>
      </c>
      <c r="C784" t="s">
        <v>206</v>
      </c>
      <c r="D784" t="s">
        <v>50</v>
      </c>
      <c r="E784" t="s">
        <v>166</v>
      </c>
      <c r="F784" t="s">
        <v>50</v>
      </c>
      <c r="G784" t="s">
        <v>50</v>
      </c>
      <c r="H784" t="s">
        <v>50</v>
      </c>
      <c r="I784" t="s">
        <v>50</v>
      </c>
      <c r="J784" t="s">
        <v>50</v>
      </c>
      <c r="K784" t="s">
        <v>188</v>
      </c>
      <c r="L784" s="22">
        <v>44389</v>
      </c>
      <c r="M784">
        <v>18</v>
      </c>
      <c r="N784">
        <v>19</v>
      </c>
      <c r="O784">
        <v>1</v>
      </c>
      <c r="P784">
        <v>1</v>
      </c>
      <c r="Q784">
        <v>1</v>
      </c>
      <c r="R784">
        <v>0</v>
      </c>
      <c r="S784">
        <v>0</v>
      </c>
      <c r="T784">
        <v>0</v>
      </c>
      <c r="U784">
        <v>0</v>
      </c>
      <c r="V784">
        <v>257.52</v>
      </c>
      <c r="W784">
        <v>257.39999999999998</v>
      </c>
      <c r="X784">
        <v>257.44</v>
      </c>
      <c r="Y784">
        <v>257.48</v>
      </c>
      <c r="Z784">
        <v>257.16000000000003</v>
      </c>
      <c r="AA784">
        <v>256.95999999999998</v>
      </c>
      <c r="AB784">
        <v>257.2</v>
      </c>
      <c r="AC784">
        <v>257.12</v>
      </c>
      <c r="AD784">
        <v>257</v>
      </c>
      <c r="AE784">
        <v>257.08</v>
      </c>
      <c r="AF784">
        <v>257.32</v>
      </c>
      <c r="AG784">
        <v>257.68</v>
      </c>
      <c r="AH784">
        <v>257.83999999999997</v>
      </c>
      <c r="AI784">
        <v>258.24</v>
      </c>
      <c r="AJ784">
        <v>257.76</v>
      </c>
      <c r="AK784">
        <v>257.88</v>
      </c>
      <c r="AL784">
        <v>191.64</v>
      </c>
      <c r="AM784">
        <v>258.44</v>
      </c>
      <c r="AN784">
        <v>258.27999999999997</v>
      </c>
      <c r="AO784">
        <v>258.27999999999997</v>
      </c>
      <c r="AP784">
        <v>258.16000000000003</v>
      </c>
      <c r="AQ784">
        <v>257.72000000000003</v>
      </c>
      <c r="AR784">
        <v>257.64</v>
      </c>
      <c r="AS784">
        <v>257.52</v>
      </c>
      <c r="AT784">
        <v>69</v>
      </c>
      <c r="AU784">
        <v>68</v>
      </c>
      <c r="AV784">
        <v>67</v>
      </c>
      <c r="AW784">
        <v>68</v>
      </c>
      <c r="AX784">
        <v>68</v>
      </c>
      <c r="AY784">
        <v>69</v>
      </c>
      <c r="AZ784">
        <v>71</v>
      </c>
      <c r="BA784">
        <v>76</v>
      </c>
      <c r="BB784">
        <v>80</v>
      </c>
      <c r="BC784">
        <v>83</v>
      </c>
      <c r="BD784">
        <v>88</v>
      </c>
      <c r="BE784">
        <v>92</v>
      </c>
      <c r="BF784">
        <v>94</v>
      </c>
      <c r="BG784">
        <v>96</v>
      </c>
      <c r="BH784">
        <v>94</v>
      </c>
      <c r="BI784">
        <v>94</v>
      </c>
      <c r="BJ784">
        <v>92</v>
      </c>
      <c r="BK784">
        <v>89</v>
      </c>
      <c r="BL784">
        <v>86</v>
      </c>
      <c r="BM784">
        <v>82</v>
      </c>
      <c r="BN784">
        <v>79</v>
      </c>
      <c r="BO784">
        <v>76</v>
      </c>
      <c r="BP784">
        <v>73</v>
      </c>
      <c r="BQ784">
        <v>71</v>
      </c>
      <c r="BR784">
        <v>-17.327680000000001</v>
      </c>
      <c r="BS784">
        <v>-7.9761199999999999</v>
      </c>
      <c r="BT784">
        <v>-1.4676210000000001</v>
      </c>
      <c r="BU784">
        <v>1.5218510000000001</v>
      </c>
      <c r="BV784">
        <v>4.1959689999999998</v>
      </c>
      <c r="BW784">
        <v>3.4961700000000002</v>
      </c>
      <c r="BX784">
        <v>5.2781219999999998</v>
      </c>
      <c r="BY784">
        <v>6.1140749999999997</v>
      </c>
      <c r="BZ784">
        <v>9.7318730000000002</v>
      </c>
      <c r="CA784">
        <v>-27.633610000000001</v>
      </c>
      <c r="CB784">
        <v>-36.989350000000002</v>
      </c>
      <c r="CC784">
        <v>-18.019909999999999</v>
      </c>
      <c r="CD784">
        <v>21.136569999999999</v>
      </c>
      <c r="CE784">
        <v>35.341030000000003</v>
      </c>
      <c r="CF784">
        <v>52.688079999999999</v>
      </c>
      <c r="CG784">
        <v>84.700130000000001</v>
      </c>
      <c r="CH784">
        <v>109.89109999999999</v>
      </c>
      <c r="CI784">
        <v>73.267539999999997</v>
      </c>
      <c r="CJ784">
        <v>79.087239999999994</v>
      </c>
      <c r="CK784">
        <v>63.302460000000004</v>
      </c>
      <c r="CL784">
        <v>59.644010000000002</v>
      </c>
      <c r="CM784">
        <v>46.806789999999999</v>
      </c>
      <c r="CN784">
        <v>38.856540000000003</v>
      </c>
      <c r="CO784">
        <v>38.681339999999999</v>
      </c>
      <c r="CP784">
        <v>447.99130000000002</v>
      </c>
      <c r="CQ784">
        <v>360.36919999999998</v>
      </c>
      <c r="CR784">
        <v>179.0258</v>
      </c>
      <c r="CS784">
        <v>72.765839999999997</v>
      </c>
      <c r="CT784">
        <v>18.033940000000001</v>
      </c>
      <c r="CU784">
        <v>15.56634</v>
      </c>
      <c r="CV784">
        <v>8.4117549999999994</v>
      </c>
      <c r="CW784">
        <v>9.6751749999999994</v>
      </c>
      <c r="CX784">
        <v>34.009300000000003</v>
      </c>
      <c r="CY784">
        <v>226.56659999999999</v>
      </c>
      <c r="CZ784">
        <v>495.09719999999999</v>
      </c>
      <c r="DA784">
        <v>121.15479999999999</v>
      </c>
      <c r="DB784">
        <v>141.0932</v>
      </c>
      <c r="DC784">
        <v>460.51819999999998</v>
      </c>
      <c r="DD784">
        <v>477.45650000000001</v>
      </c>
      <c r="DE784">
        <v>562.63340000000005</v>
      </c>
      <c r="DF784">
        <v>1817.1479999999999</v>
      </c>
      <c r="DG784">
        <v>4438.9679999999998</v>
      </c>
      <c r="DH784">
        <v>4367.16</v>
      </c>
      <c r="DI784">
        <v>3392.627</v>
      </c>
      <c r="DJ784">
        <v>3241.6979999999999</v>
      </c>
      <c r="DK784">
        <v>3249.9580000000001</v>
      </c>
      <c r="DL784">
        <v>3458.5659999999998</v>
      </c>
      <c r="DM784">
        <v>3080.99</v>
      </c>
      <c r="DN784">
        <v>18</v>
      </c>
      <c r="DO784">
        <v>19</v>
      </c>
    </row>
    <row r="785" spans="1:123" hidden="1" x14ac:dyDescent="0.35">
      <c r="A785" t="str">
        <f t="shared" si="12"/>
        <v>Aggregator-IPKeys Power Partners_All Day Ahead and Day Of_44396_18-19</v>
      </c>
      <c r="B785" t="s">
        <v>51</v>
      </c>
      <c r="C785" t="s">
        <v>206</v>
      </c>
      <c r="D785" t="s">
        <v>50</v>
      </c>
      <c r="E785" t="s">
        <v>166</v>
      </c>
      <c r="F785" t="s">
        <v>50</v>
      </c>
      <c r="G785" t="s">
        <v>50</v>
      </c>
      <c r="H785" t="s">
        <v>50</v>
      </c>
      <c r="I785" t="s">
        <v>50</v>
      </c>
      <c r="J785" t="s">
        <v>50</v>
      </c>
      <c r="K785" t="s">
        <v>188</v>
      </c>
      <c r="L785" s="22">
        <v>44396</v>
      </c>
      <c r="M785">
        <v>18</v>
      </c>
      <c r="N785">
        <v>19</v>
      </c>
      <c r="O785">
        <v>1</v>
      </c>
      <c r="P785">
        <v>1</v>
      </c>
      <c r="Q785">
        <v>1</v>
      </c>
      <c r="R785">
        <v>0</v>
      </c>
      <c r="S785">
        <v>0</v>
      </c>
      <c r="T785">
        <v>0</v>
      </c>
      <c r="U785">
        <v>0</v>
      </c>
      <c r="V785">
        <v>257.76</v>
      </c>
      <c r="W785">
        <v>257.72000000000003</v>
      </c>
      <c r="X785">
        <v>257.68</v>
      </c>
      <c r="Y785">
        <v>257.60000000000002</v>
      </c>
      <c r="Z785">
        <v>257.44</v>
      </c>
      <c r="AA785">
        <v>257.27999999999997</v>
      </c>
      <c r="AB785">
        <v>257.36</v>
      </c>
      <c r="AC785">
        <v>257.32</v>
      </c>
      <c r="AD785">
        <v>257.32</v>
      </c>
      <c r="AE785">
        <v>257.32</v>
      </c>
      <c r="AF785">
        <v>257.72000000000003</v>
      </c>
      <c r="AG785">
        <v>257.83999999999997</v>
      </c>
      <c r="AH785">
        <v>258.39999999999998</v>
      </c>
      <c r="AI785">
        <v>257.92</v>
      </c>
      <c r="AJ785">
        <v>258.12</v>
      </c>
      <c r="AK785">
        <v>211.68</v>
      </c>
      <c r="AL785">
        <v>1.24</v>
      </c>
      <c r="AM785">
        <v>258.72000000000003</v>
      </c>
      <c r="AN785">
        <v>258.32</v>
      </c>
      <c r="AO785">
        <v>258.32</v>
      </c>
      <c r="AP785">
        <v>258.32</v>
      </c>
      <c r="AQ785">
        <v>257.88</v>
      </c>
      <c r="AR785">
        <v>257.83999999999997</v>
      </c>
      <c r="AS785">
        <v>257.64</v>
      </c>
      <c r="AT785">
        <v>70</v>
      </c>
      <c r="AU785">
        <v>69</v>
      </c>
      <c r="AV785">
        <v>68</v>
      </c>
      <c r="AW785">
        <v>69</v>
      </c>
      <c r="AX785">
        <v>68</v>
      </c>
      <c r="AY785">
        <v>70</v>
      </c>
      <c r="AZ785">
        <v>72</v>
      </c>
      <c r="BA785">
        <v>77</v>
      </c>
      <c r="BB785">
        <v>81</v>
      </c>
      <c r="BC785">
        <v>84</v>
      </c>
      <c r="BD785">
        <v>89</v>
      </c>
      <c r="BE785">
        <v>93</v>
      </c>
      <c r="BF785">
        <v>94</v>
      </c>
      <c r="BG785">
        <v>96</v>
      </c>
      <c r="BH785">
        <v>94</v>
      </c>
      <c r="BI785">
        <v>93</v>
      </c>
      <c r="BJ785">
        <v>93</v>
      </c>
      <c r="BK785">
        <v>90</v>
      </c>
      <c r="BL785">
        <v>87</v>
      </c>
      <c r="BM785">
        <v>83</v>
      </c>
      <c r="BN785">
        <v>79</v>
      </c>
      <c r="BO785">
        <v>76</v>
      </c>
      <c r="BP785">
        <v>73</v>
      </c>
      <c r="BQ785">
        <v>71</v>
      </c>
      <c r="BR785">
        <v>-17.327670000000001</v>
      </c>
      <c r="BS785">
        <v>-7.9761050000000004</v>
      </c>
      <c r="BT785">
        <v>-1.4676210000000001</v>
      </c>
      <c r="BU785">
        <v>1.521835</v>
      </c>
      <c r="BV785">
        <v>4.1959689999999998</v>
      </c>
      <c r="BW785">
        <v>3.4961850000000001</v>
      </c>
      <c r="BX785">
        <v>5.2781370000000001</v>
      </c>
      <c r="BY785">
        <v>6.11409</v>
      </c>
      <c r="BZ785">
        <v>9.7318730000000002</v>
      </c>
      <c r="CA785">
        <v>-27.633590000000002</v>
      </c>
      <c r="CB785">
        <v>-36.989379999999997</v>
      </c>
      <c r="CC785">
        <v>-18.019909999999999</v>
      </c>
      <c r="CD785">
        <v>21.136569999999999</v>
      </c>
      <c r="CE785">
        <v>35.341050000000003</v>
      </c>
      <c r="CF785">
        <v>52.688099999999999</v>
      </c>
      <c r="CG785">
        <v>84.700130000000001</v>
      </c>
      <c r="CH785">
        <v>109.89109999999999</v>
      </c>
      <c r="CI785">
        <v>73.267539999999997</v>
      </c>
      <c r="CJ785">
        <v>79.087239999999994</v>
      </c>
      <c r="CK785">
        <v>63.302460000000004</v>
      </c>
      <c r="CL785">
        <v>59.644030000000001</v>
      </c>
      <c r="CM785">
        <v>46.806789999999999</v>
      </c>
      <c r="CN785">
        <v>38.856549999999999</v>
      </c>
      <c r="CO785">
        <v>38.681350000000002</v>
      </c>
      <c r="CP785">
        <v>1318.9649999999999</v>
      </c>
      <c r="CQ785">
        <v>361.02620000000002</v>
      </c>
      <c r="CR785">
        <v>178.46770000000001</v>
      </c>
      <c r="CS785">
        <v>72.466419999999999</v>
      </c>
      <c r="CT785">
        <v>17.86711</v>
      </c>
      <c r="CU785">
        <v>15.410360000000001</v>
      </c>
      <c r="CV785">
        <v>8.8522300000000005</v>
      </c>
      <c r="CW785">
        <v>10.104380000000001</v>
      </c>
      <c r="CX785">
        <v>38.389710000000001</v>
      </c>
      <c r="CY785">
        <v>231.29150000000001</v>
      </c>
      <c r="CZ785">
        <v>493.20760000000001</v>
      </c>
      <c r="DA785">
        <v>120.0626</v>
      </c>
      <c r="DB785">
        <v>143.69309999999999</v>
      </c>
      <c r="DC785">
        <v>464.31420000000003</v>
      </c>
      <c r="DD785">
        <v>479.52390000000003</v>
      </c>
      <c r="DE785">
        <v>629.65880000000004</v>
      </c>
      <c r="DF785">
        <v>1982.5</v>
      </c>
      <c r="DG785">
        <v>4462.4160000000002</v>
      </c>
      <c r="DH785">
        <v>4373.68</v>
      </c>
      <c r="DI785">
        <v>3369.1289999999999</v>
      </c>
      <c r="DJ785">
        <v>3264.944</v>
      </c>
      <c r="DK785">
        <v>3251.2089999999998</v>
      </c>
      <c r="DL785">
        <v>3457.8649999999998</v>
      </c>
      <c r="DM785">
        <v>3085.49</v>
      </c>
      <c r="DN785">
        <v>18</v>
      </c>
      <c r="DO785">
        <v>19</v>
      </c>
    </row>
    <row r="786" spans="1:123" hidden="1" x14ac:dyDescent="0.35">
      <c r="A786" t="str">
        <f t="shared" si="12"/>
        <v>Aggregator-IPKeys Power Partners_All Day Ahead and Day Of_44404_18-19</v>
      </c>
      <c r="B786" t="s">
        <v>51</v>
      </c>
      <c r="C786" t="s">
        <v>206</v>
      </c>
      <c r="D786" t="s">
        <v>50</v>
      </c>
      <c r="E786" t="s">
        <v>166</v>
      </c>
      <c r="F786" t="s">
        <v>50</v>
      </c>
      <c r="G786" t="s">
        <v>50</v>
      </c>
      <c r="H786" t="s">
        <v>50</v>
      </c>
      <c r="I786" t="s">
        <v>50</v>
      </c>
      <c r="J786" t="s">
        <v>50</v>
      </c>
      <c r="K786" t="s">
        <v>188</v>
      </c>
      <c r="L786" s="22">
        <v>44404</v>
      </c>
      <c r="M786">
        <v>18</v>
      </c>
      <c r="N786">
        <v>19</v>
      </c>
      <c r="O786">
        <v>1</v>
      </c>
      <c r="P786">
        <v>1</v>
      </c>
      <c r="Q786">
        <v>1</v>
      </c>
      <c r="R786">
        <v>0</v>
      </c>
      <c r="S786">
        <v>0</v>
      </c>
      <c r="T786">
        <v>0</v>
      </c>
      <c r="U786">
        <v>0</v>
      </c>
      <c r="V786">
        <v>0.64</v>
      </c>
      <c r="W786">
        <v>0.56000000000000005</v>
      </c>
      <c r="X786">
        <v>0.48</v>
      </c>
      <c r="Y786">
        <v>0.52</v>
      </c>
      <c r="Z786">
        <v>0.56000000000000005</v>
      </c>
      <c r="AA786">
        <v>0.56000000000000005</v>
      </c>
      <c r="AB786">
        <v>0.72</v>
      </c>
      <c r="AC786">
        <v>0.68</v>
      </c>
      <c r="AD786">
        <v>0.64</v>
      </c>
      <c r="AE786">
        <v>130.12</v>
      </c>
      <c r="AF786">
        <v>258.16000000000003</v>
      </c>
      <c r="AG786">
        <v>258.83999999999997</v>
      </c>
      <c r="AH786">
        <v>258.83999999999997</v>
      </c>
      <c r="AI786">
        <v>259.12</v>
      </c>
      <c r="AJ786">
        <v>259.39999999999998</v>
      </c>
      <c r="AK786">
        <v>259.27999999999997</v>
      </c>
      <c r="AL786">
        <v>260</v>
      </c>
      <c r="AM786">
        <v>1.2</v>
      </c>
      <c r="AN786">
        <v>1.04</v>
      </c>
      <c r="AO786">
        <v>1.08</v>
      </c>
      <c r="AP786">
        <v>1</v>
      </c>
      <c r="AQ786">
        <v>0.92</v>
      </c>
      <c r="AR786">
        <v>0.96</v>
      </c>
      <c r="AS786">
        <v>0.92</v>
      </c>
      <c r="AT786">
        <v>69</v>
      </c>
      <c r="AU786">
        <v>68</v>
      </c>
      <c r="AV786">
        <v>67</v>
      </c>
      <c r="AW786">
        <v>68</v>
      </c>
      <c r="AX786">
        <v>67</v>
      </c>
      <c r="AY786">
        <v>68</v>
      </c>
      <c r="AZ786">
        <v>71</v>
      </c>
      <c r="BA786">
        <v>75</v>
      </c>
      <c r="BB786">
        <v>79</v>
      </c>
      <c r="BC786">
        <v>83</v>
      </c>
      <c r="BD786">
        <v>88</v>
      </c>
      <c r="BE786">
        <v>91</v>
      </c>
      <c r="BF786">
        <v>93</v>
      </c>
      <c r="BG786">
        <v>95</v>
      </c>
      <c r="BH786">
        <v>92</v>
      </c>
      <c r="BI786">
        <v>91</v>
      </c>
      <c r="BJ786">
        <v>91</v>
      </c>
      <c r="BK786">
        <v>89</v>
      </c>
      <c r="BL786">
        <v>86</v>
      </c>
      <c r="BM786">
        <v>84</v>
      </c>
      <c r="BN786">
        <v>80</v>
      </c>
      <c r="BO786">
        <v>76</v>
      </c>
      <c r="BP786">
        <v>74</v>
      </c>
      <c r="BQ786">
        <v>71</v>
      </c>
      <c r="BR786">
        <v>-17.327670000000001</v>
      </c>
      <c r="BS786">
        <v>-7.9761119999999996</v>
      </c>
      <c r="BT786">
        <v>-1.4676210000000001</v>
      </c>
      <c r="BU786">
        <v>1.5218430000000001</v>
      </c>
      <c r="BV786">
        <v>4.1959660000000003</v>
      </c>
      <c r="BW786">
        <v>3.4961730000000002</v>
      </c>
      <c r="BX786">
        <v>5.2781359999999999</v>
      </c>
      <c r="BY786">
        <v>6.1140850000000002</v>
      </c>
      <c r="BZ786">
        <v>9.7318800000000003</v>
      </c>
      <c r="CA786">
        <v>-27.633590000000002</v>
      </c>
      <c r="CB786">
        <v>-36.989359999999998</v>
      </c>
      <c r="CC786">
        <v>-18.019929999999999</v>
      </c>
      <c r="CD786">
        <v>21.136569999999999</v>
      </c>
      <c r="CE786">
        <v>35.341030000000003</v>
      </c>
      <c r="CF786">
        <v>52.688079999999999</v>
      </c>
      <c r="CG786">
        <v>84.700130000000001</v>
      </c>
      <c r="CH786">
        <v>109.89109999999999</v>
      </c>
      <c r="CI786">
        <v>73.26755</v>
      </c>
      <c r="CJ786">
        <v>79.087230000000005</v>
      </c>
      <c r="CK786">
        <v>63.302460000000004</v>
      </c>
      <c r="CL786">
        <v>59.644030000000001</v>
      </c>
      <c r="CM786">
        <v>46.806809999999999</v>
      </c>
      <c r="CN786">
        <v>38.856540000000003</v>
      </c>
      <c r="CO786">
        <v>38.681350000000002</v>
      </c>
      <c r="CP786">
        <v>742.08860000000004</v>
      </c>
      <c r="CQ786">
        <v>564.08010000000002</v>
      </c>
      <c r="CR786">
        <v>351.18020000000001</v>
      </c>
      <c r="CS786">
        <v>153.67779999999999</v>
      </c>
      <c r="CT786">
        <v>83.722589999999997</v>
      </c>
      <c r="CU786">
        <v>57.19426</v>
      </c>
      <c r="CV786">
        <v>42.984099999999998</v>
      </c>
      <c r="CW786">
        <v>40.937220000000003</v>
      </c>
      <c r="CX786">
        <v>97.125399999999999</v>
      </c>
      <c r="CY786">
        <v>371.64850000000001</v>
      </c>
      <c r="CZ786">
        <v>797.24680000000001</v>
      </c>
      <c r="DA786">
        <v>191.87139999999999</v>
      </c>
      <c r="DB786">
        <v>230.34379999999999</v>
      </c>
      <c r="DC786">
        <v>616.21439999999996</v>
      </c>
      <c r="DD786">
        <v>587.04169999999999</v>
      </c>
      <c r="DE786">
        <v>639.79300000000001</v>
      </c>
      <c r="DF786">
        <v>2086.7379999999998</v>
      </c>
      <c r="DG786">
        <v>4908.8779999999997</v>
      </c>
      <c r="DH786">
        <v>4934.8050000000003</v>
      </c>
      <c r="DI786">
        <v>4497.6040000000003</v>
      </c>
      <c r="DJ786">
        <v>4417.4350000000004</v>
      </c>
      <c r="DK786">
        <v>4391.0020000000004</v>
      </c>
      <c r="DL786">
        <v>4460.4459999999999</v>
      </c>
      <c r="DM786">
        <v>4524.3130000000001</v>
      </c>
      <c r="DN786">
        <v>18</v>
      </c>
      <c r="DO786">
        <v>19</v>
      </c>
    </row>
    <row r="787" spans="1:123" hidden="1" x14ac:dyDescent="0.35">
      <c r="A787" t="str">
        <f t="shared" si="12"/>
        <v>Aggregator-IPKeys Power Partners_All Day Ahead and Day Of_44405_18-19</v>
      </c>
      <c r="B787" t="s">
        <v>51</v>
      </c>
      <c r="C787" t="s">
        <v>206</v>
      </c>
      <c r="D787" t="s">
        <v>50</v>
      </c>
      <c r="E787" t="s">
        <v>166</v>
      </c>
      <c r="F787" t="s">
        <v>50</v>
      </c>
      <c r="G787" t="s">
        <v>50</v>
      </c>
      <c r="H787" t="s">
        <v>50</v>
      </c>
      <c r="I787" t="s">
        <v>50</v>
      </c>
      <c r="J787" t="s">
        <v>50</v>
      </c>
      <c r="K787" t="s">
        <v>188</v>
      </c>
      <c r="L787" s="22">
        <v>44405</v>
      </c>
      <c r="M787">
        <v>18</v>
      </c>
      <c r="N787">
        <v>19</v>
      </c>
      <c r="O787">
        <v>1</v>
      </c>
      <c r="P787">
        <v>1</v>
      </c>
      <c r="Q787">
        <v>1</v>
      </c>
      <c r="R787">
        <v>0</v>
      </c>
      <c r="S787">
        <v>0</v>
      </c>
      <c r="T787">
        <v>0</v>
      </c>
      <c r="U787">
        <v>0</v>
      </c>
      <c r="V787">
        <v>257.52</v>
      </c>
      <c r="W787">
        <v>257.68</v>
      </c>
      <c r="X787">
        <v>257.56</v>
      </c>
      <c r="Y787">
        <v>257.8</v>
      </c>
      <c r="Z787">
        <v>257.72000000000003</v>
      </c>
      <c r="AA787">
        <v>265.32</v>
      </c>
      <c r="AB787">
        <v>257.60000000000002</v>
      </c>
      <c r="AC787">
        <v>257.48</v>
      </c>
      <c r="AD787">
        <v>257.56</v>
      </c>
      <c r="AE787">
        <v>257.72000000000003</v>
      </c>
      <c r="AF787">
        <v>258</v>
      </c>
      <c r="AG787">
        <v>258.24</v>
      </c>
      <c r="AH787">
        <v>258.24</v>
      </c>
      <c r="AI787">
        <v>258.56</v>
      </c>
      <c r="AJ787">
        <v>258.92</v>
      </c>
      <c r="AK787">
        <v>259.2</v>
      </c>
      <c r="AL787">
        <v>213.04</v>
      </c>
      <c r="AM787">
        <v>1.44</v>
      </c>
      <c r="AN787">
        <v>1.24</v>
      </c>
      <c r="AO787">
        <v>208.6</v>
      </c>
      <c r="AP787">
        <v>258.88</v>
      </c>
      <c r="AQ787">
        <v>258.16000000000003</v>
      </c>
      <c r="AR787">
        <v>257.95999999999998</v>
      </c>
      <c r="AS787">
        <v>258.12</v>
      </c>
      <c r="AT787">
        <v>69</v>
      </c>
      <c r="AU787">
        <v>68</v>
      </c>
      <c r="AV787">
        <v>68</v>
      </c>
      <c r="AW787">
        <v>67</v>
      </c>
      <c r="AX787">
        <v>67</v>
      </c>
      <c r="AY787">
        <v>68</v>
      </c>
      <c r="AZ787">
        <v>71</v>
      </c>
      <c r="BA787">
        <v>76</v>
      </c>
      <c r="BB787">
        <v>80</v>
      </c>
      <c r="BC787">
        <v>84</v>
      </c>
      <c r="BD787">
        <v>90</v>
      </c>
      <c r="BE787">
        <v>93</v>
      </c>
      <c r="BF787">
        <v>94</v>
      </c>
      <c r="BG787">
        <v>96</v>
      </c>
      <c r="BH787">
        <v>92</v>
      </c>
      <c r="BI787">
        <v>92</v>
      </c>
      <c r="BJ787">
        <v>92</v>
      </c>
      <c r="BK787">
        <v>90</v>
      </c>
      <c r="BL787">
        <v>88</v>
      </c>
      <c r="BM787">
        <v>84</v>
      </c>
      <c r="BN787">
        <v>81</v>
      </c>
      <c r="BO787">
        <v>77</v>
      </c>
      <c r="BP787">
        <v>74</v>
      </c>
      <c r="BQ787">
        <v>72</v>
      </c>
      <c r="BR787">
        <v>-17.327670000000001</v>
      </c>
      <c r="BS787">
        <v>-7.9761050000000004</v>
      </c>
      <c r="BT787">
        <v>-1.4676210000000001</v>
      </c>
      <c r="BU787">
        <v>1.521835</v>
      </c>
      <c r="BV787">
        <v>4.1959840000000002</v>
      </c>
      <c r="BW787">
        <v>3.4961700000000002</v>
      </c>
      <c r="BX787">
        <v>5.2781219999999998</v>
      </c>
      <c r="BY787">
        <v>6.1140749999999997</v>
      </c>
      <c r="BZ787">
        <v>9.7318879999999996</v>
      </c>
      <c r="CA787">
        <v>-27.633610000000001</v>
      </c>
      <c r="CB787">
        <v>-36.989350000000002</v>
      </c>
      <c r="CC787">
        <v>-18.019929999999999</v>
      </c>
      <c r="CD787">
        <v>21.136569999999999</v>
      </c>
      <c r="CE787">
        <v>35.341030000000003</v>
      </c>
      <c r="CF787">
        <v>52.688099999999999</v>
      </c>
      <c r="CG787">
        <v>84.700130000000001</v>
      </c>
      <c r="CH787">
        <v>109.89109999999999</v>
      </c>
      <c r="CI787">
        <v>73.267529999999994</v>
      </c>
      <c r="CJ787">
        <v>79.087239999999994</v>
      </c>
      <c r="CK787">
        <v>63.302460000000004</v>
      </c>
      <c r="CL787">
        <v>59.644010000000002</v>
      </c>
      <c r="CM787">
        <v>46.806809999999999</v>
      </c>
      <c r="CN787">
        <v>38.856549999999999</v>
      </c>
      <c r="CO787">
        <v>38.681339999999999</v>
      </c>
      <c r="CP787">
        <v>456.56740000000002</v>
      </c>
      <c r="CQ787">
        <v>388.67430000000002</v>
      </c>
      <c r="CR787">
        <v>218.11699999999999</v>
      </c>
      <c r="CS787">
        <v>124.3184</v>
      </c>
      <c r="CT787">
        <v>31.64265</v>
      </c>
      <c r="CU787">
        <v>19.506250000000001</v>
      </c>
      <c r="CV787">
        <v>10.531319999999999</v>
      </c>
      <c r="CW787">
        <v>11.310499999999999</v>
      </c>
      <c r="CX787">
        <v>36.715769999999999</v>
      </c>
      <c r="CY787">
        <v>240.92850000000001</v>
      </c>
      <c r="CZ787">
        <v>486.5915</v>
      </c>
      <c r="DA787">
        <v>81.930210000000002</v>
      </c>
      <c r="DB787">
        <v>116.6772</v>
      </c>
      <c r="DC787">
        <v>384.40730000000002</v>
      </c>
      <c r="DD787">
        <v>554.68809999999996</v>
      </c>
      <c r="DE787">
        <v>538.80769999999995</v>
      </c>
      <c r="DF787">
        <v>1814.09</v>
      </c>
      <c r="DG787">
        <v>3986.8470000000002</v>
      </c>
      <c r="DH787">
        <v>4112.2449999999999</v>
      </c>
      <c r="DI787">
        <v>3272.2109999999998</v>
      </c>
      <c r="DJ787">
        <v>3276.645</v>
      </c>
      <c r="DK787">
        <v>3415.491</v>
      </c>
      <c r="DL787">
        <v>3442.2660000000001</v>
      </c>
      <c r="DM787">
        <v>3147.375</v>
      </c>
      <c r="DN787">
        <v>18</v>
      </c>
      <c r="DO787">
        <v>19</v>
      </c>
    </row>
    <row r="788" spans="1:123" hidden="1" x14ac:dyDescent="0.35">
      <c r="A788" t="str">
        <f t="shared" si="12"/>
        <v>Aggregator-IPKeys Power Partners_All Day Ahead and Day Of_44406_18-19</v>
      </c>
      <c r="B788" t="s">
        <v>51</v>
      </c>
      <c r="C788" t="s">
        <v>206</v>
      </c>
      <c r="D788" t="s">
        <v>50</v>
      </c>
      <c r="E788" t="s">
        <v>166</v>
      </c>
      <c r="F788" t="s">
        <v>50</v>
      </c>
      <c r="G788" t="s">
        <v>50</v>
      </c>
      <c r="H788" t="s">
        <v>50</v>
      </c>
      <c r="I788" t="s">
        <v>50</v>
      </c>
      <c r="J788" t="s">
        <v>50</v>
      </c>
      <c r="K788" t="s">
        <v>188</v>
      </c>
      <c r="L788" s="22">
        <v>44406</v>
      </c>
      <c r="M788">
        <v>18</v>
      </c>
      <c r="N788">
        <v>19</v>
      </c>
      <c r="O788">
        <v>1</v>
      </c>
      <c r="P788">
        <v>1</v>
      </c>
      <c r="Q788">
        <v>1</v>
      </c>
      <c r="R788">
        <v>0</v>
      </c>
      <c r="S788">
        <v>0</v>
      </c>
      <c r="T788">
        <v>0</v>
      </c>
      <c r="U788">
        <v>0</v>
      </c>
      <c r="V788">
        <v>0.72</v>
      </c>
      <c r="W788">
        <v>0.64</v>
      </c>
      <c r="X788">
        <v>0.68</v>
      </c>
      <c r="Y788">
        <v>0.6</v>
      </c>
      <c r="Z788">
        <v>0.64</v>
      </c>
      <c r="AA788">
        <v>0.8</v>
      </c>
      <c r="AB788">
        <v>0.8</v>
      </c>
      <c r="AC788">
        <v>0.76</v>
      </c>
      <c r="AD788">
        <v>0.88</v>
      </c>
      <c r="AE788">
        <v>154.76</v>
      </c>
      <c r="AF788">
        <v>258.56</v>
      </c>
      <c r="AG788">
        <v>258.64</v>
      </c>
      <c r="AH788">
        <v>258.68</v>
      </c>
      <c r="AI788">
        <v>258.83999999999997</v>
      </c>
      <c r="AJ788">
        <v>259.48</v>
      </c>
      <c r="AK788">
        <v>260.08</v>
      </c>
      <c r="AL788">
        <v>238</v>
      </c>
      <c r="AM788">
        <v>1</v>
      </c>
      <c r="AN788">
        <v>0.88</v>
      </c>
      <c r="AO788">
        <v>1.08</v>
      </c>
      <c r="AP788">
        <v>0.88</v>
      </c>
      <c r="AQ788">
        <v>0.8</v>
      </c>
      <c r="AR788">
        <v>0.64</v>
      </c>
      <c r="AS788">
        <v>0.52</v>
      </c>
      <c r="AT788">
        <v>69</v>
      </c>
      <c r="AU788">
        <v>68</v>
      </c>
      <c r="AV788">
        <v>68</v>
      </c>
      <c r="AW788">
        <v>68</v>
      </c>
      <c r="AX788">
        <v>68</v>
      </c>
      <c r="AY788">
        <v>69</v>
      </c>
      <c r="AZ788">
        <v>72</v>
      </c>
      <c r="BA788">
        <v>77</v>
      </c>
      <c r="BB788">
        <v>82</v>
      </c>
      <c r="BC788">
        <v>86</v>
      </c>
      <c r="BD788">
        <v>92</v>
      </c>
      <c r="BE788">
        <v>95</v>
      </c>
      <c r="BF788">
        <v>96</v>
      </c>
      <c r="BG788">
        <v>98</v>
      </c>
      <c r="BH788">
        <v>95</v>
      </c>
      <c r="BI788">
        <v>95</v>
      </c>
      <c r="BJ788">
        <v>94</v>
      </c>
      <c r="BK788">
        <v>91</v>
      </c>
      <c r="BL788">
        <v>88</v>
      </c>
      <c r="BM788">
        <v>84</v>
      </c>
      <c r="BN788">
        <v>80</v>
      </c>
      <c r="BO788">
        <v>77</v>
      </c>
      <c r="BP788">
        <v>74</v>
      </c>
      <c r="BQ788">
        <v>72</v>
      </c>
      <c r="BR788">
        <v>-17.327670000000001</v>
      </c>
      <c r="BS788">
        <v>-7.9761090000000001</v>
      </c>
      <c r="BT788">
        <v>-1.4676210000000001</v>
      </c>
      <c r="BU788">
        <v>1.5218430000000001</v>
      </c>
      <c r="BV788">
        <v>4.1959650000000002</v>
      </c>
      <c r="BW788">
        <v>3.4961720000000001</v>
      </c>
      <c r="BX788">
        <v>5.2781359999999999</v>
      </c>
      <c r="BY788">
        <v>6.1140850000000002</v>
      </c>
      <c r="BZ788">
        <v>9.731878</v>
      </c>
      <c r="CA788">
        <v>-27.633600000000001</v>
      </c>
      <c r="CB788">
        <v>-36.989359999999998</v>
      </c>
      <c r="CC788">
        <v>-18.019909999999999</v>
      </c>
      <c r="CD788">
        <v>21.136569999999999</v>
      </c>
      <c r="CE788">
        <v>35.341030000000003</v>
      </c>
      <c r="CF788">
        <v>52.688079999999999</v>
      </c>
      <c r="CG788">
        <v>84.700130000000001</v>
      </c>
      <c r="CH788">
        <v>109.89109999999999</v>
      </c>
      <c r="CI788">
        <v>73.26755</v>
      </c>
      <c r="CJ788">
        <v>79.087230000000005</v>
      </c>
      <c r="CK788">
        <v>63.302439999999997</v>
      </c>
      <c r="CL788">
        <v>59.644030000000001</v>
      </c>
      <c r="CM788">
        <v>46.806809999999999</v>
      </c>
      <c r="CN788">
        <v>38.856540000000003</v>
      </c>
      <c r="CO788">
        <v>38.681350000000002</v>
      </c>
      <c r="CP788">
        <v>1106.557</v>
      </c>
      <c r="CQ788">
        <v>775.11099999999999</v>
      </c>
      <c r="CR788">
        <v>358.40699999999998</v>
      </c>
      <c r="CS788">
        <v>143.68870000000001</v>
      </c>
      <c r="CT788">
        <v>36.927900000000001</v>
      </c>
      <c r="CU788">
        <v>32.11551</v>
      </c>
      <c r="CV788">
        <v>19.369579999999999</v>
      </c>
      <c r="CW788">
        <v>24.463539999999998</v>
      </c>
      <c r="CX788">
        <v>65.001819999999995</v>
      </c>
      <c r="CY788">
        <v>363.459</v>
      </c>
      <c r="CZ788">
        <v>732.22990000000004</v>
      </c>
      <c r="DA788">
        <v>137.85730000000001</v>
      </c>
      <c r="DB788">
        <v>173.57050000000001</v>
      </c>
      <c r="DC788">
        <v>508.74009999999998</v>
      </c>
      <c r="DD788">
        <v>595.67619999999999</v>
      </c>
      <c r="DE788">
        <v>745.53890000000001</v>
      </c>
      <c r="DF788">
        <v>1799.9449999999999</v>
      </c>
      <c r="DG788">
        <v>4792.5550000000003</v>
      </c>
      <c r="DH788">
        <v>4847.29</v>
      </c>
      <c r="DI788">
        <v>4317.5230000000001</v>
      </c>
      <c r="DJ788">
        <v>4229.4139999999998</v>
      </c>
      <c r="DK788">
        <v>4330.6400000000003</v>
      </c>
      <c r="DL788">
        <v>4377.7950000000001</v>
      </c>
      <c r="DM788">
        <v>4060.2489999999998</v>
      </c>
      <c r="DN788">
        <v>18</v>
      </c>
      <c r="DO788">
        <v>19</v>
      </c>
      <c r="DS788" s="23"/>
    </row>
    <row r="789" spans="1:123" hidden="1" x14ac:dyDescent="0.35">
      <c r="A789" t="str">
        <f t="shared" si="12"/>
        <v>Aggregator-IPKeys Power Partners_All Day Ahead and Day Of_44407_16-19</v>
      </c>
      <c r="B789" t="s">
        <v>51</v>
      </c>
      <c r="C789" t="s">
        <v>206</v>
      </c>
      <c r="D789" t="s">
        <v>50</v>
      </c>
      <c r="E789" t="s">
        <v>166</v>
      </c>
      <c r="F789" t="s">
        <v>50</v>
      </c>
      <c r="G789" t="s">
        <v>50</v>
      </c>
      <c r="H789" t="s">
        <v>50</v>
      </c>
      <c r="I789" t="s">
        <v>50</v>
      </c>
      <c r="J789" t="s">
        <v>50</v>
      </c>
      <c r="K789" t="s">
        <v>188</v>
      </c>
      <c r="L789" s="22">
        <v>44407</v>
      </c>
      <c r="M789">
        <v>16</v>
      </c>
      <c r="N789">
        <v>19</v>
      </c>
      <c r="O789">
        <v>1</v>
      </c>
      <c r="P789">
        <v>1</v>
      </c>
      <c r="Q789">
        <v>1</v>
      </c>
      <c r="R789">
        <v>0</v>
      </c>
      <c r="S789">
        <v>0</v>
      </c>
      <c r="T789">
        <v>0</v>
      </c>
      <c r="U789">
        <v>0</v>
      </c>
      <c r="V789">
        <v>258.2</v>
      </c>
      <c r="W789">
        <v>258.27999999999997</v>
      </c>
      <c r="X789">
        <v>258.32</v>
      </c>
      <c r="Y789">
        <v>258.44</v>
      </c>
      <c r="Z789">
        <v>258.36</v>
      </c>
      <c r="AA789">
        <v>257.92</v>
      </c>
      <c r="AB789">
        <v>257.68</v>
      </c>
      <c r="AC789">
        <v>257.72000000000003</v>
      </c>
      <c r="AD789">
        <v>257.68</v>
      </c>
      <c r="AE789">
        <v>257.72000000000003</v>
      </c>
      <c r="AF789">
        <v>258.12</v>
      </c>
      <c r="AG789">
        <v>258.95999999999998</v>
      </c>
      <c r="AH789">
        <v>259.08</v>
      </c>
      <c r="AI789">
        <v>259.24</v>
      </c>
      <c r="AJ789">
        <v>212.32</v>
      </c>
      <c r="AK789">
        <v>1.36</v>
      </c>
      <c r="AL789">
        <v>1.04</v>
      </c>
      <c r="AM789">
        <v>259.27999999999997</v>
      </c>
      <c r="AN789">
        <v>259.24</v>
      </c>
      <c r="AO789">
        <v>259.04000000000002</v>
      </c>
      <c r="AP789">
        <v>259.16000000000003</v>
      </c>
      <c r="AQ789">
        <v>258.44</v>
      </c>
      <c r="AR789">
        <v>257.95999999999998</v>
      </c>
      <c r="AS789">
        <v>258</v>
      </c>
      <c r="AT789">
        <v>70</v>
      </c>
      <c r="AU789">
        <v>69</v>
      </c>
      <c r="AV789">
        <v>68</v>
      </c>
      <c r="AW789">
        <v>69</v>
      </c>
      <c r="AX789">
        <v>69</v>
      </c>
      <c r="AY789">
        <v>69</v>
      </c>
      <c r="AZ789">
        <v>73</v>
      </c>
      <c r="BA789">
        <v>77</v>
      </c>
      <c r="BB789">
        <v>81</v>
      </c>
      <c r="BC789">
        <v>84</v>
      </c>
      <c r="BD789">
        <v>89</v>
      </c>
      <c r="BE789">
        <v>93</v>
      </c>
      <c r="BF789">
        <v>94</v>
      </c>
      <c r="BG789">
        <v>93</v>
      </c>
      <c r="BH789">
        <v>90</v>
      </c>
      <c r="BI789">
        <v>90</v>
      </c>
      <c r="BJ789">
        <v>89</v>
      </c>
      <c r="BK789">
        <v>87</v>
      </c>
      <c r="BL789">
        <v>85</v>
      </c>
      <c r="BM789">
        <v>84</v>
      </c>
      <c r="BN789">
        <v>81</v>
      </c>
      <c r="BO789">
        <v>77</v>
      </c>
      <c r="BP789">
        <v>76</v>
      </c>
      <c r="BQ789">
        <v>73</v>
      </c>
      <c r="BR789">
        <v>-13.46208</v>
      </c>
      <c r="BS789">
        <v>-2.8038020000000001</v>
      </c>
      <c r="BT789">
        <v>15.80377</v>
      </c>
      <c r="BU789">
        <v>12.205220000000001</v>
      </c>
      <c r="BV789">
        <v>-1.710968</v>
      </c>
      <c r="BW789">
        <v>-0.75378420000000002</v>
      </c>
      <c r="BX789">
        <v>3.5218509999999998</v>
      </c>
      <c r="BY789">
        <v>5.315887</v>
      </c>
      <c r="BZ789">
        <v>8.9833069999999999</v>
      </c>
      <c r="CA789">
        <v>-12.009550000000001</v>
      </c>
      <c r="CB789">
        <v>-25.994</v>
      </c>
      <c r="CC789">
        <v>-14.71942</v>
      </c>
      <c r="CD789">
        <v>24.839040000000001</v>
      </c>
      <c r="CE789">
        <v>17.436679999999999</v>
      </c>
      <c r="CF789">
        <v>54.704270000000001</v>
      </c>
      <c r="CG789">
        <v>258.80130000000003</v>
      </c>
      <c r="CH789">
        <v>183.5147</v>
      </c>
      <c r="CI789">
        <v>-13.548579999999999</v>
      </c>
      <c r="CJ789">
        <v>-5.5752410000000001</v>
      </c>
      <c r="CK789">
        <v>12.795299999999999</v>
      </c>
      <c r="CL789">
        <v>17.08286</v>
      </c>
      <c r="CM789">
        <v>-6.2505949999999997</v>
      </c>
      <c r="CN789">
        <v>-5.0325319999999998</v>
      </c>
      <c r="CO789">
        <v>-11.92365</v>
      </c>
      <c r="CP789">
        <v>1164.5409999999999</v>
      </c>
      <c r="CQ789">
        <v>798.24980000000005</v>
      </c>
      <c r="CR789">
        <v>714.13919999999996</v>
      </c>
      <c r="CS789">
        <v>271.1139</v>
      </c>
      <c r="CT789">
        <v>30.263200000000001</v>
      </c>
      <c r="CU789">
        <v>28.994199999999999</v>
      </c>
      <c r="CV789">
        <v>14.10478</v>
      </c>
      <c r="CW789">
        <v>14.4217</v>
      </c>
      <c r="CX789">
        <v>60.752249999999997</v>
      </c>
      <c r="CY789">
        <v>189.5077</v>
      </c>
      <c r="CZ789">
        <v>417.94229999999999</v>
      </c>
      <c r="DA789">
        <v>147.4042</v>
      </c>
      <c r="DB789">
        <v>142.60120000000001</v>
      </c>
      <c r="DC789">
        <v>401.28710000000001</v>
      </c>
      <c r="DD789">
        <v>897.48839999999996</v>
      </c>
      <c r="DE789">
        <v>1537.5809999999999</v>
      </c>
      <c r="DF789">
        <v>2158.4699999999998</v>
      </c>
      <c r="DG789">
        <v>4316.402</v>
      </c>
      <c r="DH789">
        <v>4395.9089999999997</v>
      </c>
      <c r="DI789">
        <v>2885.8939999999998</v>
      </c>
      <c r="DJ789">
        <v>2492.904</v>
      </c>
      <c r="DK789">
        <v>2236.6170000000002</v>
      </c>
      <c r="DL789">
        <v>2621.5509999999999</v>
      </c>
      <c r="DM789">
        <v>2289.6019999999999</v>
      </c>
      <c r="DN789">
        <v>16</v>
      </c>
      <c r="DO789">
        <v>19</v>
      </c>
      <c r="DS789" s="23"/>
    </row>
    <row r="790" spans="1:123" hidden="1" x14ac:dyDescent="0.35">
      <c r="A790" t="str">
        <f t="shared" si="12"/>
        <v>Aggregator-IPKeys Power Partners_All Day Ahead and Day Of_44434_18-19</v>
      </c>
      <c r="B790" t="s">
        <v>51</v>
      </c>
      <c r="C790" t="s">
        <v>206</v>
      </c>
      <c r="D790" t="s">
        <v>50</v>
      </c>
      <c r="E790" t="s">
        <v>166</v>
      </c>
      <c r="F790" t="s">
        <v>50</v>
      </c>
      <c r="G790" t="s">
        <v>50</v>
      </c>
      <c r="H790" t="s">
        <v>50</v>
      </c>
      <c r="I790" t="s">
        <v>50</v>
      </c>
      <c r="J790" t="s">
        <v>50</v>
      </c>
      <c r="K790" t="s">
        <v>188</v>
      </c>
      <c r="L790" s="22">
        <v>44434</v>
      </c>
      <c r="M790">
        <v>18</v>
      </c>
      <c r="N790">
        <v>19</v>
      </c>
      <c r="O790">
        <v>1</v>
      </c>
      <c r="P790">
        <v>1</v>
      </c>
      <c r="Q790">
        <v>1</v>
      </c>
      <c r="R790">
        <v>0</v>
      </c>
      <c r="S790">
        <v>0</v>
      </c>
      <c r="T790">
        <v>0</v>
      </c>
      <c r="U790">
        <v>0</v>
      </c>
      <c r="V790">
        <v>257.95999999999998</v>
      </c>
      <c r="W790">
        <v>257.88</v>
      </c>
      <c r="X790">
        <v>257.68</v>
      </c>
      <c r="Y790">
        <v>257.48</v>
      </c>
      <c r="Z790">
        <v>257.52</v>
      </c>
      <c r="AA790">
        <v>257.44</v>
      </c>
      <c r="AB790">
        <v>257.32</v>
      </c>
      <c r="AC790">
        <v>257.32</v>
      </c>
      <c r="AD790">
        <v>257.44</v>
      </c>
      <c r="AE790">
        <v>257.52</v>
      </c>
      <c r="AF790">
        <v>257.83999999999997</v>
      </c>
      <c r="AG790">
        <v>257.8</v>
      </c>
      <c r="AH790">
        <v>258.27999999999997</v>
      </c>
      <c r="AI790">
        <v>258.24</v>
      </c>
      <c r="AJ790">
        <v>258.56</v>
      </c>
      <c r="AK790">
        <v>258.88</v>
      </c>
      <c r="AL790">
        <v>210.56</v>
      </c>
      <c r="AM790">
        <v>1.44</v>
      </c>
      <c r="AN790">
        <v>1.32</v>
      </c>
      <c r="AO790">
        <v>210.08</v>
      </c>
      <c r="AP790">
        <v>258.16000000000003</v>
      </c>
      <c r="AQ790">
        <v>257.39999999999998</v>
      </c>
      <c r="AR790">
        <v>257.36</v>
      </c>
      <c r="AS790">
        <v>257.44</v>
      </c>
      <c r="AT790">
        <v>69</v>
      </c>
      <c r="AU790">
        <v>69</v>
      </c>
      <c r="AV790">
        <v>69</v>
      </c>
      <c r="AW790">
        <v>68</v>
      </c>
      <c r="AX790">
        <v>68</v>
      </c>
      <c r="AY790">
        <v>67</v>
      </c>
      <c r="AZ790">
        <v>68</v>
      </c>
      <c r="BA790">
        <v>71</v>
      </c>
      <c r="BB790">
        <v>77</v>
      </c>
      <c r="BC790">
        <v>84</v>
      </c>
      <c r="BD790">
        <v>90</v>
      </c>
      <c r="BE790">
        <v>95</v>
      </c>
      <c r="BF790">
        <v>97</v>
      </c>
      <c r="BG790">
        <v>98</v>
      </c>
      <c r="BH790">
        <v>99</v>
      </c>
      <c r="BI790">
        <v>98</v>
      </c>
      <c r="BJ790">
        <v>97</v>
      </c>
      <c r="BK790">
        <v>94</v>
      </c>
      <c r="BL790">
        <v>90</v>
      </c>
      <c r="BM790">
        <v>84</v>
      </c>
      <c r="BN790">
        <v>80</v>
      </c>
      <c r="BO790">
        <v>77</v>
      </c>
      <c r="BP790">
        <v>73</v>
      </c>
      <c r="BQ790">
        <v>71</v>
      </c>
      <c r="BR790">
        <v>2.8406980000000002</v>
      </c>
      <c r="BS790">
        <v>7.3348389999999997</v>
      </c>
      <c r="BT790">
        <v>-0.75479130000000005</v>
      </c>
      <c r="BU790">
        <v>-1.6336360000000001</v>
      </c>
      <c r="BV790">
        <v>4.89621</v>
      </c>
      <c r="BW790">
        <v>4.7298280000000004</v>
      </c>
      <c r="BX790">
        <v>2.4631349999999999</v>
      </c>
      <c r="BY790">
        <v>-0.29553220000000002</v>
      </c>
      <c r="BZ790">
        <v>-1.831329</v>
      </c>
      <c r="CA790">
        <v>-5.7020569999999999</v>
      </c>
      <c r="CB790">
        <v>-14.405150000000001</v>
      </c>
      <c r="CC790">
        <v>-2.2961119999999999</v>
      </c>
      <c r="CD790">
        <v>-0.47436519999999999</v>
      </c>
      <c r="CE790">
        <v>14.58873</v>
      </c>
      <c r="CF790">
        <v>29.96397</v>
      </c>
      <c r="CG790">
        <v>17.590810000000001</v>
      </c>
      <c r="CH790">
        <v>-28.199660000000002</v>
      </c>
      <c r="CI790">
        <v>-5.4473269999999996</v>
      </c>
      <c r="CJ790">
        <v>-6.8455810000000001</v>
      </c>
      <c r="CK790">
        <v>-87.260360000000006</v>
      </c>
      <c r="CL790">
        <v>-105.0698</v>
      </c>
      <c r="CM790">
        <v>-8.0514530000000004</v>
      </c>
      <c r="CN790">
        <v>31.852450000000001</v>
      </c>
      <c r="CO790">
        <v>38.888849999999998</v>
      </c>
      <c r="CP790">
        <v>471.54329999999999</v>
      </c>
      <c r="CQ790">
        <v>381.04509999999999</v>
      </c>
      <c r="CR790">
        <v>294.44400000000002</v>
      </c>
      <c r="CS790">
        <v>126.57899999999999</v>
      </c>
      <c r="CT790">
        <v>28.302499999999998</v>
      </c>
      <c r="CU790">
        <v>21.21284</v>
      </c>
      <c r="CV790">
        <v>7.8262650000000002</v>
      </c>
      <c r="CW790">
        <v>10.41272</v>
      </c>
      <c r="CX790">
        <v>39.001159999999999</v>
      </c>
      <c r="CY790">
        <v>98.30153</v>
      </c>
      <c r="CZ790">
        <v>134.52590000000001</v>
      </c>
      <c r="DA790">
        <v>74.020449999999997</v>
      </c>
      <c r="DB790">
        <v>36.256619999999998</v>
      </c>
      <c r="DC790">
        <v>198.37469999999999</v>
      </c>
      <c r="DD790">
        <v>686.90049999999997</v>
      </c>
      <c r="DE790">
        <v>1736.354</v>
      </c>
      <c r="DF790">
        <v>3583.433</v>
      </c>
      <c r="DG790">
        <v>12096.57</v>
      </c>
      <c r="DH790">
        <v>12594.22</v>
      </c>
      <c r="DI790">
        <v>4601.1639999999998</v>
      </c>
      <c r="DJ790">
        <v>3170.377</v>
      </c>
      <c r="DK790">
        <v>1482.251</v>
      </c>
      <c r="DL790">
        <v>1494.046</v>
      </c>
      <c r="DM790">
        <v>1601.9469999999999</v>
      </c>
      <c r="DN790">
        <v>18</v>
      </c>
      <c r="DO790">
        <v>19</v>
      </c>
      <c r="DS790" s="23"/>
    </row>
    <row r="791" spans="1:123" hidden="1" x14ac:dyDescent="0.35">
      <c r="A791" t="str">
        <f t="shared" si="12"/>
        <v>Aggregator-IPKeys Power Partners_All Day Ahead and Day Of_44435_16-19</v>
      </c>
      <c r="B791" t="s">
        <v>51</v>
      </c>
      <c r="C791" t="s">
        <v>206</v>
      </c>
      <c r="D791" t="s">
        <v>50</v>
      </c>
      <c r="E791" t="s">
        <v>166</v>
      </c>
      <c r="F791" t="s">
        <v>50</v>
      </c>
      <c r="G791" t="s">
        <v>50</v>
      </c>
      <c r="H791" t="s">
        <v>50</v>
      </c>
      <c r="I791" t="s">
        <v>50</v>
      </c>
      <c r="J791" t="s">
        <v>50</v>
      </c>
      <c r="K791" t="s">
        <v>188</v>
      </c>
      <c r="L791" s="22">
        <v>44435</v>
      </c>
      <c r="M791">
        <v>16</v>
      </c>
      <c r="N791">
        <v>19</v>
      </c>
      <c r="O791">
        <v>1</v>
      </c>
      <c r="P791">
        <v>1</v>
      </c>
      <c r="Q791">
        <v>1</v>
      </c>
      <c r="R791">
        <v>0</v>
      </c>
      <c r="S791">
        <v>0</v>
      </c>
      <c r="T791">
        <v>0</v>
      </c>
      <c r="U791">
        <v>0</v>
      </c>
      <c r="V791">
        <v>257.60000000000002</v>
      </c>
      <c r="W791">
        <v>257.56</v>
      </c>
      <c r="X791">
        <v>257.64</v>
      </c>
      <c r="Y791">
        <v>257.68</v>
      </c>
      <c r="Z791">
        <v>257.52</v>
      </c>
      <c r="AA791">
        <v>257.36</v>
      </c>
      <c r="AB791">
        <v>257.24</v>
      </c>
      <c r="AC791">
        <v>257.27999999999997</v>
      </c>
      <c r="AD791">
        <v>257.48</v>
      </c>
      <c r="AE791">
        <v>257.60000000000002</v>
      </c>
      <c r="AF791">
        <v>257.8</v>
      </c>
      <c r="AG791">
        <v>258.64</v>
      </c>
      <c r="AH791">
        <v>259</v>
      </c>
      <c r="AI791">
        <v>259.2</v>
      </c>
      <c r="AJ791">
        <v>210.52</v>
      </c>
      <c r="AK791">
        <v>2.44</v>
      </c>
      <c r="AL791">
        <v>1.44</v>
      </c>
      <c r="AM791">
        <v>259.12</v>
      </c>
      <c r="AN791">
        <v>259.08</v>
      </c>
      <c r="AO791">
        <v>258.92</v>
      </c>
      <c r="AP791">
        <v>259</v>
      </c>
      <c r="AQ791">
        <v>258.27999999999997</v>
      </c>
      <c r="AR791">
        <v>258.04000000000002</v>
      </c>
      <c r="AS791">
        <v>257.95999999999998</v>
      </c>
      <c r="AT791">
        <v>70</v>
      </c>
      <c r="AU791">
        <v>69</v>
      </c>
      <c r="AV791">
        <v>69</v>
      </c>
      <c r="AW791">
        <v>68</v>
      </c>
      <c r="AX791">
        <v>68</v>
      </c>
      <c r="AY791">
        <v>67</v>
      </c>
      <c r="AZ791">
        <v>69</v>
      </c>
      <c r="BA791">
        <v>72</v>
      </c>
      <c r="BB791">
        <v>78</v>
      </c>
      <c r="BC791">
        <v>86</v>
      </c>
      <c r="BD791">
        <v>92</v>
      </c>
      <c r="BE791">
        <v>97</v>
      </c>
      <c r="BF791">
        <v>99</v>
      </c>
      <c r="BG791">
        <v>100</v>
      </c>
      <c r="BH791">
        <v>99</v>
      </c>
      <c r="BI791">
        <v>99</v>
      </c>
      <c r="BJ791">
        <v>97</v>
      </c>
      <c r="BK791">
        <v>95</v>
      </c>
      <c r="BL791">
        <v>91</v>
      </c>
      <c r="BM791">
        <v>86</v>
      </c>
      <c r="BN791">
        <v>81</v>
      </c>
      <c r="BO791">
        <v>77</v>
      </c>
      <c r="BP791">
        <v>74</v>
      </c>
      <c r="BQ791">
        <v>73</v>
      </c>
      <c r="BR791">
        <v>6.7062679999999997</v>
      </c>
      <c r="BS791">
        <v>12.50714</v>
      </c>
      <c r="BT791">
        <v>16.516629999999999</v>
      </c>
      <c r="BU791">
        <v>9.049728</v>
      </c>
      <c r="BV791">
        <v>-1.0107120000000001</v>
      </c>
      <c r="BW791">
        <v>0.47988890000000001</v>
      </c>
      <c r="BX791">
        <v>0.70684809999999998</v>
      </c>
      <c r="BY791">
        <v>-1.0937190000000001</v>
      </c>
      <c r="BZ791">
        <v>-2.5798649999999999</v>
      </c>
      <c r="CA791">
        <v>9.9219670000000004</v>
      </c>
      <c r="CB791">
        <v>-3.409805</v>
      </c>
      <c r="CC791">
        <v>1.0044249999999999</v>
      </c>
      <c r="CD791">
        <v>3.2280880000000001</v>
      </c>
      <c r="CE791">
        <v>-3.3156129999999999</v>
      </c>
      <c r="CF791">
        <v>31.980129999999999</v>
      </c>
      <c r="CG791">
        <v>191.69200000000001</v>
      </c>
      <c r="CH791">
        <v>45.423960000000001</v>
      </c>
      <c r="CI791">
        <v>-92.263440000000003</v>
      </c>
      <c r="CJ791">
        <v>-91.50806</v>
      </c>
      <c r="CK791">
        <v>-137.76750000000001</v>
      </c>
      <c r="CL791">
        <v>-147.6309</v>
      </c>
      <c r="CM791">
        <v>-61.108840000000001</v>
      </c>
      <c r="CN791">
        <v>-12.036619999999999</v>
      </c>
      <c r="CO791">
        <v>-11.71613</v>
      </c>
      <c r="CP791">
        <v>338.66460000000001</v>
      </c>
      <c r="CQ791">
        <v>396.33859999999999</v>
      </c>
      <c r="CR791">
        <v>423.11680000000001</v>
      </c>
      <c r="CS791">
        <v>156.5069</v>
      </c>
      <c r="CT791">
        <v>29.30735</v>
      </c>
      <c r="CU791">
        <v>21.87482</v>
      </c>
      <c r="CV791">
        <v>21.58615</v>
      </c>
      <c r="CW791">
        <v>7.8440669999999999</v>
      </c>
      <c r="CX791">
        <v>66.627589999999998</v>
      </c>
      <c r="CY791">
        <v>174.93960000000001</v>
      </c>
      <c r="CZ791">
        <v>246.52780000000001</v>
      </c>
      <c r="DA791">
        <v>121.76730000000001</v>
      </c>
      <c r="DB791">
        <v>91.385419999999996</v>
      </c>
      <c r="DC791">
        <v>307.42259999999999</v>
      </c>
      <c r="DD791">
        <v>1045.1790000000001</v>
      </c>
      <c r="DE791">
        <v>2898.1019999999999</v>
      </c>
      <c r="DF791">
        <v>5708.241</v>
      </c>
      <c r="DG791">
        <v>7278.1970000000001</v>
      </c>
      <c r="DH791">
        <v>7561.08</v>
      </c>
      <c r="DI791">
        <v>3711.0509999999999</v>
      </c>
      <c r="DJ791">
        <v>3214.1219999999998</v>
      </c>
      <c r="DK791">
        <v>1581.204</v>
      </c>
      <c r="DL791">
        <v>1327.1179999999999</v>
      </c>
      <c r="DM791">
        <v>2046.7190000000001</v>
      </c>
      <c r="DN791">
        <v>16</v>
      </c>
      <c r="DO791">
        <v>19</v>
      </c>
      <c r="DS791" s="23"/>
    </row>
    <row r="792" spans="1:123" hidden="1" x14ac:dyDescent="0.35">
      <c r="A792" t="str">
        <f t="shared" si="12"/>
        <v>Aggregator-IPKeys Power Partners_All Day Ahead and Day Of_44439_18-19</v>
      </c>
      <c r="B792" t="s">
        <v>51</v>
      </c>
      <c r="C792" t="s">
        <v>206</v>
      </c>
      <c r="D792" t="s">
        <v>50</v>
      </c>
      <c r="E792" t="s">
        <v>166</v>
      </c>
      <c r="F792" t="s">
        <v>50</v>
      </c>
      <c r="G792" t="s">
        <v>50</v>
      </c>
      <c r="H792" t="s">
        <v>50</v>
      </c>
      <c r="I792" t="s">
        <v>50</v>
      </c>
      <c r="J792" t="s">
        <v>50</v>
      </c>
      <c r="K792" t="s">
        <v>188</v>
      </c>
      <c r="L792" s="22">
        <v>44439</v>
      </c>
      <c r="M792">
        <v>18</v>
      </c>
      <c r="N792">
        <v>19</v>
      </c>
      <c r="O792">
        <v>1</v>
      </c>
      <c r="P792">
        <v>1</v>
      </c>
      <c r="Q792">
        <v>1</v>
      </c>
      <c r="R792">
        <v>0</v>
      </c>
      <c r="S792">
        <v>0</v>
      </c>
      <c r="T792">
        <v>0</v>
      </c>
      <c r="U792">
        <v>0</v>
      </c>
      <c r="V792">
        <v>258.39999999999998</v>
      </c>
      <c r="W792">
        <v>258.24</v>
      </c>
      <c r="X792">
        <v>258.27999999999997</v>
      </c>
      <c r="Y792">
        <v>258</v>
      </c>
      <c r="Z792">
        <v>257.92</v>
      </c>
      <c r="AA792">
        <v>257.72000000000003</v>
      </c>
      <c r="AB792">
        <v>257.32</v>
      </c>
      <c r="AC792">
        <v>257.32</v>
      </c>
      <c r="AD792">
        <v>257.16000000000003</v>
      </c>
      <c r="AE792">
        <v>257.72000000000003</v>
      </c>
      <c r="AF792">
        <v>258.60000000000002</v>
      </c>
      <c r="AG792">
        <v>258.39999999999998</v>
      </c>
      <c r="AH792">
        <v>258.44</v>
      </c>
      <c r="AI792">
        <v>258.64</v>
      </c>
      <c r="AJ792">
        <v>258.83999999999997</v>
      </c>
      <c r="AK792">
        <v>259.32</v>
      </c>
      <c r="AL792">
        <v>230.36</v>
      </c>
      <c r="AM792">
        <v>260.44</v>
      </c>
      <c r="AN792">
        <v>260.68</v>
      </c>
      <c r="AO792">
        <v>260.76</v>
      </c>
      <c r="AP792">
        <v>260.44</v>
      </c>
      <c r="AQ792">
        <v>259.72000000000003</v>
      </c>
      <c r="AR792">
        <v>259.72000000000003</v>
      </c>
      <c r="AS792">
        <v>259.83999999999997</v>
      </c>
      <c r="AT792">
        <v>67</v>
      </c>
      <c r="AU792">
        <v>67</v>
      </c>
      <c r="AV792">
        <v>67</v>
      </c>
      <c r="AW792">
        <v>66</v>
      </c>
      <c r="AX792">
        <v>65</v>
      </c>
      <c r="AY792">
        <v>65</v>
      </c>
      <c r="AZ792">
        <v>65</v>
      </c>
      <c r="BA792">
        <v>66</v>
      </c>
      <c r="BB792">
        <v>69</v>
      </c>
      <c r="BC792">
        <v>72</v>
      </c>
      <c r="BD792">
        <v>77</v>
      </c>
      <c r="BE792">
        <v>81</v>
      </c>
      <c r="BF792">
        <v>83</v>
      </c>
      <c r="BG792">
        <v>83</v>
      </c>
      <c r="BH792">
        <v>82</v>
      </c>
      <c r="BI792">
        <v>82</v>
      </c>
      <c r="BJ792">
        <v>80</v>
      </c>
      <c r="BK792">
        <v>78</v>
      </c>
      <c r="BL792">
        <v>75</v>
      </c>
      <c r="BM792">
        <v>70</v>
      </c>
      <c r="BN792">
        <v>67</v>
      </c>
      <c r="BO792">
        <v>64</v>
      </c>
      <c r="BP792">
        <v>63</v>
      </c>
      <c r="BQ792">
        <v>62</v>
      </c>
      <c r="BR792">
        <v>0</v>
      </c>
      <c r="BS792">
        <v>7.3348389999999997</v>
      </c>
      <c r="BT792">
        <v>-0.75479130000000005</v>
      </c>
      <c r="BU792">
        <v>-1.6336059999999999</v>
      </c>
      <c r="BV792">
        <v>4.8962250000000003</v>
      </c>
      <c r="BW792">
        <v>4.7298280000000004</v>
      </c>
      <c r="BX792">
        <v>2.46312</v>
      </c>
      <c r="BY792">
        <v>-0.29553220000000002</v>
      </c>
      <c r="BZ792">
        <v>-1.8313140000000001</v>
      </c>
      <c r="CA792">
        <v>-5.7020720000000003</v>
      </c>
      <c r="CB792">
        <v>-14.405150000000001</v>
      </c>
      <c r="CC792">
        <v>-2.2960820000000002</v>
      </c>
      <c r="CD792">
        <v>-0.47438049999999998</v>
      </c>
      <c r="CE792">
        <v>14.58873</v>
      </c>
      <c r="CF792">
        <v>29.96396</v>
      </c>
      <c r="CG792">
        <v>17.590789999999998</v>
      </c>
      <c r="CH792">
        <v>-28.199660000000002</v>
      </c>
      <c r="CI792">
        <v>-5.447311</v>
      </c>
      <c r="CJ792">
        <v>-6.8455849999999998</v>
      </c>
      <c r="CK792">
        <v>-87.260369999999995</v>
      </c>
      <c r="CL792">
        <v>-105.0698</v>
      </c>
      <c r="CM792">
        <v>-8.0514530000000004</v>
      </c>
      <c r="CN792">
        <v>31.852450000000001</v>
      </c>
      <c r="CO792">
        <v>38.888849999999998</v>
      </c>
      <c r="CP792">
        <v>0</v>
      </c>
      <c r="CQ792">
        <v>221.28530000000001</v>
      </c>
      <c r="CR792">
        <v>202.07210000000001</v>
      </c>
      <c r="CS792">
        <v>95.359830000000002</v>
      </c>
      <c r="CT792">
        <v>57.117840000000001</v>
      </c>
      <c r="CU792">
        <v>30.773050000000001</v>
      </c>
      <c r="CV792">
        <v>26.053339999999999</v>
      </c>
      <c r="CW792">
        <v>21.339580000000002</v>
      </c>
      <c r="CX792">
        <v>61.17248</v>
      </c>
      <c r="CY792">
        <v>137.25479999999999</v>
      </c>
      <c r="CZ792">
        <v>178.6198</v>
      </c>
      <c r="DA792">
        <v>114.0039</v>
      </c>
      <c r="DB792">
        <v>76.036869999999993</v>
      </c>
      <c r="DC792">
        <v>284.87799999999999</v>
      </c>
      <c r="DD792">
        <v>644.95759999999996</v>
      </c>
      <c r="DE792">
        <v>1565.2370000000001</v>
      </c>
      <c r="DF792">
        <v>3971.2370000000001</v>
      </c>
      <c r="DG792">
        <v>13083.6</v>
      </c>
      <c r="DH792">
        <v>13611.57</v>
      </c>
      <c r="DI792">
        <v>6021.1180000000004</v>
      </c>
      <c r="DJ792">
        <v>4278.4279999999999</v>
      </c>
      <c r="DK792">
        <v>1874.328</v>
      </c>
      <c r="DL792">
        <v>1547.9770000000001</v>
      </c>
      <c r="DM792">
        <v>1592.5989999999999</v>
      </c>
      <c r="DN792">
        <v>18</v>
      </c>
      <c r="DO792">
        <v>19</v>
      </c>
      <c r="DS792" s="23"/>
    </row>
    <row r="793" spans="1:123" hidden="1" x14ac:dyDescent="0.35">
      <c r="A793" t="str">
        <f t="shared" si="12"/>
        <v>Aggregator-IPKeys Power Partners_All Day Ahead and Day Of_44447_18-19</v>
      </c>
      <c r="B793" t="s">
        <v>51</v>
      </c>
      <c r="C793" t="s">
        <v>206</v>
      </c>
      <c r="D793" t="s">
        <v>50</v>
      </c>
      <c r="E793" t="s">
        <v>166</v>
      </c>
      <c r="F793" t="s">
        <v>50</v>
      </c>
      <c r="G793" t="s">
        <v>50</v>
      </c>
      <c r="H793" t="s">
        <v>50</v>
      </c>
      <c r="I793" t="s">
        <v>50</v>
      </c>
      <c r="J793" t="s">
        <v>50</v>
      </c>
      <c r="K793" t="s">
        <v>188</v>
      </c>
      <c r="L793" s="22">
        <v>44447</v>
      </c>
      <c r="M793">
        <v>18</v>
      </c>
      <c r="N793">
        <v>19</v>
      </c>
      <c r="O793">
        <v>1</v>
      </c>
      <c r="P793">
        <v>1</v>
      </c>
      <c r="Q793">
        <v>1</v>
      </c>
      <c r="R793">
        <v>0</v>
      </c>
      <c r="S793">
        <v>0</v>
      </c>
      <c r="T793">
        <v>0</v>
      </c>
      <c r="U793">
        <v>0</v>
      </c>
      <c r="V793">
        <v>0.8</v>
      </c>
      <c r="W793">
        <v>0.68</v>
      </c>
      <c r="X793">
        <v>0.64</v>
      </c>
      <c r="Y793">
        <v>0.68</v>
      </c>
      <c r="Z793">
        <v>0.68</v>
      </c>
      <c r="AA793">
        <v>0.72</v>
      </c>
      <c r="AB793">
        <v>0.56000000000000005</v>
      </c>
      <c r="AC793">
        <v>0.6</v>
      </c>
      <c r="AD793">
        <v>0.72</v>
      </c>
      <c r="AE793">
        <v>0.64</v>
      </c>
      <c r="AF793">
        <v>1.48</v>
      </c>
      <c r="AG793">
        <v>0.96</v>
      </c>
      <c r="AH793">
        <v>1.04</v>
      </c>
      <c r="AI793">
        <v>1</v>
      </c>
      <c r="AJ793">
        <v>1.1599999999999999</v>
      </c>
      <c r="AK793">
        <v>1.1599999999999999</v>
      </c>
      <c r="AL793">
        <v>1.2</v>
      </c>
      <c r="AM793">
        <v>1.2</v>
      </c>
      <c r="AN793">
        <v>1</v>
      </c>
      <c r="AO793">
        <v>0.92</v>
      </c>
      <c r="AP793">
        <v>1</v>
      </c>
      <c r="AQ793">
        <v>0.96</v>
      </c>
      <c r="AR793">
        <v>0.88</v>
      </c>
      <c r="AS793">
        <v>0.96</v>
      </c>
      <c r="AT793">
        <v>67</v>
      </c>
      <c r="AU793">
        <v>66</v>
      </c>
      <c r="AV793">
        <v>65</v>
      </c>
      <c r="AW793">
        <v>65</v>
      </c>
      <c r="AX793">
        <v>64</v>
      </c>
      <c r="AY793">
        <v>64</v>
      </c>
      <c r="AZ793">
        <v>64</v>
      </c>
      <c r="BA793">
        <v>67</v>
      </c>
      <c r="BB793">
        <v>73</v>
      </c>
      <c r="BC793">
        <v>80</v>
      </c>
      <c r="BD793">
        <v>87</v>
      </c>
      <c r="BE793">
        <v>92</v>
      </c>
      <c r="BF793">
        <v>95</v>
      </c>
      <c r="BG793">
        <v>95</v>
      </c>
      <c r="BH793">
        <v>96</v>
      </c>
      <c r="BI793">
        <v>95</v>
      </c>
      <c r="BJ793">
        <v>93</v>
      </c>
      <c r="BK793">
        <v>91</v>
      </c>
      <c r="BL793">
        <v>88</v>
      </c>
      <c r="BM793">
        <v>83</v>
      </c>
      <c r="BN793">
        <v>80</v>
      </c>
      <c r="BO793">
        <v>77</v>
      </c>
      <c r="BP793">
        <v>76</v>
      </c>
      <c r="BQ793">
        <v>75</v>
      </c>
      <c r="BR793">
        <v>35.138849999999998</v>
      </c>
      <c r="BS793">
        <v>32.607599999999998</v>
      </c>
      <c r="BT793">
        <v>-5.426399</v>
      </c>
      <c r="BU793">
        <v>-32.606200000000001</v>
      </c>
      <c r="BV793">
        <v>-20.859179999999999</v>
      </c>
      <c r="BW793">
        <v>-12.70805</v>
      </c>
      <c r="BX793">
        <v>-9.9719499999999996</v>
      </c>
      <c r="BY793">
        <v>-3.8182469999999999</v>
      </c>
      <c r="BZ793">
        <v>19.99738</v>
      </c>
      <c r="CA793">
        <v>39.222949999999997</v>
      </c>
      <c r="CB793">
        <v>33.524749999999997</v>
      </c>
      <c r="CC793">
        <v>-18.540400000000002</v>
      </c>
      <c r="CD793">
        <v>-26.499500000000001</v>
      </c>
      <c r="CE793">
        <v>16.578379999999999</v>
      </c>
      <c r="CF793">
        <v>48.585970000000003</v>
      </c>
      <c r="CG793">
        <v>135.22540000000001</v>
      </c>
      <c r="CH793">
        <v>120.587</v>
      </c>
      <c r="CI793">
        <v>172.0316</v>
      </c>
      <c r="CJ793">
        <v>172.71080000000001</v>
      </c>
      <c r="CK793">
        <v>153.1671</v>
      </c>
      <c r="CL793">
        <v>139.01929999999999</v>
      </c>
      <c r="CM793">
        <v>90.395099999999999</v>
      </c>
      <c r="CN793">
        <v>88.138059999999996</v>
      </c>
      <c r="CO793">
        <v>92.101010000000002</v>
      </c>
      <c r="CP793">
        <v>2395.1309999999999</v>
      </c>
      <c r="CQ793">
        <v>2330.5569999999998</v>
      </c>
      <c r="CR793">
        <v>2004.2619999999999</v>
      </c>
      <c r="CS793">
        <v>586.54870000000005</v>
      </c>
      <c r="CT793">
        <v>123.24550000000001</v>
      </c>
      <c r="CU793">
        <v>62.542549999999999</v>
      </c>
      <c r="CV793">
        <v>64.477260000000001</v>
      </c>
      <c r="CW793">
        <v>55.502220000000001</v>
      </c>
      <c r="CX793">
        <v>88.093869999999995</v>
      </c>
      <c r="CY793">
        <v>391.18880000000001</v>
      </c>
      <c r="CZ793">
        <v>582.98450000000003</v>
      </c>
      <c r="DA793">
        <v>317.226</v>
      </c>
      <c r="DB793">
        <v>112.1486</v>
      </c>
      <c r="DC793">
        <v>578.23230000000001</v>
      </c>
      <c r="DD793">
        <v>1291.7270000000001</v>
      </c>
      <c r="DE793">
        <v>1809.125</v>
      </c>
      <c r="DF793">
        <v>2306.2649999999999</v>
      </c>
      <c r="DG793">
        <v>2248.0590000000002</v>
      </c>
      <c r="DH793">
        <v>2249.1309999999999</v>
      </c>
      <c r="DI793">
        <v>1853.154</v>
      </c>
      <c r="DJ793">
        <v>2288.703</v>
      </c>
      <c r="DK793">
        <v>1695.212</v>
      </c>
      <c r="DL793">
        <v>2075.3870000000002</v>
      </c>
      <c r="DM793">
        <v>2269.5790000000002</v>
      </c>
      <c r="DN793">
        <v>18</v>
      </c>
      <c r="DO793">
        <v>19</v>
      </c>
    </row>
    <row r="794" spans="1:123" hidden="1" x14ac:dyDescent="0.35">
      <c r="A794" t="str">
        <f t="shared" si="12"/>
        <v>Aggregator-IPKeys Power Partners_All Day Ahead and Day Of_44448_18-19</v>
      </c>
      <c r="B794" t="s">
        <v>51</v>
      </c>
      <c r="C794" t="s">
        <v>206</v>
      </c>
      <c r="D794" t="s">
        <v>50</v>
      </c>
      <c r="E794" t="s">
        <v>166</v>
      </c>
      <c r="F794" t="s">
        <v>50</v>
      </c>
      <c r="G794" t="s">
        <v>50</v>
      </c>
      <c r="H794" t="s">
        <v>50</v>
      </c>
      <c r="I794" t="s">
        <v>50</v>
      </c>
      <c r="J794" t="s">
        <v>50</v>
      </c>
      <c r="K794" t="s">
        <v>188</v>
      </c>
      <c r="L794" s="22">
        <v>44448</v>
      </c>
      <c r="M794">
        <v>18</v>
      </c>
      <c r="N794">
        <v>19</v>
      </c>
      <c r="O794">
        <v>1</v>
      </c>
      <c r="P794">
        <v>1</v>
      </c>
      <c r="Q794">
        <v>1</v>
      </c>
      <c r="R794">
        <v>0</v>
      </c>
      <c r="S794">
        <v>0</v>
      </c>
      <c r="T794">
        <v>0</v>
      </c>
      <c r="U794">
        <v>0</v>
      </c>
      <c r="V794">
        <v>0.64</v>
      </c>
      <c r="W794">
        <v>0.68</v>
      </c>
      <c r="X794">
        <v>0.6</v>
      </c>
      <c r="Y794">
        <v>228.12</v>
      </c>
      <c r="Z794">
        <v>257.27999999999997</v>
      </c>
      <c r="AA794">
        <v>257.16000000000003</v>
      </c>
      <c r="AB794">
        <v>256.92</v>
      </c>
      <c r="AC794">
        <v>257.04000000000002</v>
      </c>
      <c r="AD794">
        <v>257.12</v>
      </c>
      <c r="AE794">
        <v>257.48</v>
      </c>
      <c r="AF794">
        <v>258.52</v>
      </c>
      <c r="AG794">
        <v>257.92</v>
      </c>
      <c r="AH794">
        <v>258.12</v>
      </c>
      <c r="AI794">
        <v>258.12</v>
      </c>
      <c r="AJ794">
        <v>250.12</v>
      </c>
      <c r="AK794">
        <v>1.36</v>
      </c>
      <c r="AL794">
        <v>1.1200000000000001</v>
      </c>
      <c r="AM794">
        <v>1.44</v>
      </c>
      <c r="AN794">
        <v>1.04</v>
      </c>
      <c r="AO794">
        <v>1</v>
      </c>
      <c r="AP794">
        <v>0.92</v>
      </c>
      <c r="AQ794">
        <v>0.8</v>
      </c>
      <c r="AR794">
        <v>0.72</v>
      </c>
      <c r="AS794">
        <v>0.76</v>
      </c>
      <c r="AT794">
        <v>73</v>
      </c>
      <c r="AU794">
        <v>72</v>
      </c>
      <c r="AV794">
        <v>73</v>
      </c>
      <c r="AW794">
        <v>72</v>
      </c>
      <c r="AX794">
        <v>71</v>
      </c>
      <c r="AY794">
        <v>71</v>
      </c>
      <c r="AZ794">
        <v>71</v>
      </c>
      <c r="BA794">
        <v>73</v>
      </c>
      <c r="BB794">
        <v>77</v>
      </c>
      <c r="BC794">
        <v>84</v>
      </c>
      <c r="BD794">
        <v>89</v>
      </c>
      <c r="BE794">
        <v>91</v>
      </c>
      <c r="BF794">
        <v>94</v>
      </c>
      <c r="BG794">
        <v>94</v>
      </c>
      <c r="BH794">
        <v>92</v>
      </c>
      <c r="BI794">
        <v>91</v>
      </c>
      <c r="BJ794">
        <v>90</v>
      </c>
      <c r="BK794">
        <v>89</v>
      </c>
      <c r="BL794">
        <v>86</v>
      </c>
      <c r="BM794">
        <v>81</v>
      </c>
      <c r="BN794">
        <v>78</v>
      </c>
      <c r="BO794">
        <v>75</v>
      </c>
      <c r="BP794">
        <v>74</v>
      </c>
      <c r="BQ794">
        <v>73</v>
      </c>
      <c r="BR794">
        <v>35.138849999999998</v>
      </c>
      <c r="BS794">
        <v>32.607599999999998</v>
      </c>
      <c r="BT794">
        <v>-5.426399</v>
      </c>
      <c r="BU794">
        <v>-32.606200000000001</v>
      </c>
      <c r="BV794">
        <v>-20.859179999999999</v>
      </c>
      <c r="BW794">
        <v>-12.70804</v>
      </c>
      <c r="BX794">
        <v>-9.9719700000000007</v>
      </c>
      <c r="BY794">
        <v>-3.8182529999999999</v>
      </c>
      <c r="BZ794">
        <v>19.99738</v>
      </c>
      <c r="CA794">
        <v>39.22296</v>
      </c>
      <c r="CB794">
        <v>33.524769999999997</v>
      </c>
      <c r="CC794">
        <v>-18.540410000000001</v>
      </c>
      <c r="CD794">
        <v>-26.499500000000001</v>
      </c>
      <c r="CE794">
        <v>16.57837</v>
      </c>
      <c r="CF794">
        <v>48.585949999999997</v>
      </c>
      <c r="CG794">
        <v>135.22540000000001</v>
      </c>
      <c r="CH794">
        <v>120.587</v>
      </c>
      <c r="CI794">
        <v>172.0316</v>
      </c>
      <c r="CJ794">
        <v>172.71080000000001</v>
      </c>
      <c r="CK794">
        <v>153.1671</v>
      </c>
      <c r="CL794">
        <v>139.01929999999999</v>
      </c>
      <c r="CM794">
        <v>90.395099999999999</v>
      </c>
      <c r="CN794">
        <v>88.138059999999996</v>
      </c>
      <c r="CO794">
        <v>92.101010000000002</v>
      </c>
      <c r="CP794">
        <v>4438.6490000000003</v>
      </c>
      <c r="CQ794">
        <v>4666.45</v>
      </c>
      <c r="CR794">
        <v>4356.0540000000001</v>
      </c>
      <c r="CS794">
        <v>445.48410000000001</v>
      </c>
      <c r="CT794">
        <v>119.8372</v>
      </c>
      <c r="CU794">
        <v>58.621540000000003</v>
      </c>
      <c r="CV794">
        <v>51.938200000000002</v>
      </c>
      <c r="CW794">
        <v>45.595649999999999</v>
      </c>
      <c r="CX794">
        <v>70.40222</v>
      </c>
      <c r="CY794">
        <v>350.17829999999998</v>
      </c>
      <c r="CZ794">
        <v>548.01949999999999</v>
      </c>
      <c r="DA794">
        <v>359.26429999999999</v>
      </c>
      <c r="DB794">
        <v>82.398840000000007</v>
      </c>
      <c r="DC794">
        <v>387.03460000000001</v>
      </c>
      <c r="DD794">
        <v>1046.114</v>
      </c>
      <c r="DE794">
        <v>1519.2560000000001</v>
      </c>
      <c r="DF794">
        <v>1635.277</v>
      </c>
      <c r="DG794">
        <v>2351.375</v>
      </c>
      <c r="DH794">
        <v>1782.72</v>
      </c>
      <c r="DI794">
        <v>1317</v>
      </c>
      <c r="DJ794">
        <v>1452.01</v>
      </c>
      <c r="DK794">
        <v>986.76859999999999</v>
      </c>
      <c r="DL794">
        <v>1101.6759999999999</v>
      </c>
      <c r="DM794">
        <v>1232.9449999999999</v>
      </c>
      <c r="DN794">
        <v>18</v>
      </c>
      <c r="DO794">
        <v>19</v>
      </c>
    </row>
    <row r="795" spans="1:123" hidden="1" x14ac:dyDescent="0.35">
      <c r="A795" t="str">
        <f t="shared" si="12"/>
        <v>Aggregator-IPKeys Power Partners_All Day Ahead and Day Of_44449_17-19</v>
      </c>
      <c r="B795" t="s">
        <v>51</v>
      </c>
      <c r="C795" t="s">
        <v>206</v>
      </c>
      <c r="D795" t="s">
        <v>50</v>
      </c>
      <c r="E795" t="s">
        <v>166</v>
      </c>
      <c r="F795" t="s">
        <v>50</v>
      </c>
      <c r="G795" t="s">
        <v>50</v>
      </c>
      <c r="H795" t="s">
        <v>50</v>
      </c>
      <c r="I795" t="s">
        <v>50</v>
      </c>
      <c r="J795" t="s">
        <v>50</v>
      </c>
      <c r="K795" t="s">
        <v>188</v>
      </c>
      <c r="L795" s="22">
        <v>44449</v>
      </c>
      <c r="M795">
        <v>17</v>
      </c>
      <c r="N795">
        <v>19</v>
      </c>
      <c r="O795">
        <v>1</v>
      </c>
      <c r="P795">
        <v>1</v>
      </c>
      <c r="Q795">
        <v>1</v>
      </c>
      <c r="R795">
        <v>0</v>
      </c>
      <c r="S795">
        <v>0</v>
      </c>
      <c r="T795">
        <v>0</v>
      </c>
      <c r="U795">
        <v>0</v>
      </c>
      <c r="V795">
        <v>0.84</v>
      </c>
      <c r="W795">
        <v>0.88</v>
      </c>
      <c r="X795">
        <v>0.96</v>
      </c>
      <c r="Y795">
        <v>229.96</v>
      </c>
      <c r="Z795">
        <v>257.24</v>
      </c>
      <c r="AA795">
        <v>257.12</v>
      </c>
      <c r="AB795">
        <v>257.2</v>
      </c>
      <c r="AC795">
        <v>257.24</v>
      </c>
      <c r="AD795">
        <v>257.32</v>
      </c>
      <c r="AE795">
        <v>257.60000000000002</v>
      </c>
      <c r="AF795">
        <v>258.27999999999997</v>
      </c>
      <c r="AG795">
        <v>258.27999999999997</v>
      </c>
      <c r="AH795">
        <v>258.36</v>
      </c>
      <c r="AI795">
        <v>258.44</v>
      </c>
      <c r="AJ795">
        <v>258.60000000000002</v>
      </c>
      <c r="AK795">
        <v>121.08</v>
      </c>
      <c r="AL795">
        <v>1.36</v>
      </c>
      <c r="AM795">
        <v>1.2</v>
      </c>
      <c r="AN795">
        <v>1.1599999999999999</v>
      </c>
      <c r="AO795">
        <v>1.1200000000000001</v>
      </c>
      <c r="AP795">
        <v>1.08</v>
      </c>
      <c r="AQ795">
        <v>1</v>
      </c>
      <c r="AR795">
        <v>1</v>
      </c>
      <c r="AS795">
        <v>1.04</v>
      </c>
      <c r="AT795">
        <v>71</v>
      </c>
      <c r="AU795">
        <v>70</v>
      </c>
      <c r="AV795">
        <v>70</v>
      </c>
      <c r="AW795">
        <v>69</v>
      </c>
      <c r="AX795">
        <v>68</v>
      </c>
      <c r="AY795">
        <v>68</v>
      </c>
      <c r="AZ795">
        <v>68</v>
      </c>
      <c r="BA795">
        <v>70</v>
      </c>
      <c r="BB795">
        <v>74</v>
      </c>
      <c r="BC795">
        <v>80</v>
      </c>
      <c r="BD795">
        <v>84</v>
      </c>
      <c r="BE795">
        <v>87</v>
      </c>
      <c r="BF795">
        <v>90</v>
      </c>
      <c r="BG795">
        <v>90</v>
      </c>
      <c r="BH795">
        <v>91</v>
      </c>
      <c r="BI795">
        <v>91</v>
      </c>
      <c r="BJ795">
        <v>90</v>
      </c>
      <c r="BK795">
        <v>88</v>
      </c>
      <c r="BL795">
        <v>85</v>
      </c>
      <c r="BM795">
        <v>80</v>
      </c>
      <c r="BN795">
        <v>76</v>
      </c>
      <c r="BO795">
        <v>74</v>
      </c>
      <c r="BP795">
        <v>72</v>
      </c>
      <c r="BQ795">
        <v>71</v>
      </c>
      <c r="BR795">
        <v>22.588989999999999</v>
      </c>
      <c r="BS795">
        <v>19.43798</v>
      </c>
      <c r="BT795">
        <v>-2.498329</v>
      </c>
      <c r="BU795">
        <v>-59.735529999999997</v>
      </c>
      <c r="BV795">
        <v>-30.281780000000001</v>
      </c>
      <c r="BW795">
        <v>-18.260449999999999</v>
      </c>
      <c r="BX795">
        <v>-11.67348</v>
      </c>
      <c r="BY795">
        <v>-5.4092250000000002</v>
      </c>
      <c r="BZ795">
        <v>26.30331</v>
      </c>
      <c r="CA795">
        <v>55.465359999999997</v>
      </c>
      <c r="CB795">
        <v>33.704859999999996</v>
      </c>
      <c r="CC795">
        <v>-4.7220459999999997</v>
      </c>
      <c r="CD795">
        <v>-19.113980000000002</v>
      </c>
      <c r="CE795">
        <v>-6.9714970000000003</v>
      </c>
      <c r="CF795">
        <v>26.841049999999999</v>
      </c>
      <c r="CG795">
        <v>136.8135</v>
      </c>
      <c r="CH795">
        <v>139.20500000000001</v>
      </c>
      <c r="CI795">
        <v>164.13939999999999</v>
      </c>
      <c r="CJ795">
        <v>154.54499999999999</v>
      </c>
      <c r="CK795">
        <v>119.5476</v>
      </c>
      <c r="CL795">
        <v>93.862560000000002</v>
      </c>
      <c r="CM795">
        <v>34.396470000000001</v>
      </c>
      <c r="CN795">
        <v>29.686599999999999</v>
      </c>
      <c r="CO795">
        <v>37.411659999999998</v>
      </c>
      <c r="CP795">
        <v>4956.7579999999998</v>
      </c>
      <c r="CQ795">
        <v>6183.732</v>
      </c>
      <c r="CR795">
        <v>5458.3109999999997</v>
      </c>
      <c r="CS795">
        <v>442.93770000000001</v>
      </c>
      <c r="CT795">
        <v>134.91139999999999</v>
      </c>
      <c r="CU795">
        <v>74.52516</v>
      </c>
      <c r="CV795">
        <v>82.908270000000002</v>
      </c>
      <c r="CW795">
        <v>49.558779999999999</v>
      </c>
      <c r="CX795">
        <v>157.9365</v>
      </c>
      <c r="CY795">
        <v>440.92919999999998</v>
      </c>
      <c r="CZ795">
        <v>376.79719999999998</v>
      </c>
      <c r="DA795">
        <v>132.01009999999999</v>
      </c>
      <c r="DB795">
        <v>116.2688</v>
      </c>
      <c r="DC795">
        <v>285.18470000000002</v>
      </c>
      <c r="DD795">
        <v>1285.491</v>
      </c>
      <c r="DE795">
        <v>1153.415</v>
      </c>
      <c r="DF795">
        <v>1481.62</v>
      </c>
      <c r="DG795">
        <v>2526.5790000000002</v>
      </c>
      <c r="DH795">
        <v>2288.4459999999999</v>
      </c>
      <c r="DI795">
        <v>1211.0070000000001</v>
      </c>
      <c r="DJ795">
        <v>1105.249</v>
      </c>
      <c r="DK795">
        <v>963.98050000000001</v>
      </c>
      <c r="DL795">
        <v>922.13300000000004</v>
      </c>
      <c r="DM795">
        <v>900.11689999999999</v>
      </c>
      <c r="DN795">
        <v>17</v>
      </c>
      <c r="DO795">
        <v>19</v>
      </c>
    </row>
    <row r="796" spans="1:123" hidden="1" x14ac:dyDescent="0.35">
      <c r="A796" t="str">
        <f t="shared" si="12"/>
        <v>Aggregator-IPKeys Power Partners_All Day Ahead and Day Of_44460_16-19</v>
      </c>
      <c r="B796" t="s">
        <v>51</v>
      </c>
      <c r="C796" t="s">
        <v>206</v>
      </c>
      <c r="D796" t="s">
        <v>50</v>
      </c>
      <c r="E796" t="s">
        <v>166</v>
      </c>
      <c r="F796" t="s">
        <v>50</v>
      </c>
      <c r="G796" t="s">
        <v>50</v>
      </c>
      <c r="H796" t="s">
        <v>50</v>
      </c>
      <c r="I796" t="s">
        <v>50</v>
      </c>
      <c r="J796" t="s">
        <v>50</v>
      </c>
      <c r="K796" t="s">
        <v>188</v>
      </c>
      <c r="L796" s="22">
        <v>44460</v>
      </c>
      <c r="M796">
        <v>16</v>
      </c>
      <c r="N796">
        <v>19</v>
      </c>
      <c r="O796">
        <v>1</v>
      </c>
      <c r="P796">
        <v>1</v>
      </c>
      <c r="Q796">
        <v>1</v>
      </c>
      <c r="R796">
        <v>0</v>
      </c>
      <c r="S796">
        <v>0</v>
      </c>
      <c r="T796">
        <v>0</v>
      </c>
      <c r="U796">
        <v>0</v>
      </c>
      <c r="V796">
        <v>0.44</v>
      </c>
      <c r="W796">
        <v>0.48</v>
      </c>
      <c r="X796">
        <v>0.48</v>
      </c>
      <c r="Y796">
        <v>99.48</v>
      </c>
      <c r="Z796">
        <v>219.24</v>
      </c>
      <c r="AA796">
        <v>219.28</v>
      </c>
      <c r="AB796">
        <v>218.96</v>
      </c>
      <c r="AC796">
        <v>218.72</v>
      </c>
      <c r="AD796">
        <v>218.96</v>
      </c>
      <c r="AE796">
        <v>219.2</v>
      </c>
      <c r="AF796">
        <v>233.88</v>
      </c>
      <c r="AG796">
        <v>252.68</v>
      </c>
      <c r="AH796">
        <v>253.92</v>
      </c>
      <c r="AI796">
        <v>254.12</v>
      </c>
      <c r="AJ796">
        <v>221.72</v>
      </c>
      <c r="AK796">
        <v>1.32</v>
      </c>
      <c r="AL796">
        <v>1.28</v>
      </c>
      <c r="AM796">
        <v>0.92</v>
      </c>
      <c r="AN796">
        <v>0.84</v>
      </c>
      <c r="AO796">
        <v>0.68</v>
      </c>
      <c r="AP796">
        <v>0.76</v>
      </c>
      <c r="AQ796">
        <v>0.76</v>
      </c>
      <c r="AR796">
        <v>0.64</v>
      </c>
      <c r="AS796">
        <v>0.6</v>
      </c>
      <c r="AT796">
        <v>63</v>
      </c>
      <c r="AU796">
        <v>63</v>
      </c>
      <c r="AV796">
        <v>63</v>
      </c>
      <c r="AW796">
        <v>63</v>
      </c>
      <c r="AX796">
        <v>63</v>
      </c>
      <c r="AY796">
        <v>63</v>
      </c>
      <c r="AZ796">
        <v>64</v>
      </c>
      <c r="BA796">
        <v>67</v>
      </c>
      <c r="BB796">
        <v>71</v>
      </c>
      <c r="BC796">
        <v>78</v>
      </c>
      <c r="BD796">
        <v>83</v>
      </c>
      <c r="BE796">
        <v>87</v>
      </c>
      <c r="BF796">
        <v>90</v>
      </c>
      <c r="BG796">
        <v>91</v>
      </c>
      <c r="BH796">
        <v>92</v>
      </c>
      <c r="BI796">
        <v>92</v>
      </c>
      <c r="BJ796">
        <v>91</v>
      </c>
      <c r="BK796">
        <v>89</v>
      </c>
      <c r="BL796">
        <v>87</v>
      </c>
      <c r="BM796">
        <v>80</v>
      </c>
      <c r="BN796">
        <v>75</v>
      </c>
      <c r="BO796">
        <v>71</v>
      </c>
      <c r="BP796">
        <v>69</v>
      </c>
      <c r="BQ796">
        <v>68</v>
      </c>
      <c r="BR796">
        <v>39.004440000000002</v>
      </c>
      <c r="BS796">
        <v>37.779899999999998</v>
      </c>
      <c r="BT796">
        <v>11.84501</v>
      </c>
      <c r="BU796">
        <v>-21.922840000000001</v>
      </c>
      <c r="BV796">
        <v>-26.766110000000001</v>
      </c>
      <c r="BW796">
        <v>-16.957989999999999</v>
      </c>
      <c r="BX796">
        <v>-11.72823</v>
      </c>
      <c r="BY796">
        <v>-4.6164550000000002</v>
      </c>
      <c r="BZ796">
        <v>19.248809999999999</v>
      </c>
      <c r="CA796">
        <v>54.847020000000001</v>
      </c>
      <c r="CB796">
        <v>44.520110000000003</v>
      </c>
      <c r="CC796">
        <v>-15.239879999999999</v>
      </c>
      <c r="CD796">
        <v>-22.797059999999998</v>
      </c>
      <c r="CE796">
        <v>-1.3259890000000001</v>
      </c>
      <c r="CF796">
        <v>50.602139999999999</v>
      </c>
      <c r="CG796">
        <v>309.32670000000002</v>
      </c>
      <c r="CH796">
        <v>194.2106</v>
      </c>
      <c r="CI796">
        <v>85.215479999999999</v>
      </c>
      <c r="CJ796">
        <v>88.048360000000002</v>
      </c>
      <c r="CK796">
        <v>102.65989999999999</v>
      </c>
      <c r="CL796">
        <v>96.458190000000002</v>
      </c>
      <c r="CM796">
        <v>37.337719999999997</v>
      </c>
      <c r="CN796">
        <v>44.248980000000003</v>
      </c>
      <c r="CO796">
        <v>41.496020000000001</v>
      </c>
      <c r="CP796">
        <v>2783.8009999999999</v>
      </c>
      <c r="CQ796">
        <v>2713.3890000000001</v>
      </c>
      <c r="CR796">
        <v>2571.2759999999998</v>
      </c>
      <c r="CS796">
        <v>1095.9939999999999</v>
      </c>
      <c r="CT796">
        <v>236.4281</v>
      </c>
      <c r="CU796">
        <v>102.02249999999999</v>
      </c>
      <c r="CV796">
        <v>117.5557</v>
      </c>
      <c r="CW796">
        <v>84.70993</v>
      </c>
      <c r="CX796">
        <v>132.22970000000001</v>
      </c>
      <c r="CY796">
        <v>415.45780000000002</v>
      </c>
      <c r="CZ796">
        <v>469.97239999999999</v>
      </c>
      <c r="DA796">
        <v>233.2885</v>
      </c>
      <c r="DB796">
        <v>111.5138</v>
      </c>
      <c r="DC796">
        <v>376.73219999999998</v>
      </c>
      <c r="DD796">
        <v>968.83849999999995</v>
      </c>
      <c r="DE796">
        <v>2393.4580000000001</v>
      </c>
      <c r="DF796">
        <v>2431.3629999999998</v>
      </c>
      <c r="DG796">
        <v>3521.41</v>
      </c>
      <c r="DH796">
        <v>3661.3440000000001</v>
      </c>
      <c r="DI796">
        <v>1790.6610000000001</v>
      </c>
      <c r="DJ796">
        <v>1683.8009999999999</v>
      </c>
      <c r="DK796">
        <v>1748.633</v>
      </c>
      <c r="DL796">
        <v>1442.6969999999999</v>
      </c>
      <c r="DM796">
        <v>1238.6500000000001</v>
      </c>
      <c r="DN796">
        <v>16</v>
      </c>
      <c r="DO796">
        <v>19</v>
      </c>
    </row>
    <row r="797" spans="1:123" hidden="1" x14ac:dyDescent="0.35">
      <c r="A797" t="str">
        <f t="shared" si="12"/>
        <v>Aggregator-IPKeys Power Partners_All Day Ahead and Day Of_44461_17-19</v>
      </c>
      <c r="B797" t="s">
        <v>51</v>
      </c>
      <c r="C797" t="s">
        <v>206</v>
      </c>
      <c r="D797" t="s">
        <v>50</v>
      </c>
      <c r="E797" t="s">
        <v>166</v>
      </c>
      <c r="F797" t="s">
        <v>50</v>
      </c>
      <c r="G797" t="s">
        <v>50</v>
      </c>
      <c r="H797" t="s">
        <v>50</v>
      </c>
      <c r="I797" t="s">
        <v>50</v>
      </c>
      <c r="J797" t="s">
        <v>50</v>
      </c>
      <c r="K797" t="s">
        <v>188</v>
      </c>
      <c r="L797" s="22">
        <v>44461</v>
      </c>
      <c r="M797">
        <v>17</v>
      </c>
      <c r="N797">
        <v>19</v>
      </c>
      <c r="O797">
        <v>1</v>
      </c>
      <c r="P797">
        <v>1</v>
      </c>
      <c r="Q797">
        <v>1</v>
      </c>
      <c r="R797">
        <v>0</v>
      </c>
      <c r="S797">
        <v>0</v>
      </c>
      <c r="T797">
        <v>0</v>
      </c>
      <c r="U797">
        <v>0</v>
      </c>
      <c r="V797">
        <v>253.04</v>
      </c>
      <c r="W797">
        <v>253.16</v>
      </c>
      <c r="X797">
        <v>253</v>
      </c>
      <c r="Y797">
        <v>253</v>
      </c>
      <c r="Z797">
        <v>253.12</v>
      </c>
      <c r="AA797">
        <v>253.12</v>
      </c>
      <c r="AB797">
        <v>253.16</v>
      </c>
      <c r="AC797">
        <v>250.16</v>
      </c>
      <c r="AD797">
        <v>219.64</v>
      </c>
      <c r="AE797">
        <v>219.72</v>
      </c>
      <c r="AF797">
        <v>219.8</v>
      </c>
      <c r="AG797">
        <v>220.08</v>
      </c>
      <c r="AH797">
        <v>220.2</v>
      </c>
      <c r="AI797">
        <v>220.36</v>
      </c>
      <c r="AJ797">
        <v>109.72</v>
      </c>
      <c r="AK797">
        <v>1.1599999999999999</v>
      </c>
      <c r="AL797">
        <v>1.1599999999999999</v>
      </c>
      <c r="AM797">
        <v>0.68</v>
      </c>
      <c r="AN797">
        <v>0.6</v>
      </c>
      <c r="AO797">
        <v>0.56000000000000005</v>
      </c>
      <c r="AP797">
        <v>0.56000000000000005</v>
      </c>
      <c r="AQ797">
        <v>0.56000000000000005</v>
      </c>
      <c r="AR797">
        <v>0.52</v>
      </c>
      <c r="AS797">
        <v>0.44</v>
      </c>
      <c r="AT797">
        <v>66</v>
      </c>
      <c r="AU797">
        <v>65</v>
      </c>
      <c r="AV797">
        <v>65</v>
      </c>
      <c r="AW797">
        <v>65</v>
      </c>
      <c r="AX797">
        <v>64</v>
      </c>
      <c r="AY797">
        <v>64</v>
      </c>
      <c r="AZ797">
        <v>64</v>
      </c>
      <c r="BA797">
        <v>67</v>
      </c>
      <c r="BB797">
        <v>71</v>
      </c>
      <c r="BC797">
        <v>80</v>
      </c>
      <c r="BD797">
        <v>87</v>
      </c>
      <c r="BE797">
        <v>92</v>
      </c>
      <c r="BF797">
        <v>95</v>
      </c>
      <c r="BG797">
        <v>95</v>
      </c>
      <c r="BH797">
        <v>95</v>
      </c>
      <c r="BI797">
        <v>94</v>
      </c>
      <c r="BJ797">
        <v>93</v>
      </c>
      <c r="BK797">
        <v>90</v>
      </c>
      <c r="BL797">
        <v>86</v>
      </c>
      <c r="BM797">
        <v>81</v>
      </c>
      <c r="BN797">
        <v>76</v>
      </c>
      <c r="BO797">
        <v>73</v>
      </c>
      <c r="BP797">
        <v>71</v>
      </c>
      <c r="BQ797">
        <v>70</v>
      </c>
      <c r="BR797">
        <v>22.588989999999999</v>
      </c>
      <c r="BS797">
        <v>19.43798</v>
      </c>
      <c r="BT797">
        <v>-2.4983439999999999</v>
      </c>
      <c r="BU797">
        <v>-59.735529999999997</v>
      </c>
      <c r="BV797">
        <v>-30.2818</v>
      </c>
      <c r="BW797">
        <v>-18.260449999999999</v>
      </c>
      <c r="BX797">
        <v>-11.67346</v>
      </c>
      <c r="BY797">
        <v>-5.4092250000000002</v>
      </c>
      <c r="BZ797">
        <v>26.30331</v>
      </c>
      <c r="CA797">
        <v>55.465359999999997</v>
      </c>
      <c r="CB797">
        <v>33.704880000000003</v>
      </c>
      <c r="CC797">
        <v>-4.7220610000000001</v>
      </c>
      <c r="CD797">
        <v>-19.113969999999998</v>
      </c>
      <c r="CE797">
        <v>-6.9714970000000003</v>
      </c>
      <c r="CF797">
        <v>26.84103</v>
      </c>
      <c r="CG797">
        <v>136.8135</v>
      </c>
      <c r="CH797">
        <v>139.20500000000001</v>
      </c>
      <c r="CI797">
        <v>164.13939999999999</v>
      </c>
      <c r="CJ797">
        <v>154.54499999999999</v>
      </c>
      <c r="CK797">
        <v>119.5476</v>
      </c>
      <c r="CL797">
        <v>93.862549999999999</v>
      </c>
      <c r="CM797">
        <v>34.396459999999998</v>
      </c>
      <c r="CN797">
        <v>29.686599999999999</v>
      </c>
      <c r="CO797">
        <v>37.411659999999998</v>
      </c>
      <c r="CP797">
        <v>4673.3050000000003</v>
      </c>
      <c r="CQ797">
        <v>5262.0630000000001</v>
      </c>
      <c r="CR797">
        <v>5378.1629999999996</v>
      </c>
      <c r="CS797">
        <v>509.98329999999999</v>
      </c>
      <c r="CT797">
        <v>142.73050000000001</v>
      </c>
      <c r="CU797">
        <v>71.485780000000005</v>
      </c>
      <c r="CV797">
        <v>75.353549999999998</v>
      </c>
      <c r="CW797">
        <v>46.15419</v>
      </c>
      <c r="CX797">
        <v>112.6293</v>
      </c>
      <c r="CY797">
        <v>592.36879999999996</v>
      </c>
      <c r="CZ797">
        <v>317.3107</v>
      </c>
      <c r="DA797">
        <v>131.56559999999999</v>
      </c>
      <c r="DB797">
        <v>89.240189999999998</v>
      </c>
      <c r="DC797">
        <v>343.93310000000002</v>
      </c>
      <c r="DD797">
        <v>1256.3399999999999</v>
      </c>
      <c r="DE797">
        <v>1105.712</v>
      </c>
      <c r="DF797">
        <v>1506.0360000000001</v>
      </c>
      <c r="DG797">
        <v>2633.3020000000001</v>
      </c>
      <c r="DH797">
        <v>2434.7339999999999</v>
      </c>
      <c r="DI797">
        <v>1256.3910000000001</v>
      </c>
      <c r="DJ797">
        <v>1233.4570000000001</v>
      </c>
      <c r="DK797">
        <v>869.54459999999995</v>
      </c>
      <c r="DL797">
        <v>929.71479999999997</v>
      </c>
      <c r="DM797">
        <v>1090.346</v>
      </c>
      <c r="DN797">
        <v>17</v>
      </c>
      <c r="DO797">
        <v>19</v>
      </c>
    </row>
    <row r="798" spans="1:123" hidden="1" x14ac:dyDescent="0.35">
      <c r="A798" t="str">
        <f t="shared" si="12"/>
        <v>Aggregator-IPKeys Power Partners_All Day Ahead and Day Of_44462_18-19</v>
      </c>
      <c r="B798" t="s">
        <v>51</v>
      </c>
      <c r="C798" t="s">
        <v>206</v>
      </c>
      <c r="D798" t="s">
        <v>50</v>
      </c>
      <c r="E798" t="s">
        <v>166</v>
      </c>
      <c r="F798" t="s">
        <v>50</v>
      </c>
      <c r="G798" t="s">
        <v>50</v>
      </c>
      <c r="H798" t="s">
        <v>50</v>
      </c>
      <c r="I798" t="s">
        <v>50</v>
      </c>
      <c r="J798" t="s">
        <v>50</v>
      </c>
      <c r="K798" t="s">
        <v>188</v>
      </c>
      <c r="L798" s="22">
        <v>44462</v>
      </c>
      <c r="M798">
        <v>18</v>
      </c>
      <c r="N798">
        <v>19</v>
      </c>
      <c r="O798">
        <v>1</v>
      </c>
      <c r="P798">
        <v>1</v>
      </c>
      <c r="Q798">
        <v>1</v>
      </c>
      <c r="R798">
        <v>0</v>
      </c>
      <c r="S798">
        <v>0</v>
      </c>
      <c r="T798">
        <v>0</v>
      </c>
      <c r="U798">
        <v>0</v>
      </c>
      <c r="V798">
        <v>0.56000000000000005</v>
      </c>
      <c r="W798">
        <v>0.56000000000000005</v>
      </c>
      <c r="X798">
        <v>0.48</v>
      </c>
      <c r="Y798">
        <v>0.52</v>
      </c>
      <c r="Z798">
        <v>0.52</v>
      </c>
      <c r="AA798">
        <v>0.56000000000000005</v>
      </c>
      <c r="AB798">
        <v>0.52</v>
      </c>
      <c r="AC798">
        <v>0.64</v>
      </c>
      <c r="AD798">
        <v>0.72</v>
      </c>
      <c r="AE798">
        <v>0.84</v>
      </c>
      <c r="AF798">
        <v>2.08</v>
      </c>
      <c r="AG798">
        <v>218.08</v>
      </c>
      <c r="AH798">
        <v>222.84</v>
      </c>
      <c r="AI798">
        <v>234.24</v>
      </c>
      <c r="AJ798">
        <v>175.2</v>
      </c>
      <c r="AK798">
        <v>0.72</v>
      </c>
      <c r="AL798">
        <v>0.68</v>
      </c>
      <c r="AM798">
        <v>0.64</v>
      </c>
      <c r="AN798">
        <v>0.56000000000000005</v>
      </c>
      <c r="AO798">
        <v>0.6</v>
      </c>
      <c r="AP798">
        <v>0.44</v>
      </c>
      <c r="AQ798">
        <v>0.4</v>
      </c>
      <c r="AR798">
        <v>0.52</v>
      </c>
      <c r="AS798">
        <v>0.48</v>
      </c>
      <c r="AT798">
        <v>68</v>
      </c>
      <c r="AU798">
        <v>67</v>
      </c>
      <c r="AV798">
        <v>67</v>
      </c>
      <c r="AW798">
        <v>66</v>
      </c>
      <c r="AX798">
        <v>65</v>
      </c>
      <c r="AY798">
        <v>65</v>
      </c>
      <c r="AZ798">
        <v>65</v>
      </c>
      <c r="BA798">
        <v>67</v>
      </c>
      <c r="BB798">
        <v>72</v>
      </c>
      <c r="BC798">
        <v>77</v>
      </c>
      <c r="BD798">
        <v>83</v>
      </c>
      <c r="BE798">
        <v>86</v>
      </c>
      <c r="BF798">
        <v>88</v>
      </c>
      <c r="BG798">
        <v>88</v>
      </c>
      <c r="BH798">
        <v>87</v>
      </c>
      <c r="BI798">
        <v>86</v>
      </c>
      <c r="BJ798">
        <v>85</v>
      </c>
      <c r="BK798">
        <v>83</v>
      </c>
      <c r="BL798">
        <v>80</v>
      </c>
      <c r="BM798">
        <v>75</v>
      </c>
      <c r="BN798">
        <v>70</v>
      </c>
      <c r="BO798">
        <v>67</v>
      </c>
      <c r="BP798">
        <v>66</v>
      </c>
      <c r="BQ798">
        <v>65</v>
      </c>
      <c r="BR798">
        <v>35.138860000000001</v>
      </c>
      <c r="BS798">
        <v>32.607599999999998</v>
      </c>
      <c r="BT798">
        <v>-5.426399</v>
      </c>
      <c r="BU798">
        <v>-32.606209999999997</v>
      </c>
      <c r="BV798">
        <v>-20.859179999999999</v>
      </c>
      <c r="BW798">
        <v>-12.70805</v>
      </c>
      <c r="BX798">
        <v>-9.9719490000000004</v>
      </c>
      <c r="BY798">
        <v>-3.8182480000000001</v>
      </c>
      <c r="BZ798">
        <v>19.99738</v>
      </c>
      <c r="CA798">
        <v>39.222949999999997</v>
      </c>
      <c r="CB798">
        <v>33.524749999999997</v>
      </c>
      <c r="CC798">
        <v>-18.540410000000001</v>
      </c>
      <c r="CD798">
        <v>-26.499510000000001</v>
      </c>
      <c r="CE798">
        <v>16.57837</v>
      </c>
      <c r="CF798">
        <v>48.585970000000003</v>
      </c>
      <c r="CG798">
        <v>135.22550000000001</v>
      </c>
      <c r="CH798">
        <v>120.587</v>
      </c>
      <c r="CI798">
        <v>172.0316</v>
      </c>
      <c r="CJ798">
        <v>172.71080000000001</v>
      </c>
      <c r="CK798">
        <v>153.1671</v>
      </c>
      <c r="CL798">
        <v>139.01929999999999</v>
      </c>
      <c r="CM798">
        <v>90.395099999999999</v>
      </c>
      <c r="CN798">
        <v>88.138059999999996</v>
      </c>
      <c r="CO798">
        <v>92.101010000000002</v>
      </c>
      <c r="CP798">
        <v>2874.4169999999999</v>
      </c>
      <c r="CQ798">
        <v>2823.9839999999999</v>
      </c>
      <c r="CR798">
        <v>2074.7350000000001</v>
      </c>
      <c r="CS798">
        <v>531.91780000000006</v>
      </c>
      <c r="CT798">
        <v>113.7433</v>
      </c>
      <c r="CU798">
        <v>61.209299999999999</v>
      </c>
      <c r="CV798">
        <v>63.049759999999999</v>
      </c>
      <c r="CW798">
        <v>53.594320000000003</v>
      </c>
      <c r="CX798">
        <v>72.694789999999998</v>
      </c>
      <c r="CY798">
        <v>312.26139999999998</v>
      </c>
      <c r="CZ798">
        <v>618.43020000000001</v>
      </c>
      <c r="DA798">
        <v>307.8263</v>
      </c>
      <c r="DB798">
        <v>88.087569999999999</v>
      </c>
      <c r="DC798">
        <v>412.10250000000002</v>
      </c>
      <c r="DD798">
        <v>1027.644</v>
      </c>
      <c r="DE798">
        <v>1451.8489999999999</v>
      </c>
      <c r="DF798">
        <v>1547.5730000000001</v>
      </c>
      <c r="DG798">
        <v>1659.223</v>
      </c>
      <c r="DH798">
        <v>1534.37</v>
      </c>
      <c r="DI798">
        <v>1238.2860000000001</v>
      </c>
      <c r="DJ798">
        <v>1768.184</v>
      </c>
      <c r="DK798">
        <v>1196.5160000000001</v>
      </c>
      <c r="DL798">
        <v>1084.635</v>
      </c>
      <c r="DM798">
        <v>1008.374</v>
      </c>
      <c r="DN798">
        <v>18</v>
      </c>
      <c r="DO798">
        <v>19</v>
      </c>
    </row>
    <row r="799" spans="1:123" hidden="1" x14ac:dyDescent="0.35">
      <c r="A799" t="str">
        <f t="shared" si="12"/>
        <v>Aggregator-IPKeys Power Partners_All Day Ahead and Day Of_44484_18-19</v>
      </c>
      <c r="B799" t="s">
        <v>51</v>
      </c>
      <c r="C799" t="s">
        <v>206</v>
      </c>
      <c r="D799" t="s">
        <v>50</v>
      </c>
      <c r="E799" t="s">
        <v>166</v>
      </c>
      <c r="F799" t="s">
        <v>50</v>
      </c>
      <c r="G799" t="s">
        <v>50</v>
      </c>
      <c r="H799" t="s">
        <v>50</v>
      </c>
      <c r="I799" t="s">
        <v>50</v>
      </c>
      <c r="J799" t="s">
        <v>50</v>
      </c>
      <c r="K799" t="s">
        <v>188</v>
      </c>
      <c r="L799" s="22">
        <v>44484</v>
      </c>
      <c r="M799">
        <v>18</v>
      </c>
      <c r="N799">
        <v>19</v>
      </c>
      <c r="O799">
        <v>1</v>
      </c>
      <c r="P799">
        <v>1</v>
      </c>
      <c r="Q799">
        <v>1</v>
      </c>
      <c r="R799">
        <v>0</v>
      </c>
      <c r="S799">
        <v>0</v>
      </c>
      <c r="T799">
        <v>0</v>
      </c>
      <c r="U799">
        <v>0</v>
      </c>
      <c r="V799">
        <v>0</v>
      </c>
      <c r="W799">
        <v>259.12</v>
      </c>
      <c r="X799">
        <v>259.12</v>
      </c>
      <c r="Y799">
        <v>259.36</v>
      </c>
      <c r="Z799">
        <v>259.2</v>
      </c>
      <c r="AA799">
        <v>252.6</v>
      </c>
      <c r="AB799">
        <v>0.52</v>
      </c>
      <c r="AC799">
        <v>0.48</v>
      </c>
      <c r="AD799">
        <v>0.8</v>
      </c>
      <c r="AE799">
        <v>0.64</v>
      </c>
      <c r="AF799">
        <v>0.52</v>
      </c>
      <c r="AG799">
        <v>0.52</v>
      </c>
      <c r="AH799">
        <v>0.72</v>
      </c>
      <c r="AI799">
        <v>0.68</v>
      </c>
      <c r="AJ799">
        <v>1.1599999999999999</v>
      </c>
      <c r="AK799">
        <v>0.8</v>
      </c>
      <c r="AL799">
        <v>0.64</v>
      </c>
      <c r="AM799">
        <v>0.52</v>
      </c>
      <c r="AN799">
        <v>0.52</v>
      </c>
      <c r="AO799">
        <v>0.52</v>
      </c>
      <c r="AP799">
        <v>0.52</v>
      </c>
      <c r="AQ799">
        <v>0.44</v>
      </c>
      <c r="AR799">
        <v>0.4</v>
      </c>
      <c r="AS799">
        <v>0.44</v>
      </c>
      <c r="AT799">
        <v>56</v>
      </c>
      <c r="AU799">
        <v>56</v>
      </c>
      <c r="AV799">
        <v>56</v>
      </c>
      <c r="AW799">
        <v>56</v>
      </c>
      <c r="AX799">
        <v>56</v>
      </c>
      <c r="AY799">
        <v>57</v>
      </c>
      <c r="AZ799">
        <v>58</v>
      </c>
      <c r="BA799">
        <v>60</v>
      </c>
      <c r="BB799">
        <v>62</v>
      </c>
      <c r="BC799">
        <v>66</v>
      </c>
      <c r="BD799">
        <v>68</v>
      </c>
      <c r="BE799">
        <v>69</v>
      </c>
      <c r="BF799">
        <v>71</v>
      </c>
      <c r="BG799">
        <v>72</v>
      </c>
      <c r="BH799">
        <v>73</v>
      </c>
      <c r="BI799">
        <v>73</v>
      </c>
      <c r="BJ799">
        <v>72</v>
      </c>
      <c r="BK799">
        <v>70</v>
      </c>
      <c r="BL799">
        <v>67</v>
      </c>
      <c r="BM799">
        <v>64</v>
      </c>
      <c r="BN799">
        <v>62</v>
      </c>
      <c r="BO799">
        <v>61</v>
      </c>
      <c r="BP799">
        <v>61</v>
      </c>
      <c r="BQ799">
        <v>60</v>
      </c>
      <c r="BR799">
        <v>106.3086</v>
      </c>
      <c r="BS799">
        <v>13.16962</v>
      </c>
      <c r="BT799">
        <v>-2.92807</v>
      </c>
      <c r="BU799">
        <v>27.12933</v>
      </c>
      <c r="BV799">
        <v>-157.3098</v>
      </c>
      <c r="BW799">
        <v>-152.85300000000001</v>
      </c>
      <c r="BX799">
        <v>96.254300000000001</v>
      </c>
      <c r="BY799">
        <v>87.866150000000005</v>
      </c>
      <c r="BZ799">
        <v>74.03528</v>
      </c>
      <c r="CA799">
        <v>45.376300000000001</v>
      </c>
      <c r="CB799">
        <v>-0.18012719999999999</v>
      </c>
      <c r="CC799">
        <v>-17.687889999999999</v>
      </c>
      <c r="CD799">
        <v>-7.3855300000000002</v>
      </c>
      <c r="CE799">
        <v>23.549869999999999</v>
      </c>
      <c r="CF799">
        <v>65.11515</v>
      </c>
      <c r="CG799">
        <v>64.823620000000005</v>
      </c>
      <c r="CH799">
        <v>65.329449999999994</v>
      </c>
      <c r="CI799">
        <v>103.7068</v>
      </c>
      <c r="CJ799">
        <v>117.2761</v>
      </c>
      <c r="CK799">
        <v>114.88849999999999</v>
      </c>
      <c r="CL799">
        <v>119.2625</v>
      </c>
      <c r="CM799">
        <v>129.84690000000001</v>
      </c>
      <c r="CN799">
        <v>139.51849999999999</v>
      </c>
      <c r="CO799">
        <v>138.4111</v>
      </c>
      <c r="CP799">
        <v>184.22319999999999</v>
      </c>
      <c r="CQ799">
        <v>4018.3380000000002</v>
      </c>
      <c r="CR799">
        <v>3874.5810000000001</v>
      </c>
      <c r="CS799">
        <v>298.64269999999999</v>
      </c>
      <c r="CT799">
        <v>19.621690000000001</v>
      </c>
      <c r="CU799">
        <v>16.878910000000001</v>
      </c>
      <c r="CV799">
        <v>16.27627</v>
      </c>
      <c r="CW799">
        <v>12.273059999999999</v>
      </c>
      <c r="CX799">
        <v>36.529200000000003</v>
      </c>
      <c r="CY799">
        <v>79.086330000000004</v>
      </c>
      <c r="CZ799">
        <v>389.00760000000002</v>
      </c>
      <c r="DA799">
        <v>72.110140000000001</v>
      </c>
      <c r="DB799">
        <v>55.277299999999997</v>
      </c>
      <c r="DC799">
        <v>179.24700000000001</v>
      </c>
      <c r="DD799">
        <v>307.59890000000001</v>
      </c>
      <c r="DE799">
        <v>286.79109999999997</v>
      </c>
      <c r="DF799">
        <v>600.10019999999997</v>
      </c>
      <c r="DG799">
        <v>722.3528</v>
      </c>
      <c r="DH799">
        <v>649.72990000000004</v>
      </c>
      <c r="DI799">
        <v>588.88099999999997</v>
      </c>
      <c r="DJ799">
        <v>533.45640000000003</v>
      </c>
      <c r="DK799">
        <v>455.9162</v>
      </c>
      <c r="DL799">
        <v>490.05509999999998</v>
      </c>
      <c r="DM799">
        <v>474.0016</v>
      </c>
      <c r="DN799">
        <v>18</v>
      </c>
      <c r="DO799">
        <v>19</v>
      </c>
    </row>
    <row r="800" spans="1:123" hidden="1" x14ac:dyDescent="0.35">
      <c r="A800" t="str">
        <f t="shared" si="12"/>
        <v>Aggregator-Siemens Industry_All Day Ahead and Day Of_44362_19-20</v>
      </c>
      <c r="B800" t="s">
        <v>51</v>
      </c>
      <c r="C800" t="s">
        <v>207</v>
      </c>
      <c r="D800" t="s">
        <v>50</v>
      </c>
      <c r="E800" t="s">
        <v>181</v>
      </c>
      <c r="F800" t="s">
        <v>50</v>
      </c>
      <c r="G800" t="s">
        <v>50</v>
      </c>
      <c r="H800" t="s">
        <v>50</v>
      </c>
      <c r="I800" t="s">
        <v>50</v>
      </c>
      <c r="J800" t="s">
        <v>50</v>
      </c>
      <c r="K800" t="s">
        <v>188</v>
      </c>
      <c r="L800" s="22">
        <v>44362</v>
      </c>
      <c r="M800">
        <v>19</v>
      </c>
      <c r="N800">
        <v>20</v>
      </c>
      <c r="O800">
        <v>12</v>
      </c>
      <c r="P800">
        <v>12</v>
      </c>
      <c r="Q800">
        <v>1</v>
      </c>
      <c r="R800">
        <v>0</v>
      </c>
      <c r="S800">
        <v>0</v>
      </c>
      <c r="T800">
        <v>0</v>
      </c>
      <c r="U800">
        <v>0</v>
      </c>
      <c r="V800">
        <v>155.12</v>
      </c>
      <c r="W800">
        <v>168.52</v>
      </c>
      <c r="X800">
        <v>158.88</v>
      </c>
      <c r="Y800">
        <v>201.8</v>
      </c>
      <c r="Z800">
        <v>234.24</v>
      </c>
      <c r="AA800">
        <v>224.28</v>
      </c>
      <c r="AB800">
        <v>233.8</v>
      </c>
      <c r="AC800">
        <v>271.16000000000003</v>
      </c>
      <c r="AD800">
        <v>335.04</v>
      </c>
      <c r="AE800">
        <v>455.2</v>
      </c>
      <c r="AF800">
        <v>495.4</v>
      </c>
      <c r="AG800">
        <v>534.20000000000005</v>
      </c>
      <c r="AH800">
        <v>569.20000000000005</v>
      </c>
      <c r="AI800">
        <v>594.72</v>
      </c>
      <c r="AJ800">
        <v>614.76</v>
      </c>
      <c r="AK800">
        <v>626.32000000000005</v>
      </c>
      <c r="AL800">
        <v>490.12</v>
      </c>
      <c r="AM800">
        <v>496.12</v>
      </c>
      <c r="AN800">
        <v>359.64</v>
      </c>
      <c r="AO800">
        <v>341.32</v>
      </c>
      <c r="AP800">
        <v>479.52</v>
      </c>
      <c r="AQ800">
        <v>316.52</v>
      </c>
      <c r="AR800">
        <v>187.08</v>
      </c>
      <c r="AS800">
        <v>177.24</v>
      </c>
      <c r="AT800">
        <v>65.5</v>
      </c>
      <c r="AU800">
        <v>64.75</v>
      </c>
      <c r="AV800">
        <v>64.5</v>
      </c>
      <c r="AW800">
        <v>63.333333000000003</v>
      </c>
      <c r="AX800">
        <v>63.416666999999997</v>
      </c>
      <c r="AY800">
        <v>63.083333000000003</v>
      </c>
      <c r="AZ800">
        <v>63.416666999999997</v>
      </c>
      <c r="BA800">
        <v>64.916667000000004</v>
      </c>
      <c r="BB800">
        <v>69.083332999999996</v>
      </c>
      <c r="BC800">
        <v>72.5</v>
      </c>
      <c r="BD800">
        <v>77.833332999999996</v>
      </c>
      <c r="BE800">
        <v>80.583332999999996</v>
      </c>
      <c r="BF800">
        <v>82.75</v>
      </c>
      <c r="BG800">
        <v>83.5</v>
      </c>
      <c r="BH800">
        <v>85.166667000000004</v>
      </c>
      <c r="BI800">
        <v>88.083332999999996</v>
      </c>
      <c r="BJ800">
        <v>88.25</v>
      </c>
      <c r="BK800">
        <v>89.916667000000004</v>
      </c>
      <c r="BL800">
        <v>87.333332999999996</v>
      </c>
      <c r="BM800">
        <v>78.416667000000004</v>
      </c>
      <c r="BN800">
        <v>71.583332999999996</v>
      </c>
      <c r="BO800">
        <v>68.833332999999996</v>
      </c>
      <c r="BP800">
        <v>67.416667000000004</v>
      </c>
      <c r="BQ800">
        <v>66.25</v>
      </c>
      <c r="BR800">
        <v>7.7468409999999999</v>
      </c>
      <c r="BS800">
        <v>1.1152880000000001</v>
      </c>
      <c r="BT800">
        <v>6.9124790000000003</v>
      </c>
      <c r="BU800">
        <v>4.7961910000000003</v>
      </c>
      <c r="BV800">
        <v>0.4273458</v>
      </c>
      <c r="BW800">
        <v>3.9341840000000001</v>
      </c>
      <c r="BX800">
        <v>11.573729999999999</v>
      </c>
      <c r="BY800">
        <v>8.5742130000000003</v>
      </c>
      <c r="BZ800">
        <v>-4.4702989999999998</v>
      </c>
      <c r="CA800">
        <v>-14.29805</v>
      </c>
      <c r="CB800">
        <v>-9.1746619999999997</v>
      </c>
      <c r="CC800">
        <v>2.1489159999999998</v>
      </c>
      <c r="CD800">
        <v>3.188202</v>
      </c>
      <c r="CE800">
        <v>10.44651</v>
      </c>
      <c r="CF800">
        <v>15.045249999999999</v>
      </c>
      <c r="CG800">
        <v>-5.4624769999999998</v>
      </c>
      <c r="CH800">
        <v>37.953690000000002</v>
      </c>
      <c r="CI800">
        <v>34.816800000000001</v>
      </c>
      <c r="CJ800">
        <v>148.51859999999999</v>
      </c>
      <c r="CK800">
        <v>154.15350000000001</v>
      </c>
      <c r="CL800">
        <v>15.738530000000001</v>
      </c>
      <c r="CM800">
        <v>8.0837950000000003</v>
      </c>
      <c r="CN800">
        <v>5.4127270000000003</v>
      </c>
      <c r="CO800">
        <v>-0.8354433</v>
      </c>
      <c r="CP800">
        <v>56.440829999999998</v>
      </c>
      <c r="CQ800">
        <v>78.230770000000007</v>
      </c>
      <c r="CR800">
        <v>81.518709999999999</v>
      </c>
      <c r="CS800">
        <v>215.2475</v>
      </c>
      <c r="CT800">
        <v>86.732479999999995</v>
      </c>
      <c r="CU800">
        <v>42.496940000000002</v>
      </c>
      <c r="CV800">
        <v>41.95326</v>
      </c>
      <c r="CW800">
        <v>49.895760000000003</v>
      </c>
      <c r="CX800">
        <v>43.505769999999998</v>
      </c>
      <c r="CY800">
        <v>30.1403</v>
      </c>
      <c r="CZ800">
        <v>26.255680000000002</v>
      </c>
      <c r="DA800">
        <v>13.89269</v>
      </c>
      <c r="DB800">
        <v>9.053248</v>
      </c>
      <c r="DC800">
        <v>11.727320000000001</v>
      </c>
      <c r="DD800">
        <v>26.839469999999999</v>
      </c>
      <c r="DE800">
        <v>66.551739999999995</v>
      </c>
      <c r="DF800">
        <v>182.7543</v>
      </c>
      <c r="DG800">
        <v>141.40559999999999</v>
      </c>
      <c r="DH800">
        <v>143.57060000000001</v>
      </c>
      <c r="DI800">
        <v>115.255</v>
      </c>
      <c r="DJ800">
        <v>83.393709999999999</v>
      </c>
      <c r="DK800">
        <v>70.649730000000005</v>
      </c>
      <c r="DL800">
        <v>103.3777</v>
      </c>
      <c r="DM800">
        <v>78.334999999999994</v>
      </c>
      <c r="DN800">
        <v>19</v>
      </c>
      <c r="DO800">
        <v>20</v>
      </c>
    </row>
    <row r="801" spans="1:119" hidden="1" x14ac:dyDescent="0.35">
      <c r="A801" t="str">
        <f t="shared" si="12"/>
        <v>Aggregator-Siemens Industry_All Day Ahead and Day Of_44363_19-20</v>
      </c>
      <c r="B801" t="s">
        <v>51</v>
      </c>
      <c r="C801" t="s">
        <v>207</v>
      </c>
      <c r="D801" t="s">
        <v>50</v>
      </c>
      <c r="E801" t="s">
        <v>181</v>
      </c>
      <c r="F801" t="s">
        <v>50</v>
      </c>
      <c r="G801" t="s">
        <v>50</v>
      </c>
      <c r="H801" t="s">
        <v>50</v>
      </c>
      <c r="I801" t="s">
        <v>50</v>
      </c>
      <c r="J801" t="s">
        <v>50</v>
      </c>
      <c r="K801" t="s">
        <v>188</v>
      </c>
      <c r="L801" s="22">
        <v>44363</v>
      </c>
      <c r="M801">
        <v>19</v>
      </c>
      <c r="N801">
        <v>20</v>
      </c>
      <c r="O801">
        <v>12</v>
      </c>
      <c r="P801">
        <v>12</v>
      </c>
      <c r="Q801">
        <v>1</v>
      </c>
      <c r="R801">
        <v>0</v>
      </c>
      <c r="S801">
        <v>0</v>
      </c>
      <c r="T801">
        <v>0</v>
      </c>
      <c r="U801">
        <v>0</v>
      </c>
      <c r="V801">
        <v>210.16</v>
      </c>
      <c r="W801">
        <v>218.88</v>
      </c>
      <c r="X801">
        <v>225.32</v>
      </c>
      <c r="Y801">
        <v>244.16</v>
      </c>
      <c r="Z801">
        <v>295.8</v>
      </c>
      <c r="AA801">
        <v>280.8</v>
      </c>
      <c r="AB801">
        <v>295.16000000000003</v>
      </c>
      <c r="AC801">
        <v>303.83999999999997</v>
      </c>
      <c r="AD801">
        <v>348.76</v>
      </c>
      <c r="AE801">
        <v>415.6</v>
      </c>
      <c r="AF801">
        <v>442.84</v>
      </c>
      <c r="AG801">
        <v>477.8</v>
      </c>
      <c r="AH801">
        <v>503.96</v>
      </c>
      <c r="AI801">
        <v>512.08000000000004</v>
      </c>
      <c r="AJ801">
        <v>509.8</v>
      </c>
      <c r="AK801">
        <v>519.84</v>
      </c>
      <c r="AL801">
        <v>522.96</v>
      </c>
      <c r="AM801">
        <v>515.88</v>
      </c>
      <c r="AN801">
        <v>351.96</v>
      </c>
      <c r="AO801">
        <v>335.36</v>
      </c>
      <c r="AP801">
        <v>468.56</v>
      </c>
      <c r="AQ801">
        <v>288.52</v>
      </c>
      <c r="AR801">
        <v>175.88</v>
      </c>
      <c r="AS801">
        <v>160.08000000000001</v>
      </c>
      <c r="AT801">
        <v>65.416667000000004</v>
      </c>
      <c r="AU801">
        <v>65.333332999999996</v>
      </c>
      <c r="AV801">
        <v>64.166667000000004</v>
      </c>
      <c r="AW801">
        <v>65.083332999999996</v>
      </c>
      <c r="AX801">
        <v>65.416667000000004</v>
      </c>
      <c r="AY801">
        <v>63.833333000000003</v>
      </c>
      <c r="AZ801">
        <v>64</v>
      </c>
      <c r="BA801">
        <v>65</v>
      </c>
      <c r="BB801">
        <v>67.083332999999996</v>
      </c>
      <c r="BC801">
        <v>67.833332999999996</v>
      </c>
      <c r="BD801">
        <v>68.666667000000004</v>
      </c>
      <c r="BE801">
        <v>71.583332999999996</v>
      </c>
      <c r="BF801">
        <v>76.25</v>
      </c>
      <c r="BG801">
        <v>77.583332999999996</v>
      </c>
      <c r="BH801">
        <v>76.083332999999996</v>
      </c>
      <c r="BI801">
        <v>76.333332999999996</v>
      </c>
      <c r="BJ801">
        <v>75.916667000000004</v>
      </c>
      <c r="BK801">
        <v>74.5</v>
      </c>
      <c r="BL801">
        <v>73.333332999999996</v>
      </c>
      <c r="BM801">
        <v>71</v>
      </c>
      <c r="BN801">
        <v>69</v>
      </c>
      <c r="BO801">
        <v>67.5</v>
      </c>
      <c r="BP801">
        <v>66</v>
      </c>
      <c r="BQ801">
        <v>65</v>
      </c>
      <c r="BR801">
        <v>7.7468430000000001</v>
      </c>
      <c r="BS801">
        <v>1.115294</v>
      </c>
      <c r="BT801">
        <v>6.912477</v>
      </c>
      <c r="BU801">
        <v>4.7961910000000003</v>
      </c>
      <c r="BV801">
        <v>0.42734529999999998</v>
      </c>
      <c r="BW801">
        <v>3.934177</v>
      </c>
      <c r="BX801">
        <v>11.573729999999999</v>
      </c>
      <c r="BY801">
        <v>8.5742119999999993</v>
      </c>
      <c r="BZ801">
        <v>-4.4702979999999997</v>
      </c>
      <c r="CA801">
        <v>-14.29805</v>
      </c>
      <c r="CB801">
        <v>-9.1746499999999997</v>
      </c>
      <c r="CC801">
        <v>2.1489240000000001</v>
      </c>
      <c r="CD801">
        <v>3.1882079999999999</v>
      </c>
      <c r="CE801">
        <v>10.44651</v>
      </c>
      <c r="CF801">
        <v>15.045260000000001</v>
      </c>
      <c r="CG801">
        <v>-5.4624629999999996</v>
      </c>
      <c r="CH801">
        <v>37.953679999999999</v>
      </c>
      <c r="CI801">
        <v>34.816780000000001</v>
      </c>
      <c r="CJ801">
        <v>148.51859999999999</v>
      </c>
      <c r="CK801">
        <v>154.15350000000001</v>
      </c>
      <c r="CL801">
        <v>15.738530000000001</v>
      </c>
      <c r="CM801">
        <v>8.0837970000000006</v>
      </c>
      <c r="CN801">
        <v>5.4127340000000004</v>
      </c>
      <c r="CO801">
        <v>-0.83544119999999999</v>
      </c>
      <c r="CP801">
        <v>56.118870000000001</v>
      </c>
      <c r="CQ801">
        <v>80.417829999999995</v>
      </c>
      <c r="CR801">
        <v>86.03725</v>
      </c>
      <c r="CS801">
        <v>207.33009999999999</v>
      </c>
      <c r="CT801">
        <v>88.061549999999997</v>
      </c>
      <c r="CU801">
        <v>43.373620000000003</v>
      </c>
      <c r="CV801">
        <v>43.167749999999998</v>
      </c>
      <c r="CW801">
        <v>47.439880000000002</v>
      </c>
      <c r="CX801">
        <v>43.608600000000003</v>
      </c>
      <c r="CY801">
        <v>32.565930000000002</v>
      </c>
      <c r="CZ801">
        <v>26.353739999999998</v>
      </c>
      <c r="DA801">
        <v>13.700530000000001</v>
      </c>
      <c r="DB801">
        <v>9.5804240000000007</v>
      </c>
      <c r="DC801">
        <v>11.47284</v>
      </c>
      <c r="DD801">
        <v>24.29288</v>
      </c>
      <c r="DE801">
        <v>44.956180000000003</v>
      </c>
      <c r="DF801">
        <v>146.0804</v>
      </c>
      <c r="DG801">
        <v>84.204099999999997</v>
      </c>
      <c r="DH801">
        <v>79.668989999999994</v>
      </c>
      <c r="DI801">
        <v>80.998859999999993</v>
      </c>
      <c r="DJ801">
        <v>63.622929999999997</v>
      </c>
      <c r="DK801">
        <v>66.184399999999997</v>
      </c>
      <c r="DL801">
        <v>104.0775</v>
      </c>
      <c r="DM801">
        <v>78.944829999999996</v>
      </c>
      <c r="DN801">
        <v>19</v>
      </c>
      <c r="DO801">
        <v>20</v>
      </c>
    </row>
    <row r="802" spans="1:119" hidden="1" x14ac:dyDescent="0.35">
      <c r="A802" t="str">
        <f t="shared" si="12"/>
        <v>Aggregator-Siemens Industry_All Day Ahead and Day Of_44364_19-21</v>
      </c>
      <c r="B802" t="s">
        <v>51</v>
      </c>
      <c r="C802" t="s">
        <v>207</v>
      </c>
      <c r="D802" t="s">
        <v>50</v>
      </c>
      <c r="E802" t="s">
        <v>181</v>
      </c>
      <c r="F802" t="s">
        <v>50</v>
      </c>
      <c r="G802" t="s">
        <v>50</v>
      </c>
      <c r="H802" t="s">
        <v>50</v>
      </c>
      <c r="I802" t="s">
        <v>50</v>
      </c>
      <c r="J802" t="s">
        <v>50</v>
      </c>
      <c r="K802" t="s">
        <v>188</v>
      </c>
      <c r="L802" s="22">
        <v>44364</v>
      </c>
      <c r="M802">
        <v>19</v>
      </c>
      <c r="N802">
        <v>21</v>
      </c>
      <c r="O802">
        <v>12</v>
      </c>
      <c r="P802">
        <v>12</v>
      </c>
      <c r="Q802">
        <v>1</v>
      </c>
      <c r="R802">
        <v>0</v>
      </c>
      <c r="S802">
        <v>0</v>
      </c>
      <c r="T802">
        <v>0</v>
      </c>
      <c r="U802">
        <v>0</v>
      </c>
      <c r="V802">
        <v>178.32</v>
      </c>
      <c r="W802">
        <v>187.2</v>
      </c>
      <c r="X802">
        <v>188.08</v>
      </c>
      <c r="Y802">
        <v>210.12</v>
      </c>
      <c r="Z802">
        <v>217.56</v>
      </c>
      <c r="AA802">
        <v>246.16</v>
      </c>
      <c r="AB802">
        <v>246.84</v>
      </c>
      <c r="AC802">
        <v>301.8</v>
      </c>
      <c r="AD802">
        <v>330.12</v>
      </c>
      <c r="AE802">
        <v>401.84</v>
      </c>
      <c r="AF802">
        <v>444.96</v>
      </c>
      <c r="AG802">
        <v>490.96</v>
      </c>
      <c r="AH802">
        <v>504.08</v>
      </c>
      <c r="AI802">
        <v>520.52</v>
      </c>
      <c r="AJ802">
        <v>530.20000000000005</v>
      </c>
      <c r="AK802">
        <v>537.32000000000005</v>
      </c>
      <c r="AL802">
        <v>537.6</v>
      </c>
      <c r="AM802">
        <v>495</v>
      </c>
      <c r="AN802">
        <v>489.08</v>
      </c>
      <c r="AO802">
        <v>454.64</v>
      </c>
      <c r="AP802">
        <v>439.32</v>
      </c>
      <c r="AQ802">
        <v>273.2</v>
      </c>
      <c r="AR802">
        <v>146.16</v>
      </c>
      <c r="AS802">
        <v>140.08000000000001</v>
      </c>
      <c r="AT802">
        <v>64.666667000000004</v>
      </c>
      <c r="AU802">
        <v>63.833333000000003</v>
      </c>
      <c r="AV802">
        <v>63.583333000000003</v>
      </c>
      <c r="AW802">
        <v>62.916666999999997</v>
      </c>
      <c r="AX802">
        <v>63.583333000000003</v>
      </c>
      <c r="AY802">
        <v>63</v>
      </c>
      <c r="AZ802">
        <v>62.333333000000003</v>
      </c>
      <c r="BA802">
        <v>63.166666999999997</v>
      </c>
      <c r="BB802">
        <v>63.666666999999997</v>
      </c>
      <c r="BC802">
        <v>65</v>
      </c>
      <c r="BD802">
        <v>69.416667000000004</v>
      </c>
      <c r="BE802">
        <v>74.083332999999996</v>
      </c>
      <c r="BF802">
        <v>77</v>
      </c>
      <c r="BG802">
        <v>75.666667000000004</v>
      </c>
      <c r="BH802">
        <v>75.666667000000004</v>
      </c>
      <c r="BI802">
        <v>77</v>
      </c>
      <c r="BJ802">
        <v>77.75</v>
      </c>
      <c r="BK802">
        <v>76.666667000000004</v>
      </c>
      <c r="BL802">
        <v>72</v>
      </c>
      <c r="BM802">
        <v>69</v>
      </c>
      <c r="BN802">
        <v>66.833332999999996</v>
      </c>
      <c r="BO802">
        <v>65.833332999999996</v>
      </c>
      <c r="BP802">
        <v>64.916667000000004</v>
      </c>
      <c r="BQ802">
        <v>65.333332999999996</v>
      </c>
      <c r="BR802">
        <v>-3.622474</v>
      </c>
      <c r="BS802">
        <v>-6.1096729999999999</v>
      </c>
      <c r="BT802">
        <v>-5.404318</v>
      </c>
      <c r="BU802">
        <v>-4.1947770000000002</v>
      </c>
      <c r="BV802">
        <v>14.087730000000001</v>
      </c>
      <c r="BW802">
        <v>-5.6698550000000001</v>
      </c>
      <c r="BX802">
        <v>7.4899339999999999</v>
      </c>
      <c r="BY802">
        <v>-3.713937</v>
      </c>
      <c r="BZ802">
        <v>-11.31739</v>
      </c>
      <c r="CA802">
        <v>-7.364668</v>
      </c>
      <c r="CB802">
        <v>-9.1104620000000001</v>
      </c>
      <c r="CC802">
        <v>-4.1115360000000001</v>
      </c>
      <c r="CD802">
        <v>3.3970950000000002</v>
      </c>
      <c r="CE802">
        <v>6.7765940000000002</v>
      </c>
      <c r="CF802">
        <v>7.3646029999999998</v>
      </c>
      <c r="CG802">
        <v>-1.403688</v>
      </c>
      <c r="CH802">
        <v>4.1461319999999997</v>
      </c>
      <c r="CI802">
        <v>-1.289442</v>
      </c>
      <c r="CJ802">
        <v>43.30988</v>
      </c>
      <c r="CK802">
        <v>49.651389999999999</v>
      </c>
      <c r="CL802">
        <v>22.815249999999999</v>
      </c>
      <c r="CM802">
        <v>-9.2319879999999994</v>
      </c>
      <c r="CN802">
        <v>1.4702759999999999</v>
      </c>
      <c r="CO802">
        <v>-0.60017140000000002</v>
      </c>
      <c r="CP802">
        <v>47.107300000000002</v>
      </c>
      <c r="CQ802">
        <v>61.189160000000001</v>
      </c>
      <c r="CR802">
        <v>61.68553</v>
      </c>
      <c r="CS802">
        <v>89.776790000000005</v>
      </c>
      <c r="CT802">
        <v>80.167659999999998</v>
      </c>
      <c r="CU802">
        <v>31.950939999999999</v>
      </c>
      <c r="CV802">
        <v>24.784089999999999</v>
      </c>
      <c r="CW802">
        <v>45.116390000000003</v>
      </c>
      <c r="CX802">
        <v>38.703249999999997</v>
      </c>
      <c r="CY802">
        <v>30.141500000000001</v>
      </c>
      <c r="CZ802">
        <v>18.8613</v>
      </c>
      <c r="DA802">
        <v>7.401478</v>
      </c>
      <c r="DB802">
        <v>6.5039470000000001</v>
      </c>
      <c r="DC802">
        <v>10.556089999999999</v>
      </c>
      <c r="DD802">
        <v>17.18534</v>
      </c>
      <c r="DE802">
        <v>28.571449999999999</v>
      </c>
      <c r="DF802">
        <v>37.20467</v>
      </c>
      <c r="DG802">
        <v>98.696449999999999</v>
      </c>
      <c r="DH802">
        <v>178.4846</v>
      </c>
      <c r="DI802">
        <v>138.0274</v>
      </c>
      <c r="DJ802">
        <v>96.68074</v>
      </c>
      <c r="DK802">
        <v>110.434</v>
      </c>
      <c r="DL802">
        <v>62.612609999999997</v>
      </c>
      <c r="DM802">
        <v>50.185139999999997</v>
      </c>
      <c r="DN802">
        <v>19</v>
      </c>
      <c r="DO802">
        <v>21</v>
      </c>
    </row>
    <row r="803" spans="1:119" hidden="1" x14ac:dyDescent="0.35">
      <c r="A803" t="str">
        <f t="shared" si="12"/>
        <v>Aggregator-Siemens Industry_All Day Ahead and Day Of_44375_19-21</v>
      </c>
      <c r="B803" t="s">
        <v>51</v>
      </c>
      <c r="C803" t="s">
        <v>207</v>
      </c>
      <c r="D803" t="s">
        <v>50</v>
      </c>
      <c r="E803" t="s">
        <v>181</v>
      </c>
      <c r="F803" t="s">
        <v>50</v>
      </c>
      <c r="G803" t="s">
        <v>50</v>
      </c>
      <c r="H803" t="s">
        <v>50</v>
      </c>
      <c r="I803" t="s">
        <v>50</v>
      </c>
      <c r="J803" t="s">
        <v>50</v>
      </c>
      <c r="K803" t="s">
        <v>188</v>
      </c>
      <c r="L803" s="22">
        <v>44375</v>
      </c>
      <c r="M803">
        <v>19</v>
      </c>
      <c r="N803">
        <v>21</v>
      </c>
      <c r="O803">
        <v>12</v>
      </c>
      <c r="P803">
        <v>12</v>
      </c>
      <c r="Q803">
        <v>1</v>
      </c>
      <c r="R803">
        <v>0</v>
      </c>
      <c r="S803">
        <v>0</v>
      </c>
      <c r="T803">
        <v>0</v>
      </c>
      <c r="U803">
        <v>0</v>
      </c>
      <c r="V803">
        <v>141.24</v>
      </c>
      <c r="W803">
        <v>141.44</v>
      </c>
      <c r="X803">
        <v>144.6</v>
      </c>
      <c r="Y803">
        <v>154.52000000000001</v>
      </c>
      <c r="Z803">
        <v>174.68</v>
      </c>
      <c r="AA803">
        <v>244.04</v>
      </c>
      <c r="AB803">
        <v>255.68</v>
      </c>
      <c r="AC803">
        <v>305</v>
      </c>
      <c r="AD803">
        <v>344.04</v>
      </c>
      <c r="AE803">
        <v>430.24</v>
      </c>
      <c r="AF803">
        <v>460.76</v>
      </c>
      <c r="AG803">
        <v>485</v>
      </c>
      <c r="AH803">
        <v>488.84</v>
      </c>
      <c r="AI803">
        <v>500</v>
      </c>
      <c r="AJ803">
        <v>510.04</v>
      </c>
      <c r="AK803">
        <v>501.68</v>
      </c>
      <c r="AL803">
        <v>495.52</v>
      </c>
      <c r="AM803">
        <v>510.08</v>
      </c>
      <c r="AN803">
        <v>349.36</v>
      </c>
      <c r="AO803">
        <v>343.48</v>
      </c>
      <c r="AP803">
        <v>346.72</v>
      </c>
      <c r="AQ803">
        <v>350.64</v>
      </c>
      <c r="AR803">
        <v>197.96</v>
      </c>
      <c r="AS803">
        <v>183.32</v>
      </c>
      <c r="AT803">
        <v>64.583332999999996</v>
      </c>
      <c r="AU803">
        <v>63.583333000000003</v>
      </c>
      <c r="AV803">
        <v>64.333332999999996</v>
      </c>
      <c r="AW803">
        <v>64.083332999999996</v>
      </c>
      <c r="AX803">
        <v>64.083332999999996</v>
      </c>
      <c r="AY803">
        <v>63.833333000000003</v>
      </c>
      <c r="AZ803">
        <v>63.666666999999997</v>
      </c>
      <c r="BA803">
        <v>64.25</v>
      </c>
      <c r="BB803">
        <v>65.833332999999996</v>
      </c>
      <c r="BC803">
        <v>70.25</v>
      </c>
      <c r="BD803">
        <v>72.333332999999996</v>
      </c>
      <c r="BE803">
        <v>72.5</v>
      </c>
      <c r="BF803">
        <v>73.166667000000004</v>
      </c>
      <c r="BG803">
        <v>72.916667000000004</v>
      </c>
      <c r="BH803">
        <v>72.25</v>
      </c>
      <c r="BI803">
        <v>71.833332999999996</v>
      </c>
      <c r="BJ803">
        <v>70.583332999999996</v>
      </c>
      <c r="BK803">
        <v>70.166667000000004</v>
      </c>
      <c r="BL803">
        <v>68.916667000000004</v>
      </c>
      <c r="BM803">
        <v>66.666667000000004</v>
      </c>
      <c r="BN803">
        <v>65.583332999999996</v>
      </c>
      <c r="BO803">
        <v>65.333332999999996</v>
      </c>
      <c r="BP803">
        <v>65</v>
      </c>
      <c r="BQ803">
        <v>64.5</v>
      </c>
      <c r="BR803">
        <v>-3.6224759999999998</v>
      </c>
      <c r="BS803">
        <v>-6.1096719999999998</v>
      </c>
      <c r="BT803">
        <v>-5.4043200000000002</v>
      </c>
      <c r="BU803">
        <v>-4.1947760000000001</v>
      </c>
      <c r="BV803">
        <v>14.087730000000001</v>
      </c>
      <c r="BW803">
        <v>-5.6698519999999997</v>
      </c>
      <c r="BX803">
        <v>7.4899360000000001</v>
      </c>
      <c r="BY803">
        <v>-3.71394</v>
      </c>
      <c r="BZ803">
        <v>-11.31739</v>
      </c>
      <c r="CA803">
        <v>-7.3646700000000003</v>
      </c>
      <c r="CB803">
        <v>-9.1104579999999995</v>
      </c>
      <c r="CC803">
        <v>-4.1115339999999998</v>
      </c>
      <c r="CD803">
        <v>3.3970950000000002</v>
      </c>
      <c r="CE803">
        <v>6.7765810000000002</v>
      </c>
      <c r="CF803">
        <v>7.3645969999999998</v>
      </c>
      <c r="CG803">
        <v>-1.403688</v>
      </c>
      <c r="CH803">
        <v>4.1461389999999998</v>
      </c>
      <c r="CI803">
        <v>-1.289455</v>
      </c>
      <c r="CJ803">
        <v>43.30988</v>
      </c>
      <c r="CK803">
        <v>49.651389999999999</v>
      </c>
      <c r="CL803">
        <v>22.815249999999999</v>
      </c>
      <c r="CM803">
        <v>-9.2319879999999994</v>
      </c>
      <c r="CN803">
        <v>1.4702809999999999</v>
      </c>
      <c r="CO803">
        <v>-0.60016970000000003</v>
      </c>
      <c r="CP803">
        <v>49.88062</v>
      </c>
      <c r="CQ803">
        <v>64.751540000000006</v>
      </c>
      <c r="CR803">
        <v>65.263210000000001</v>
      </c>
      <c r="CS803">
        <v>89.819270000000003</v>
      </c>
      <c r="CT803">
        <v>81.18074</v>
      </c>
      <c r="CU803">
        <v>32.754150000000003</v>
      </c>
      <c r="CV803">
        <v>25.65869</v>
      </c>
      <c r="CW803">
        <v>44.480550000000001</v>
      </c>
      <c r="CX803">
        <v>38.478670000000001</v>
      </c>
      <c r="CY803">
        <v>31.259450000000001</v>
      </c>
      <c r="CZ803">
        <v>19.00179</v>
      </c>
      <c r="DA803">
        <v>7.5606859999999996</v>
      </c>
      <c r="DB803">
        <v>6.3988849999999999</v>
      </c>
      <c r="DC803">
        <v>10.071260000000001</v>
      </c>
      <c r="DD803">
        <v>17.516829999999999</v>
      </c>
      <c r="DE803">
        <v>24.961880000000001</v>
      </c>
      <c r="DF803">
        <v>28.649429999999999</v>
      </c>
      <c r="DG803">
        <v>104.05549999999999</v>
      </c>
      <c r="DH803">
        <v>193.09450000000001</v>
      </c>
      <c r="DI803">
        <v>147.68870000000001</v>
      </c>
      <c r="DJ803">
        <v>106.5329</v>
      </c>
      <c r="DK803">
        <v>118.5172</v>
      </c>
      <c r="DL803">
        <v>64.078410000000005</v>
      </c>
      <c r="DM803">
        <v>53.653489999999998</v>
      </c>
      <c r="DN803">
        <v>19</v>
      </c>
      <c r="DO803">
        <v>21</v>
      </c>
    </row>
    <row r="804" spans="1:119" hidden="1" x14ac:dyDescent="0.35">
      <c r="A804" t="str">
        <f t="shared" si="12"/>
        <v>Aggregator-Siemens Industry_All Day Ahead and Day Of_44376_19-21</v>
      </c>
      <c r="B804" t="s">
        <v>51</v>
      </c>
      <c r="C804" t="s">
        <v>207</v>
      </c>
      <c r="D804" t="s">
        <v>50</v>
      </c>
      <c r="E804" t="s">
        <v>181</v>
      </c>
      <c r="F804" t="s">
        <v>50</v>
      </c>
      <c r="G804" t="s">
        <v>50</v>
      </c>
      <c r="H804" t="s">
        <v>50</v>
      </c>
      <c r="I804" t="s">
        <v>50</v>
      </c>
      <c r="J804" t="s">
        <v>50</v>
      </c>
      <c r="K804" t="s">
        <v>188</v>
      </c>
      <c r="L804" s="22">
        <v>44376</v>
      </c>
      <c r="M804">
        <v>19</v>
      </c>
      <c r="N804">
        <v>21</v>
      </c>
      <c r="O804">
        <v>12</v>
      </c>
      <c r="P804">
        <v>12</v>
      </c>
      <c r="Q804">
        <v>1</v>
      </c>
      <c r="R804">
        <v>0</v>
      </c>
      <c r="S804">
        <v>0</v>
      </c>
      <c r="T804">
        <v>0</v>
      </c>
      <c r="U804">
        <v>0</v>
      </c>
      <c r="V804">
        <v>166.84</v>
      </c>
      <c r="W804">
        <v>173.28</v>
      </c>
      <c r="X804">
        <v>170.16</v>
      </c>
      <c r="Y804">
        <v>201.64</v>
      </c>
      <c r="Z804">
        <v>273.04000000000002</v>
      </c>
      <c r="AA804">
        <v>270.16000000000003</v>
      </c>
      <c r="AB804">
        <v>274.39999999999998</v>
      </c>
      <c r="AC804">
        <v>297.36</v>
      </c>
      <c r="AD804">
        <v>335.84</v>
      </c>
      <c r="AE804">
        <v>411.08</v>
      </c>
      <c r="AF804">
        <v>468.68</v>
      </c>
      <c r="AG804">
        <v>490.48</v>
      </c>
      <c r="AH804">
        <v>506.28</v>
      </c>
      <c r="AI804">
        <v>514.96</v>
      </c>
      <c r="AJ804">
        <v>525.32000000000005</v>
      </c>
      <c r="AK804">
        <v>528.32000000000005</v>
      </c>
      <c r="AL804">
        <v>532.88</v>
      </c>
      <c r="AM804">
        <v>536.96</v>
      </c>
      <c r="AN804">
        <v>537.48</v>
      </c>
      <c r="AO804">
        <v>498.88</v>
      </c>
      <c r="AP804">
        <v>485.2</v>
      </c>
      <c r="AQ804">
        <v>303.04000000000002</v>
      </c>
      <c r="AR804">
        <v>179.72</v>
      </c>
      <c r="AS804">
        <v>162.47999999999999</v>
      </c>
      <c r="AT804">
        <v>64.666667000000004</v>
      </c>
      <c r="AU804">
        <v>64.75</v>
      </c>
      <c r="AV804">
        <v>64.75</v>
      </c>
      <c r="AW804">
        <v>65.083332999999996</v>
      </c>
      <c r="AX804">
        <v>64.75</v>
      </c>
      <c r="AY804">
        <v>64.833332999999996</v>
      </c>
      <c r="AZ804">
        <v>64.583332999999996</v>
      </c>
      <c r="BA804">
        <v>64.583332999999996</v>
      </c>
      <c r="BB804">
        <v>65.5</v>
      </c>
      <c r="BC804">
        <v>66.333332999999996</v>
      </c>
      <c r="BD804">
        <v>67.5</v>
      </c>
      <c r="BE804">
        <v>68.75</v>
      </c>
      <c r="BF804">
        <v>69.666667000000004</v>
      </c>
      <c r="BG804">
        <v>71.583332999999996</v>
      </c>
      <c r="BH804">
        <v>72</v>
      </c>
      <c r="BI804">
        <v>72.583332999999996</v>
      </c>
      <c r="BJ804">
        <v>71.166667000000004</v>
      </c>
      <c r="BK804">
        <v>70.916667000000004</v>
      </c>
      <c r="BL804">
        <v>69.166667000000004</v>
      </c>
      <c r="BM804">
        <v>67.583332999999996</v>
      </c>
      <c r="BN804">
        <v>66.333332999999996</v>
      </c>
      <c r="BO804">
        <v>65.583332999999996</v>
      </c>
      <c r="BP804">
        <v>65.75</v>
      </c>
      <c r="BQ804">
        <v>65.75</v>
      </c>
      <c r="BR804">
        <v>-3.622474</v>
      </c>
      <c r="BS804">
        <v>-6.109674</v>
      </c>
      <c r="BT804">
        <v>-5.404318</v>
      </c>
      <c r="BU804">
        <v>-4.1947739999999998</v>
      </c>
      <c r="BV804">
        <v>14.087730000000001</v>
      </c>
      <c r="BW804">
        <v>-5.669861</v>
      </c>
      <c r="BX804">
        <v>7.4899399999999998</v>
      </c>
      <c r="BY804">
        <v>-3.7139350000000002</v>
      </c>
      <c r="BZ804">
        <v>-11.31738</v>
      </c>
      <c r="CA804">
        <v>-7.364668</v>
      </c>
      <c r="CB804">
        <v>-9.1104579999999995</v>
      </c>
      <c r="CC804">
        <v>-4.1115399999999998</v>
      </c>
      <c r="CD804">
        <v>3.397097</v>
      </c>
      <c r="CE804">
        <v>6.7765919999999999</v>
      </c>
      <c r="CF804">
        <v>7.3645940000000003</v>
      </c>
      <c r="CG804">
        <v>-1.4036960000000001</v>
      </c>
      <c r="CH804">
        <v>4.1461300000000003</v>
      </c>
      <c r="CI804">
        <v>-1.2894460000000001</v>
      </c>
      <c r="CJ804">
        <v>43.309869999999997</v>
      </c>
      <c r="CK804">
        <v>49.651389999999999</v>
      </c>
      <c r="CL804">
        <v>22.815239999999999</v>
      </c>
      <c r="CM804">
        <v>-9.2319899999999997</v>
      </c>
      <c r="CN804">
        <v>1.4702740000000001</v>
      </c>
      <c r="CO804">
        <v>-0.60016990000000003</v>
      </c>
      <c r="CP804">
        <v>49.66574</v>
      </c>
      <c r="CQ804">
        <v>64.406660000000002</v>
      </c>
      <c r="CR804">
        <v>69.420659999999998</v>
      </c>
      <c r="CS804">
        <v>126.3668</v>
      </c>
      <c r="CT804">
        <v>81.757350000000002</v>
      </c>
      <c r="CU804">
        <v>32.043320000000001</v>
      </c>
      <c r="CV804">
        <v>26.493960000000001</v>
      </c>
      <c r="CW804">
        <v>50.79824</v>
      </c>
      <c r="CX804">
        <v>42.36797</v>
      </c>
      <c r="CY804">
        <v>36.22728</v>
      </c>
      <c r="CZ804">
        <v>21.53519</v>
      </c>
      <c r="DA804">
        <v>7.8200130000000003</v>
      </c>
      <c r="DB804">
        <v>7.2567310000000003</v>
      </c>
      <c r="DC804">
        <v>10.80734</v>
      </c>
      <c r="DD804">
        <v>19.259250000000002</v>
      </c>
      <c r="DE804">
        <v>29.419450000000001</v>
      </c>
      <c r="DF804">
        <v>35.177700000000002</v>
      </c>
      <c r="DG804">
        <v>81.692149999999998</v>
      </c>
      <c r="DH804">
        <v>191.32570000000001</v>
      </c>
      <c r="DI804">
        <v>145.98949999999999</v>
      </c>
      <c r="DJ804">
        <v>102.1996</v>
      </c>
      <c r="DK804">
        <v>103.68819999999999</v>
      </c>
      <c r="DL804">
        <v>63.275280000000002</v>
      </c>
      <c r="DM804">
        <v>51.37997</v>
      </c>
      <c r="DN804">
        <v>19</v>
      </c>
      <c r="DO804">
        <v>21</v>
      </c>
    </row>
    <row r="805" spans="1:119" hidden="1" x14ac:dyDescent="0.35">
      <c r="A805" t="str">
        <f t="shared" si="12"/>
        <v>Aggregator-Siemens Industry_All Day Ahead and Day Of_44386_19-20</v>
      </c>
      <c r="B805" t="s">
        <v>51</v>
      </c>
      <c r="C805" t="s">
        <v>207</v>
      </c>
      <c r="D805" t="s">
        <v>50</v>
      </c>
      <c r="E805" t="s">
        <v>181</v>
      </c>
      <c r="F805" t="s">
        <v>50</v>
      </c>
      <c r="G805" t="s">
        <v>50</v>
      </c>
      <c r="H805" t="s">
        <v>50</v>
      </c>
      <c r="I805" t="s">
        <v>50</v>
      </c>
      <c r="J805" t="s">
        <v>50</v>
      </c>
      <c r="K805" t="s">
        <v>188</v>
      </c>
      <c r="L805" s="22">
        <v>44386</v>
      </c>
      <c r="M805">
        <v>19</v>
      </c>
      <c r="N805">
        <v>20</v>
      </c>
      <c r="O805">
        <v>12</v>
      </c>
      <c r="P805">
        <v>12</v>
      </c>
      <c r="Q805">
        <v>1</v>
      </c>
      <c r="R805">
        <v>0</v>
      </c>
      <c r="S805">
        <v>0</v>
      </c>
      <c r="T805">
        <v>0</v>
      </c>
      <c r="U805">
        <v>0</v>
      </c>
      <c r="V805">
        <v>144.12</v>
      </c>
      <c r="W805">
        <v>149.12</v>
      </c>
      <c r="X805">
        <v>149.76</v>
      </c>
      <c r="Y805">
        <v>154</v>
      </c>
      <c r="Z805">
        <v>214</v>
      </c>
      <c r="AA805">
        <v>234.04</v>
      </c>
      <c r="AB805">
        <v>266.88</v>
      </c>
      <c r="AC805">
        <v>290.48</v>
      </c>
      <c r="AD805">
        <v>380.4</v>
      </c>
      <c r="AE805">
        <v>518.91999999999996</v>
      </c>
      <c r="AF805">
        <v>551.55999999999995</v>
      </c>
      <c r="AG805">
        <v>580.4</v>
      </c>
      <c r="AH805">
        <v>596.44000000000005</v>
      </c>
      <c r="AI805">
        <v>603.04</v>
      </c>
      <c r="AJ805">
        <v>612.44000000000005</v>
      </c>
      <c r="AK805">
        <v>612.55999999999995</v>
      </c>
      <c r="AL805">
        <v>609.4</v>
      </c>
      <c r="AM805">
        <v>607.12</v>
      </c>
      <c r="AN805">
        <v>595.12</v>
      </c>
      <c r="AO805">
        <v>563.12</v>
      </c>
      <c r="AP805">
        <v>540.55999999999995</v>
      </c>
      <c r="AQ805">
        <v>342.56</v>
      </c>
      <c r="AR805">
        <v>189.28</v>
      </c>
      <c r="AS805">
        <v>157.63999999999999</v>
      </c>
      <c r="AT805">
        <v>67.333332999999996</v>
      </c>
      <c r="AU805">
        <v>66.75</v>
      </c>
      <c r="AV805">
        <v>66.416667000000004</v>
      </c>
      <c r="AW805">
        <v>66.583332999999996</v>
      </c>
      <c r="AX805">
        <v>66.583332999999996</v>
      </c>
      <c r="AY805">
        <v>66</v>
      </c>
      <c r="AZ805">
        <v>65.75</v>
      </c>
      <c r="BA805">
        <v>67.583332999999996</v>
      </c>
      <c r="BB805">
        <v>70.75</v>
      </c>
      <c r="BC805">
        <v>74.583332999999996</v>
      </c>
      <c r="BD805">
        <v>77.333332999999996</v>
      </c>
      <c r="BE805">
        <v>79</v>
      </c>
      <c r="BF805">
        <v>81</v>
      </c>
      <c r="BG805">
        <v>80.083332999999996</v>
      </c>
      <c r="BH805">
        <v>80.833332999999996</v>
      </c>
      <c r="BI805">
        <v>81.916667000000004</v>
      </c>
      <c r="BJ805">
        <v>81</v>
      </c>
      <c r="BK805">
        <v>80.75</v>
      </c>
      <c r="BL805">
        <v>79.333332999999996</v>
      </c>
      <c r="BM805">
        <v>77</v>
      </c>
      <c r="BN805">
        <v>74.5</v>
      </c>
      <c r="BO805">
        <v>71.916667000000004</v>
      </c>
      <c r="BP805">
        <v>70.5</v>
      </c>
      <c r="BQ805">
        <v>70.083332999999996</v>
      </c>
      <c r="BR805">
        <v>2.8832439999999999</v>
      </c>
      <c r="BS805">
        <v>-0.27595219999999998</v>
      </c>
      <c r="BT805">
        <v>3.1154829999999998</v>
      </c>
      <c r="BU805">
        <v>-15.97287</v>
      </c>
      <c r="BV805">
        <v>10.44523</v>
      </c>
      <c r="BW805">
        <v>-13.12745</v>
      </c>
      <c r="BX805">
        <v>-4.546818</v>
      </c>
      <c r="BY805">
        <v>5.018662</v>
      </c>
      <c r="BZ805">
        <v>12.809480000000001</v>
      </c>
      <c r="CA805">
        <v>2.5297679999999998</v>
      </c>
      <c r="CB805">
        <v>4.8784070000000002</v>
      </c>
      <c r="CC805">
        <v>1.8314569999999999</v>
      </c>
      <c r="CD805">
        <v>-0.4539185</v>
      </c>
      <c r="CE805">
        <v>0.60504910000000001</v>
      </c>
      <c r="CF805">
        <v>7.064228</v>
      </c>
      <c r="CG805">
        <v>-1.862209</v>
      </c>
      <c r="CH805">
        <v>3.9820980000000001</v>
      </c>
      <c r="CI805">
        <v>-13.98798</v>
      </c>
      <c r="CJ805">
        <v>23.146599999999999</v>
      </c>
      <c r="CK805">
        <v>24.71593</v>
      </c>
      <c r="CL805">
        <v>-18.951360000000001</v>
      </c>
      <c r="CM805">
        <v>-8.7905990000000003</v>
      </c>
      <c r="CN805">
        <v>-19.63616</v>
      </c>
      <c r="CO805">
        <v>-19.326180000000001</v>
      </c>
      <c r="CP805">
        <v>41.622509999999998</v>
      </c>
      <c r="CQ805">
        <v>52.75562</v>
      </c>
      <c r="CR805">
        <v>60.700130000000001</v>
      </c>
      <c r="CS805">
        <v>135.00579999999999</v>
      </c>
      <c r="CT805">
        <v>78.121700000000004</v>
      </c>
      <c r="CU805">
        <v>53.567639999999997</v>
      </c>
      <c r="CV805">
        <v>36.75956</v>
      </c>
      <c r="CW805">
        <v>46.526470000000003</v>
      </c>
      <c r="CX805">
        <v>41.247100000000003</v>
      </c>
      <c r="CY805">
        <v>24.172450000000001</v>
      </c>
      <c r="CZ805">
        <v>12.06264</v>
      </c>
      <c r="DA805">
        <v>5.956429</v>
      </c>
      <c r="DB805">
        <v>5.5600940000000003</v>
      </c>
      <c r="DC805">
        <v>8.8645519999999998</v>
      </c>
      <c r="DD805">
        <v>11.80883</v>
      </c>
      <c r="DE805">
        <v>15.202529999999999</v>
      </c>
      <c r="DF805">
        <v>22.84665</v>
      </c>
      <c r="DG805">
        <v>52.159219999999998</v>
      </c>
      <c r="DH805">
        <v>216.59700000000001</v>
      </c>
      <c r="DI805">
        <v>197.565</v>
      </c>
      <c r="DJ805">
        <v>45.792679999999997</v>
      </c>
      <c r="DK805">
        <v>68.303219999999996</v>
      </c>
      <c r="DL805">
        <v>147.07740000000001</v>
      </c>
      <c r="DM805">
        <v>137.88900000000001</v>
      </c>
      <c r="DN805">
        <v>19</v>
      </c>
      <c r="DO805">
        <v>20</v>
      </c>
    </row>
    <row r="806" spans="1:119" hidden="1" x14ac:dyDescent="0.35">
      <c r="A806" t="str">
        <f t="shared" si="12"/>
        <v>Aggregator-Siemens Industry_All Day Ahead and Day Of_44389_19-21</v>
      </c>
      <c r="B806" t="s">
        <v>51</v>
      </c>
      <c r="C806" t="s">
        <v>207</v>
      </c>
      <c r="D806" t="s">
        <v>50</v>
      </c>
      <c r="E806" t="s">
        <v>181</v>
      </c>
      <c r="F806" t="s">
        <v>50</v>
      </c>
      <c r="G806" t="s">
        <v>50</v>
      </c>
      <c r="H806" t="s">
        <v>50</v>
      </c>
      <c r="I806" t="s">
        <v>50</v>
      </c>
      <c r="J806" t="s">
        <v>50</v>
      </c>
      <c r="K806" t="s">
        <v>188</v>
      </c>
      <c r="L806" s="22">
        <v>44389</v>
      </c>
      <c r="M806">
        <v>19</v>
      </c>
      <c r="N806">
        <v>21</v>
      </c>
      <c r="O806">
        <v>12</v>
      </c>
      <c r="P806">
        <v>12</v>
      </c>
      <c r="Q806">
        <v>1</v>
      </c>
      <c r="R806">
        <v>0</v>
      </c>
      <c r="S806">
        <v>0</v>
      </c>
      <c r="T806">
        <v>0</v>
      </c>
      <c r="U806">
        <v>0</v>
      </c>
      <c r="V806">
        <v>191.6</v>
      </c>
      <c r="W806">
        <v>198.08</v>
      </c>
      <c r="X806">
        <v>195.64</v>
      </c>
      <c r="Y806">
        <v>226.32</v>
      </c>
      <c r="Z806">
        <v>196.56</v>
      </c>
      <c r="AA806">
        <v>247.04</v>
      </c>
      <c r="AB806">
        <v>272.8</v>
      </c>
      <c r="AC806">
        <v>310.64</v>
      </c>
      <c r="AD806">
        <v>373.24</v>
      </c>
      <c r="AE806">
        <v>460.76</v>
      </c>
      <c r="AF806">
        <v>494</v>
      </c>
      <c r="AG806">
        <v>547.55999999999995</v>
      </c>
      <c r="AH806">
        <v>567.44000000000005</v>
      </c>
      <c r="AI806">
        <v>584.20000000000005</v>
      </c>
      <c r="AJ806">
        <v>589.20000000000005</v>
      </c>
      <c r="AK806">
        <v>586.76</v>
      </c>
      <c r="AL806">
        <v>581.12</v>
      </c>
      <c r="AM806">
        <v>590.08000000000004</v>
      </c>
      <c r="AN806">
        <v>565.24</v>
      </c>
      <c r="AO806">
        <v>544.84</v>
      </c>
      <c r="AP806">
        <v>522.88</v>
      </c>
      <c r="AQ806">
        <v>373.4</v>
      </c>
      <c r="AR806">
        <v>237.92</v>
      </c>
      <c r="AS806">
        <v>208.04</v>
      </c>
      <c r="AT806">
        <v>66.416667000000004</v>
      </c>
      <c r="AU806">
        <v>66.083332999999996</v>
      </c>
      <c r="AV806">
        <v>66.666667000000004</v>
      </c>
      <c r="AW806">
        <v>66.75</v>
      </c>
      <c r="AX806">
        <v>67</v>
      </c>
      <c r="AY806">
        <v>66.916667000000004</v>
      </c>
      <c r="AZ806">
        <v>66.916667000000004</v>
      </c>
      <c r="BA806">
        <v>67.166667000000004</v>
      </c>
      <c r="BB806">
        <v>67.916667000000004</v>
      </c>
      <c r="BC806">
        <v>68.75</v>
      </c>
      <c r="BD806">
        <v>70.25</v>
      </c>
      <c r="BE806">
        <v>73.333332999999996</v>
      </c>
      <c r="BF806">
        <v>76.25</v>
      </c>
      <c r="BG806">
        <v>77</v>
      </c>
      <c r="BH806">
        <v>77.666667000000004</v>
      </c>
      <c r="BI806">
        <v>76.666667000000004</v>
      </c>
      <c r="BJ806">
        <v>76.416667000000004</v>
      </c>
      <c r="BK806">
        <v>75.5</v>
      </c>
      <c r="BL806">
        <v>72.5</v>
      </c>
      <c r="BM806">
        <v>70.583332999999996</v>
      </c>
      <c r="BN806">
        <v>69.416667000000004</v>
      </c>
      <c r="BO806">
        <v>68.583332999999996</v>
      </c>
      <c r="BP806">
        <v>68.25</v>
      </c>
      <c r="BQ806">
        <v>68.25</v>
      </c>
      <c r="BR806">
        <v>-8.4860740000000003</v>
      </c>
      <c r="BS806">
        <v>-7.5009160000000001</v>
      </c>
      <c r="BT806">
        <v>-9.201314</v>
      </c>
      <c r="BU806">
        <v>-24.963830000000002</v>
      </c>
      <c r="BV806">
        <v>24.105609999999999</v>
      </c>
      <c r="BW806">
        <v>-22.731480000000001</v>
      </c>
      <c r="BX806">
        <v>-8.630611</v>
      </c>
      <c r="BY806">
        <v>-7.2694960000000002</v>
      </c>
      <c r="BZ806">
        <v>5.9623910000000002</v>
      </c>
      <c r="CA806">
        <v>9.4631500000000006</v>
      </c>
      <c r="CB806">
        <v>4.9425949999999998</v>
      </c>
      <c r="CC806">
        <v>-4.4290159999999998</v>
      </c>
      <c r="CD806">
        <v>-0.24503900000000001</v>
      </c>
      <c r="CE806">
        <v>-3.0648610000000001</v>
      </c>
      <c r="CF806">
        <v>-0.61643219999999999</v>
      </c>
      <c r="CG806">
        <v>2.1965710000000001</v>
      </c>
      <c r="CH806">
        <v>-29.82546</v>
      </c>
      <c r="CI806">
        <v>-50.094230000000003</v>
      </c>
      <c r="CJ806">
        <v>-82.062079999999995</v>
      </c>
      <c r="CK806">
        <v>-79.786240000000006</v>
      </c>
      <c r="CL806">
        <v>-11.874650000000001</v>
      </c>
      <c r="CM806">
        <v>-26.106390000000001</v>
      </c>
      <c r="CN806">
        <v>-23.578610000000001</v>
      </c>
      <c r="CO806">
        <v>-19.090900000000001</v>
      </c>
      <c r="CP806">
        <v>78.49924</v>
      </c>
      <c r="CQ806">
        <v>122.7363</v>
      </c>
      <c r="CR806">
        <v>120.8546</v>
      </c>
      <c r="CS806">
        <v>197.56829999999999</v>
      </c>
      <c r="CT806">
        <v>105.5067</v>
      </c>
      <c r="CU806">
        <v>70.801640000000006</v>
      </c>
      <c r="CV806">
        <v>55.227849999999997</v>
      </c>
      <c r="CW806">
        <v>67.108729999999994</v>
      </c>
      <c r="CX806">
        <v>62.70082</v>
      </c>
      <c r="CY806">
        <v>43.445340000000002</v>
      </c>
      <c r="CZ806">
        <v>29.800360000000001</v>
      </c>
      <c r="DA806">
        <v>10.836</v>
      </c>
      <c r="DB806">
        <v>8.2308079999999997</v>
      </c>
      <c r="DC806">
        <v>12.73748</v>
      </c>
      <c r="DD806">
        <v>17.73028</v>
      </c>
      <c r="DE806">
        <v>29.80153</v>
      </c>
      <c r="DF806">
        <v>82.259460000000004</v>
      </c>
      <c r="DG806">
        <v>99.138930000000002</v>
      </c>
      <c r="DH806">
        <v>170.20339999999999</v>
      </c>
      <c r="DI806">
        <v>146.92259999999999</v>
      </c>
      <c r="DJ806">
        <v>80.961650000000006</v>
      </c>
      <c r="DK806">
        <v>108.76220000000001</v>
      </c>
      <c r="DL806">
        <v>150.42070000000001</v>
      </c>
      <c r="DM806">
        <v>136.17740000000001</v>
      </c>
      <c r="DN806">
        <v>19</v>
      </c>
      <c r="DO806">
        <v>21</v>
      </c>
    </row>
    <row r="807" spans="1:119" hidden="1" x14ac:dyDescent="0.35">
      <c r="A807" t="str">
        <f t="shared" si="12"/>
        <v>Aggregator-Siemens Industry_All Day Ahead and Day Of_44396_19-20</v>
      </c>
      <c r="B807" t="s">
        <v>51</v>
      </c>
      <c r="C807" t="s">
        <v>207</v>
      </c>
      <c r="D807" t="s">
        <v>50</v>
      </c>
      <c r="E807" t="s">
        <v>181</v>
      </c>
      <c r="F807" t="s">
        <v>50</v>
      </c>
      <c r="G807" t="s">
        <v>50</v>
      </c>
      <c r="H807" t="s">
        <v>50</v>
      </c>
      <c r="I807" t="s">
        <v>50</v>
      </c>
      <c r="J807" t="s">
        <v>50</v>
      </c>
      <c r="K807" t="s">
        <v>188</v>
      </c>
      <c r="L807" s="22">
        <v>44396</v>
      </c>
      <c r="M807">
        <v>19</v>
      </c>
      <c r="N807">
        <v>20</v>
      </c>
      <c r="O807">
        <v>12</v>
      </c>
      <c r="P807">
        <v>12</v>
      </c>
      <c r="Q807">
        <v>1</v>
      </c>
      <c r="R807">
        <v>0</v>
      </c>
      <c r="S807">
        <v>0</v>
      </c>
      <c r="T807">
        <v>0</v>
      </c>
      <c r="U807">
        <v>0</v>
      </c>
      <c r="V807">
        <v>179.04</v>
      </c>
      <c r="W807">
        <v>174.72</v>
      </c>
      <c r="X807">
        <v>175.24</v>
      </c>
      <c r="Y807">
        <v>200.88</v>
      </c>
      <c r="Z807">
        <v>259.76</v>
      </c>
      <c r="AA807">
        <v>342.2</v>
      </c>
      <c r="AB807">
        <v>342.88</v>
      </c>
      <c r="AC807">
        <v>366</v>
      </c>
      <c r="AD807">
        <v>431.76</v>
      </c>
      <c r="AE807">
        <v>540.79999999999995</v>
      </c>
      <c r="AF807">
        <v>587.4</v>
      </c>
      <c r="AG807">
        <v>609.55999999999995</v>
      </c>
      <c r="AH807">
        <v>623.67999999999995</v>
      </c>
      <c r="AI807">
        <v>645.04</v>
      </c>
      <c r="AJ807">
        <v>646.79999999999995</v>
      </c>
      <c r="AK807">
        <v>644.76</v>
      </c>
      <c r="AL807">
        <v>634.4</v>
      </c>
      <c r="AM807">
        <v>627.44000000000005</v>
      </c>
      <c r="AN807">
        <v>609.16</v>
      </c>
      <c r="AO807">
        <v>584</v>
      </c>
      <c r="AP807">
        <v>558.67999999999995</v>
      </c>
      <c r="AQ807">
        <v>387.04</v>
      </c>
      <c r="AR807">
        <v>214.04</v>
      </c>
      <c r="AS807">
        <v>199.16</v>
      </c>
      <c r="AT807">
        <v>71.083332999999996</v>
      </c>
      <c r="AU807">
        <v>70.416667000000004</v>
      </c>
      <c r="AV807">
        <v>69.416667000000004</v>
      </c>
      <c r="AW807">
        <v>69</v>
      </c>
      <c r="AX807">
        <v>68.166667000000004</v>
      </c>
      <c r="AY807">
        <v>67</v>
      </c>
      <c r="AZ807">
        <v>66.666667000000004</v>
      </c>
      <c r="BA807">
        <v>69.833332999999996</v>
      </c>
      <c r="BB807">
        <v>73</v>
      </c>
      <c r="BC807">
        <v>76.25</v>
      </c>
      <c r="BD807">
        <v>79.25</v>
      </c>
      <c r="BE807">
        <v>81.25</v>
      </c>
      <c r="BF807">
        <v>83.166667000000004</v>
      </c>
      <c r="BG807">
        <v>84.166667000000004</v>
      </c>
      <c r="BH807">
        <v>83.666667000000004</v>
      </c>
      <c r="BI807">
        <v>83.25</v>
      </c>
      <c r="BJ807">
        <v>82.25</v>
      </c>
      <c r="BK807">
        <v>81</v>
      </c>
      <c r="BL807">
        <v>79.25</v>
      </c>
      <c r="BM807">
        <v>77.5</v>
      </c>
      <c r="BN807">
        <v>75.5</v>
      </c>
      <c r="BO807">
        <v>73.75</v>
      </c>
      <c r="BP807">
        <v>72.416667000000004</v>
      </c>
      <c r="BQ807">
        <v>70.5</v>
      </c>
      <c r="BR807">
        <v>3.1626470000000002</v>
      </c>
      <c r="BS807">
        <v>-0.27595350000000002</v>
      </c>
      <c r="BT807">
        <v>3.1154860000000002</v>
      </c>
      <c r="BU807">
        <v>-15.97287</v>
      </c>
      <c r="BV807">
        <v>10.44523</v>
      </c>
      <c r="BW807">
        <v>-13.12745</v>
      </c>
      <c r="BX807">
        <v>-4.5468080000000004</v>
      </c>
      <c r="BY807">
        <v>5.0186599999999997</v>
      </c>
      <c r="BZ807">
        <v>12.809480000000001</v>
      </c>
      <c r="CA807">
        <v>2.5297719999999999</v>
      </c>
      <c r="CB807">
        <v>4.8784049999999999</v>
      </c>
      <c r="CC807">
        <v>1.831448</v>
      </c>
      <c r="CD807">
        <v>-0.4539299</v>
      </c>
      <c r="CE807">
        <v>0.6050529</v>
      </c>
      <c r="CF807">
        <v>7.064228</v>
      </c>
      <c r="CG807">
        <v>-1.8622129999999999</v>
      </c>
      <c r="CH807">
        <v>3.9820959999999999</v>
      </c>
      <c r="CI807">
        <v>-13.98799</v>
      </c>
      <c r="CJ807">
        <v>23.146609999999999</v>
      </c>
      <c r="CK807">
        <v>24.71593</v>
      </c>
      <c r="CL807">
        <v>-18.951370000000001</v>
      </c>
      <c r="CM807">
        <v>-8.7906180000000003</v>
      </c>
      <c r="CN807">
        <v>-19.63616</v>
      </c>
      <c r="CO807">
        <v>-19.326180000000001</v>
      </c>
      <c r="CP807">
        <v>56.352580000000003</v>
      </c>
      <c r="CQ807">
        <v>81.644840000000002</v>
      </c>
      <c r="CR807">
        <v>82.052229999999994</v>
      </c>
      <c r="CS807">
        <v>152.73070000000001</v>
      </c>
      <c r="CT807">
        <v>137.053</v>
      </c>
      <c r="CU807">
        <v>81.87473</v>
      </c>
      <c r="CV807">
        <v>45.012799999999999</v>
      </c>
      <c r="CW807">
        <v>62.38306</v>
      </c>
      <c r="CX807">
        <v>50.971409999999999</v>
      </c>
      <c r="CY807">
        <v>26.943519999999999</v>
      </c>
      <c r="CZ807">
        <v>14.08628</v>
      </c>
      <c r="DA807">
        <v>6.2929310000000003</v>
      </c>
      <c r="DB807">
        <v>6.2708329999999997</v>
      </c>
      <c r="DC807">
        <v>8.8760069999999995</v>
      </c>
      <c r="DD807">
        <v>12.875999999999999</v>
      </c>
      <c r="DE807">
        <v>17.45673</v>
      </c>
      <c r="DF807">
        <v>24.812740000000002</v>
      </c>
      <c r="DG807">
        <v>54.828830000000004</v>
      </c>
      <c r="DH807">
        <v>220.964</v>
      </c>
      <c r="DI807">
        <v>203.2944</v>
      </c>
      <c r="DJ807">
        <v>52.058999999999997</v>
      </c>
      <c r="DK807">
        <v>81.976200000000006</v>
      </c>
      <c r="DL807">
        <v>177.054</v>
      </c>
      <c r="DM807">
        <v>153.1557</v>
      </c>
      <c r="DN807">
        <v>19</v>
      </c>
      <c r="DO807">
        <v>20</v>
      </c>
    </row>
    <row r="808" spans="1:119" hidden="1" x14ac:dyDescent="0.35">
      <c r="A808" t="str">
        <f t="shared" si="12"/>
        <v>Aggregator-Siemens Industry_All Day Ahead and Day Of_44405_19-20</v>
      </c>
      <c r="B808" t="s">
        <v>51</v>
      </c>
      <c r="C808" t="s">
        <v>207</v>
      </c>
      <c r="D808" t="s">
        <v>50</v>
      </c>
      <c r="E808" t="s">
        <v>181</v>
      </c>
      <c r="F808" t="s">
        <v>50</v>
      </c>
      <c r="G808" t="s">
        <v>50</v>
      </c>
      <c r="H808" t="s">
        <v>50</v>
      </c>
      <c r="I808" t="s">
        <v>50</v>
      </c>
      <c r="J808" t="s">
        <v>50</v>
      </c>
      <c r="K808" t="s">
        <v>188</v>
      </c>
      <c r="L808" s="22">
        <v>44405</v>
      </c>
      <c r="M808">
        <v>19</v>
      </c>
      <c r="N808">
        <v>20</v>
      </c>
      <c r="O808">
        <v>12</v>
      </c>
      <c r="P808">
        <v>12</v>
      </c>
      <c r="Q808">
        <v>1</v>
      </c>
      <c r="R808">
        <v>0</v>
      </c>
      <c r="S808">
        <v>0</v>
      </c>
      <c r="T808">
        <v>0</v>
      </c>
      <c r="U808">
        <v>0</v>
      </c>
      <c r="V808">
        <v>179.8</v>
      </c>
      <c r="W808">
        <v>173.16</v>
      </c>
      <c r="X808">
        <v>170.84</v>
      </c>
      <c r="Y808">
        <v>248.52</v>
      </c>
      <c r="Z808">
        <v>301.72000000000003</v>
      </c>
      <c r="AA808">
        <v>282.39999999999998</v>
      </c>
      <c r="AB808">
        <v>296.12</v>
      </c>
      <c r="AC808">
        <v>290.56</v>
      </c>
      <c r="AD808">
        <v>358.92</v>
      </c>
      <c r="AE808">
        <v>502.64</v>
      </c>
      <c r="AF808">
        <v>542.44000000000005</v>
      </c>
      <c r="AG808">
        <v>570.32000000000005</v>
      </c>
      <c r="AH808">
        <v>587.72</v>
      </c>
      <c r="AI808">
        <v>598.08000000000004</v>
      </c>
      <c r="AJ808">
        <v>609.4</v>
      </c>
      <c r="AK808">
        <v>602.79999999999995</v>
      </c>
      <c r="AL808">
        <v>610.52</v>
      </c>
      <c r="AM808">
        <v>606.91999999999996</v>
      </c>
      <c r="AN808">
        <v>413.48</v>
      </c>
      <c r="AO808">
        <v>392.6</v>
      </c>
      <c r="AP808">
        <v>537.12</v>
      </c>
      <c r="AQ808">
        <v>350.6</v>
      </c>
      <c r="AR808">
        <v>193.84</v>
      </c>
      <c r="AS808">
        <v>186.96</v>
      </c>
      <c r="AT808">
        <v>67.833332999999996</v>
      </c>
      <c r="AU808">
        <v>67.166667000000004</v>
      </c>
      <c r="AV808">
        <v>66.5</v>
      </c>
      <c r="AW808">
        <v>66.25</v>
      </c>
      <c r="AX808">
        <v>65.916667000000004</v>
      </c>
      <c r="AY808">
        <v>65.75</v>
      </c>
      <c r="AZ808">
        <v>65.333332999999996</v>
      </c>
      <c r="BA808">
        <v>65.333332999999996</v>
      </c>
      <c r="BB808">
        <v>67.166667000000004</v>
      </c>
      <c r="BC808">
        <v>71.833332999999996</v>
      </c>
      <c r="BD808">
        <v>76.25</v>
      </c>
      <c r="BE808">
        <v>79.75</v>
      </c>
      <c r="BF808">
        <v>79.666667000000004</v>
      </c>
      <c r="BG808">
        <v>80.166667000000004</v>
      </c>
      <c r="BH808">
        <v>81.416667000000004</v>
      </c>
      <c r="BI808">
        <v>81.25</v>
      </c>
      <c r="BJ808">
        <v>81.583332999999996</v>
      </c>
      <c r="BK808">
        <v>80.666667000000004</v>
      </c>
      <c r="BL808">
        <v>78.333332999999996</v>
      </c>
      <c r="BM808">
        <v>75.583332999999996</v>
      </c>
      <c r="BN808">
        <v>72.083332999999996</v>
      </c>
      <c r="BO808">
        <v>69.916667000000004</v>
      </c>
      <c r="BP808">
        <v>69.75</v>
      </c>
      <c r="BQ808">
        <v>68.916667000000004</v>
      </c>
      <c r="BR808">
        <v>2.8832450000000001</v>
      </c>
      <c r="BS808">
        <v>-0.27595330000000001</v>
      </c>
      <c r="BT808">
        <v>3.115488</v>
      </c>
      <c r="BU808">
        <v>-15.97287</v>
      </c>
      <c r="BV808">
        <v>10.445220000000001</v>
      </c>
      <c r="BW808">
        <v>-13.12745</v>
      </c>
      <c r="BX808">
        <v>-4.5468229999999998</v>
      </c>
      <c r="BY808">
        <v>5.0186539999999997</v>
      </c>
      <c r="BZ808">
        <v>12.809480000000001</v>
      </c>
      <c r="CA808">
        <v>2.5297619999999998</v>
      </c>
      <c r="CB808">
        <v>4.8784049999999999</v>
      </c>
      <c r="CC808">
        <v>1.831453</v>
      </c>
      <c r="CD808">
        <v>-0.4539299</v>
      </c>
      <c r="CE808">
        <v>0.60504910000000001</v>
      </c>
      <c r="CF808">
        <v>7.0642399999999999</v>
      </c>
      <c r="CG808">
        <v>-1.8622129999999999</v>
      </c>
      <c r="CH808">
        <v>3.982094</v>
      </c>
      <c r="CI808">
        <v>-13.98798</v>
      </c>
      <c r="CJ808">
        <v>23.146599999999999</v>
      </c>
      <c r="CK808">
        <v>24.71593</v>
      </c>
      <c r="CL808">
        <v>-18.951370000000001</v>
      </c>
      <c r="CM808">
        <v>-8.7906040000000001</v>
      </c>
      <c r="CN808">
        <v>-19.63616</v>
      </c>
      <c r="CO808">
        <v>-19.326180000000001</v>
      </c>
      <c r="CP808">
        <v>43.365720000000003</v>
      </c>
      <c r="CQ808">
        <v>54.872109999999999</v>
      </c>
      <c r="CR808">
        <v>62.74935</v>
      </c>
      <c r="CS808">
        <v>135.83160000000001</v>
      </c>
      <c r="CT808">
        <v>78.243690000000001</v>
      </c>
      <c r="CU808">
        <v>54.289299999999997</v>
      </c>
      <c r="CV808">
        <v>37.090330000000002</v>
      </c>
      <c r="CW808">
        <v>47.011040000000001</v>
      </c>
      <c r="CX808">
        <v>39.75573</v>
      </c>
      <c r="CY808">
        <v>22.814579999999999</v>
      </c>
      <c r="CZ808">
        <v>12.29739</v>
      </c>
      <c r="DA808">
        <v>5.9050250000000002</v>
      </c>
      <c r="DB808">
        <v>5.96462</v>
      </c>
      <c r="DC808">
        <v>8.0869979999999995</v>
      </c>
      <c r="DD808">
        <v>13.871</v>
      </c>
      <c r="DE808">
        <v>17.095220000000001</v>
      </c>
      <c r="DF808">
        <v>25.663730000000001</v>
      </c>
      <c r="DG808">
        <v>50.15155</v>
      </c>
      <c r="DH808">
        <v>221.78149999999999</v>
      </c>
      <c r="DI808">
        <v>200.11529999999999</v>
      </c>
      <c r="DJ808">
        <v>47.489240000000002</v>
      </c>
      <c r="DK808">
        <v>64.756839999999997</v>
      </c>
      <c r="DL808">
        <v>148.34530000000001</v>
      </c>
      <c r="DM808">
        <v>141.57810000000001</v>
      </c>
      <c r="DN808">
        <v>19</v>
      </c>
      <c r="DO808">
        <v>20</v>
      </c>
    </row>
    <row r="809" spans="1:119" hidden="1" x14ac:dyDescent="0.35">
      <c r="A809" t="str">
        <f t="shared" si="12"/>
        <v>Aggregator-Siemens Industry_All Day Ahead and Day Of_44407_18-20</v>
      </c>
      <c r="B809" t="s">
        <v>51</v>
      </c>
      <c r="C809" t="s">
        <v>207</v>
      </c>
      <c r="D809" t="s">
        <v>50</v>
      </c>
      <c r="E809" t="s">
        <v>181</v>
      </c>
      <c r="F809" t="s">
        <v>50</v>
      </c>
      <c r="G809" t="s">
        <v>50</v>
      </c>
      <c r="H809" t="s">
        <v>50</v>
      </c>
      <c r="I809" t="s">
        <v>50</v>
      </c>
      <c r="J809" t="s">
        <v>50</v>
      </c>
      <c r="K809" t="s">
        <v>188</v>
      </c>
      <c r="L809" s="22">
        <v>44407</v>
      </c>
      <c r="M809">
        <v>18</v>
      </c>
      <c r="N809">
        <v>20</v>
      </c>
      <c r="O809">
        <v>12</v>
      </c>
      <c r="P809">
        <v>12</v>
      </c>
      <c r="Q809">
        <v>1</v>
      </c>
      <c r="R809">
        <v>0</v>
      </c>
      <c r="S809">
        <v>0</v>
      </c>
      <c r="T809">
        <v>0</v>
      </c>
      <c r="U809">
        <v>0</v>
      </c>
      <c r="V809">
        <v>182.76</v>
      </c>
      <c r="W809">
        <v>177.44</v>
      </c>
      <c r="X809">
        <v>162.44</v>
      </c>
      <c r="Y809">
        <v>174.92</v>
      </c>
      <c r="Z809">
        <v>225</v>
      </c>
      <c r="AA809">
        <v>219.76</v>
      </c>
      <c r="AB809">
        <v>275.48</v>
      </c>
      <c r="AC809">
        <v>327.72</v>
      </c>
      <c r="AD809">
        <v>377.8</v>
      </c>
      <c r="AE809">
        <v>480.04</v>
      </c>
      <c r="AF809">
        <v>536.32000000000005</v>
      </c>
      <c r="AG809">
        <v>564</v>
      </c>
      <c r="AH809">
        <v>578.88</v>
      </c>
      <c r="AI809">
        <v>601.52</v>
      </c>
      <c r="AJ809">
        <v>593.44000000000005</v>
      </c>
      <c r="AK809">
        <v>591.4</v>
      </c>
      <c r="AL809">
        <v>593.55999999999995</v>
      </c>
      <c r="AM809">
        <v>609.36</v>
      </c>
      <c r="AN809">
        <v>594.04</v>
      </c>
      <c r="AO809">
        <v>572.4</v>
      </c>
      <c r="AP809">
        <v>536.48</v>
      </c>
      <c r="AQ809">
        <v>341.16</v>
      </c>
      <c r="AR809">
        <v>140.76</v>
      </c>
      <c r="AS809">
        <v>127</v>
      </c>
      <c r="AT809">
        <v>67.416667000000004</v>
      </c>
      <c r="AU809">
        <v>66.75</v>
      </c>
      <c r="AV809">
        <v>66.833332999999996</v>
      </c>
      <c r="AW809">
        <v>66.166667000000004</v>
      </c>
      <c r="AX809">
        <v>65.583332999999996</v>
      </c>
      <c r="AY809">
        <v>64.916667000000004</v>
      </c>
      <c r="AZ809">
        <v>64.583332999999996</v>
      </c>
      <c r="BA809">
        <v>65.083332999999996</v>
      </c>
      <c r="BB809">
        <v>66.416667000000004</v>
      </c>
      <c r="BC809">
        <v>68.666667000000004</v>
      </c>
      <c r="BD809">
        <v>72.583332999999996</v>
      </c>
      <c r="BE809">
        <v>76.416667000000004</v>
      </c>
      <c r="BF809">
        <v>78.083332999999996</v>
      </c>
      <c r="BG809">
        <v>79.5</v>
      </c>
      <c r="BH809">
        <v>79</v>
      </c>
      <c r="BI809">
        <v>79.583332999999996</v>
      </c>
      <c r="BJ809">
        <v>78.666667000000004</v>
      </c>
      <c r="BK809">
        <v>77.916667000000004</v>
      </c>
      <c r="BL809">
        <v>75.666667000000004</v>
      </c>
      <c r="BM809">
        <v>73.416667000000004</v>
      </c>
      <c r="BN809">
        <v>70.75</v>
      </c>
      <c r="BO809">
        <v>69.416667000000004</v>
      </c>
      <c r="BP809">
        <v>68.083332999999996</v>
      </c>
      <c r="BQ809">
        <v>67.25</v>
      </c>
      <c r="BR809">
        <v>-32.517829999999996</v>
      </c>
      <c r="BS809">
        <v>-21.458590000000001</v>
      </c>
      <c r="BT809">
        <v>-6.0567780000000004</v>
      </c>
      <c r="BU809">
        <v>-8.2789920000000006</v>
      </c>
      <c r="BV809">
        <v>11.48536</v>
      </c>
      <c r="BW809">
        <v>20.69537</v>
      </c>
      <c r="BX809">
        <v>-6.8451370000000002</v>
      </c>
      <c r="BY809">
        <v>-38.595140000000001</v>
      </c>
      <c r="BZ809">
        <v>-4.2399649999999998</v>
      </c>
      <c r="CA809">
        <v>10.082520000000001</v>
      </c>
      <c r="CB809">
        <v>-0.9223633</v>
      </c>
      <c r="CC809">
        <v>2.448191</v>
      </c>
      <c r="CD809">
        <v>3.4640390000000001</v>
      </c>
      <c r="CE809">
        <v>-6.5520319999999996</v>
      </c>
      <c r="CF809">
        <v>7.7881450000000001</v>
      </c>
      <c r="CG809">
        <v>6.9563350000000002</v>
      </c>
      <c r="CH809">
        <v>-1.536413</v>
      </c>
      <c r="CI809">
        <v>-24.538589999999999</v>
      </c>
      <c r="CJ809">
        <v>-53.759450000000001</v>
      </c>
      <c r="CK809">
        <v>-54.444000000000003</v>
      </c>
      <c r="CL809">
        <v>-26.074179999999998</v>
      </c>
      <c r="CM809">
        <v>-4.9975690000000004</v>
      </c>
      <c r="CN809">
        <v>28.399940000000001</v>
      </c>
      <c r="CO809">
        <v>18.184830000000002</v>
      </c>
      <c r="CP809">
        <v>9.6141590000000008</v>
      </c>
      <c r="CQ809">
        <v>7.3772539999999998</v>
      </c>
      <c r="CR809">
        <v>8.6312139999999999</v>
      </c>
      <c r="CS809">
        <v>15.686579999999999</v>
      </c>
      <c r="CT809">
        <v>14.63635</v>
      </c>
      <c r="CU809">
        <v>7.4753509999999999</v>
      </c>
      <c r="CV809">
        <v>6.1916479999999998</v>
      </c>
      <c r="CW809">
        <v>10.460760000000001</v>
      </c>
      <c r="CX809">
        <v>11.27595</v>
      </c>
      <c r="CY809">
        <v>8.0548330000000004</v>
      </c>
      <c r="CZ809">
        <v>3.4830670000000001</v>
      </c>
      <c r="DA809">
        <v>1.6534439999999999</v>
      </c>
      <c r="DB809">
        <v>1.4014040000000001</v>
      </c>
      <c r="DC809">
        <v>2.497957</v>
      </c>
      <c r="DD809">
        <v>3.8017069999999999</v>
      </c>
      <c r="DE809">
        <v>4.668317</v>
      </c>
      <c r="DF809">
        <v>6.0937830000000002</v>
      </c>
      <c r="DG809">
        <v>16.29495</v>
      </c>
      <c r="DH809">
        <v>26.41168</v>
      </c>
      <c r="DI809">
        <v>24.47635</v>
      </c>
      <c r="DJ809">
        <v>14.996180000000001</v>
      </c>
      <c r="DK809">
        <v>12.54752</v>
      </c>
      <c r="DL809">
        <v>18.084949999999999</v>
      </c>
      <c r="DM809">
        <v>11.649889999999999</v>
      </c>
      <c r="DN809">
        <v>18</v>
      </c>
      <c r="DO809">
        <v>20</v>
      </c>
    </row>
    <row r="810" spans="1:119" hidden="1" x14ac:dyDescent="0.35">
      <c r="A810" t="str">
        <f t="shared" si="12"/>
        <v>Aggregator-Siemens Industry_All Day Ahead and Day Of_44434_19-20</v>
      </c>
      <c r="B810" t="s">
        <v>51</v>
      </c>
      <c r="C810" t="s">
        <v>207</v>
      </c>
      <c r="D810" t="s">
        <v>50</v>
      </c>
      <c r="E810" t="s">
        <v>181</v>
      </c>
      <c r="F810" t="s">
        <v>50</v>
      </c>
      <c r="G810" t="s">
        <v>50</v>
      </c>
      <c r="H810" t="s">
        <v>50</v>
      </c>
      <c r="I810" t="s">
        <v>50</v>
      </c>
      <c r="J810" t="s">
        <v>50</v>
      </c>
      <c r="K810" t="s">
        <v>188</v>
      </c>
      <c r="L810" s="22">
        <v>44434</v>
      </c>
      <c r="M810">
        <v>19</v>
      </c>
      <c r="N810">
        <v>20</v>
      </c>
      <c r="O810">
        <v>11</v>
      </c>
      <c r="P810">
        <v>11</v>
      </c>
      <c r="Q810">
        <v>1</v>
      </c>
      <c r="R810">
        <v>0</v>
      </c>
      <c r="S810">
        <v>0</v>
      </c>
      <c r="T810">
        <v>0</v>
      </c>
      <c r="U810">
        <v>0</v>
      </c>
      <c r="V810">
        <v>178.12</v>
      </c>
      <c r="W810">
        <v>180.76</v>
      </c>
      <c r="X810">
        <v>177.68</v>
      </c>
      <c r="Y810">
        <v>204.52</v>
      </c>
      <c r="Z810">
        <v>238.84</v>
      </c>
      <c r="AA810">
        <v>241.52</v>
      </c>
      <c r="AB810">
        <v>263.48</v>
      </c>
      <c r="AC810">
        <v>275.08</v>
      </c>
      <c r="AD810">
        <v>350.68</v>
      </c>
      <c r="AE810">
        <v>474.56</v>
      </c>
      <c r="AF810">
        <v>513.6</v>
      </c>
      <c r="AG810">
        <v>538.52</v>
      </c>
      <c r="AH810">
        <v>561.36</v>
      </c>
      <c r="AI810">
        <v>582</v>
      </c>
      <c r="AJ810">
        <v>594.16</v>
      </c>
      <c r="AK810">
        <v>579</v>
      </c>
      <c r="AL810">
        <v>572.20000000000005</v>
      </c>
      <c r="AM810">
        <v>408</v>
      </c>
      <c r="AN810">
        <v>399.76</v>
      </c>
      <c r="AO810">
        <v>377.48</v>
      </c>
      <c r="AP810">
        <v>487.04</v>
      </c>
      <c r="AQ810">
        <v>324.95999999999998</v>
      </c>
      <c r="AR810">
        <v>156.08000000000001</v>
      </c>
      <c r="AS810">
        <v>137.52000000000001</v>
      </c>
      <c r="AT810">
        <v>70.090908999999996</v>
      </c>
      <c r="AU810">
        <v>69.090908999999996</v>
      </c>
      <c r="AV810">
        <v>68.636364</v>
      </c>
      <c r="AW810">
        <v>68.090908999999996</v>
      </c>
      <c r="AX810">
        <v>67.454544999999996</v>
      </c>
      <c r="AY810">
        <v>66.454544999999996</v>
      </c>
      <c r="AZ810">
        <v>66.181818000000007</v>
      </c>
      <c r="BA810">
        <v>66.181818000000007</v>
      </c>
      <c r="BB810">
        <v>71.090908999999996</v>
      </c>
      <c r="BC810">
        <v>76.727272999999997</v>
      </c>
      <c r="BD810">
        <v>80.909091000000004</v>
      </c>
      <c r="BE810">
        <v>85</v>
      </c>
      <c r="BF810">
        <v>87.363636</v>
      </c>
      <c r="BG810">
        <v>87.363636</v>
      </c>
      <c r="BH810">
        <v>87.818181999999993</v>
      </c>
      <c r="BI810">
        <v>86.363636</v>
      </c>
      <c r="BJ810">
        <v>85.636364</v>
      </c>
      <c r="BK810">
        <v>85.272727000000003</v>
      </c>
      <c r="BL810">
        <v>82.727272999999997</v>
      </c>
      <c r="BM810">
        <v>79.181818000000007</v>
      </c>
      <c r="BN810">
        <v>75.272727000000003</v>
      </c>
      <c r="BO810">
        <v>73.090908999999996</v>
      </c>
      <c r="BP810">
        <v>72.454544999999996</v>
      </c>
      <c r="BQ810">
        <v>70.454544999999996</v>
      </c>
      <c r="BR810">
        <v>-9.5947479999999992</v>
      </c>
      <c r="BS810">
        <v>-30.447320000000001</v>
      </c>
      <c r="BT810">
        <v>-37.758479999999999</v>
      </c>
      <c r="BU810">
        <v>-42.465249999999997</v>
      </c>
      <c r="BV810">
        <v>-2.8795890000000002</v>
      </c>
      <c r="BW810">
        <v>-1.9606809999999999</v>
      </c>
      <c r="BX810">
        <v>2.59551</v>
      </c>
      <c r="BY810">
        <v>3.6300089999999998</v>
      </c>
      <c r="BZ810">
        <v>8.2806090000000001</v>
      </c>
      <c r="CA810">
        <v>3.560171</v>
      </c>
      <c r="CB810">
        <v>-2.4606669999999999</v>
      </c>
      <c r="CC810">
        <v>0.97967340000000003</v>
      </c>
      <c r="CD810">
        <v>3.8087599999999999</v>
      </c>
      <c r="CE810">
        <v>2.4283329999999999</v>
      </c>
      <c r="CF810">
        <v>0.22566990000000001</v>
      </c>
      <c r="CG810">
        <v>-0.97150610000000004</v>
      </c>
      <c r="CH810">
        <v>0.55402759999999995</v>
      </c>
      <c r="CI810">
        <v>88.660679999999999</v>
      </c>
      <c r="CJ810">
        <v>85.563640000000007</v>
      </c>
      <c r="CK810">
        <v>80.876419999999996</v>
      </c>
      <c r="CL810">
        <v>19.065819999999999</v>
      </c>
      <c r="CM810">
        <v>0.56409260000000006</v>
      </c>
      <c r="CN810">
        <v>11.944990000000001</v>
      </c>
      <c r="CO810">
        <v>3.8169949999999999</v>
      </c>
      <c r="CP810">
        <v>18.33624</v>
      </c>
      <c r="CQ810">
        <v>22.634740000000001</v>
      </c>
      <c r="CR810">
        <v>106.2636</v>
      </c>
      <c r="CS810">
        <v>286.07260000000002</v>
      </c>
      <c r="CT810">
        <v>41.472929999999998</v>
      </c>
      <c r="CU810">
        <v>23.664149999999999</v>
      </c>
      <c r="CV810">
        <v>44.290289999999999</v>
      </c>
      <c r="CW810">
        <v>61.832999999999998</v>
      </c>
      <c r="CX810">
        <v>41.921059999999997</v>
      </c>
      <c r="CY810">
        <v>30.783329999999999</v>
      </c>
      <c r="CZ810">
        <v>12.69697</v>
      </c>
      <c r="DA810">
        <v>4.9151410000000002</v>
      </c>
      <c r="DB810">
        <v>4.3891749999999998</v>
      </c>
      <c r="DC810">
        <v>5.9904849999999996</v>
      </c>
      <c r="DD810">
        <v>18.12415</v>
      </c>
      <c r="DE810">
        <v>14.518079999999999</v>
      </c>
      <c r="DF810">
        <v>21.752230000000001</v>
      </c>
      <c r="DG810">
        <v>212.7098</v>
      </c>
      <c r="DH810">
        <v>168.00960000000001</v>
      </c>
      <c r="DI810">
        <v>152.49119999999999</v>
      </c>
      <c r="DJ810">
        <v>40.962150000000001</v>
      </c>
      <c r="DK810">
        <v>45.799079999999996</v>
      </c>
      <c r="DL810">
        <v>104.3976</v>
      </c>
      <c r="DM810">
        <v>51.344369999999998</v>
      </c>
      <c r="DN810">
        <v>19</v>
      </c>
      <c r="DO810">
        <v>20</v>
      </c>
    </row>
    <row r="811" spans="1:119" hidden="1" x14ac:dyDescent="0.35">
      <c r="A811" t="str">
        <f t="shared" si="12"/>
        <v>Aggregator-Siemens Industry_All Day Ahead and Day Of_44435_18-20</v>
      </c>
      <c r="B811" t="s">
        <v>51</v>
      </c>
      <c r="C811" t="s">
        <v>207</v>
      </c>
      <c r="D811" t="s">
        <v>50</v>
      </c>
      <c r="E811" t="s">
        <v>181</v>
      </c>
      <c r="F811" t="s">
        <v>50</v>
      </c>
      <c r="G811" t="s">
        <v>50</v>
      </c>
      <c r="H811" t="s">
        <v>50</v>
      </c>
      <c r="I811" t="s">
        <v>50</v>
      </c>
      <c r="J811" t="s">
        <v>50</v>
      </c>
      <c r="K811" t="s">
        <v>188</v>
      </c>
      <c r="L811" s="22">
        <v>44435</v>
      </c>
      <c r="M811">
        <v>18</v>
      </c>
      <c r="N811">
        <v>20</v>
      </c>
      <c r="O811">
        <v>11</v>
      </c>
      <c r="P811">
        <v>11</v>
      </c>
      <c r="Q811">
        <v>1</v>
      </c>
      <c r="R811">
        <v>0</v>
      </c>
      <c r="S811">
        <v>0</v>
      </c>
      <c r="T811">
        <v>0</v>
      </c>
      <c r="U811">
        <v>0</v>
      </c>
      <c r="V811">
        <v>146.56</v>
      </c>
      <c r="W811">
        <v>156.80000000000001</v>
      </c>
      <c r="X811">
        <v>179.84</v>
      </c>
      <c r="Y811">
        <v>207.36</v>
      </c>
      <c r="Z811">
        <v>209.08</v>
      </c>
      <c r="AA811">
        <v>203.32</v>
      </c>
      <c r="AB811">
        <v>210.52</v>
      </c>
      <c r="AC811">
        <v>275.76</v>
      </c>
      <c r="AD811">
        <v>318.48</v>
      </c>
      <c r="AE811">
        <v>440.24</v>
      </c>
      <c r="AF811">
        <v>504.2</v>
      </c>
      <c r="AG811">
        <v>540.64</v>
      </c>
      <c r="AH811">
        <v>566.67999999999995</v>
      </c>
      <c r="AI811">
        <v>578.08000000000004</v>
      </c>
      <c r="AJ811">
        <v>591.24</v>
      </c>
      <c r="AK811">
        <v>581.91999999999996</v>
      </c>
      <c r="AL811">
        <v>576.4</v>
      </c>
      <c r="AM811">
        <v>526.32000000000005</v>
      </c>
      <c r="AN811">
        <v>502.04</v>
      </c>
      <c r="AO811">
        <v>483.48</v>
      </c>
      <c r="AP811">
        <v>460.12</v>
      </c>
      <c r="AQ811">
        <v>291.76</v>
      </c>
      <c r="AR811">
        <v>118.52</v>
      </c>
      <c r="AS811">
        <v>109.28</v>
      </c>
      <c r="AT811">
        <v>69.363636</v>
      </c>
      <c r="AU811">
        <v>68.363636</v>
      </c>
      <c r="AV811">
        <v>67.636364</v>
      </c>
      <c r="AW811">
        <v>66.727272999999997</v>
      </c>
      <c r="AX811">
        <v>65.454544999999996</v>
      </c>
      <c r="AY811">
        <v>65.090908999999996</v>
      </c>
      <c r="AZ811">
        <v>64.454544999999996</v>
      </c>
      <c r="BA811">
        <v>64.272727000000003</v>
      </c>
      <c r="BB811">
        <v>66.454544999999996</v>
      </c>
      <c r="BC811">
        <v>71.909091000000004</v>
      </c>
      <c r="BD811">
        <v>78.090908999999996</v>
      </c>
      <c r="BE811">
        <v>83.636364</v>
      </c>
      <c r="BF811">
        <v>85.545455000000004</v>
      </c>
      <c r="BG811">
        <v>86.454544999999996</v>
      </c>
      <c r="BH811">
        <v>86.454544999999996</v>
      </c>
      <c r="BI811">
        <v>84.363636</v>
      </c>
      <c r="BJ811">
        <v>84.090908999999996</v>
      </c>
      <c r="BK811">
        <v>82.545455000000004</v>
      </c>
      <c r="BL811">
        <v>80.909091000000004</v>
      </c>
      <c r="BM811">
        <v>76.363636</v>
      </c>
      <c r="BN811">
        <v>71.909091000000004</v>
      </c>
      <c r="BO811">
        <v>69.909091000000004</v>
      </c>
      <c r="BP811">
        <v>68.272727000000003</v>
      </c>
      <c r="BQ811">
        <v>68.181818000000007</v>
      </c>
      <c r="BR811">
        <v>-28.342420000000001</v>
      </c>
      <c r="BS811">
        <v>-30.447330000000001</v>
      </c>
      <c r="BT811">
        <v>-37.758479999999999</v>
      </c>
      <c r="BU811">
        <v>-42.465249999999997</v>
      </c>
      <c r="BV811">
        <v>-2.8795839999999999</v>
      </c>
      <c r="BW811">
        <v>-1.960685</v>
      </c>
      <c r="BX811">
        <v>2.595507</v>
      </c>
      <c r="BY811">
        <v>3.630007</v>
      </c>
      <c r="BZ811">
        <v>8.2806090000000001</v>
      </c>
      <c r="CA811">
        <v>3.5601729999999998</v>
      </c>
      <c r="CB811">
        <v>-2.4606690000000002</v>
      </c>
      <c r="CC811">
        <v>0.97965429999999998</v>
      </c>
      <c r="CD811">
        <v>3.8087689999999998</v>
      </c>
      <c r="CE811">
        <v>2.428337</v>
      </c>
      <c r="CF811">
        <v>0.2256775</v>
      </c>
      <c r="CG811">
        <v>-0.97151180000000004</v>
      </c>
      <c r="CH811">
        <v>0.55404089999999995</v>
      </c>
      <c r="CI811">
        <v>88.660669999999996</v>
      </c>
      <c r="CJ811">
        <v>85.563649999999996</v>
      </c>
      <c r="CK811">
        <v>80.876429999999999</v>
      </c>
      <c r="CL811">
        <v>19.065829999999998</v>
      </c>
      <c r="CM811">
        <v>0.56409549999999997</v>
      </c>
      <c r="CN811">
        <v>11.944979999999999</v>
      </c>
      <c r="CO811">
        <v>3.8169940000000002</v>
      </c>
      <c r="CP811">
        <v>20.55696</v>
      </c>
      <c r="CQ811">
        <v>22.45101</v>
      </c>
      <c r="CR811">
        <v>107.092</v>
      </c>
      <c r="CS811">
        <v>284.58510000000001</v>
      </c>
      <c r="CT811">
        <v>46.4758</v>
      </c>
      <c r="CU811">
        <v>20.663060000000002</v>
      </c>
      <c r="CV811">
        <v>45.823410000000003</v>
      </c>
      <c r="CW811">
        <v>62.516570000000002</v>
      </c>
      <c r="CX811">
        <v>35.263030000000001</v>
      </c>
      <c r="CY811">
        <v>28.685890000000001</v>
      </c>
      <c r="CZ811">
        <v>12.94171</v>
      </c>
      <c r="DA811">
        <v>5.3657329999999996</v>
      </c>
      <c r="DB811">
        <v>4.6172800000000001</v>
      </c>
      <c r="DC811">
        <v>5.9188099999999997</v>
      </c>
      <c r="DD811">
        <v>18.07441</v>
      </c>
      <c r="DE811">
        <v>11.274509999999999</v>
      </c>
      <c r="DF811">
        <v>19.30714</v>
      </c>
      <c r="DG811">
        <v>210.726</v>
      </c>
      <c r="DH811">
        <v>166.34450000000001</v>
      </c>
      <c r="DI811">
        <v>151.4289</v>
      </c>
      <c r="DJ811">
        <v>37.723190000000002</v>
      </c>
      <c r="DK811">
        <v>45.586669999999998</v>
      </c>
      <c r="DL811">
        <v>105.3439</v>
      </c>
      <c r="DM811">
        <v>48.23339</v>
      </c>
      <c r="DN811">
        <v>18</v>
      </c>
      <c r="DO811">
        <v>20</v>
      </c>
    </row>
    <row r="812" spans="1:119" hidden="1" x14ac:dyDescent="0.35">
      <c r="A812" t="str">
        <f t="shared" si="12"/>
        <v>Aggregator-Siemens Industry_All Day Ahead and Day Of_44447_19-20</v>
      </c>
      <c r="B812" t="s">
        <v>51</v>
      </c>
      <c r="C812" t="s">
        <v>207</v>
      </c>
      <c r="D812" t="s">
        <v>50</v>
      </c>
      <c r="E812" t="s">
        <v>181</v>
      </c>
      <c r="F812" t="s">
        <v>50</v>
      </c>
      <c r="G812" t="s">
        <v>50</v>
      </c>
      <c r="H812" t="s">
        <v>50</v>
      </c>
      <c r="I812" t="s">
        <v>50</v>
      </c>
      <c r="J812" t="s">
        <v>50</v>
      </c>
      <c r="K812" t="s">
        <v>188</v>
      </c>
      <c r="L812" s="22">
        <v>44447</v>
      </c>
      <c r="M812">
        <v>19</v>
      </c>
      <c r="N812">
        <v>20</v>
      </c>
      <c r="O812">
        <v>11</v>
      </c>
      <c r="P812">
        <v>11</v>
      </c>
      <c r="Q812">
        <v>1</v>
      </c>
      <c r="R812">
        <v>0</v>
      </c>
      <c r="S812">
        <v>0</v>
      </c>
      <c r="T812">
        <v>0</v>
      </c>
      <c r="U812">
        <v>0</v>
      </c>
      <c r="V812">
        <v>195.04</v>
      </c>
      <c r="W812">
        <v>216.76</v>
      </c>
      <c r="X812">
        <v>197.64</v>
      </c>
      <c r="Y812">
        <v>247.68</v>
      </c>
      <c r="Z812">
        <v>295.2</v>
      </c>
      <c r="AA812">
        <v>282.8</v>
      </c>
      <c r="AB812">
        <v>280.52</v>
      </c>
      <c r="AC812">
        <v>302.76</v>
      </c>
      <c r="AD812">
        <v>359.28</v>
      </c>
      <c r="AE812">
        <v>433.36</v>
      </c>
      <c r="AF812">
        <v>469.36</v>
      </c>
      <c r="AG812">
        <v>505.68</v>
      </c>
      <c r="AH812">
        <v>533.55999999999995</v>
      </c>
      <c r="AI812">
        <v>553.20000000000005</v>
      </c>
      <c r="AJ812">
        <v>580.6</v>
      </c>
      <c r="AK812">
        <v>584.52</v>
      </c>
      <c r="AL812">
        <v>572</v>
      </c>
      <c r="AM812">
        <v>412.84</v>
      </c>
      <c r="AN812">
        <v>417.96</v>
      </c>
      <c r="AO812">
        <v>394.6</v>
      </c>
      <c r="AP812">
        <v>377.76</v>
      </c>
      <c r="AQ812">
        <v>338.76</v>
      </c>
      <c r="AR812">
        <v>178.24</v>
      </c>
      <c r="AS812">
        <v>148.32</v>
      </c>
      <c r="AT812">
        <v>68.636364</v>
      </c>
      <c r="AU812">
        <v>68.363636</v>
      </c>
      <c r="AV812">
        <v>68</v>
      </c>
      <c r="AW812">
        <v>67.636364</v>
      </c>
      <c r="AX812">
        <v>68.363636</v>
      </c>
      <c r="AY812">
        <v>67</v>
      </c>
      <c r="AZ812">
        <v>67.272727000000003</v>
      </c>
      <c r="BA812">
        <v>68.272727000000003</v>
      </c>
      <c r="BB812">
        <v>68.727272999999997</v>
      </c>
      <c r="BC812">
        <v>71.909091000000004</v>
      </c>
      <c r="BD812">
        <v>74.454544999999996</v>
      </c>
      <c r="BE812">
        <v>76</v>
      </c>
      <c r="BF812">
        <v>79.909091000000004</v>
      </c>
      <c r="BG812">
        <v>81.818181999999993</v>
      </c>
      <c r="BH812">
        <v>82.636364</v>
      </c>
      <c r="BI812">
        <v>83.727272999999997</v>
      </c>
      <c r="BJ812">
        <v>83.363636</v>
      </c>
      <c r="BK812">
        <v>79.636364</v>
      </c>
      <c r="BL812">
        <v>76.818181999999993</v>
      </c>
      <c r="BM812">
        <v>72.181818000000007</v>
      </c>
      <c r="BN812">
        <v>70.636364</v>
      </c>
      <c r="BO812">
        <v>70.909091000000004</v>
      </c>
      <c r="BP812">
        <v>70.090908999999996</v>
      </c>
      <c r="BQ812">
        <v>69.454544999999996</v>
      </c>
      <c r="BR812">
        <v>6.846069</v>
      </c>
      <c r="BS812">
        <v>-8.2949079999999995</v>
      </c>
      <c r="BT812">
        <v>15.10192</v>
      </c>
      <c r="BU812">
        <v>3.1072959999999998</v>
      </c>
      <c r="BV812">
        <v>2.7218439999999999</v>
      </c>
      <c r="BW812">
        <v>15.927849999999999</v>
      </c>
      <c r="BX812">
        <v>22.760750000000002</v>
      </c>
      <c r="BY812">
        <v>0.15738869999999999</v>
      </c>
      <c r="BZ812">
        <v>-23.662019999999998</v>
      </c>
      <c r="CA812">
        <v>-8.5563830000000003</v>
      </c>
      <c r="CB812">
        <v>1.587048</v>
      </c>
      <c r="CC812">
        <v>0.95746039999999999</v>
      </c>
      <c r="CD812">
        <v>3.7417699999999998</v>
      </c>
      <c r="CE812">
        <v>1.072651</v>
      </c>
      <c r="CF812">
        <v>-7.850193</v>
      </c>
      <c r="CG812">
        <v>-25.287369999999999</v>
      </c>
      <c r="CH812">
        <v>-24.244299999999999</v>
      </c>
      <c r="CI812">
        <v>116.49250000000001</v>
      </c>
      <c r="CJ812">
        <v>90.90746</v>
      </c>
      <c r="CK812">
        <v>97.187640000000002</v>
      </c>
      <c r="CL812">
        <v>34.456710000000001</v>
      </c>
      <c r="CM812">
        <v>-17.91911</v>
      </c>
      <c r="CN812">
        <v>4.8537229999999996</v>
      </c>
      <c r="CO812">
        <v>1.718771</v>
      </c>
      <c r="CP812">
        <v>63.21416</v>
      </c>
      <c r="CQ812">
        <v>73.044929999999994</v>
      </c>
      <c r="CR812">
        <v>76.554569999999998</v>
      </c>
      <c r="CS812">
        <v>137.8442</v>
      </c>
      <c r="CT812">
        <v>42.497120000000002</v>
      </c>
      <c r="CU812">
        <v>54.521000000000001</v>
      </c>
      <c r="CV812">
        <v>35.551310000000001</v>
      </c>
      <c r="CW812">
        <v>82.678349999999995</v>
      </c>
      <c r="CX812">
        <v>42.811549999999997</v>
      </c>
      <c r="CY812">
        <v>20.038789999999999</v>
      </c>
      <c r="CZ812">
        <v>6.8268399999999998</v>
      </c>
      <c r="DA812">
        <v>7.9117810000000004</v>
      </c>
      <c r="DB812">
        <v>6.0461850000000004</v>
      </c>
      <c r="DC812">
        <v>7.2711449999999997</v>
      </c>
      <c r="DD812">
        <v>24.679290000000002</v>
      </c>
      <c r="DE812">
        <v>41.012180000000001</v>
      </c>
      <c r="DF812">
        <v>33.814169999999997</v>
      </c>
      <c r="DG812">
        <v>47.29806</v>
      </c>
      <c r="DH812">
        <v>51.744480000000003</v>
      </c>
      <c r="DI812">
        <v>53.508540000000004</v>
      </c>
      <c r="DJ812">
        <v>184.1865</v>
      </c>
      <c r="DK812">
        <v>34.155259999999998</v>
      </c>
      <c r="DL812">
        <v>45.752470000000002</v>
      </c>
      <c r="DM812">
        <v>18.589770000000001</v>
      </c>
      <c r="DN812">
        <v>19</v>
      </c>
      <c r="DO812">
        <v>20</v>
      </c>
    </row>
    <row r="813" spans="1:119" hidden="1" x14ac:dyDescent="0.35">
      <c r="A813" t="str">
        <f t="shared" si="12"/>
        <v>Aggregator-Siemens Industry_All Day Ahead and Day Of_44448_18-21</v>
      </c>
      <c r="B813" t="s">
        <v>51</v>
      </c>
      <c r="C813" t="s">
        <v>207</v>
      </c>
      <c r="D813" t="s">
        <v>50</v>
      </c>
      <c r="E813" t="s">
        <v>181</v>
      </c>
      <c r="F813" t="s">
        <v>50</v>
      </c>
      <c r="G813" t="s">
        <v>50</v>
      </c>
      <c r="H813" t="s">
        <v>50</v>
      </c>
      <c r="I813" t="s">
        <v>50</v>
      </c>
      <c r="J813" t="s">
        <v>50</v>
      </c>
      <c r="K813" t="s">
        <v>188</v>
      </c>
      <c r="L813" s="22">
        <v>44448</v>
      </c>
      <c r="M813">
        <v>18</v>
      </c>
      <c r="N813">
        <v>21</v>
      </c>
      <c r="O813">
        <v>11</v>
      </c>
      <c r="P813">
        <v>11</v>
      </c>
      <c r="Q813">
        <v>1</v>
      </c>
      <c r="R813">
        <v>0</v>
      </c>
      <c r="S813">
        <v>0</v>
      </c>
      <c r="T813">
        <v>0</v>
      </c>
      <c r="U813">
        <v>0</v>
      </c>
      <c r="V813">
        <v>158.24</v>
      </c>
      <c r="W813">
        <v>177.48</v>
      </c>
      <c r="X813">
        <v>160.56</v>
      </c>
      <c r="Y813">
        <v>202.36</v>
      </c>
      <c r="Z813">
        <v>262.39999999999998</v>
      </c>
      <c r="AA813">
        <v>248.36</v>
      </c>
      <c r="AB813">
        <v>257.52</v>
      </c>
      <c r="AC813">
        <v>332.48</v>
      </c>
      <c r="AD813">
        <v>378.2</v>
      </c>
      <c r="AE813">
        <v>470.68</v>
      </c>
      <c r="AF813">
        <v>500.72</v>
      </c>
      <c r="AG813">
        <v>533.76</v>
      </c>
      <c r="AH813">
        <v>552.28</v>
      </c>
      <c r="AI813">
        <v>573.32000000000005</v>
      </c>
      <c r="AJ813">
        <v>585.48</v>
      </c>
      <c r="AK813">
        <v>577.55999999999995</v>
      </c>
      <c r="AL813">
        <v>572.48</v>
      </c>
      <c r="AM813">
        <v>404.12</v>
      </c>
      <c r="AN813">
        <v>394.96</v>
      </c>
      <c r="AO813">
        <v>370.76</v>
      </c>
      <c r="AP813">
        <v>497.64</v>
      </c>
      <c r="AQ813">
        <v>320.60000000000002</v>
      </c>
      <c r="AR813">
        <v>155.84</v>
      </c>
      <c r="AS813">
        <v>144.80000000000001</v>
      </c>
      <c r="AT813">
        <v>69</v>
      </c>
      <c r="AU813">
        <v>68.818181999999993</v>
      </c>
      <c r="AV813">
        <v>68.909091000000004</v>
      </c>
      <c r="AW813">
        <v>68.181818000000007</v>
      </c>
      <c r="AX813">
        <v>67.181818000000007</v>
      </c>
      <c r="AY813">
        <v>67.363636</v>
      </c>
      <c r="AZ813">
        <v>66.727272999999997</v>
      </c>
      <c r="BA813">
        <v>67.818181999999993</v>
      </c>
      <c r="BB813">
        <v>71.545455000000004</v>
      </c>
      <c r="BC813">
        <v>75</v>
      </c>
      <c r="BD813">
        <v>78.090908999999996</v>
      </c>
      <c r="BE813">
        <v>80.545455000000004</v>
      </c>
      <c r="BF813">
        <v>81.818181999999993</v>
      </c>
      <c r="BG813">
        <v>83.454544999999996</v>
      </c>
      <c r="BH813">
        <v>84.818181999999993</v>
      </c>
      <c r="BI813">
        <v>86</v>
      </c>
      <c r="BJ813">
        <v>84.636364</v>
      </c>
      <c r="BK813">
        <v>84.454544999999996</v>
      </c>
      <c r="BL813">
        <v>83.363636</v>
      </c>
      <c r="BM813">
        <v>78</v>
      </c>
      <c r="BN813">
        <v>74.545455000000004</v>
      </c>
      <c r="BO813">
        <v>72.636364</v>
      </c>
      <c r="BP813">
        <v>71.636364</v>
      </c>
      <c r="BQ813">
        <v>70.818181999999993</v>
      </c>
      <c r="BR813">
        <v>6.8460679999999998</v>
      </c>
      <c r="BS813">
        <v>-8.2949120000000001</v>
      </c>
      <c r="BT813">
        <v>15.10192</v>
      </c>
      <c r="BU813">
        <v>3.1072950000000001</v>
      </c>
      <c r="BV813">
        <v>2.721841</v>
      </c>
      <c r="BW813">
        <v>15.927860000000001</v>
      </c>
      <c r="BX813">
        <v>22.760760000000001</v>
      </c>
      <c r="BY813">
        <v>0.15739629999999999</v>
      </c>
      <c r="BZ813">
        <v>-23.662019999999998</v>
      </c>
      <c r="CA813">
        <v>-8.5563850000000006</v>
      </c>
      <c r="CB813">
        <v>1.5870359999999999</v>
      </c>
      <c r="CC813">
        <v>0.95745659999999999</v>
      </c>
      <c r="CD813">
        <v>3.7417739999999999</v>
      </c>
      <c r="CE813">
        <v>1.072651</v>
      </c>
      <c r="CF813">
        <v>-7.850193</v>
      </c>
      <c r="CG813">
        <v>-25.287379999999999</v>
      </c>
      <c r="CH813">
        <v>-24.244299999999999</v>
      </c>
      <c r="CI813">
        <v>116.49250000000001</v>
      </c>
      <c r="CJ813">
        <v>90.90746</v>
      </c>
      <c r="CK813">
        <v>97.187619999999995</v>
      </c>
      <c r="CL813">
        <v>34.456699999999998</v>
      </c>
      <c r="CM813">
        <v>-17.91911</v>
      </c>
      <c r="CN813">
        <v>4.8537249999999998</v>
      </c>
      <c r="CO813">
        <v>1.718772</v>
      </c>
      <c r="CP813">
        <v>64.885549999999995</v>
      </c>
      <c r="CQ813">
        <v>72.624629999999996</v>
      </c>
      <c r="CR813">
        <v>73.205060000000003</v>
      </c>
      <c r="CS813">
        <v>137.06370000000001</v>
      </c>
      <c r="CT813">
        <v>37.506210000000003</v>
      </c>
      <c r="CU813">
        <v>51.11298</v>
      </c>
      <c r="CV813">
        <v>36.155200000000001</v>
      </c>
      <c r="CW813">
        <v>83.800619999999995</v>
      </c>
      <c r="CX813">
        <v>44.094729999999998</v>
      </c>
      <c r="CY813">
        <v>22.80912</v>
      </c>
      <c r="CZ813">
        <v>7.2852709999999998</v>
      </c>
      <c r="DA813">
        <v>7.71312</v>
      </c>
      <c r="DB813">
        <v>5.9626530000000004</v>
      </c>
      <c r="DC813">
        <v>7.5809160000000002</v>
      </c>
      <c r="DD813">
        <v>25.81935</v>
      </c>
      <c r="DE813">
        <v>43.405670000000001</v>
      </c>
      <c r="DF813">
        <v>40.55986</v>
      </c>
      <c r="DG813">
        <v>58.827039999999997</v>
      </c>
      <c r="DH813">
        <v>66.828119999999998</v>
      </c>
      <c r="DI813">
        <v>65.857050000000001</v>
      </c>
      <c r="DJ813">
        <v>191.8193</v>
      </c>
      <c r="DK813">
        <v>38.549979999999998</v>
      </c>
      <c r="DL813">
        <v>49.990020000000001</v>
      </c>
      <c r="DM813">
        <v>22.059349999999998</v>
      </c>
      <c r="DN813">
        <v>18</v>
      </c>
      <c r="DO813">
        <v>21</v>
      </c>
    </row>
    <row r="814" spans="1:119" hidden="1" x14ac:dyDescent="0.35">
      <c r="A814" t="str">
        <f t="shared" si="12"/>
        <v>Aggregator-Siemens Industry_All Day Ahead and Day Of_44449_18-20</v>
      </c>
      <c r="B814" t="s">
        <v>51</v>
      </c>
      <c r="C814" t="s">
        <v>207</v>
      </c>
      <c r="D814" t="s">
        <v>50</v>
      </c>
      <c r="E814" t="s">
        <v>181</v>
      </c>
      <c r="F814" t="s">
        <v>50</v>
      </c>
      <c r="G814" t="s">
        <v>50</v>
      </c>
      <c r="H814" t="s">
        <v>50</v>
      </c>
      <c r="I814" t="s">
        <v>50</v>
      </c>
      <c r="J814" t="s">
        <v>50</v>
      </c>
      <c r="K814" t="s">
        <v>188</v>
      </c>
      <c r="L814" s="22">
        <v>44449</v>
      </c>
      <c r="M814">
        <v>18</v>
      </c>
      <c r="N814">
        <v>20</v>
      </c>
      <c r="O814">
        <v>11</v>
      </c>
      <c r="P814">
        <v>11</v>
      </c>
      <c r="Q814">
        <v>1</v>
      </c>
      <c r="R814">
        <v>0</v>
      </c>
      <c r="S814">
        <v>0</v>
      </c>
      <c r="T814">
        <v>0</v>
      </c>
      <c r="U814">
        <v>0</v>
      </c>
      <c r="V814">
        <v>145.56</v>
      </c>
      <c r="W814">
        <v>167.24</v>
      </c>
      <c r="X814">
        <v>143.04</v>
      </c>
      <c r="Y814">
        <v>146.88</v>
      </c>
      <c r="Z814">
        <v>220.32</v>
      </c>
      <c r="AA814">
        <v>228.6</v>
      </c>
      <c r="AB814">
        <v>257.76</v>
      </c>
      <c r="AC814">
        <v>293.27999999999997</v>
      </c>
      <c r="AD814">
        <v>369.24</v>
      </c>
      <c r="AE814">
        <v>487.88</v>
      </c>
      <c r="AF814">
        <v>521.48</v>
      </c>
      <c r="AG814">
        <v>537.24</v>
      </c>
      <c r="AH814">
        <v>568</v>
      </c>
      <c r="AI814">
        <v>582.32000000000005</v>
      </c>
      <c r="AJ814">
        <v>590</v>
      </c>
      <c r="AK814">
        <v>580</v>
      </c>
      <c r="AL814">
        <v>568.24</v>
      </c>
      <c r="AM814">
        <v>582.48</v>
      </c>
      <c r="AN814">
        <v>558.79999999999995</v>
      </c>
      <c r="AO814">
        <v>531.76</v>
      </c>
      <c r="AP814">
        <v>504.6</v>
      </c>
      <c r="AQ814">
        <v>325.56</v>
      </c>
      <c r="AR814">
        <v>170.6</v>
      </c>
      <c r="AS814">
        <v>138.47999999999999</v>
      </c>
      <c r="AT814">
        <v>71</v>
      </c>
      <c r="AU814">
        <v>70.272727000000003</v>
      </c>
      <c r="AV814">
        <v>70.181818000000007</v>
      </c>
      <c r="AW814">
        <v>69.363636</v>
      </c>
      <c r="AX814">
        <v>69.181818000000007</v>
      </c>
      <c r="AY814">
        <v>68.363636</v>
      </c>
      <c r="AZ814">
        <v>68.727272999999997</v>
      </c>
      <c r="BA814">
        <v>68.454544999999996</v>
      </c>
      <c r="BB814">
        <v>70.363636</v>
      </c>
      <c r="BC814">
        <v>75.909091000000004</v>
      </c>
      <c r="BD814">
        <v>79.272727000000003</v>
      </c>
      <c r="BE814">
        <v>80.181818000000007</v>
      </c>
      <c r="BF814">
        <v>81.272727000000003</v>
      </c>
      <c r="BG814">
        <v>83.727272999999997</v>
      </c>
      <c r="BH814">
        <v>84.818181999999993</v>
      </c>
      <c r="BI814">
        <v>84.181818000000007</v>
      </c>
      <c r="BJ814">
        <v>83.090908999999996</v>
      </c>
      <c r="BK814">
        <v>81.545455000000004</v>
      </c>
      <c r="BL814">
        <v>77.363636</v>
      </c>
      <c r="BM814">
        <v>73.818181999999993</v>
      </c>
      <c r="BN814">
        <v>71.818181999999993</v>
      </c>
      <c r="BO814">
        <v>71.181818000000007</v>
      </c>
      <c r="BP814">
        <v>70.363636</v>
      </c>
      <c r="BQ814">
        <v>70.181818000000007</v>
      </c>
      <c r="BR814">
        <v>-4.399648</v>
      </c>
      <c r="BS814">
        <v>-13.94857</v>
      </c>
      <c r="BT814">
        <v>-1.5109980000000001</v>
      </c>
      <c r="BU814">
        <v>12.702819999999999</v>
      </c>
      <c r="BV814">
        <v>-7.4733980000000004</v>
      </c>
      <c r="BW814">
        <v>5.2133620000000001</v>
      </c>
      <c r="BX814">
        <v>7.6805139999999996</v>
      </c>
      <c r="BY814">
        <v>9.6832960000000003</v>
      </c>
      <c r="BZ814">
        <v>-2.8551389999999999</v>
      </c>
      <c r="CA814">
        <v>-10.288119999999999</v>
      </c>
      <c r="CB814">
        <v>2.6958500000000001</v>
      </c>
      <c r="CC814">
        <v>1.3090820000000001</v>
      </c>
      <c r="CD814">
        <v>2.0634769999999998</v>
      </c>
      <c r="CE814">
        <v>3.857834</v>
      </c>
      <c r="CF814">
        <v>4.5905610000000001</v>
      </c>
      <c r="CG814">
        <v>2.036289</v>
      </c>
      <c r="CH814">
        <v>2.3045100000000001</v>
      </c>
      <c r="CI814">
        <v>52.904150000000001</v>
      </c>
      <c r="CJ814">
        <v>32.328830000000004</v>
      </c>
      <c r="CK814">
        <v>-26.208749999999998</v>
      </c>
      <c r="CL814">
        <v>-10.457610000000001</v>
      </c>
      <c r="CM814">
        <v>-17.964490000000001</v>
      </c>
      <c r="CN814">
        <v>-2.6689919999999998</v>
      </c>
      <c r="CO814">
        <v>0.81057690000000004</v>
      </c>
      <c r="CP814">
        <v>53.411479999999997</v>
      </c>
      <c r="CQ814">
        <v>103.4213</v>
      </c>
      <c r="CR814">
        <v>176.7465</v>
      </c>
      <c r="CS814">
        <v>137.45529999999999</v>
      </c>
      <c r="CT814">
        <v>130.01150000000001</v>
      </c>
      <c r="CU814">
        <v>93.874780000000001</v>
      </c>
      <c r="CV814">
        <v>53.076129999999999</v>
      </c>
      <c r="CW814">
        <v>117.3018</v>
      </c>
      <c r="CX814">
        <v>79.812169999999995</v>
      </c>
      <c r="CY814">
        <v>59.508620000000001</v>
      </c>
      <c r="CZ814">
        <v>44.20823</v>
      </c>
      <c r="DA814">
        <v>17.691739999999999</v>
      </c>
      <c r="DB814">
        <v>9.8746360000000006</v>
      </c>
      <c r="DC814">
        <v>18.145959999999999</v>
      </c>
      <c r="DD814">
        <v>25.02759</v>
      </c>
      <c r="DE814">
        <v>22.81897</v>
      </c>
      <c r="DF814">
        <v>37.609009999999998</v>
      </c>
      <c r="DG814">
        <v>449.62049999999999</v>
      </c>
      <c r="DH814">
        <v>350.3741</v>
      </c>
      <c r="DI814">
        <v>44.189169999999997</v>
      </c>
      <c r="DJ814">
        <v>33.875970000000002</v>
      </c>
      <c r="DK814">
        <v>42.809800000000003</v>
      </c>
      <c r="DL814">
        <v>93.10615</v>
      </c>
      <c r="DM814">
        <v>83.997630000000001</v>
      </c>
      <c r="DN814">
        <v>18</v>
      </c>
      <c r="DO814">
        <v>20</v>
      </c>
    </row>
    <row r="815" spans="1:119" hidden="1" x14ac:dyDescent="0.35">
      <c r="A815" t="str">
        <f t="shared" si="12"/>
        <v>Aggregator-Siemens Industry_All Day Ahead and Day Of_44460_18-20</v>
      </c>
      <c r="B815" t="s">
        <v>51</v>
      </c>
      <c r="C815" t="s">
        <v>207</v>
      </c>
      <c r="D815" t="s">
        <v>50</v>
      </c>
      <c r="E815" t="s">
        <v>181</v>
      </c>
      <c r="F815" t="s">
        <v>50</v>
      </c>
      <c r="G815" t="s">
        <v>50</v>
      </c>
      <c r="H815" t="s">
        <v>50</v>
      </c>
      <c r="I815" t="s">
        <v>50</v>
      </c>
      <c r="J815" t="s">
        <v>50</v>
      </c>
      <c r="K815" t="s">
        <v>188</v>
      </c>
      <c r="L815" s="22">
        <v>44460</v>
      </c>
      <c r="M815">
        <v>18</v>
      </c>
      <c r="N815">
        <v>20</v>
      </c>
      <c r="O815">
        <v>11</v>
      </c>
      <c r="P815">
        <v>11</v>
      </c>
      <c r="Q815">
        <v>1</v>
      </c>
      <c r="R815">
        <v>0</v>
      </c>
      <c r="S815">
        <v>0</v>
      </c>
      <c r="T815">
        <v>0</v>
      </c>
      <c r="U815">
        <v>0</v>
      </c>
      <c r="V815">
        <v>168.08</v>
      </c>
      <c r="W815">
        <v>184.64</v>
      </c>
      <c r="X815">
        <v>192.32</v>
      </c>
      <c r="Y815">
        <v>191.08</v>
      </c>
      <c r="Z815">
        <v>227.44</v>
      </c>
      <c r="AA815">
        <v>207.36</v>
      </c>
      <c r="AB815">
        <v>215.68</v>
      </c>
      <c r="AC815">
        <v>233.92</v>
      </c>
      <c r="AD815">
        <v>281</v>
      </c>
      <c r="AE815">
        <v>418.88</v>
      </c>
      <c r="AF815">
        <v>490.04</v>
      </c>
      <c r="AG815">
        <v>560.32000000000005</v>
      </c>
      <c r="AH815">
        <v>584.16</v>
      </c>
      <c r="AI815">
        <v>608.04</v>
      </c>
      <c r="AJ815">
        <v>616.12</v>
      </c>
      <c r="AK815">
        <v>598.28</v>
      </c>
      <c r="AL815">
        <v>576.76</v>
      </c>
      <c r="AM815">
        <v>404.88</v>
      </c>
      <c r="AN815">
        <v>406.6</v>
      </c>
      <c r="AO815">
        <v>517.28</v>
      </c>
      <c r="AP815">
        <v>492.24</v>
      </c>
      <c r="AQ815">
        <v>337.84</v>
      </c>
      <c r="AR815">
        <v>195.24</v>
      </c>
      <c r="AS815">
        <v>170.84</v>
      </c>
      <c r="AT815">
        <v>64</v>
      </c>
      <c r="AU815">
        <v>63.272727000000003</v>
      </c>
      <c r="AV815">
        <v>62.545454999999997</v>
      </c>
      <c r="AW815">
        <v>63.272727000000003</v>
      </c>
      <c r="AX815">
        <v>63.181818</v>
      </c>
      <c r="AY815">
        <v>62.272727000000003</v>
      </c>
      <c r="AZ815">
        <v>61.636364</v>
      </c>
      <c r="BA815">
        <v>61.636364</v>
      </c>
      <c r="BB815">
        <v>67.909091000000004</v>
      </c>
      <c r="BC815">
        <v>74.272727000000003</v>
      </c>
      <c r="BD815">
        <v>81.909091000000004</v>
      </c>
      <c r="BE815">
        <v>87.909091000000004</v>
      </c>
      <c r="BF815">
        <v>90.727272999999997</v>
      </c>
      <c r="BG815">
        <v>91.272727000000003</v>
      </c>
      <c r="BH815">
        <v>89.727272999999997</v>
      </c>
      <c r="BI815">
        <v>87.909091000000004</v>
      </c>
      <c r="BJ815">
        <v>84.636364</v>
      </c>
      <c r="BK815">
        <v>82.454544999999996</v>
      </c>
      <c r="BL815">
        <v>80.909091000000004</v>
      </c>
      <c r="BM815">
        <v>77.909091000000004</v>
      </c>
      <c r="BN815">
        <v>76.181818000000007</v>
      </c>
      <c r="BO815">
        <v>74.727272999999997</v>
      </c>
      <c r="BP815">
        <v>73</v>
      </c>
      <c r="BQ815">
        <v>71.818181999999993</v>
      </c>
      <c r="BR815">
        <v>-4.3996490000000001</v>
      </c>
      <c r="BS815">
        <v>-13.94857</v>
      </c>
      <c r="BT815">
        <v>-1.5110030000000001</v>
      </c>
      <c r="BU815">
        <v>12.702819999999999</v>
      </c>
      <c r="BV815">
        <v>-7.4733989999999997</v>
      </c>
      <c r="BW815">
        <v>5.2133630000000002</v>
      </c>
      <c r="BX815">
        <v>7.6805110000000001</v>
      </c>
      <c r="BY815">
        <v>9.6832969999999996</v>
      </c>
      <c r="BZ815">
        <v>-2.855137</v>
      </c>
      <c r="CA815">
        <v>-10.288119999999999</v>
      </c>
      <c r="CB815">
        <v>2.6958660000000001</v>
      </c>
      <c r="CC815">
        <v>1.3090839999999999</v>
      </c>
      <c r="CD815">
        <v>2.063469</v>
      </c>
      <c r="CE815">
        <v>3.8578260000000002</v>
      </c>
      <c r="CF815">
        <v>4.5905529999999999</v>
      </c>
      <c r="CG815">
        <v>2.0362779999999998</v>
      </c>
      <c r="CH815">
        <v>2.3045140000000002</v>
      </c>
      <c r="CI815">
        <v>52.904170000000001</v>
      </c>
      <c r="CJ815">
        <v>32.32882</v>
      </c>
      <c r="CK815">
        <v>-26.208729999999999</v>
      </c>
      <c r="CL815">
        <v>-10.457599999999999</v>
      </c>
      <c r="CM815">
        <v>-17.964490000000001</v>
      </c>
      <c r="CN815">
        <v>-2.6689929999999999</v>
      </c>
      <c r="CO815">
        <v>0.81057829999999997</v>
      </c>
      <c r="CP815">
        <v>48.786299999999997</v>
      </c>
      <c r="CQ815">
        <v>99.476290000000006</v>
      </c>
      <c r="CR815">
        <v>175.2439</v>
      </c>
      <c r="CS815">
        <v>128.29509999999999</v>
      </c>
      <c r="CT815">
        <v>111.5823</v>
      </c>
      <c r="CU815">
        <v>66.279110000000003</v>
      </c>
      <c r="CV815">
        <v>49.946330000000003</v>
      </c>
      <c r="CW815">
        <v>113.83029999999999</v>
      </c>
      <c r="CX815">
        <v>77.589939999999999</v>
      </c>
      <c r="CY815">
        <v>61.862859999999998</v>
      </c>
      <c r="CZ815">
        <v>44.419220000000003</v>
      </c>
      <c r="DA815">
        <v>18.45036</v>
      </c>
      <c r="DB815">
        <v>11.183809999999999</v>
      </c>
      <c r="DC815">
        <v>19.613250000000001</v>
      </c>
      <c r="DD815">
        <v>27.896629999999998</v>
      </c>
      <c r="DE815">
        <v>35.517119999999998</v>
      </c>
      <c r="DF815">
        <v>44.395110000000003</v>
      </c>
      <c r="DG815">
        <v>453.74810000000002</v>
      </c>
      <c r="DH815">
        <v>352.88510000000002</v>
      </c>
      <c r="DI815">
        <v>51.974469999999997</v>
      </c>
      <c r="DJ815">
        <v>40.97889</v>
      </c>
      <c r="DK815">
        <v>54.974820000000001</v>
      </c>
      <c r="DL815">
        <v>104.0761</v>
      </c>
      <c r="DM815">
        <v>93.532359999999997</v>
      </c>
      <c r="DN815">
        <v>18</v>
      </c>
      <c r="DO815">
        <v>20</v>
      </c>
    </row>
    <row r="816" spans="1:119" hidden="1" x14ac:dyDescent="0.35">
      <c r="A816" t="str">
        <f t="shared" si="12"/>
        <v>Aggregator-Siemens Industry_All Day Ahead and Day Of_44461_18-19</v>
      </c>
      <c r="B816" t="s">
        <v>51</v>
      </c>
      <c r="C816" t="s">
        <v>207</v>
      </c>
      <c r="D816" t="s">
        <v>50</v>
      </c>
      <c r="E816" t="s">
        <v>181</v>
      </c>
      <c r="F816" t="s">
        <v>50</v>
      </c>
      <c r="G816" t="s">
        <v>50</v>
      </c>
      <c r="H816" t="s">
        <v>50</v>
      </c>
      <c r="I816" t="s">
        <v>50</v>
      </c>
      <c r="J816" t="s">
        <v>50</v>
      </c>
      <c r="K816" t="s">
        <v>188</v>
      </c>
      <c r="L816" s="22">
        <v>44461</v>
      </c>
      <c r="M816">
        <v>18</v>
      </c>
      <c r="N816">
        <v>19</v>
      </c>
      <c r="O816">
        <v>11</v>
      </c>
      <c r="P816">
        <v>11</v>
      </c>
      <c r="Q816">
        <v>1</v>
      </c>
      <c r="R816">
        <v>0</v>
      </c>
      <c r="S816">
        <v>0</v>
      </c>
      <c r="T816">
        <v>0</v>
      </c>
      <c r="U816">
        <v>0</v>
      </c>
      <c r="V816">
        <v>203.6</v>
      </c>
      <c r="W816">
        <v>198.24</v>
      </c>
      <c r="X816">
        <v>224.88</v>
      </c>
      <c r="Y816">
        <v>229.24</v>
      </c>
      <c r="Z816">
        <v>286.56</v>
      </c>
      <c r="AA816">
        <v>276.92</v>
      </c>
      <c r="AB816">
        <v>283.60000000000002</v>
      </c>
      <c r="AC816">
        <v>301.39999999999998</v>
      </c>
      <c r="AD816">
        <v>359.6</v>
      </c>
      <c r="AE816">
        <v>473.64</v>
      </c>
      <c r="AF816">
        <v>517.52</v>
      </c>
      <c r="AG816">
        <v>560.04</v>
      </c>
      <c r="AH816">
        <v>598.36</v>
      </c>
      <c r="AI816">
        <v>598.32000000000005</v>
      </c>
      <c r="AJ816">
        <v>593.67999999999995</v>
      </c>
      <c r="AK816">
        <v>575.55999999999995</v>
      </c>
      <c r="AL816">
        <v>564.28</v>
      </c>
      <c r="AM816">
        <v>509.12</v>
      </c>
      <c r="AN816">
        <v>487.48</v>
      </c>
      <c r="AO816">
        <v>463.28</v>
      </c>
      <c r="AP816">
        <v>444</v>
      </c>
      <c r="AQ816">
        <v>299.39999999999998</v>
      </c>
      <c r="AR816">
        <v>189.32</v>
      </c>
      <c r="AS816">
        <v>158.96</v>
      </c>
      <c r="AT816">
        <v>71.454544999999996</v>
      </c>
      <c r="AU816">
        <v>69.363636</v>
      </c>
      <c r="AV816">
        <v>68</v>
      </c>
      <c r="AW816">
        <v>68.363636</v>
      </c>
      <c r="AX816">
        <v>67.636364</v>
      </c>
      <c r="AY816">
        <v>66.363636</v>
      </c>
      <c r="AZ816">
        <v>66.454544999999996</v>
      </c>
      <c r="BA816">
        <v>66.636364</v>
      </c>
      <c r="BB816">
        <v>71.181818000000007</v>
      </c>
      <c r="BC816">
        <v>76.363636</v>
      </c>
      <c r="BD816">
        <v>82.727272999999997</v>
      </c>
      <c r="BE816">
        <v>85.727272999999997</v>
      </c>
      <c r="BF816">
        <v>88.545455000000004</v>
      </c>
      <c r="BG816">
        <v>90.181818000000007</v>
      </c>
      <c r="BH816">
        <v>85.545455000000004</v>
      </c>
      <c r="BI816">
        <v>82.818181999999993</v>
      </c>
      <c r="BJ816">
        <v>81.636364</v>
      </c>
      <c r="BK816">
        <v>80.545455000000004</v>
      </c>
      <c r="BL816">
        <v>78.909091000000004</v>
      </c>
      <c r="BM816">
        <v>76.545455000000004</v>
      </c>
      <c r="BN816">
        <v>75.818181999999993</v>
      </c>
      <c r="BO816">
        <v>73.636364</v>
      </c>
      <c r="BP816">
        <v>72.545455000000004</v>
      </c>
      <c r="BQ816">
        <v>71.090908999999996</v>
      </c>
      <c r="BR816">
        <v>0</v>
      </c>
      <c r="BS816">
        <v>0</v>
      </c>
      <c r="BT816">
        <v>0</v>
      </c>
      <c r="BU816">
        <v>0</v>
      </c>
      <c r="BV816">
        <v>0</v>
      </c>
      <c r="BW816">
        <v>0</v>
      </c>
      <c r="BX816">
        <v>0</v>
      </c>
      <c r="BY816">
        <v>0</v>
      </c>
      <c r="BZ816">
        <v>0</v>
      </c>
      <c r="CA816">
        <v>0</v>
      </c>
      <c r="CB816">
        <v>0</v>
      </c>
      <c r="CC816">
        <v>0</v>
      </c>
      <c r="CD816">
        <v>0</v>
      </c>
      <c r="CE816">
        <v>0</v>
      </c>
      <c r="CF816">
        <v>0</v>
      </c>
      <c r="CG816">
        <v>0</v>
      </c>
      <c r="CH816">
        <v>0</v>
      </c>
      <c r="CI816">
        <v>0</v>
      </c>
      <c r="CJ816">
        <v>0</v>
      </c>
      <c r="CK816">
        <v>0</v>
      </c>
      <c r="CL816">
        <v>0</v>
      </c>
      <c r="CM816">
        <v>0</v>
      </c>
      <c r="CN816">
        <v>0</v>
      </c>
      <c r="CO816">
        <v>0</v>
      </c>
      <c r="CP816">
        <v>57.86392</v>
      </c>
      <c r="CQ816">
        <v>50.65587</v>
      </c>
      <c r="CR816">
        <v>143.6172</v>
      </c>
      <c r="CS816">
        <v>51.31767</v>
      </c>
      <c r="CT816">
        <v>101.19929999999999</v>
      </c>
      <c r="CU816">
        <v>14.15555</v>
      </c>
      <c r="CV816">
        <v>11.256080000000001</v>
      </c>
      <c r="CW816">
        <v>16.540849999999999</v>
      </c>
      <c r="CX816">
        <v>28.891870000000001</v>
      </c>
      <c r="CY816">
        <v>24.381070000000001</v>
      </c>
      <c r="CZ816">
        <v>12.064120000000001</v>
      </c>
      <c r="DA816">
        <v>6.7253790000000002</v>
      </c>
      <c r="DB816">
        <v>4.869891</v>
      </c>
      <c r="DC816">
        <v>7.6978840000000002</v>
      </c>
      <c r="DD816">
        <v>18.907240000000002</v>
      </c>
      <c r="DE816">
        <v>19.609829999999999</v>
      </c>
      <c r="DF816">
        <v>21.683779999999999</v>
      </c>
      <c r="DG816">
        <v>34.439329999999998</v>
      </c>
      <c r="DH816">
        <v>37.452800000000003</v>
      </c>
      <c r="DI816">
        <v>35.670479999999998</v>
      </c>
      <c r="DJ816">
        <v>37.36871</v>
      </c>
      <c r="DK816">
        <v>40.617780000000003</v>
      </c>
      <c r="DL816">
        <v>77.998930000000001</v>
      </c>
      <c r="DM816">
        <v>53.580449999999999</v>
      </c>
      <c r="DN816">
        <v>18</v>
      </c>
      <c r="DO816">
        <v>19</v>
      </c>
    </row>
    <row r="817" spans="1:119" hidden="1" x14ac:dyDescent="0.35">
      <c r="A817" t="str">
        <f t="shared" si="12"/>
        <v>Aggregator-Siemens Industry_All Day Ahead and Day Of_44488_19-20</v>
      </c>
      <c r="B817" t="s">
        <v>51</v>
      </c>
      <c r="C817" t="s">
        <v>207</v>
      </c>
      <c r="D817" t="s">
        <v>50</v>
      </c>
      <c r="E817" t="s">
        <v>181</v>
      </c>
      <c r="F817" t="s">
        <v>50</v>
      </c>
      <c r="G817" t="s">
        <v>50</v>
      </c>
      <c r="H817" t="s">
        <v>50</v>
      </c>
      <c r="I817" t="s">
        <v>50</v>
      </c>
      <c r="J817" t="s">
        <v>50</v>
      </c>
      <c r="K817" t="s">
        <v>188</v>
      </c>
      <c r="L817" s="22">
        <v>44488</v>
      </c>
      <c r="M817">
        <v>19</v>
      </c>
      <c r="N817">
        <v>20</v>
      </c>
      <c r="O817">
        <v>11</v>
      </c>
      <c r="P817">
        <v>10</v>
      </c>
      <c r="Q817">
        <v>1</v>
      </c>
      <c r="R817">
        <v>0</v>
      </c>
      <c r="S817">
        <v>0</v>
      </c>
      <c r="T817">
        <v>0</v>
      </c>
      <c r="U817">
        <v>0</v>
      </c>
      <c r="V817">
        <v>141.56</v>
      </c>
      <c r="W817">
        <v>148.80000000000001</v>
      </c>
      <c r="X817">
        <v>143.88</v>
      </c>
      <c r="Y817">
        <v>158</v>
      </c>
      <c r="Z817">
        <v>172.88</v>
      </c>
      <c r="AA817">
        <v>156.36000000000001</v>
      </c>
      <c r="AB817">
        <v>161.16</v>
      </c>
      <c r="AC817">
        <v>176.12</v>
      </c>
      <c r="AD817">
        <v>185.76</v>
      </c>
      <c r="AE817">
        <v>241.64</v>
      </c>
      <c r="AF817">
        <v>245.24</v>
      </c>
      <c r="AG817">
        <v>249.64</v>
      </c>
      <c r="AH817">
        <v>272.52</v>
      </c>
      <c r="AI817">
        <v>294.68</v>
      </c>
      <c r="AJ817">
        <v>297.08</v>
      </c>
      <c r="AK817">
        <v>320.44</v>
      </c>
      <c r="AL817">
        <v>321.44</v>
      </c>
      <c r="AM817">
        <v>310.39999999999998</v>
      </c>
      <c r="AN817">
        <v>215.4</v>
      </c>
      <c r="AO817">
        <v>213.2</v>
      </c>
      <c r="AP817">
        <v>284.68</v>
      </c>
      <c r="AQ817">
        <v>196.4</v>
      </c>
      <c r="AR817">
        <v>133.08000000000001</v>
      </c>
      <c r="AS817">
        <v>119.48</v>
      </c>
      <c r="AT817">
        <v>50.9</v>
      </c>
      <c r="AU817">
        <v>49.8</v>
      </c>
      <c r="AV817">
        <v>50.1</v>
      </c>
      <c r="AW817">
        <v>49</v>
      </c>
      <c r="AX817">
        <v>48.4</v>
      </c>
      <c r="AY817">
        <v>47</v>
      </c>
      <c r="AZ817">
        <v>46.9</v>
      </c>
      <c r="BA817">
        <v>47.5</v>
      </c>
      <c r="BB817">
        <v>50.1</v>
      </c>
      <c r="BC817">
        <v>55.9</v>
      </c>
      <c r="BD817">
        <v>59.5</v>
      </c>
      <c r="BE817">
        <v>62.9</v>
      </c>
      <c r="BF817">
        <v>64.7</v>
      </c>
      <c r="BG817">
        <v>65.900000000000006</v>
      </c>
      <c r="BH817">
        <v>66.8</v>
      </c>
      <c r="BI817">
        <v>67</v>
      </c>
      <c r="BJ817">
        <v>66.099999999999994</v>
      </c>
      <c r="BK817">
        <v>64.599999999999994</v>
      </c>
      <c r="BL817">
        <v>62.4</v>
      </c>
      <c r="BM817">
        <v>60.2</v>
      </c>
      <c r="BN817">
        <v>58</v>
      </c>
      <c r="BO817">
        <v>56.3</v>
      </c>
      <c r="BP817">
        <v>54.5</v>
      </c>
      <c r="BQ817">
        <v>53.4</v>
      </c>
      <c r="BR817">
        <v>-9.1145440000000004</v>
      </c>
      <c r="BS817">
        <v>-14.69286</v>
      </c>
      <c r="BT817">
        <v>-14.37673</v>
      </c>
      <c r="BU817">
        <v>-12.43103</v>
      </c>
      <c r="BV817">
        <v>-4.0414139999999996</v>
      </c>
      <c r="BW817">
        <v>-4.6531169999999999</v>
      </c>
      <c r="BX817">
        <v>-8.6710510000000003</v>
      </c>
      <c r="BY817">
        <v>-8.6927029999999998</v>
      </c>
      <c r="BZ817">
        <v>10.50751</v>
      </c>
      <c r="CA817">
        <v>16.380330000000001</v>
      </c>
      <c r="CB817">
        <v>21.648119999999999</v>
      </c>
      <c r="CC817">
        <v>9.5540579999999995</v>
      </c>
      <c r="CD817">
        <v>-4.6318049999999999</v>
      </c>
      <c r="CE817">
        <v>-26.843440000000001</v>
      </c>
      <c r="CF817">
        <v>-26.727270000000001</v>
      </c>
      <c r="CG817">
        <v>-43.342129999999997</v>
      </c>
      <c r="CH817">
        <v>-43.968060000000001</v>
      </c>
      <c r="CI817">
        <v>-36.250979999999998</v>
      </c>
      <c r="CJ817">
        <v>75.520780000000002</v>
      </c>
      <c r="CK817">
        <v>75.030860000000004</v>
      </c>
      <c r="CL817">
        <v>-19.909680000000002</v>
      </c>
      <c r="CM817">
        <v>-10.31357</v>
      </c>
      <c r="CN817">
        <v>-2.08188</v>
      </c>
      <c r="CO817">
        <v>0.23985909999999999</v>
      </c>
      <c r="CP817">
        <v>19.183109999999999</v>
      </c>
      <c r="CQ817">
        <v>39.409649999999999</v>
      </c>
      <c r="CR817">
        <v>40.052990000000001</v>
      </c>
      <c r="CS817">
        <v>29.85005</v>
      </c>
      <c r="CT817">
        <v>49.493139999999997</v>
      </c>
      <c r="CU817">
        <v>21.14791</v>
      </c>
      <c r="CV817">
        <v>19.667010000000001</v>
      </c>
      <c r="CW817">
        <v>34.536560000000001</v>
      </c>
      <c r="CX817">
        <v>16.086099999999998</v>
      </c>
      <c r="CY817">
        <v>15.542490000000001</v>
      </c>
      <c r="CZ817">
        <v>12.99274</v>
      </c>
      <c r="DA817">
        <v>15.97001</v>
      </c>
      <c r="DB817">
        <v>6.3188899999999997</v>
      </c>
      <c r="DC817">
        <v>38.606079999999999</v>
      </c>
      <c r="DD817">
        <v>45.51211</v>
      </c>
      <c r="DE817">
        <v>34.943680000000001</v>
      </c>
      <c r="DF817">
        <v>28.05762</v>
      </c>
      <c r="DG817">
        <v>24.124700000000001</v>
      </c>
      <c r="DH817">
        <v>32.981270000000002</v>
      </c>
      <c r="DI817">
        <v>23.75938</v>
      </c>
      <c r="DJ817">
        <v>37.803649999999998</v>
      </c>
      <c r="DK817">
        <v>20.171749999999999</v>
      </c>
      <c r="DL817">
        <v>15.730309999999999</v>
      </c>
      <c r="DM817">
        <v>18.993929999999999</v>
      </c>
      <c r="DN817">
        <v>19</v>
      </c>
      <c r="DO817">
        <v>20</v>
      </c>
    </row>
    <row r="818" spans="1:119" hidden="1" x14ac:dyDescent="0.35">
      <c r="A818" t="str">
        <f t="shared" si="12"/>
        <v>Aggregator-Siemens Industry_All Day Ahead and Day Of_44497_19-20</v>
      </c>
      <c r="B818" t="s">
        <v>51</v>
      </c>
      <c r="C818" t="s">
        <v>207</v>
      </c>
      <c r="D818" t="s">
        <v>50</v>
      </c>
      <c r="E818" t="s">
        <v>181</v>
      </c>
      <c r="F818" t="s">
        <v>50</v>
      </c>
      <c r="G818" t="s">
        <v>50</v>
      </c>
      <c r="H818" t="s">
        <v>50</v>
      </c>
      <c r="I818" t="s">
        <v>50</v>
      </c>
      <c r="J818" t="s">
        <v>50</v>
      </c>
      <c r="K818" t="s">
        <v>188</v>
      </c>
      <c r="L818" s="22">
        <v>44497</v>
      </c>
      <c r="M818">
        <v>19</v>
      </c>
      <c r="N818">
        <v>20</v>
      </c>
      <c r="O818">
        <v>11</v>
      </c>
      <c r="P818">
        <v>11</v>
      </c>
      <c r="Q818">
        <v>1</v>
      </c>
      <c r="R818">
        <v>0</v>
      </c>
      <c r="S818">
        <v>0</v>
      </c>
      <c r="T818">
        <v>0</v>
      </c>
      <c r="U818">
        <v>0</v>
      </c>
      <c r="V818">
        <v>139.76</v>
      </c>
      <c r="W818">
        <v>148.91999999999999</v>
      </c>
      <c r="X818">
        <v>167.12</v>
      </c>
      <c r="Y818">
        <v>182.12</v>
      </c>
      <c r="Z818">
        <v>172.44</v>
      </c>
      <c r="AA818">
        <v>182.24</v>
      </c>
      <c r="AB818">
        <v>197.56</v>
      </c>
      <c r="AC818">
        <v>217.76</v>
      </c>
      <c r="AD818">
        <v>230.24</v>
      </c>
      <c r="AE818">
        <v>290.24</v>
      </c>
      <c r="AF818">
        <v>315.48</v>
      </c>
      <c r="AG818">
        <v>379.8</v>
      </c>
      <c r="AH818">
        <v>434.36</v>
      </c>
      <c r="AI818">
        <v>486.52</v>
      </c>
      <c r="AJ818">
        <v>498.04</v>
      </c>
      <c r="AK818">
        <v>503.2</v>
      </c>
      <c r="AL818">
        <v>488.32</v>
      </c>
      <c r="AM818">
        <v>464.56</v>
      </c>
      <c r="AN818">
        <v>314.8</v>
      </c>
      <c r="AO818">
        <v>309.64</v>
      </c>
      <c r="AP818">
        <v>412.32</v>
      </c>
      <c r="AQ818">
        <v>259.68</v>
      </c>
      <c r="AR818">
        <v>130.24</v>
      </c>
      <c r="AS818">
        <v>119.08</v>
      </c>
      <c r="AT818">
        <v>58.363636</v>
      </c>
      <c r="AU818">
        <v>57.727272999999997</v>
      </c>
      <c r="AV818">
        <v>57.090909000000003</v>
      </c>
      <c r="AW818">
        <v>56.363636</v>
      </c>
      <c r="AX818">
        <v>55.272727000000003</v>
      </c>
      <c r="AY818">
        <v>55.818182</v>
      </c>
      <c r="AZ818">
        <v>55.090909000000003</v>
      </c>
      <c r="BA818">
        <v>54.909090999999997</v>
      </c>
      <c r="BB818">
        <v>59.363636</v>
      </c>
      <c r="BC818">
        <v>67.181818000000007</v>
      </c>
      <c r="BD818">
        <v>73.181818000000007</v>
      </c>
      <c r="BE818">
        <v>79.090908999999996</v>
      </c>
      <c r="BF818">
        <v>82.909091000000004</v>
      </c>
      <c r="BG818">
        <v>85</v>
      </c>
      <c r="BH818">
        <v>85.272727000000003</v>
      </c>
      <c r="BI818">
        <v>83.727272999999997</v>
      </c>
      <c r="BJ818">
        <v>82.454544999999996</v>
      </c>
      <c r="BK818">
        <v>80.545455000000004</v>
      </c>
      <c r="BL818">
        <v>75.818181999999993</v>
      </c>
      <c r="BM818">
        <v>71.272727000000003</v>
      </c>
      <c r="BN818">
        <v>69.454544999999996</v>
      </c>
      <c r="BO818">
        <v>65.636364</v>
      </c>
      <c r="BP818">
        <v>64.545455000000004</v>
      </c>
      <c r="BQ818">
        <v>62.272727000000003</v>
      </c>
      <c r="BR818">
        <v>-7.5688570000000004</v>
      </c>
      <c r="BS818">
        <v>-16.104179999999999</v>
      </c>
      <c r="BT818">
        <v>-17.84797</v>
      </c>
      <c r="BU818">
        <v>-21.806080000000001</v>
      </c>
      <c r="BV818">
        <v>-4.7625019999999996</v>
      </c>
      <c r="BW818">
        <v>-5.4079040000000003</v>
      </c>
      <c r="BX818">
        <v>-8.1784060000000007</v>
      </c>
      <c r="BY818">
        <v>-7.4541700000000004</v>
      </c>
      <c r="BZ818">
        <v>10.829319999999999</v>
      </c>
      <c r="CA818">
        <v>17.004480000000001</v>
      </c>
      <c r="CB818">
        <v>23.41863</v>
      </c>
      <c r="CC818">
        <v>15.40767</v>
      </c>
      <c r="CD818">
        <v>-8.2487180000000002</v>
      </c>
      <c r="CE818">
        <v>-30.481249999999999</v>
      </c>
      <c r="CF818">
        <v>-31.331880000000002</v>
      </c>
      <c r="CG818">
        <v>-55.950099999999999</v>
      </c>
      <c r="CH818">
        <v>-47.193660000000001</v>
      </c>
      <c r="CI818">
        <v>-39.189340000000001</v>
      </c>
      <c r="CJ818">
        <v>78.330960000000005</v>
      </c>
      <c r="CK818">
        <v>76.892560000000003</v>
      </c>
      <c r="CL818">
        <v>-16.311</v>
      </c>
      <c r="CM818">
        <v>2.7655780000000001</v>
      </c>
      <c r="CN818">
        <v>5.3260300000000003</v>
      </c>
      <c r="CO818">
        <v>5.2601209999999998</v>
      </c>
      <c r="CP818">
        <v>22.36383</v>
      </c>
      <c r="CQ818">
        <v>39.627160000000003</v>
      </c>
      <c r="CR818">
        <v>41.089530000000003</v>
      </c>
      <c r="CS818">
        <v>32.599499999999999</v>
      </c>
      <c r="CT818">
        <v>50.78725</v>
      </c>
      <c r="CU818">
        <v>22.772390000000001</v>
      </c>
      <c r="CV818">
        <v>21.606780000000001</v>
      </c>
      <c r="CW818">
        <v>35.918050000000001</v>
      </c>
      <c r="CX818">
        <v>17.659849999999999</v>
      </c>
      <c r="CY818">
        <v>17.611799999999999</v>
      </c>
      <c r="CZ818">
        <v>15.14345</v>
      </c>
      <c r="DA818">
        <v>16.639309999999998</v>
      </c>
      <c r="DB818">
        <v>7.044422</v>
      </c>
      <c r="DC818">
        <v>40.483870000000003</v>
      </c>
      <c r="DD818">
        <v>48.773330000000001</v>
      </c>
      <c r="DE818">
        <v>48.317100000000003</v>
      </c>
      <c r="DF818">
        <v>39.905859999999997</v>
      </c>
      <c r="DG818">
        <v>33.518689999999999</v>
      </c>
      <c r="DH818">
        <v>44.034680000000002</v>
      </c>
      <c r="DI818">
        <v>29.910609999999998</v>
      </c>
      <c r="DJ818">
        <v>44.867150000000002</v>
      </c>
      <c r="DK818">
        <v>29.28266</v>
      </c>
      <c r="DL818">
        <v>20.91404</v>
      </c>
      <c r="DM818">
        <v>21.781410000000001</v>
      </c>
      <c r="DN818">
        <v>19</v>
      </c>
      <c r="DO818">
        <v>20</v>
      </c>
    </row>
    <row r="819" spans="1:119" hidden="1" x14ac:dyDescent="0.35">
      <c r="A819" t="str">
        <f t="shared" si="12"/>
        <v>Aggregator-Siemens Industry_All Day Ahead and Day Of_44498_18-19</v>
      </c>
      <c r="B819" t="s">
        <v>51</v>
      </c>
      <c r="C819" t="s">
        <v>207</v>
      </c>
      <c r="D819" t="s">
        <v>50</v>
      </c>
      <c r="E819" t="s">
        <v>181</v>
      </c>
      <c r="F819" t="s">
        <v>50</v>
      </c>
      <c r="G819" t="s">
        <v>50</v>
      </c>
      <c r="H819" t="s">
        <v>50</v>
      </c>
      <c r="I819" t="s">
        <v>50</v>
      </c>
      <c r="J819" t="s">
        <v>50</v>
      </c>
      <c r="K819" t="s">
        <v>188</v>
      </c>
      <c r="L819" s="22">
        <v>44498</v>
      </c>
      <c r="M819">
        <v>18</v>
      </c>
      <c r="N819">
        <v>19</v>
      </c>
      <c r="O819">
        <v>11</v>
      </c>
      <c r="P819">
        <v>11</v>
      </c>
      <c r="Q819">
        <v>1</v>
      </c>
      <c r="R819">
        <v>0</v>
      </c>
      <c r="S819">
        <v>0</v>
      </c>
      <c r="T819">
        <v>0</v>
      </c>
      <c r="U819">
        <v>0</v>
      </c>
      <c r="V819">
        <v>122.92</v>
      </c>
      <c r="W819">
        <v>130.80000000000001</v>
      </c>
      <c r="X819">
        <v>135.24</v>
      </c>
      <c r="Y819">
        <v>152.91999999999999</v>
      </c>
      <c r="Z819">
        <v>189.48</v>
      </c>
      <c r="AA819">
        <v>183.24</v>
      </c>
      <c r="AB819">
        <v>189.32</v>
      </c>
      <c r="AC819">
        <v>209.08</v>
      </c>
      <c r="AD819">
        <v>229.72</v>
      </c>
      <c r="AE819">
        <v>303.32</v>
      </c>
      <c r="AF819">
        <v>345.24</v>
      </c>
      <c r="AG819">
        <v>384.76</v>
      </c>
      <c r="AH819">
        <v>412.64</v>
      </c>
      <c r="AI819">
        <v>449</v>
      </c>
      <c r="AJ819">
        <v>476.28</v>
      </c>
      <c r="AK819">
        <v>485.32</v>
      </c>
      <c r="AL819">
        <v>472.2</v>
      </c>
      <c r="AM819">
        <v>316.95999999999998</v>
      </c>
      <c r="AN819">
        <v>314.88</v>
      </c>
      <c r="AO819">
        <v>417.04</v>
      </c>
      <c r="AP819">
        <v>393.32</v>
      </c>
      <c r="AQ819">
        <v>261.95999999999998</v>
      </c>
      <c r="AR819">
        <v>160.44</v>
      </c>
      <c r="AS819">
        <v>143.4</v>
      </c>
      <c r="AT819">
        <v>60.181818</v>
      </c>
      <c r="AU819">
        <v>59.818182</v>
      </c>
      <c r="AV819">
        <v>59.454545000000003</v>
      </c>
      <c r="AW819">
        <v>58.181818</v>
      </c>
      <c r="AX819">
        <v>58.181818</v>
      </c>
      <c r="AY819">
        <v>56.909090999999997</v>
      </c>
      <c r="AZ819">
        <v>56.363636</v>
      </c>
      <c r="BA819">
        <v>57.272727000000003</v>
      </c>
      <c r="BB819">
        <v>61</v>
      </c>
      <c r="BC819">
        <v>69.090908999999996</v>
      </c>
      <c r="BD819">
        <v>73.454544999999996</v>
      </c>
      <c r="BE819">
        <v>76.545455000000004</v>
      </c>
      <c r="BF819">
        <v>77.909091000000004</v>
      </c>
      <c r="BG819">
        <v>78.272727000000003</v>
      </c>
      <c r="BH819">
        <v>78.363636</v>
      </c>
      <c r="BI819">
        <v>80.181818000000007</v>
      </c>
      <c r="BJ819">
        <v>78.818181999999993</v>
      </c>
      <c r="BK819">
        <v>76</v>
      </c>
      <c r="BL819">
        <v>69.454544999999996</v>
      </c>
      <c r="BM819">
        <v>66.363636</v>
      </c>
      <c r="BN819">
        <v>64.727272999999997</v>
      </c>
      <c r="BO819">
        <v>62.090909000000003</v>
      </c>
      <c r="BP819">
        <v>61.727272999999997</v>
      </c>
      <c r="BQ819">
        <v>61.454545000000003</v>
      </c>
      <c r="BR819">
        <v>1.058737</v>
      </c>
      <c r="BS819">
        <v>3.0990160000000002</v>
      </c>
      <c r="BT819">
        <v>5.4113660000000001</v>
      </c>
      <c r="BU819">
        <v>1.195994</v>
      </c>
      <c r="BV819">
        <v>-23.716370000000001</v>
      </c>
      <c r="BW819">
        <v>-13.73685</v>
      </c>
      <c r="BX819">
        <v>-0.52779529999999997</v>
      </c>
      <c r="BY819">
        <v>-3.3073039999999998</v>
      </c>
      <c r="BZ819">
        <v>14.971730000000001</v>
      </c>
      <c r="CA819">
        <v>26.061070000000001</v>
      </c>
      <c r="CB819">
        <v>9.9170879999999997</v>
      </c>
      <c r="CC819">
        <v>3.5746349999999998</v>
      </c>
      <c r="CD819">
        <v>-0.4198151</v>
      </c>
      <c r="CE819">
        <v>-18.47964</v>
      </c>
      <c r="CF819">
        <v>-32.18488</v>
      </c>
      <c r="CG819">
        <v>-49.507060000000003</v>
      </c>
      <c r="CH819">
        <v>-40.574750000000002</v>
      </c>
      <c r="CI819">
        <v>103.8489</v>
      </c>
      <c r="CJ819">
        <v>92.256709999999998</v>
      </c>
      <c r="CK819">
        <v>-19.822700000000001</v>
      </c>
      <c r="CL819">
        <v>-17.861149999999999</v>
      </c>
      <c r="CM819">
        <v>-14.334210000000001</v>
      </c>
      <c r="CN819">
        <v>-20.377559999999999</v>
      </c>
      <c r="CO819">
        <v>-19.671119999999998</v>
      </c>
      <c r="CP819">
        <v>5.1530680000000002</v>
      </c>
      <c r="CQ819">
        <v>3.8562110000000001</v>
      </c>
      <c r="CR819">
        <v>5.6479939999999997</v>
      </c>
      <c r="CS819">
        <v>6.9693880000000004</v>
      </c>
      <c r="CT819">
        <v>4.4029980000000002</v>
      </c>
      <c r="CU819">
        <v>2.5415800000000002</v>
      </c>
      <c r="CV819">
        <v>2.8361580000000002</v>
      </c>
      <c r="CW819">
        <v>3.8752</v>
      </c>
      <c r="CX819">
        <v>3.216475</v>
      </c>
      <c r="CY819">
        <v>3.8511350000000002</v>
      </c>
      <c r="CZ819">
        <v>2.1020089999999998</v>
      </c>
      <c r="DA819">
        <v>1.154325</v>
      </c>
      <c r="DB819">
        <v>0.98595639999999996</v>
      </c>
      <c r="DC819">
        <v>1.8512820000000001</v>
      </c>
      <c r="DD819">
        <v>3.1502289999999999</v>
      </c>
      <c r="DE819">
        <v>8.7049920000000007</v>
      </c>
      <c r="DF819">
        <v>7.6427310000000004</v>
      </c>
      <c r="DG819">
        <v>10.48441</v>
      </c>
      <c r="DH819">
        <v>15.07597</v>
      </c>
      <c r="DI819">
        <v>7.0793929999999996</v>
      </c>
      <c r="DJ819">
        <v>5.5048890000000004</v>
      </c>
      <c r="DK819">
        <v>5.7391920000000001</v>
      </c>
      <c r="DL819">
        <v>7.2020689999999998</v>
      </c>
      <c r="DM819">
        <v>4.3315210000000004</v>
      </c>
      <c r="DN819">
        <v>18</v>
      </c>
      <c r="DO819">
        <v>19</v>
      </c>
    </row>
    <row r="820" spans="1:119" hidden="1" x14ac:dyDescent="0.35">
      <c r="A820" t="str">
        <f t="shared" si="12"/>
        <v>All_All Day Ahead and Day Of_44362_19-19</v>
      </c>
      <c r="B820" t="s">
        <v>51</v>
      </c>
      <c r="C820" t="s">
        <v>50</v>
      </c>
      <c r="D820" t="s">
        <v>50</v>
      </c>
      <c r="E820" t="s">
        <v>50</v>
      </c>
      <c r="F820" t="s">
        <v>50</v>
      </c>
      <c r="G820" t="s">
        <v>50</v>
      </c>
      <c r="H820" t="s">
        <v>50</v>
      </c>
      <c r="I820" t="s">
        <v>50</v>
      </c>
      <c r="J820" t="s">
        <v>50</v>
      </c>
      <c r="K820" t="s">
        <v>188</v>
      </c>
      <c r="L820" s="22">
        <v>44362</v>
      </c>
      <c r="M820">
        <v>19</v>
      </c>
      <c r="N820">
        <v>19</v>
      </c>
      <c r="O820">
        <v>172</v>
      </c>
      <c r="P820">
        <v>172</v>
      </c>
      <c r="Q820">
        <v>3</v>
      </c>
      <c r="R820">
        <v>0</v>
      </c>
      <c r="S820">
        <v>0</v>
      </c>
      <c r="T820">
        <v>0</v>
      </c>
      <c r="U820">
        <v>0</v>
      </c>
      <c r="V820">
        <v>7374.6698999999999</v>
      </c>
      <c r="W820">
        <v>7218.0949000000001</v>
      </c>
      <c r="X820">
        <v>7162.0949000000001</v>
      </c>
      <c r="Y820">
        <v>7712.4615000000003</v>
      </c>
      <c r="Z820">
        <v>7943.9650000000001</v>
      </c>
      <c r="AA820">
        <v>8274.9583000000002</v>
      </c>
      <c r="AB820">
        <v>8781.6633000000002</v>
      </c>
      <c r="AC820">
        <v>9555.5866000000005</v>
      </c>
      <c r="AD820">
        <v>11282.986999999999</v>
      </c>
      <c r="AE820">
        <v>12254.825000000001</v>
      </c>
      <c r="AF820">
        <v>13441.733</v>
      </c>
      <c r="AG820">
        <v>14570.703</v>
      </c>
      <c r="AH820">
        <v>15008.313</v>
      </c>
      <c r="AI820">
        <v>15820.99</v>
      </c>
      <c r="AJ820">
        <v>16342.677</v>
      </c>
      <c r="AK820">
        <v>16885.66</v>
      </c>
      <c r="AL820">
        <v>17094.123</v>
      </c>
      <c r="AM820">
        <v>15796.795</v>
      </c>
      <c r="AN820">
        <v>13338.683000000001</v>
      </c>
      <c r="AO820">
        <v>14171.159</v>
      </c>
      <c r="AP820">
        <v>14763.382</v>
      </c>
      <c r="AQ820">
        <v>12121.557000000001</v>
      </c>
      <c r="AR820">
        <v>8808.7435000000005</v>
      </c>
      <c r="AS820">
        <v>8323.3634999999995</v>
      </c>
      <c r="AT820">
        <v>65.337209000000001</v>
      </c>
      <c r="AU820">
        <v>64.540698000000006</v>
      </c>
      <c r="AV820">
        <v>64.197674000000006</v>
      </c>
      <c r="AW820">
        <v>63.389535000000002</v>
      </c>
      <c r="AX820">
        <v>63.470930000000003</v>
      </c>
      <c r="AY820">
        <v>62.924419</v>
      </c>
      <c r="AZ820">
        <v>63.174419</v>
      </c>
      <c r="BA820">
        <v>64.802325999999994</v>
      </c>
      <c r="BB820">
        <v>68.976743999999997</v>
      </c>
      <c r="BC820">
        <v>73.005814000000001</v>
      </c>
      <c r="BD820">
        <v>77.988371999999998</v>
      </c>
      <c r="BE820">
        <v>80.174419</v>
      </c>
      <c r="BF820">
        <v>82</v>
      </c>
      <c r="BG820">
        <v>83.058139999999995</v>
      </c>
      <c r="BH820">
        <v>84.418604999999999</v>
      </c>
      <c r="BI820">
        <v>86.819766999999999</v>
      </c>
      <c r="BJ820">
        <v>87.418604999999999</v>
      </c>
      <c r="BK820">
        <v>89.139534999999995</v>
      </c>
      <c r="BL820">
        <v>86.447674000000006</v>
      </c>
      <c r="BM820">
        <v>78.424419</v>
      </c>
      <c r="BN820">
        <v>72.226743999999997</v>
      </c>
      <c r="BO820">
        <v>69.523256000000003</v>
      </c>
      <c r="BP820">
        <v>67.959301999999994</v>
      </c>
      <c r="BQ820">
        <v>66.622093000000007</v>
      </c>
      <c r="BR820">
        <v>8.657451</v>
      </c>
      <c r="BS820">
        <v>69.352130000000002</v>
      </c>
      <c r="BT820">
        <v>64.638249999999999</v>
      </c>
      <c r="BU820">
        <v>-160.31180000000001</v>
      </c>
      <c r="BV820">
        <v>-149.33920000000001</v>
      </c>
      <c r="BW820">
        <v>-99.585030000000003</v>
      </c>
      <c r="BX820">
        <v>193.6806</v>
      </c>
      <c r="BY820">
        <v>15.286530000000001</v>
      </c>
      <c r="BZ820">
        <v>60.856560000000002</v>
      </c>
      <c r="CA820">
        <v>-59.181820000000002</v>
      </c>
      <c r="CB820">
        <v>-97.296469999999999</v>
      </c>
      <c r="CC820">
        <v>73.814570000000003</v>
      </c>
      <c r="CD820">
        <v>-2.343483</v>
      </c>
      <c r="CE820">
        <v>53.619320000000002</v>
      </c>
      <c r="CF820">
        <v>-124.2313</v>
      </c>
      <c r="CG820">
        <v>-457.55610000000001</v>
      </c>
      <c r="CH820">
        <v>-476.52710000000002</v>
      </c>
      <c r="CI820">
        <v>355.09249999999997</v>
      </c>
      <c r="CJ820">
        <v>3691.4079999999999</v>
      </c>
      <c r="CK820">
        <v>2820.232</v>
      </c>
      <c r="CL820">
        <v>1361.7919999999999</v>
      </c>
      <c r="CM820">
        <v>66.95881</v>
      </c>
      <c r="CN820">
        <v>-49.048760000000001</v>
      </c>
      <c r="CO820">
        <v>-331.73110000000003</v>
      </c>
      <c r="CP820">
        <v>11311.19</v>
      </c>
      <c r="CQ820">
        <v>10225.959999999999</v>
      </c>
      <c r="CR820">
        <v>11772.53</v>
      </c>
      <c r="CS820">
        <v>6725.7870000000003</v>
      </c>
      <c r="CT820">
        <v>3352.8919999999998</v>
      </c>
      <c r="CU820">
        <v>2862.9209999999998</v>
      </c>
      <c r="CV820">
        <v>3402.4360000000001</v>
      </c>
      <c r="CW820">
        <v>2986.4630000000002</v>
      </c>
      <c r="CX820">
        <v>5503.0309999999999</v>
      </c>
      <c r="CY820">
        <v>7576.7780000000002</v>
      </c>
      <c r="CZ820">
        <v>13199.7</v>
      </c>
      <c r="DA820">
        <v>4793.7719999999999</v>
      </c>
      <c r="DB820">
        <v>12023.55</v>
      </c>
      <c r="DC820">
        <v>7093.4120000000003</v>
      </c>
      <c r="DD820">
        <v>11945.52</v>
      </c>
      <c r="DE820">
        <v>17527.22</v>
      </c>
      <c r="DF820">
        <v>17077.32</v>
      </c>
      <c r="DG820">
        <v>29721.29</v>
      </c>
      <c r="DH820">
        <v>27181.34</v>
      </c>
      <c r="DI820">
        <v>19378.75</v>
      </c>
      <c r="DJ820">
        <v>18979.77</v>
      </c>
      <c r="DK820">
        <v>16691.47</v>
      </c>
      <c r="DL820">
        <v>11773.38</v>
      </c>
      <c r="DM820">
        <v>12850.62</v>
      </c>
      <c r="DN820">
        <v>17</v>
      </c>
      <c r="DO820">
        <v>20</v>
      </c>
    </row>
    <row r="821" spans="1:119" hidden="1" x14ac:dyDescent="0.35">
      <c r="A821" t="str">
        <f t="shared" si="12"/>
        <v>All_All Day Ahead and Day Of_44363_19-19</v>
      </c>
      <c r="B821" t="s">
        <v>51</v>
      </c>
      <c r="C821" t="s">
        <v>50</v>
      </c>
      <c r="D821" t="s">
        <v>50</v>
      </c>
      <c r="E821" t="s">
        <v>50</v>
      </c>
      <c r="F821" t="s">
        <v>50</v>
      </c>
      <c r="G821" t="s">
        <v>50</v>
      </c>
      <c r="H821" t="s">
        <v>50</v>
      </c>
      <c r="I821" t="s">
        <v>50</v>
      </c>
      <c r="J821" t="s">
        <v>50</v>
      </c>
      <c r="K821" t="s">
        <v>188</v>
      </c>
      <c r="L821" s="22">
        <v>44363</v>
      </c>
      <c r="M821">
        <v>19</v>
      </c>
      <c r="N821">
        <v>19</v>
      </c>
      <c r="O821">
        <v>172</v>
      </c>
      <c r="P821">
        <v>172</v>
      </c>
      <c r="Q821">
        <v>3</v>
      </c>
      <c r="R821">
        <v>0</v>
      </c>
      <c r="S821">
        <v>0</v>
      </c>
      <c r="T821">
        <v>0</v>
      </c>
      <c r="U821">
        <v>0</v>
      </c>
      <c r="V821">
        <v>7923.6234999999997</v>
      </c>
      <c r="W821">
        <v>7683.7752</v>
      </c>
      <c r="X821">
        <v>7447.7767999999996</v>
      </c>
      <c r="Y821">
        <v>8025.5201999999999</v>
      </c>
      <c r="Z821">
        <v>8336.6702000000005</v>
      </c>
      <c r="AA821">
        <v>8738.2484999999997</v>
      </c>
      <c r="AB821">
        <v>9092.5118999999995</v>
      </c>
      <c r="AC821">
        <v>9947.4019000000008</v>
      </c>
      <c r="AD821">
        <v>11812.951999999999</v>
      </c>
      <c r="AE821">
        <v>12286.904</v>
      </c>
      <c r="AF821">
        <v>12502.871999999999</v>
      </c>
      <c r="AG821">
        <v>13757.834000000001</v>
      </c>
      <c r="AH821">
        <v>14735.655000000001</v>
      </c>
      <c r="AI821">
        <v>14617.275</v>
      </c>
      <c r="AJ821">
        <v>14549.38</v>
      </c>
      <c r="AK821">
        <v>15098.395</v>
      </c>
      <c r="AL821">
        <v>15709.91</v>
      </c>
      <c r="AM821">
        <v>15795.973</v>
      </c>
      <c r="AN821">
        <v>13130.406000000001</v>
      </c>
      <c r="AO821">
        <v>13836.347</v>
      </c>
      <c r="AP821">
        <v>12910.695</v>
      </c>
      <c r="AQ821">
        <v>12045.45</v>
      </c>
      <c r="AR821">
        <v>8960.9665000000005</v>
      </c>
      <c r="AS821">
        <v>8564.0514999999996</v>
      </c>
      <c r="AT821">
        <v>65.808139999999995</v>
      </c>
      <c r="AU821">
        <v>65.651162999999997</v>
      </c>
      <c r="AV821">
        <v>64.691860000000005</v>
      </c>
      <c r="AW821">
        <v>65.145348999999996</v>
      </c>
      <c r="AX821">
        <v>65.337209000000001</v>
      </c>
      <c r="AY821">
        <v>64.040698000000006</v>
      </c>
      <c r="AZ821">
        <v>64.046512000000007</v>
      </c>
      <c r="BA821">
        <v>65.191860000000005</v>
      </c>
      <c r="BB821">
        <v>67.540698000000006</v>
      </c>
      <c r="BC821">
        <v>68.156976999999998</v>
      </c>
      <c r="BD821">
        <v>69.058139999999995</v>
      </c>
      <c r="BE821">
        <v>72.226743999999997</v>
      </c>
      <c r="BF821">
        <v>76.412790999999999</v>
      </c>
      <c r="BG821">
        <v>77.517442000000003</v>
      </c>
      <c r="BH821">
        <v>76.261628000000002</v>
      </c>
      <c r="BI821">
        <v>76.383720999999994</v>
      </c>
      <c r="BJ821">
        <v>76.209301999999994</v>
      </c>
      <c r="BK821">
        <v>74.918604999999999</v>
      </c>
      <c r="BL821">
        <v>73.5</v>
      </c>
      <c r="BM821">
        <v>70.994185999999999</v>
      </c>
      <c r="BN821">
        <v>68.691860000000005</v>
      </c>
      <c r="BO821">
        <v>67.116279000000006</v>
      </c>
      <c r="BP821">
        <v>65.848837000000003</v>
      </c>
      <c r="BQ821">
        <v>64.976743999999997</v>
      </c>
      <c r="BR821">
        <v>-18.999459999999999</v>
      </c>
      <c r="BS821">
        <v>82.412509999999997</v>
      </c>
      <c r="BT821">
        <v>54.822029999999998</v>
      </c>
      <c r="BU821">
        <v>-132.495</v>
      </c>
      <c r="BV821">
        <v>-122.79940000000001</v>
      </c>
      <c r="BW821">
        <v>-73.529150000000001</v>
      </c>
      <c r="BX821">
        <v>235.02119999999999</v>
      </c>
      <c r="BY821">
        <v>25.674099999999999</v>
      </c>
      <c r="BZ821">
        <v>-26.171700000000001</v>
      </c>
      <c r="CA821">
        <v>-109.3827</v>
      </c>
      <c r="CB821">
        <v>-136.55799999999999</v>
      </c>
      <c r="CC821">
        <v>-2.6399599999999999</v>
      </c>
      <c r="CD821">
        <v>28.863350000000001</v>
      </c>
      <c r="CE821">
        <v>129.91980000000001</v>
      </c>
      <c r="CF821">
        <v>42.497669999999999</v>
      </c>
      <c r="CG821">
        <v>-557.29079999999999</v>
      </c>
      <c r="CH821">
        <v>-1055.443</v>
      </c>
      <c r="CI821">
        <v>380.59980000000002</v>
      </c>
      <c r="CJ821">
        <v>3380.5520000000001</v>
      </c>
      <c r="CK821">
        <v>2714.7820000000002</v>
      </c>
      <c r="CL821">
        <v>1302.5609999999999</v>
      </c>
      <c r="CM821">
        <v>185.3612</v>
      </c>
      <c r="CN821">
        <v>33.274120000000003</v>
      </c>
      <c r="CO821">
        <v>-251.6421</v>
      </c>
      <c r="CP821">
        <v>9501.982</v>
      </c>
      <c r="CQ821">
        <v>8750.2109999999993</v>
      </c>
      <c r="CR821">
        <v>10295.74</v>
      </c>
      <c r="CS821">
        <v>6542.7790000000005</v>
      </c>
      <c r="CT821">
        <v>3527.3589999999999</v>
      </c>
      <c r="CU821">
        <v>2704.6779999999999</v>
      </c>
      <c r="CV821">
        <v>3002.7840000000001</v>
      </c>
      <c r="CW821">
        <v>2739.2449999999999</v>
      </c>
      <c r="CX821">
        <v>4814.2</v>
      </c>
      <c r="CY821">
        <v>6340.3410000000003</v>
      </c>
      <c r="CZ821">
        <v>11810.73</v>
      </c>
      <c r="DA821">
        <v>3782.739</v>
      </c>
      <c r="DB821">
        <v>10181.629999999999</v>
      </c>
      <c r="DC821">
        <v>5613.17</v>
      </c>
      <c r="DD821">
        <v>10756.22</v>
      </c>
      <c r="DE821">
        <v>15892.68</v>
      </c>
      <c r="DF821">
        <v>13968.47</v>
      </c>
      <c r="DG821">
        <v>26172.720000000001</v>
      </c>
      <c r="DH821">
        <v>24271.69</v>
      </c>
      <c r="DI821">
        <v>17585.150000000001</v>
      </c>
      <c r="DJ821">
        <v>16599.48</v>
      </c>
      <c r="DK821">
        <v>16664.03</v>
      </c>
      <c r="DL821">
        <v>11607.01</v>
      </c>
      <c r="DM821">
        <v>12311.37</v>
      </c>
      <c r="DN821">
        <v>18</v>
      </c>
      <c r="DO821">
        <v>20</v>
      </c>
    </row>
    <row r="822" spans="1:119" hidden="1" x14ac:dyDescent="0.35">
      <c r="A822" t="str">
        <f t="shared" si="12"/>
        <v>All_All Day Ahead and Day Of_44364_19-19</v>
      </c>
      <c r="B822" t="s">
        <v>51</v>
      </c>
      <c r="C822" t="s">
        <v>50</v>
      </c>
      <c r="D822" t="s">
        <v>50</v>
      </c>
      <c r="E822" t="s">
        <v>50</v>
      </c>
      <c r="F822" t="s">
        <v>50</v>
      </c>
      <c r="G822" t="s">
        <v>50</v>
      </c>
      <c r="H822" t="s">
        <v>50</v>
      </c>
      <c r="I822" t="s">
        <v>50</v>
      </c>
      <c r="J822" t="s">
        <v>50</v>
      </c>
      <c r="K822" t="s">
        <v>188</v>
      </c>
      <c r="L822" s="22">
        <v>44364</v>
      </c>
      <c r="M822">
        <v>19</v>
      </c>
      <c r="N822">
        <v>19</v>
      </c>
      <c r="O822">
        <v>172</v>
      </c>
      <c r="P822">
        <v>172</v>
      </c>
      <c r="Q822">
        <v>3</v>
      </c>
      <c r="R822">
        <v>0</v>
      </c>
      <c r="S822">
        <v>0</v>
      </c>
      <c r="T822">
        <v>0</v>
      </c>
      <c r="U822">
        <v>0</v>
      </c>
      <c r="V822">
        <v>7845.6364999999996</v>
      </c>
      <c r="W822">
        <v>7677.4682000000003</v>
      </c>
      <c r="X822">
        <v>7575.3998000000001</v>
      </c>
      <c r="Y822">
        <v>7925.0432000000001</v>
      </c>
      <c r="Z822">
        <v>8023.4931999999999</v>
      </c>
      <c r="AA822">
        <v>8495.9364999999998</v>
      </c>
      <c r="AB822">
        <v>9077.6599000000006</v>
      </c>
      <c r="AC822">
        <v>10217.02</v>
      </c>
      <c r="AD822">
        <v>11907.13</v>
      </c>
      <c r="AE822">
        <v>11845.061</v>
      </c>
      <c r="AF822">
        <v>11879.844999999999</v>
      </c>
      <c r="AG822">
        <v>13366.026</v>
      </c>
      <c r="AH822">
        <v>13938.093000000001</v>
      </c>
      <c r="AI822">
        <v>13967.823</v>
      </c>
      <c r="AJ822">
        <v>14443.963</v>
      </c>
      <c r="AK822">
        <v>14967.348</v>
      </c>
      <c r="AL822">
        <v>15632.493</v>
      </c>
      <c r="AM822">
        <v>15608.066999999999</v>
      </c>
      <c r="AN822">
        <v>16307.755999999999</v>
      </c>
      <c r="AO822">
        <v>16204.471</v>
      </c>
      <c r="AP822">
        <v>14757.504000000001</v>
      </c>
      <c r="AQ822">
        <v>11951.959000000001</v>
      </c>
      <c r="AR822">
        <v>8555.7556999999997</v>
      </c>
      <c r="AS822">
        <v>7737.8356999999996</v>
      </c>
      <c r="AT822">
        <v>64.662790999999999</v>
      </c>
      <c r="AU822">
        <v>63.918604999999999</v>
      </c>
      <c r="AV822">
        <v>63.656976999999998</v>
      </c>
      <c r="AW822">
        <v>62.976743999999997</v>
      </c>
      <c r="AX822">
        <v>63.337209000000001</v>
      </c>
      <c r="AY822">
        <v>63.029069999999997</v>
      </c>
      <c r="AZ822">
        <v>62.412790999999999</v>
      </c>
      <c r="BA822">
        <v>63.360464999999998</v>
      </c>
      <c r="BB822">
        <v>64.348837000000003</v>
      </c>
      <c r="BC822">
        <v>65.773256000000003</v>
      </c>
      <c r="BD822">
        <v>69.901162999999997</v>
      </c>
      <c r="BE822">
        <v>74.459301999999994</v>
      </c>
      <c r="BF822">
        <v>76.872093000000007</v>
      </c>
      <c r="BG822">
        <v>75.866279000000006</v>
      </c>
      <c r="BH822">
        <v>75.802325999999994</v>
      </c>
      <c r="BI822">
        <v>76.674419</v>
      </c>
      <c r="BJ822">
        <v>77.255814000000001</v>
      </c>
      <c r="BK822">
        <v>76.069766999999999</v>
      </c>
      <c r="BL822">
        <v>72.093023000000002</v>
      </c>
      <c r="BM822">
        <v>69.069766999999999</v>
      </c>
      <c r="BN822">
        <v>66.767442000000003</v>
      </c>
      <c r="BO822">
        <v>65.808139999999995</v>
      </c>
      <c r="BP822">
        <v>64.930233000000001</v>
      </c>
      <c r="BQ822">
        <v>65.156976999999998</v>
      </c>
      <c r="BR822">
        <v>-19.32977</v>
      </c>
      <c r="BS822">
        <v>11.75939</v>
      </c>
      <c r="BT822">
        <v>1.5882229999999999</v>
      </c>
      <c r="BU822">
        <v>18.992039999999999</v>
      </c>
      <c r="BV822">
        <v>47.254420000000003</v>
      </c>
      <c r="BW822">
        <v>71.937730000000002</v>
      </c>
      <c r="BX822">
        <v>229.5591</v>
      </c>
      <c r="BY822">
        <v>-20.513829999999999</v>
      </c>
      <c r="BZ822">
        <v>-202.35159999999999</v>
      </c>
      <c r="CA822">
        <v>-175.7688</v>
      </c>
      <c r="CB822">
        <v>61.30742</v>
      </c>
      <c r="CC822">
        <v>-119.8245</v>
      </c>
      <c r="CD822">
        <v>-91.715999999999994</v>
      </c>
      <c r="CE822">
        <v>141.32570000000001</v>
      </c>
      <c r="CF822">
        <v>94.01952</v>
      </c>
      <c r="CG822">
        <v>-242.7413</v>
      </c>
      <c r="CH822">
        <v>-339.34350000000001</v>
      </c>
      <c r="CI822">
        <v>152.03380000000001</v>
      </c>
      <c r="CJ822">
        <v>364.32459999999998</v>
      </c>
      <c r="CK822">
        <v>106.9118</v>
      </c>
      <c r="CL822">
        <v>94.002350000000007</v>
      </c>
      <c r="CM822">
        <v>104.0663</v>
      </c>
      <c r="CN822">
        <v>20.778890000000001</v>
      </c>
      <c r="CO822">
        <v>-14.984439999999999</v>
      </c>
      <c r="CP822">
        <v>6914.5020000000004</v>
      </c>
      <c r="CQ822">
        <v>5937.1559999999999</v>
      </c>
      <c r="CR822">
        <v>5575.3360000000002</v>
      </c>
      <c r="CS822">
        <v>4776.2049999999999</v>
      </c>
      <c r="CT822">
        <v>3149.0749999999998</v>
      </c>
      <c r="CU822">
        <v>1715.5170000000001</v>
      </c>
      <c r="CV822">
        <v>1991.364</v>
      </c>
      <c r="CW822">
        <v>2530.7289999999998</v>
      </c>
      <c r="CX822">
        <v>2523.971</v>
      </c>
      <c r="CY822">
        <v>4308.7449999999999</v>
      </c>
      <c r="CZ822">
        <v>4130.8190000000004</v>
      </c>
      <c r="DA822">
        <v>2522.7559999999999</v>
      </c>
      <c r="DB822">
        <v>2060.3139999999999</v>
      </c>
      <c r="DC822">
        <v>3771.172</v>
      </c>
      <c r="DD822">
        <v>7452.473</v>
      </c>
      <c r="DE822">
        <v>10874.39</v>
      </c>
      <c r="DF822">
        <v>12488.21</v>
      </c>
      <c r="DG822">
        <v>13067.9</v>
      </c>
      <c r="DH822">
        <v>13322.31</v>
      </c>
      <c r="DI822">
        <v>9496.8119999999999</v>
      </c>
      <c r="DJ822">
        <v>11043.6</v>
      </c>
      <c r="DK822">
        <v>10111.32</v>
      </c>
      <c r="DL822">
        <v>7615.9949999999999</v>
      </c>
      <c r="DM822">
        <v>7671.9470000000001</v>
      </c>
      <c r="DN822">
        <v>18</v>
      </c>
      <c r="DO822">
        <v>21</v>
      </c>
    </row>
    <row r="823" spans="1:119" hidden="1" x14ac:dyDescent="0.35">
      <c r="A823" t="str">
        <f t="shared" si="12"/>
        <v>All_All Day Ahead and Day Of_44375_19-19</v>
      </c>
      <c r="B823" t="s">
        <v>51</v>
      </c>
      <c r="C823" t="s">
        <v>50</v>
      </c>
      <c r="D823" t="s">
        <v>50</v>
      </c>
      <c r="E823" t="s">
        <v>50</v>
      </c>
      <c r="F823" t="s">
        <v>50</v>
      </c>
      <c r="G823" t="s">
        <v>50</v>
      </c>
      <c r="H823" t="s">
        <v>50</v>
      </c>
      <c r="I823" t="s">
        <v>50</v>
      </c>
      <c r="J823" t="s">
        <v>50</v>
      </c>
      <c r="K823" t="s">
        <v>188</v>
      </c>
      <c r="L823" s="22">
        <v>44375</v>
      </c>
      <c r="M823">
        <v>19</v>
      </c>
      <c r="N823">
        <v>19</v>
      </c>
      <c r="O823">
        <v>172</v>
      </c>
      <c r="P823">
        <v>172</v>
      </c>
      <c r="Q823">
        <v>3</v>
      </c>
      <c r="R823">
        <v>0</v>
      </c>
      <c r="S823">
        <v>0</v>
      </c>
      <c r="T823">
        <v>0</v>
      </c>
      <c r="U823">
        <v>0</v>
      </c>
      <c r="V823">
        <v>7438.4841999999999</v>
      </c>
      <c r="W823">
        <v>7201.0792000000001</v>
      </c>
      <c r="X823">
        <v>7078.5641999999998</v>
      </c>
      <c r="Y823">
        <v>7393.7241999999997</v>
      </c>
      <c r="Z823">
        <v>7744.5541999999996</v>
      </c>
      <c r="AA823">
        <v>8400.3891999999996</v>
      </c>
      <c r="AB823">
        <v>8988.4992000000002</v>
      </c>
      <c r="AC823">
        <v>9325.4341999999997</v>
      </c>
      <c r="AD823">
        <v>10859.334000000001</v>
      </c>
      <c r="AE823">
        <v>11673.329</v>
      </c>
      <c r="AF823">
        <v>12230.199000000001</v>
      </c>
      <c r="AG823">
        <v>13614.124</v>
      </c>
      <c r="AH823">
        <v>14028.359</v>
      </c>
      <c r="AI823">
        <v>14480.439</v>
      </c>
      <c r="AJ823">
        <v>14666.164000000001</v>
      </c>
      <c r="AK823">
        <v>14178.603999999999</v>
      </c>
      <c r="AL823">
        <v>14036.669</v>
      </c>
      <c r="AM823">
        <v>14336.9</v>
      </c>
      <c r="AN823">
        <v>12539.81</v>
      </c>
      <c r="AO823">
        <v>13384.08</v>
      </c>
      <c r="AP823">
        <v>11961.094999999999</v>
      </c>
      <c r="AQ823">
        <v>11273.93</v>
      </c>
      <c r="AR823">
        <v>8569.6404000000002</v>
      </c>
      <c r="AS823">
        <v>8128.6203999999998</v>
      </c>
      <c r="AT823">
        <v>64.529070000000004</v>
      </c>
      <c r="AU823">
        <v>63.779069999999997</v>
      </c>
      <c r="AV823">
        <v>64.139534999999995</v>
      </c>
      <c r="AW823">
        <v>64.052325999999994</v>
      </c>
      <c r="AX823">
        <v>64.017442000000003</v>
      </c>
      <c r="AY823">
        <v>63.906976999999998</v>
      </c>
      <c r="AZ823">
        <v>63.703488</v>
      </c>
      <c r="BA823">
        <v>64.593023000000002</v>
      </c>
      <c r="BB823">
        <v>66.354651000000004</v>
      </c>
      <c r="BC823">
        <v>70.825581</v>
      </c>
      <c r="BD823">
        <v>72.505814000000001</v>
      </c>
      <c r="BE823">
        <v>72.965115999999995</v>
      </c>
      <c r="BF823">
        <v>73.587209000000001</v>
      </c>
      <c r="BG823">
        <v>73.418604999999999</v>
      </c>
      <c r="BH823">
        <v>73.011628000000002</v>
      </c>
      <c r="BI823">
        <v>72.523256000000003</v>
      </c>
      <c r="BJ823">
        <v>71.238371999999998</v>
      </c>
      <c r="BK823">
        <v>70.75</v>
      </c>
      <c r="BL823">
        <v>69.563952999999998</v>
      </c>
      <c r="BM823">
        <v>67.302325999999994</v>
      </c>
      <c r="BN823">
        <v>65.936047000000002</v>
      </c>
      <c r="BO823">
        <v>65.581395000000001</v>
      </c>
      <c r="BP823">
        <v>65.017442000000003</v>
      </c>
      <c r="BQ823">
        <v>64.738371999999998</v>
      </c>
      <c r="BR823">
        <v>3.9003130000000001</v>
      </c>
      <c r="BS823">
        <v>42.206180000000003</v>
      </c>
      <c r="BT823">
        <v>11.692959999999999</v>
      </c>
      <c r="BU823">
        <v>58.342700000000001</v>
      </c>
      <c r="BV823">
        <v>-31.95382</v>
      </c>
      <c r="BW823">
        <v>-200.04179999999999</v>
      </c>
      <c r="BX823">
        <v>70.917100000000005</v>
      </c>
      <c r="BY823">
        <v>154.41640000000001</v>
      </c>
      <c r="BZ823">
        <v>-93.977930000000001</v>
      </c>
      <c r="CA823">
        <v>-38.027270000000001</v>
      </c>
      <c r="CB823">
        <v>108.86369999999999</v>
      </c>
      <c r="CC823">
        <v>57.504100000000001</v>
      </c>
      <c r="CD823">
        <v>8.0529759999999992</v>
      </c>
      <c r="CE823">
        <v>-199.93430000000001</v>
      </c>
      <c r="CF823">
        <v>-176.99629999999999</v>
      </c>
      <c r="CG823">
        <v>206.3775</v>
      </c>
      <c r="CH823">
        <v>312.49360000000001</v>
      </c>
      <c r="CI823">
        <v>345.47179999999997</v>
      </c>
      <c r="CJ823">
        <v>1709.1969999999999</v>
      </c>
      <c r="CK823">
        <v>1417.903</v>
      </c>
      <c r="CL823">
        <v>1801.9949999999999</v>
      </c>
      <c r="CM823">
        <v>410.16559999999998</v>
      </c>
      <c r="CN823">
        <v>126.5068</v>
      </c>
      <c r="CO823">
        <v>-34.263730000000002</v>
      </c>
      <c r="CP823">
        <v>9359.52</v>
      </c>
      <c r="CQ823">
        <v>14445.86</v>
      </c>
      <c r="CR823">
        <v>10487.24</v>
      </c>
      <c r="CS823">
        <v>4062.0140000000001</v>
      </c>
      <c r="CT823">
        <v>2367.335</v>
      </c>
      <c r="CU823">
        <v>2279.9920000000002</v>
      </c>
      <c r="CV823">
        <v>2965.252</v>
      </c>
      <c r="CW823">
        <v>2951.5970000000002</v>
      </c>
      <c r="CX823">
        <v>4051.5320000000002</v>
      </c>
      <c r="CY823">
        <v>7863.6509999999998</v>
      </c>
      <c r="CZ823">
        <v>4812.4089999999997</v>
      </c>
      <c r="DA823">
        <v>2853.8420000000001</v>
      </c>
      <c r="DB823">
        <v>3081.0529999999999</v>
      </c>
      <c r="DC823">
        <v>5595.5</v>
      </c>
      <c r="DD823">
        <v>10096.01</v>
      </c>
      <c r="DE823">
        <v>13360.46</v>
      </c>
      <c r="DF823">
        <v>11873.78</v>
      </c>
      <c r="DG823">
        <v>19960.27</v>
      </c>
      <c r="DH823">
        <v>32171.31</v>
      </c>
      <c r="DI823">
        <v>20844.62</v>
      </c>
      <c r="DJ823">
        <v>16854.939999999999</v>
      </c>
      <c r="DK823">
        <v>10806.96</v>
      </c>
      <c r="DL823">
        <v>8763.7469999999994</v>
      </c>
      <c r="DM823">
        <v>13996.24</v>
      </c>
      <c r="DN823">
        <v>16</v>
      </c>
      <c r="DO823">
        <v>21</v>
      </c>
    </row>
    <row r="824" spans="1:119" hidden="1" x14ac:dyDescent="0.35">
      <c r="A824" t="str">
        <f t="shared" si="12"/>
        <v>All_All Day Ahead and Day Of_44376_19-19</v>
      </c>
      <c r="B824" t="s">
        <v>51</v>
      </c>
      <c r="C824" t="s">
        <v>50</v>
      </c>
      <c r="D824" t="s">
        <v>50</v>
      </c>
      <c r="E824" t="s">
        <v>50</v>
      </c>
      <c r="F824" t="s">
        <v>50</v>
      </c>
      <c r="G824" t="s">
        <v>50</v>
      </c>
      <c r="H824" t="s">
        <v>50</v>
      </c>
      <c r="I824" t="s">
        <v>50</v>
      </c>
      <c r="J824" t="s">
        <v>50</v>
      </c>
      <c r="K824" t="s">
        <v>188</v>
      </c>
      <c r="L824" s="22">
        <v>44376</v>
      </c>
      <c r="M824">
        <v>19</v>
      </c>
      <c r="N824">
        <v>19</v>
      </c>
      <c r="O824">
        <v>172</v>
      </c>
      <c r="P824">
        <v>172</v>
      </c>
      <c r="Q824">
        <v>3</v>
      </c>
      <c r="R824">
        <v>0</v>
      </c>
      <c r="S824">
        <v>0</v>
      </c>
      <c r="T824">
        <v>0</v>
      </c>
      <c r="U824">
        <v>0</v>
      </c>
      <c r="V824">
        <v>7895.5003999999999</v>
      </c>
      <c r="W824">
        <v>7724.7204000000002</v>
      </c>
      <c r="X824">
        <v>7469.8904000000002</v>
      </c>
      <c r="Y824">
        <v>7464.2453999999998</v>
      </c>
      <c r="Z824">
        <v>7731.8203999999996</v>
      </c>
      <c r="AA824">
        <v>8309.6704000000009</v>
      </c>
      <c r="AB824">
        <v>9038.7054000000007</v>
      </c>
      <c r="AC824">
        <v>9732.9104000000007</v>
      </c>
      <c r="AD824">
        <v>11715.834999999999</v>
      </c>
      <c r="AE824">
        <v>11687.895</v>
      </c>
      <c r="AF824">
        <v>11845.535</v>
      </c>
      <c r="AG824">
        <v>13239.535</v>
      </c>
      <c r="AH824">
        <v>13621.84</v>
      </c>
      <c r="AI824">
        <v>13536.54</v>
      </c>
      <c r="AJ824">
        <v>13881.385</v>
      </c>
      <c r="AK824">
        <v>13769.415000000001</v>
      </c>
      <c r="AL824">
        <v>14516.69</v>
      </c>
      <c r="AM824">
        <v>15448.034</v>
      </c>
      <c r="AN824">
        <v>16050.704</v>
      </c>
      <c r="AO824">
        <v>15653.019</v>
      </c>
      <c r="AP824">
        <v>14174.314</v>
      </c>
      <c r="AQ824">
        <v>11484.589</v>
      </c>
      <c r="AR824">
        <v>8502.7291999999998</v>
      </c>
      <c r="AS824">
        <v>7962.1342000000004</v>
      </c>
      <c r="AT824">
        <v>64.697674000000006</v>
      </c>
      <c r="AU824">
        <v>64.715115999999995</v>
      </c>
      <c r="AV824">
        <v>64.593023000000002</v>
      </c>
      <c r="AW824">
        <v>64.918604999999999</v>
      </c>
      <c r="AX824">
        <v>64.656976999999998</v>
      </c>
      <c r="AY824">
        <v>64.622093000000007</v>
      </c>
      <c r="AZ824">
        <v>64.529070000000004</v>
      </c>
      <c r="BA824">
        <v>64.593023000000002</v>
      </c>
      <c r="BB824">
        <v>65.563952999999998</v>
      </c>
      <c r="BC824">
        <v>66.720929999999996</v>
      </c>
      <c r="BD824">
        <v>67.854651000000004</v>
      </c>
      <c r="BE824">
        <v>69.366279000000006</v>
      </c>
      <c r="BF824">
        <v>70.180233000000001</v>
      </c>
      <c r="BG824">
        <v>71.970929999999996</v>
      </c>
      <c r="BH824">
        <v>72.366279000000006</v>
      </c>
      <c r="BI824">
        <v>72.883720999999994</v>
      </c>
      <c r="BJ824">
        <v>71.418604999999999</v>
      </c>
      <c r="BK824">
        <v>71.191860000000005</v>
      </c>
      <c r="BL824">
        <v>69.633720999999994</v>
      </c>
      <c r="BM824">
        <v>67.883720999999994</v>
      </c>
      <c r="BN824">
        <v>66.290698000000006</v>
      </c>
      <c r="BO824">
        <v>65.447674000000006</v>
      </c>
      <c r="BP824">
        <v>65.488371999999998</v>
      </c>
      <c r="BQ824">
        <v>65.517442000000003</v>
      </c>
      <c r="BR824">
        <v>33.007669999999997</v>
      </c>
      <c r="BS824">
        <v>39.924219999999998</v>
      </c>
      <c r="BT824">
        <v>12.71115</v>
      </c>
      <c r="BU824">
        <v>53.546579999999999</v>
      </c>
      <c r="BV824">
        <v>-4.3402630000000002</v>
      </c>
      <c r="BW824">
        <v>-91.357500000000002</v>
      </c>
      <c r="BX824">
        <v>-23.20205</v>
      </c>
      <c r="BY824">
        <v>14.23624</v>
      </c>
      <c r="BZ824">
        <v>-22.187909999999999</v>
      </c>
      <c r="CA824">
        <v>89.096450000000004</v>
      </c>
      <c r="CB824">
        <v>60.466200000000001</v>
      </c>
      <c r="CC824">
        <v>-109.6003</v>
      </c>
      <c r="CD824">
        <v>-21.09703</v>
      </c>
      <c r="CE824">
        <v>69.060479999999998</v>
      </c>
      <c r="CF824">
        <v>56.979900000000001</v>
      </c>
      <c r="CG824">
        <v>165.01300000000001</v>
      </c>
      <c r="CH824">
        <v>-150.65950000000001</v>
      </c>
      <c r="CI824">
        <v>274.99549999999999</v>
      </c>
      <c r="CJ824">
        <v>547.06240000000003</v>
      </c>
      <c r="CK824">
        <v>536.63760000000002</v>
      </c>
      <c r="CL824">
        <v>589.80629999999996</v>
      </c>
      <c r="CM824">
        <v>231.34379999999999</v>
      </c>
      <c r="CN824">
        <v>157.91409999999999</v>
      </c>
      <c r="CO824">
        <v>76.407629999999997</v>
      </c>
      <c r="CP824">
        <v>8848.8070000000007</v>
      </c>
      <c r="CQ824">
        <v>15625.65</v>
      </c>
      <c r="CR824">
        <v>10592.25</v>
      </c>
      <c r="CS824">
        <v>3469.7759999999998</v>
      </c>
      <c r="CT824">
        <v>1894.2760000000001</v>
      </c>
      <c r="CU824">
        <v>1906.9079999999999</v>
      </c>
      <c r="CV824">
        <v>2075.924</v>
      </c>
      <c r="CW824">
        <v>2227.9299999999998</v>
      </c>
      <c r="CX824">
        <v>2990.924</v>
      </c>
      <c r="CY824">
        <v>5252.4880000000003</v>
      </c>
      <c r="CZ824">
        <v>4358.9530000000004</v>
      </c>
      <c r="DA824">
        <v>2395.4630000000002</v>
      </c>
      <c r="DB824">
        <v>3797.7449999999999</v>
      </c>
      <c r="DC824">
        <v>5076.7020000000002</v>
      </c>
      <c r="DD824">
        <v>9638.5040000000008</v>
      </c>
      <c r="DE824">
        <v>10484.209999999999</v>
      </c>
      <c r="DF824">
        <v>11690.42</v>
      </c>
      <c r="DG824">
        <v>16935.66</v>
      </c>
      <c r="DH824">
        <v>20475.47</v>
      </c>
      <c r="DI824">
        <v>13388.78</v>
      </c>
      <c r="DJ824">
        <v>12229.55</v>
      </c>
      <c r="DK824">
        <v>11812.95</v>
      </c>
      <c r="DL824">
        <v>6962.6149999999998</v>
      </c>
      <c r="DM824">
        <v>13732.19</v>
      </c>
      <c r="DN824">
        <v>16</v>
      </c>
      <c r="DO824">
        <v>21</v>
      </c>
    </row>
    <row r="825" spans="1:119" hidden="1" x14ac:dyDescent="0.35">
      <c r="A825" t="str">
        <f t="shared" si="12"/>
        <v>All_All Day Ahead and Day Of_44377_20-21</v>
      </c>
      <c r="B825" t="s">
        <v>51</v>
      </c>
      <c r="C825" t="s">
        <v>50</v>
      </c>
      <c r="D825" t="s">
        <v>50</v>
      </c>
      <c r="E825" t="s">
        <v>50</v>
      </c>
      <c r="F825" t="s">
        <v>50</v>
      </c>
      <c r="G825" t="s">
        <v>50</v>
      </c>
      <c r="H825" t="s">
        <v>50</v>
      </c>
      <c r="I825" t="s">
        <v>50</v>
      </c>
      <c r="J825" t="s">
        <v>50</v>
      </c>
      <c r="K825" t="s">
        <v>188</v>
      </c>
      <c r="L825" s="22">
        <v>44377</v>
      </c>
      <c r="M825">
        <v>20</v>
      </c>
      <c r="N825">
        <v>21</v>
      </c>
      <c r="O825">
        <v>30</v>
      </c>
      <c r="P825">
        <v>30</v>
      </c>
      <c r="Q825">
        <v>1</v>
      </c>
      <c r="R825">
        <v>0</v>
      </c>
      <c r="S825">
        <v>0</v>
      </c>
      <c r="T825">
        <v>0</v>
      </c>
      <c r="U825">
        <v>0</v>
      </c>
      <c r="V825">
        <v>447.99919999999997</v>
      </c>
      <c r="W825">
        <v>403.61919999999998</v>
      </c>
      <c r="X825">
        <v>366.43920000000003</v>
      </c>
      <c r="Y825">
        <v>369.69920000000002</v>
      </c>
      <c r="Z825">
        <v>399.83920000000001</v>
      </c>
      <c r="AA825">
        <v>495.49919999999997</v>
      </c>
      <c r="AB825">
        <v>597.29920000000004</v>
      </c>
      <c r="AC825">
        <v>822.43920000000003</v>
      </c>
      <c r="AD825">
        <v>894.85919999999999</v>
      </c>
      <c r="AE825">
        <v>1043.0791999999999</v>
      </c>
      <c r="AF825">
        <v>1178.7791999999999</v>
      </c>
      <c r="AG825">
        <v>1220.7592</v>
      </c>
      <c r="AH825">
        <v>1271.0391999999999</v>
      </c>
      <c r="AI825">
        <v>1310.6392000000001</v>
      </c>
      <c r="AJ825">
        <v>1339.0192</v>
      </c>
      <c r="AK825">
        <v>1387.5992000000001</v>
      </c>
      <c r="AL825">
        <v>1469.6592000000001</v>
      </c>
      <c r="AM825">
        <v>1631.9082000000001</v>
      </c>
      <c r="AN825">
        <v>1847.5681</v>
      </c>
      <c r="AO825">
        <v>1883.1881000000001</v>
      </c>
      <c r="AP825">
        <v>1793.8814</v>
      </c>
      <c r="AQ825">
        <v>1238.8614</v>
      </c>
      <c r="AR825">
        <v>670.3415</v>
      </c>
      <c r="AS825">
        <v>423.62810000000002</v>
      </c>
      <c r="AT825">
        <v>65.266666999999998</v>
      </c>
      <c r="AU825">
        <v>64.933333000000005</v>
      </c>
      <c r="AV825">
        <v>64.966667000000001</v>
      </c>
      <c r="AW825">
        <v>65.066666999999995</v>
      </c>
      <c r="AX825">
        <v>64.766666999999998</v>
      </c>
      <c r="AY825">
        <v>64.966667000000001</v>
      </c>
      <c r="AZ825">
        <v>65.099999999999994</v>
      </c>
      <c r="BA825">
        <v>65.333332999999996</v>
      </c>
      <c r="BB825">
        <v>66.833332999999996</v>
      </c>
      <c r="BC825">
        <v>69.066666999999995</v>
      </c>
      <c r="BD825">
        <v>71.400000000000006</v>
      </c>
      <c r="BE825">
        <v>73</v>
      </c>
      <c r="BF825">
        <v>73.8</v>
      </c>
      <c r="BG825">
        <v>74.733333000000002</v>
      </c>
      <c r="BH825">
        <v>75.099999999999994</v>
      </c>
      <c r="BI825">
        <v>74.966667000000001</v>
      </c>
      <c r="BJ825">
        <v>73.633332999999993</v>
      </c>
      <c r="BK825">
        <v>71.766666999999998</v>
      </c>
      <c r="BL825">
        <v>70.099999999999994</v>
      </c>
      <c r="BM825">
        <v>68.333332999999996</v>
      </c>
      <c r="BN825">
        <v>66.433333000000005</v>
      </c>
      <c r="BO825">
        <v>65.733333000000002</v>
      </c>
      <c r="BP825">
        <v>65.366667000000007</v>
      </c>
      <c r="BQ825">
        <v>65.099999999999994</v>
      </c>
      <c r="BR825">
        <v>-53.356430000000003</v>
      </c>
      <c r="BS825">
        <v>-6.321771</v>
      </c>
      <c r="BT825">
        <v>32.732889999999998</v>
      </c>
      <c r="BU825">
        <v>44.873159999999999</v>
      </c>
      <c r="BV825">
        <v>39.228050000000003</v>
      </c>
      <c r="BW825">
        <v>62.917929999999998</v>
      </c>
      <c r="BX825">
        <v>41.616309999999999</v>
      </c>
      <c r="BY825">
        <v>-53.013170000000002</v>
      </c>
      <c r="BZ825">
        <v>-54.332880000000003</v>
      </c>
      <c r="CA825">
        <v>-59.184429999999999</v>
      </c>
      <c r="CB825">
        <v>-3.836659</v>
      </c>
      <c r="CC825">
        <v>-9.3170830000000002</v>
      </c>
      <c r="CD825">
        <v>7.5402180000000003</v>
      </c>
      <c r="CE825">
        <v>-3.3703259999999999</v>
      </c>
      <c r="CF825">
        <v>6.5833719999999998</v>
      </c>
      <c r="CG825">
        <v>-11.07225</v>
      </c>
      <c r="CH825">
        <v>-2.067374</v>
      </c>
      <c r="CI825">
        <v>-80.409940000000006</v>
      </c>
      <c r="CJ825">
        <v>-134.8125</v>
      </c>
      <c r="CK825">
        <v>-112.46550000000001</v>
      </c>
      <c r="CL825">
        <v>-87.735399999999998</v>
      </c>
      <c r="CM825">
        <v>-173.46860000000001</v>
      </c>
      <c r="CN825">
        <v>-91.192250000000001</v>
      </c>
      <c r="CO825">
        <v>15.812530000000001</v>
      </c>
      <c r="CP825">
        <v>95.901319999999998</v>
      </c>
      <c r="CQ825">
        <v>88.370519999999999</v>
      </c>
      <c r="CR825">
        <v>102.626</v>
      </c>
      <c r="CS825">
        <v>147.25049999999999</v>
      </c>
      <c r="CT825">
        <v>142.5034</v>
      </c>
      <c r="CU825">
        <v>103.0429</v>
      </c>
      <c r="CV825">
        <v>89.620220000000003</v>
      </c>
      <c r="CW825">
        <v>126.6336</v>
      </c>
      <c r="CX825">
        <v>127.18429999999999</v>
      </c>
      <c r="CY825">
        <v>162.28380000000001</v>
      </c>
      <c r="CZ825">
        <v>63.89819</v>
      </c>
      <c r="DA825">
        <v>16.272269999999999</v>
      </c>
      <c r="DB825">
        <v>37.3504</v>
      </c>
      <c r="DC825">
        <v>36.524799999999999</v>
      </c>
      <c r="DD825">
        <v>89.807199999999995</v>
      </c>
      <c r="DE825">
        <v>305.69909999999999</v>
      </c>
      <c r="DF825">
        <v>1163.3489999999999</v>
      </c>
      <c r="DG825">
        <v>304.9323</v>
      </c>
      <c r="DH825">
        <v>186.3828</v>
      </c>
      <c r="DI825">
        <v>124.7706</v>
      </c>
      <c r="DJ825">
        <v>103.6797</v>
      </c>
      <c r="DK825">
        <v>233.9469</v>
      </c>
      <c r="DL825">
        <v>180.17750000000001</v>
      </c>
      <c r="DM825">
        <v>102.7824</v>
      </c>
      <c r="DN825">
        <v>20</v>
      </c>
      <c r="DO825">
        <v>21</v>
      </c>
    </row>
    <row r="826" spans="1:119" hidden="1" x14ac:dyDescent="0.35">
      <c r="A826" t="str">
        <f t="shared" si="12"/>
        <v>All_All Day Ahead and Day Of_44386_19-19</v>
      </c>
      <c r="B826" t="s">
        <v>51</v>
      </c>
      <c r="C826" t="s">
        <v>50</v>
      </c>
      <c r="D826" t="s">
        <v>50</v>
      </c>
      <c r="E826" t="s">
        <v>50</v>
      </c>
      <c r="F826" t="s">
        <v>50</v>
      </c>
      <c r="G826" t="s">
        <v>50</v>
      </c>
      <c r="H826" t="s">
        <v>50</v>
      </c>
      <c r="I826" t="s">
        <v>50</v>
      </c>
      <c r="J826" t="s">
        <v>50</v>
      </c>
      <c r="K826" t="s">
        <v>188</v>
      </c>
      <c r="L826" s="22">
        <v>44386</v>
      </c>
      <c r="M826">
        <v>19</v>
      </c>
      <c r="N826">
        <v>19</v>
      </c>
      <c r="O826">
        <v>141</v>
      </c>
      <c r="P826">
        <v>141</v>
      </c>
      <c r="Q826">
        <v>2</v>
      </c>
      <c r="R826">
        <v>0</v>
      </c>
      <c r="S826">
        <v>0</v>
      </c>
      <c r="T826">
        <v>0</v>
      </c>
      <c r="U826">
        <v>0</v>
      </c>
      <c r="V826">
        <v>7619.61</v>
      </c>
      <c r="W826">
        <v>7310.5950000000003</v>
      </c>
      <c r="X826">
        <v>7126.3549999999996</v>
      </c>
      <c r="Y826">
        <v>7272.28</v>
      </c>
      <c r="Z826">
        <v>7546.18</v>
      </c>
      <c r="AA826">
        <v>7761.9949999999999</v>
      </c>
      <c r="AB826">
        <v>8475.99</v>
      </c>
      <c r="AC826">
        <v>9139.59</v>
      </c>
      <c r="AD826">
        <v>10958.86</v>
      </c>
      <c r="AE826">
        <v>11702.49</v>
      </c>
      <c r="AF826">
        <v>12018.535</v>
      </c>
      <c r="AG826">
        <v>12834.09</v>
      </c>
      <c r="AH826">
        <v>13501.32</v>
      </c>
      <c r="AI826">
        <v>13675.165000000001</v>
      </c>
      <c r="AJ826">
        <v>13950.825000000001</v>
      </c>
      <c r="AK826">
        <v>14350.76</v>
      </c>
      <c r="AL826">
        <v>14797.145</v>
      </c>
      <c r="AM826">
        <v>14648.514999999999</v>
      </c>
      <c r="AN826">
        <v>15516.05</v>
      </c>
      <c r="AO826">
        <v>15417.16</v>
      </c>
      <c r="AP826">
        <v>15540.455</v>
      </c>
      <c r="AQ826">
        <v>12973.245000000001</v>
      </c>
      <c r="AR826">
        <v>9076.4950000000008</v>
      </c>
      <c r="AS826">
        <v>7910.49</v>
      </c>
      <c r="AT826">
        <v>67.439716000000004</v>
      </c>
      <c r="AU826">
        <v>66.815602999999996</v>
      </c>
      <c r="AV826">
        <v>66.489362</v>
      </c>
      <c r="AW826">
        <v>66.546098999999998</v>
      </c>
      <c r="AX826">
        <v>66.368793999999994</v>
      </c>
      <c r="AY826">
        <v>65.992908</v>
      </c>
      <c r="AZ826">
        <v>65.723404000000002</v>
      </c>
      <c r="BA826">
        <v>67.609928999999994</v>
      </c>
      <c r="BB826">
        <v>70.992908</v>
      </c>
      <c r="BC826">
        <v>74.765957</v>
      </c>
      <c r="BD826">
        <v>77.021276999999998</v>
      </c>
      <c r="BE826">
        <v>78.730496000000002</v>
      </c>
      <c r="BF826">
        <v>80.468085000000002</v>
      </c>
      <c r="BG826">
        <v>79.836878999999996</v>
      </c>
      <c r="BH826">
        <v>80.475177000000002</v>
      </c>
      <c r="BI826">
        <v>81.524822999999998</v>
      </c>
      <c r="BJ826">
        <v>80.702128000000002</v>
      </c>
      <c r="BK826">
        <v>80.333332999999996</v>
      </c>
      <c r="BL826">
        <v>78.914894000000004</v>
      </c>
      <c r="BM826">
        <v>76.617020999999994</v>
      </c>
      <c r="BN826">
        <v>74.177305000000004</v>
      </c>
      <c r="BO826">
        <v>71.893617000000006</v>
      </c>
      <c r="BP826">
        <v>70.48227</v>
      </c>
      <c r="BQ826">
        <v>69.914894000000004</v>
      </c>
      <c r="BR826">
        <v>24.77176</v>
      </c>
      <c r="BS826">
        <v>41.545450000000002</v>
      </c>
      <c r="BT826">
        <v>9.6045890000000007</v>
      </c>
      <c r="BU826">
        <v>-21.75224</v>
      </c>
      <c r="BV826">
        <v>12.178839999999999</v>
      </c>
      <c r="BW826">
        <v>21.064730000000001</v>
      </c>
      <c r="BX826">
        <v>47.591909999999999</v>
      </c>
      <c r="BY826">
        <v>6.7719800000000001</v>
      </c>
      <c r="BZ826">
        <v>10.981199999999999</v>
      </c>
      <c r="CA826">
        <v>-83.117080000000001</v>
      </c>
      <c r="CB826">
        <v>-13.178990000000001</v>
      </c>
      <c r="CC826">
        <v>40.890250000000002</v>
      </c>
      <c r="CD826">
        <v>43.215299999999999</v>
      </c>
      <c r="CE826">
        <v>-56.94726</v>
      </c>
      <c r="CF826">
        <v>59.515790000000003</v>
      </c>
      <c r="CG826">
        <v>-151.24440000000001</v>
      </c>
      <c r="CH826">
        <v>-343.04989999999998</v>
      </c>
      <c r="CI826">
        <v>160.1026</v>
      </c>
      <c r="CJ826">
        <v>49.865299999999998</v>
      </c>
      <c r="CK826">
        <v>75.447209999999998</v>
      </c>
      <c r="CL826">
        <v>-250.45439999999999</v>
      </c>
      <c r="CM826">
        <v>-79.107640000000004</v>
      </c>
      <c r="CN826">
        <v>-72.756810000000002</v>
      </c>
      <c r="CO826">
        <v>-118.8947</v>
      </c>
      <c r="CP826">
        <v>5257.81</v>
      </c>
      <c r="CQ826">
        <v>5736.11</v>
      </c>
      <c r="CR826">
        <v>4763.2349999999997</v>
      </c>
      <c r="CS826">
        <v>2572.3609999999999</v>
      </c>
      <c r="CT826">
        <v>1590.857</v>
      </c>
      <c r="CU826">
        <v>1270.056</v>
      </c>
      <c r="CV826">
        <v>2046.5540000000001</v>
      </c>
      <c r="CW826">
        <v>2043.63</v>
      </c>
      <c r="CX826">
        <v>2241.3519999999999</v>
      </c>
      <c r="CY826">
        <v>3902.4940000000001</v>
      </c>
      <c r="CZ826">
        <v>4333.4380000000001</v>
      </c>
      <c r="DA826">
        <v>1723.7329999999999</v>
      </c>
      <c r="DB826">
        <v>2283.8490000000002</v>
      </c>
      <c r="DC826">
        <v>3421.489</v>
      </c>
      <c r="DD826">
        <v>4816.3490000000002</v>
      </c>
      <c r="DE826">
        <v>7154.3180000000002</v>
      </c>
      <c r="DF826">
        <v>8429.1080000000002</v>
      </c>
      <c r="DG826">
        <v>12668.03</v>
      </c>
      <c r="DH826">
        <v>10960.18</v>
      </c>
      <c r="DI826">
        <v>12770.69</v>
      </c>
      <c r="DJ826">
        <v>16821.16</v>
      </c>
      <c r="DK826">
        <v>21322.06</v>
      </c>
      <c r="DL826">
        <v>8304.3819999999996</v>
      </c>
      <c r="DM826">
        <v>8289.384</v>
      </c>
      <c r="DN826">
        <v>18</v>
      </c>
      <c r="DO826">
        <v>20</v>
      </c>
    </row>
    <row r="827" spans="1:119" hidden="1" x14ac:dyDescent="0.35">
      <c r="A827" t="str">
        <f t="shared" si="12"/>
        <v>All_All Day Ahead and Day Of_44389_19-19</v>
      </c>
      <c r="B827" t="s">
        <v>51</v>
      </c>
      <c r="C827" t="s">
        <v>50</v>
      </c>
      <c r="D827" t="s">
        <v>50</v>
      </c>
      <c r="E827" t="s">
        <v>50</v>
      </c>
      <c r="F827" t="s">
        <v>50</v>
      </c>
      <c r="G827" t="s">
        <v>50</v>
      </c>
      <c r="H827" t="s">
        <v>50</v>
      </c>
      <c r="I827" t="s">
        <v>50</v>
      </c>
      <c r="J827" t="s">
        <v>50</v>
      </c>
      <c r="K827" t="s">
        <v>188</v>
      </c>
      <c r="L827" s="22">
        <v>44389</v>
      </c>
      <c r="M827">
        <v>19</v>
      </c>
      <c r="N827">
        <v>19</v>
      </c>
      <c r="O827">
        <v>141</v>
      </c>
      <c r="P827">
        <v>141</v>
      </c>
      <c r="Q827">
        <v>2</v>
      </c>
      <c r="R827">
        <v>0</v>
      </c>
      <c r="S827">
        <v>0</v>
      </c>
      <c r="T827">
        <v>0</v>
      </c>
      <c r="U827">
        <v>0</v>
      </c>
      <c r="V827">
        <v>7180.4650000000001</v>
      </c>
      <c r="W827">
        <v>7059.0950000000003</v>
      </c>
      <c r="X827">
        <v>6870.9250000000002</v>
      </c>
      <c r="Y827">
        <v>7094.52</v>
      </c>
      <c r="Z827">
        <v>7226.13</v>
      </c>
      <c r="AA827">
        <v>7748.9449999999997</v>
      </c>
      <c r="AB827">
        <v>8460.5149999999994</v>
      </c>
      <c r="AC827">
        <v>9533.9650000000001</v>
      </c>
      <c r="AD827">
        <v>11265.555</v>
      </c>
      <c r="AE827">
        <v>11433.455</v>
      </c>
      <c r="AF827">
        <v>11330.084999999999</v>
      </c>
      <c r="AG827">
        <v>12370.22</v>
      </c>
      <c r="AH827">
        <v>12874.445</v>
      </c>
      <c r="AI827">
        <v>13134.25</v>
      </c>
      <c r="AJ827">
        <v>13482.03</v>
      </c>
      <c r="AK827">
        <v>14056.09</v>
      </c>
      <c r="AL827">
        <v>14487.875</v>
      </c>
      <c r="AM827">
        <v>14934.014999999999</v>
      </c>
      <c r="AN827">
        <v>15716.385</v>
      </c>
      <c r="AO827">
        <v>15261.344999999999</v>
      </c>
      <c r="AP827">
        <v>14045.55</v>
      </c>
      <c r="AQ827">
        <v>11707.344999999999</v>
      </c>
      <c r="AR827">
        <v>8855.9349999999995</v>
      </c>
      <c r="AS827">
        <v>8231.44</v>
      </c>
      <c r="AT827">
        <v>66.390071000000006</v>
      </c>
      <c r="AU827">
        <v>66.078013999999996</v>
      </c>
      <c r="AV827">
        <v>66.553190999999998</v>
      </c>
      <c r="AW827">
        <v>66.588651999999996</v>
      </c>
      <c r="AX827">
        <v>66.822694999999996</v>
      </c>
      <c r="AY827">
        <v>66.744681</v>
      </c>
      <c r="AZ827">
        <v>66.758865</v>
      </c>
      <c r="BA827">
        <v>67.035460999999998</v>
      </c>
      <c r="BB827">
        <v>67.936170000000004</v>
      </c>
      <c r="BC827">
        <v>68.921986000000004</v>
      </c>
      <c r="BD827">
        <v>70.787233999999998</v>
      </c>
      <c r="BE827">
        <v>73.758865</v>
      </c>
      <c r="BF827">
        <v>76.319148999999996</v>
      </c>
      <c r="BG827">
        <v>76.929078000000004</v>
      </c>
      <c r="BH827">
        <v>77.624112999999994</v>
      </c>
      <c r="BI827">
        <v>76.709220000000002</v>
      </c>
      <c r="BJ827">
        <v>76.319148999999996</v>
      </c>
      <c r="BK827">
        <v>75.290779999999998</v>
      </c>
      <c r="BL827">
        <v>72.709220000000002</v>
      </c>
      <c r="BM827">
        <v>70.758865</v>
      </c>
      <c r="BN827">
        <v>69.340425999999994</v>
      </c>
      <c r="BO827">
        <v>68.425532000000004</v>
      </c>
      <c r="BP827">
        <v>68</v>
      </c>
      <c r="BQ827">
        <v>68.014184</v>
      </c>
      <c r="BR827">
        <v>-79.066209999999998</v>
      </c>
      <c r="BS827">
        <v>-136.91929999999999</v>
      </c>
      <c r="BT827">
        <v>-187.52610000000001</v>
      </c>
      <c r="BU827">
        <v>27.193480000000001</v>
      </c>
      <c r="BV827">
        <v>-21.728629999999999</v>
      </c>
      <c r="BW827">
        <v>-112.33329999999999</v>
      </c>
      <c r="BX827">
        <v>20.855879999999999</v>
      </c>
      <c r="BY827">
        <v>23.362089999999998</v>
      </c>
      <c r="BZ827">
        <v>16.80218</v>
      </c>
      <c r="CA827">
        <v>-2.0140760000000002</v>
      </c>
      <c r="CB827">
        <v>175.13810000000001</v>
      </c>
      <c r="CC827">
        <v>29.686399999999999</v>
      </c>
      <c r="CD827">
        <v>-91.866950000000003</v>
      </c>
      <c r="CE827">
        <v>-138.87389999999999</v>
      </c>
      <c r="CF827">
        <v>14.571479999999999</v>
      </c>
      <c r="CG827">
        <v>-219.5795</v>
      </c>
      <c r="CH827">
        <v>-396.5487</v>
      </c>
      <c r="CI827">
        <v>-330.435</v>
      </c>
      <c r="CJ827">
        <v>-208.68790000000001</v>
      </c>
      <c r="CK827">
        <v>-71.320210000000003</v>
      </c>
      <c r="CL827">
        <v>-188.1258</v>
      </c>
      <c r="CM827">
        <v>-309.45310000000001</v>
      </c>
      <c r="CN827">
        <v>-258.83780000000002</v>
      </c>
      <c r="CO827">
        <v>-120.77200000000001</v>
      </c>
      <c r="CP827">
        <v>10732.08</v>
      </c>
      <c r="CQ827">
        <v>14026.09</v>
      </c>
      <c r="CR827">
        <v>12908.78</v>
      </c>
      <c r="CS827">
        <v>4321.13</v>
      </c>
      <c r="CT827">
        <v>1900.258</v>
      </c>
      <c r="CU827">
        <v>2186.2020000000002</v>
      </c>
      <c r="CV827">
        <v>2656.5770000000002</v>
      </c>
      <c r="CW827">
        <v>2789.4940000000001</v>
      </c>
      <c r="CX827">
        <v>4426.4459999999999</v>
      </c>
      <c r="CY827">
        <v>7892.2030000000004</v>
      </c>
      <c r="CZ827">
        <v>7767.5370000000003</v>
      </c>
      <c r="DA827">
        <v>2359.1970000000001</v>
      </c>
      <c r="DB827">
        <v>5573.4030000000002</v>
      </c>
      <c r="DC827">
        <v>5708.7370000000001</v>
      </c>
      <c r="DD827">
        <v>8728.2520000000004</v>
      </c>
      <c r="DE827">
        <v>12084.71</v>
      </c>
      <c r="DF827">
        <v>12031.33</v>
      </c>
      <c r="DG827">
        <v>21326.37</v>
      </c>
      <c r="DH827">
        <v>28410.240000000002</v>
      </c>
      <c r="DI827">
        <v>23972.959999999999</v>
      </c>
      <c r="DJ827">
        <v>27035.34</v>
      </c>
      <c r="DK827">
        <v>21054.97</v>
      </c>
      <c r="DL827">
        <v>11372.73</v>
      </c>
      <c r="DM827">
        <v>19218.419999999998</v>
      </c>
      <c r="DN827">
        <v>18</v>
      </c>
      <c r="DO827">
        <v>21</v>
      </c>
    </row>
    <row r="828" spans="1:119" hidden="1" x14ac:dyDescent="0.35">
      <c r="A828" t="str">
        <f t="shared" si="12"/>
        <v>All_All Day Ahead and Day Of_44396_19-19</v>
      </c>
      <c r="B828" t="s">
        <v>51</v>
      </c>
      <c r="C828" t="s">
        <v>50</v>
      </c>
      <c r="D828" t="s">
        <v>50</v>
      </c>
      <c r="E828" t="s">
        <v>50</v>
      </c>
      <c r="F828" t="s">
        <v>50</v>
      </c>
      <c r="G828" t="s">
        <v>50</v>
      </c>
      <c r="H828" t="s">
        <v>50</v>
      </c>
      <c r="I828" t="s">
        <v>50</v>
      </c>
      <c r="J828" t="s">
        <v>50</v>
      </c>
      <c r="K828" t="s">
        <v>188</v>
      </c>
      <c r="L828" s="22">
        <v>44396</v>
      </c>
      <c r="M828">
        <v>19</v>
      </c>
      <c r="N828">
        <v>19</v>
      </c>
      <c r="O828">
        <v>141</v>
      </c>
      <c r="P828">
        <v>141</v>
      </c>
      <c r="Q828">
        <v>2</v>
      </c>
      <c r="R828">
        <v>0</v>
      </c>
      <c r="S828">
        <v>0</v>
      </c>
      <c r="T828">
        <v>0</v>
      </c>
      <c r="U828">
        <v>0</v>
      </c>
      <c r="V828">
        <v>7546.18</v>
      </c>
      <c r="W828">
        <v>7402.9350000000004</v>
      </c>
      <c r="X828">
        <v>7117.9650000000001</v>
      </c>
      <c r="Y828">
        <v>7394.5667000000003</v>
      </c>
      <c r="Z828">
        <v>7510.2416999999996</v>
      </c>
      <c r="AA828">
        <v>7903.9517999999998</v>
      </c>
      <c r="AB828">
        <v>8577.3582999999999</v>
      </c>
      <c r="AC828">
        <v>9592.0066000000006</v>
      </c>
      <c r="AD828">
        <v>11427.138000000001</v>
      </c>
      <c r="AE828">
        <v>12529.74</v>
      </c>
      <c r="AF828">
        <v>12998.77</v>
      </c>
      <c r="AG828">
        <v>14170.212</v>
      </c>
      <c r="AH828">
        <v>14645.123</v>
      </c>
      <c r="AI828">
        <v>14818.14</v>
      </c>
      <c r="AJ828">
        <v>15140.843000000001</v>
      </c>
      <c r="AK828">
        <v>15264.102999999999</v>
      </c>
      <c r="AL828">
        <v>15483.567999999999</v>
      </c>
      <c r="AM828">
        <v>15675.495000000001</v>
      </c>
      <c r="AN828">
        <v>16188.03</v>
      </c>
      <c r="AO828">
        <v>16011.075000000001</v>
      </c>
      <c r="AP828">
        <v>14208.59</v>
      </c>
      <c r="AQ828">
        <v>11935.45</v>
      </c>
      <c r="AR828">
        <v>8880.31</v>
      </c>
      <c r="AS828">
        <v>8348.6</v>
      </c>
      <c r="AT828">
        <v>71.113474999999994</v>
      </c>
      <c r="AU828">
        <v>70.319148999999996</v>
      </c>
      <c r="AV828">
        <v>69.48227</v>
      </c>
      <c r="AW828">
        <v>69.106382999999994</v>
      </c>
      <c r="AX828">
        <v>68.141844000000006</v>
      </c>
      <c r="AY828">
        <v>67.184397000000004</v>
      </c>
      <c r="AZ828">
        <v>66.737589</v>
      </c>
      <c r="BA828">
        <v>69.744681</v>
      </c>
      <c r="BB828">
        <v>73.170213000000004</v>
      </c>
      <c r="BC828">
        <v>76.326240999999996</v>
      </c>
      <c r="BD828">
        <v>79.163121000000004</v>
      </c>
      <c r="BE828">
        <v>81.056737999999996</v>
      </c>
      <c r="BF828">
        <v>82.751773</v>
      </c>
      <c r="BG828">
        <v>83.829786999999996</v>
      </c>
      <c r="BH828">
        <v>83.567375999999996</v>
      </c>
      <c r="BI828">
        <v>83.049644999999998</v>
      </c>
      <c r="BJ828">
        <v>82.063829999999996</v>
      </c>
      <c r="BK828">
        <v>80.730496000000002</v>
      </c>
      <c r="BL828">
        <v>79.276595999999998</v>
      </c>
      <c r="BM828">
        <v>77.48227</v>
      </c>
      <c r="BN828">
        <v>75.163121000000004</v>
      </c>
      <c r="BO828">
        <v>73.347517999999994</v>
      </c>
      <c r="BP828">
        <v>72.205674000000002</v>
      </c>
      <c r="BQ828">
        <v>70.304964999999996</v>
      </c>
      <c r="BR828">
        <v>19.850470000000001</v>
      </c>
      <c r="BS828">
        <v>40.094230000000003</v>
      </c>
      <c r="BT828">
        <v>9.4582650000000008</v>
      </c>
      <c r="BU828">
        <v>-19.212990000000001</v>
      </c>
      <c r="BV828">
        <v>7.857361</v>
      </c>
      <c r="BW828">
        <v>9.0401220000000002</v>
      </c>
      <c r="BX828">
        <v>56.713030000000003</v>
      </c>
      <c r="BY828">
        <v>33.70872</v>
      </c>
      <c r="BZ828">
        <v>28.125620000000001</v>
      </c>
      <c r="CA828">
        <v>-106.0457</v>
      </c>
      <c r="CB828">
        <v>-58.196899999999999</v>
      </c>
      <c r="CC828">
        <v>-16.02083</v>
      </c>
      <c r="CD828">
        <v>73.488050000000001</v>
      </c>
      <c r="CE828">
        <v>10.562150000000001</v>
      </c>
      <c r="CF828">
        <v>95.728110000000001</v>
      </c>
      <c r="CG828">
        <v>-155.22470000000001</v>
      </c>
      <c r="CH828">
        <v>-373.61009999999999</v>
      </c>
      <c r="CI828">
        <v>231.70830000000001</v>
      </c>
      <c r="CJ828">
        <v>176.88589999999999</v>
      </c>
      <c r="CK828">
        <v>29.229030000000002</v>
      </c>
      <c r="CL828">
        <v>-56.324959999999997</v>
      </c>
      <c r="CM828">
        <v>-56.485669999999999</v>
      </c>
      <c r="CN828">
        <v>-64.261030000000005</v>
      </c>
      <c r="CO828">
        <v>-122.1041</v>
      </c>
      <c r="CP828">
        <v>6335.42</v>
      </c>
      <c r="CQ828">
        <v>5968.4620000000004</v>
      </c>
      <c r="CR828">
        <v>4665.1310000000003</v>
      </c>
      <c r="CS828">
        <v>2649.8560000000002</v>
      </c>
      <c r="CT828">
        <v>1829.954</v>
      </c>
      <c r="CU828">
        <v>1428.952</v>
      </c>
      <c r="CV828">
        <v>2148.893</v>
      </c>
      <c r="CW828">
        <v>2317.973</v>
      </c>
      <c r="CX828">
        <v>2483.8589999999999</v>
      </c>
      <c r="CY828">
        <v>3946.1889999999999</v>
      </c>
      <c r="CZ828">
        <v>4011.5369999999998</v>
      </c>
      <c r="DA828">
        <v>2039.3579999999999</v>
      </c>
      <c r="DB828">
        <v>1901.107</v>
      </c>
      <c r="DC828">
        <v>4043.3310000000001</v>
      </c>
      <c r="DD828">
        <v>5733.7039999999997</v>
      </c>
      <c r="DE828">
        <v>7831.0780000000004</v>
      </c>
      <c r="DF828">
        <v>9159.3799999999992</v>
      </c>
      <c r="DG828">
        <v>13674.95</v>
      </c>
      <c r="DH828">
        <v>12995.89</v>
      </c>
      <c r="DI828">
        <v>13947.69</v>
      </c>
      <c r="DJ828">
        <v>17284.48</v>
      </c>
      <c r="DK828">
        <v>19769.48</v>
      </c>
      <c r="DL828">
        <v>9224.9169999999995</v>
      </c>
      <c r="DM828">
        <v>8790.634</v>
      </c>
      <c r="DN828">
        <v>18</v>
      </c>
      <c r="DO828">
        <v>20</v>
      </c>
    </row>
    <row r="829" spans="1:119" hidden="1" x14ac:dyDescent="0.35">
      <c r="A829" t="str">
        <f t="shared" si="12"/>
        <v>All_All Day Ahead and Day Of_44404_18-19</v>
      </c>
      <c r="B829" t="s">
        <v>51</v>
      </c>
      <c r="C829" t="s">
        <v>50</v>
      </c>
      <c r="D829" t="s">
        <v>50</v>
      </c>
      <c r="E829" t="s">
        <v>50</v>
      </c>
      <c r="F829" t="s">
        <v>50</v>
      </c>
      <c r="G829" t="s">
        <v>50</v>
      </c>
      <c r="H829" t="s">
        <v>50</v>
      </c>
      <c r="I829" t="s">
        <v>50</v>
      </c>
      <c r="J829" t="s">
        <v>50</v>
      </c>
      <c r="K829" t="s">
        <v>188</v>
      </c>
      <c r="L829" s="22">
        <v>44404</v>
      </c>
      <c r="M829">
        <v>18</v>
      </c>
      <c r="N829">
        <v>19</v>
      </c>
      <c r="O829">
        <v>18</v>
      </c>
      <c r="P829">
        <v>18</v>
      </c>
      <c r="Q829">
        <v>1</v>
      </c>
      <c r="R829">
        <v>0</v>
      </c>
      <c r="S829">
        <v>0</v>
      </c>
      <c r="T829">
        <v>0</v>
      </c>
      <c r="U829">
        <v>0</v>
      </c>
      <c r="V829">
        <v>613.32000000000005</v>
      </c>
      <c r="W829">
        <v>590.9</v>
      </c>
      <c r="X829">
        <v>544.05999999999995</v>
      </c>
      <c r="Y829">
        <v>577.34</v>
      </c>
      <c r="Z829">
        <v>591.98</v>
      </c>
      <c r="AA829">
        <v>635.4</v>
      </c>
      <c r="AB829">
        <v>920.78</v>
      </c>
      <c r="AC829">
        <v>1579.32</v>
      </c>
      <c r="AD829">
        <v>1998.38</v>
      </c>
      <c r="AE829">
        <v>2220</v>
      </c>
      <c r="AF829">
        <v>2330.7399999999998</v>
      </c>
      <c r="AG829">
        <v>3093.16</v>
      </c>
      <c r="AH829">
        <v>3202.04</v>
      </c>
      <c r="AI829">
        <v>3361.22</v>
      </c>
      <c r="AJ829">
        <v>3257.86</v>
      </c>
      <c r="AK829">
        <v>3241.72</v>
      </c>
      <c r="AL829">
        <v>3291.88</v>
      </c>
      <c r="AM829">
        <v>3208.92</v>
      </c>
      <c r="AN829">
        <v>3004.32</v>
      </c>
      <c r="AO829">
        <v>3166.76</v>
      </c>
      <c r="AP829">
        <v>1623.62</v>
      </c>
      <c r="AQ829">
        <v>788.08</v>
      </c>
      <c r="AR829">
        <v>639.16</v>
      </c>
      <c r="AS829">
        <v>623.20000000000005</v>
      </c>
      <c r="AT829">
        <v>69.388889000000006</v>
      </c>
      <c r="AU829">
        <v>69.333332999999996</v>
      </c>
      <c r="AV829">
        <v>68.277777999999998</v>
      </c>
      <c r="AW829">
        <v>68.055555999999996</v>
      </c>
      <c r="AX829">
        <v>68</v>
      </c>
      <c r="AY829">
        <v>67.888889000000006</v>
      </c>
      <c r="AZ829">
        <v>68.055555999999996</v>
      </c>
      <c r="BA829">
        <v>68.277777999999998</v>
      </c>
      <c r="BB829">
        <v>69.833332999999996</v>
      </c>
      <c r="BC829">
        <v>70.277777999999998</v>
      </c>
      <c r="BD829">
        <v>72.555555999999996</v>
      </c>
      <c r="BE829">
        <v>75.111110999999994</v>
      </c>
      <c r="BF829">
        <v>78.722222000000002</v>
      </c>
      <c r="BG829">
        <v>81.166667000000004</v>
      </c>
      <c r="BH829">
        <v>80.722222000000002</v>
      </c>
      <c r="BI829">
        <v>79.388889000000006</v>
      </c>
      <c r="BJ829">
        <v>80.388889000000006</v>
      </c>
      <c r="BK829">
        <v>79.166667000000004</v>
      </c>
      <c r="BL829">
        <v>77.944444000000004</v>
      </c>
      <c r="BM829">
        <v>75.055555999999996</v>
      </c>
      <c r="BN829">
        <v>72.888889000000006</v>
      </c>
      <c r="BO829">
        <v>70.666667000000004</v>
      </c>
      <c r="BP829">
        <v>70.277777999999998</v>
      </c>
      <c r="BQ829">
        <v>69</v>
      </c>
      <c r="BR829">
        <v>-45.013869999999997</v>
      </c>
      <c r="BS829">
        <v>-5.8250770000000003</v>
      </c>
      <c r="BT829">
        <v>0.35883330000000002</v>
      </c>
      <c r="BU829">
        <v>-4.4891100000000002</v>
      </c>
      <c r="BV829">
        <v>6.2692420000000002</v>
      </c>
      <c r="BW829">
        <v>45.721710000000002</v>
      </c>
      <c r="BX829">
        <v>35.996810000000004</v>
      </c>
      <c r="BY829">
        <v>-39.962119999999999</v>
      </c>
      <c r="BZ829">
        <v>-21.212399999999999</v>
      </c>
      <c r="CA829">
        <v>-37.750059999999998</v>
      </c>
      <c r="CB829">
        <v>91.948459999999997</v>
      </c>
      <c r="CC829">
        <v>-4.8598039999999996</v>
      </c>
      <c r="CD829">
        <v>-52.453699999999998</v>
      </c>
      <c r="CE829">
        <v>-30.17492</v>
      </c>
      <c r="CF829">
        <v>21.866679999999999</v>
      </c>
      <c r="CG829">
        <v>-46.314140000000002</v>
      </c>
      <c r="CH829">
        <v>68.910550000000001</v>
      </c>
      <c r="CI829">
        <v>85.296109999999999</v>
      </c>
      <c r="CJ829">
        <v>352.40309999999999</v>
      </c>
      <c r="CK829">
        <v>45.324860000000001</v>
      </c>
      <c r="CL829">
        <v>184.73589999999999</v>
      </c>
      <c r="CM829">
        <v>148.5326</v>
      </c>
      <c r="CN829">
        <v>52.485300000000002</v>
      </c>
      <c r="CO829">
        <v>35.000639999999997</v>
      </c>
      <c r="CP829">
        <v>1096.97</v>
      </c>
      <c r="CQ829">
        <v>802.03980000000001</v>
      </c>
      <c r="CR829">
        <v>595.29939999999999</v>
      </c>
      <c r="CS829">
        <v>328.21809999999999</v>
      </c>
      <c r="CT829">
        <v>280.1309</v>
      </c>
      <c r="CU829">
        <v>395.64879999999999</v>
      </c>
      <c r="CV829">
        <v>1230.6859999999999</v>
      </c>
      <c r="CW829">
        <v>1277.3009999999999</v>
      </c>
      <c r="CX829">
        <v>840.06089999999995</v>
      </c>
      <c r="CY829">
        <v>1988.4549999999999</v>
      </c>
      <c r="CZ829">
        <v>2070.5529999999999</v>
      </c>
      <c r="DA829">
        <v>990.40239999999994</v>
      </c>
      <c r="DB829">
        <v>808.68399999999997</v>
      </c>
      <c r="DC829">
        <v>1650.1279999999999</v>
      </c>
      <c r="DD829">
        <v>1662.095</v>
      </c>
      <c r="DE829">
        <v>4460</v>
      </c>
      <c r="DF829">
        <v>5462.95</v>
      </c>
      <c r="DG829">
        <v>7971.7349999999997</v>
      </c>
      <c r="DH829">
        <v>7173.67</v>
      </c>
      <c r="DI829">
        <v>8188.3540000000003</v>
      </c>
      <c r="DJ829">
        <v>8834.1360000000004</v>
      </c>
      <c r="DK829">
        <v>8054.683</v>
      </c>
      <c r="DL829">
        <v>4751.5600000000004</v>
      </c>
      <c r="DM829">
        <v>4644.1139999999996</v>
      </c>
      <c r="DN829">
        <v>18</v>
      </c>
      <c r="DO829">
        <v>19</v>
      </c>
    </row>
    <row r="830" spans="1:119" hidden="1" x14ac:dyDescent="0.35">
      <c r="A830" t="str">
        <f t="shared" si="12"/>
        <v>All_All Day Ahead and Day Of_44405_19-19</v>
      </c>
      <c r="B830" t="s">
        <v>51</v>
      </c>
      <c r="C830" t="s">
        <v>50</v>
      </c>
      <c r="D830" t="s">
        <v>50</v>
      </c>
      <c r="E830" t="s">
        <v>50</v>
      </c>
      <c r="F830" t="s">
        <v>50</v>
      </c>
      <c r="G830" t="s">
        <v>50</v>
      </c>
      <c r="H830" t="s">
        <v>50</v>
      </c>
      <c r="I830" t="s">
        <v>50</v>
      </c>
      <c r="J830" t="s">
        <v>50</v>
      </c>
      <c r="K830" t="s">
        <v>188</v>
      </c>
      <c r="L830" s="22">
        <v>44405</v>
      </c>
      <c r="M830">
        <v>19</v>
      </c>
      <c r="N830">
        <v>19</v>
      </c>
      <c r="O830">
        <v>141</v>
      </c>
      <c r="P830">
        <v>141</v>
      </c>
      <c r="Q830">
        <v>2</v>
      </c>
      <c r="R830">
        <v>0</v>
      </c>
      <c r="S830">
        <v>0</v>
      </c>
      <c r="T830">
        <v>0</v>
      </c>
      <c r="U830">
        <v>0</v>
      </c>
      <c r="V830">
        <v>7803.71</v>
      </c>
      <c r="W830">
        <v>7399.21</v>
      </c>
      <c r="X830">
        <v>7253.5050000000001</v>
      </c>
      <c r="Y830">
        <v>7542.73</v>
      </c>
      <c r="Z830">
        <v>7656.6850000000004</v>
      </c>
      <c r="AA830">
        <v>7851.9750000000004</v>
      </c>
      <c r="AB830">
        <v>8389.31</v>
      </c>
      <c r="AC830">
        <v>9249.17</v>
      </c>
      <c r="AD830">
        <v>10551.49</v>
      </c>
      <c r="AE830">
        <v>11669.02</v>
      </c>
      <c r="AF830">
        <v>12244.235000000001</v>
      </c>
      <c r="AG830">
        <v>13407.355</v>
      </c>
      <c r="AH830">
        <v>13801.34</v>
      </c>
      <c r="AI830">
        <v>14042.575000000001</v>
      </c>
      <c r="AJ830">
        <v>14565.05</v>
      </c>
      <c r="AK830">
        <v>15034.44</v>
      </c>
      <c r="AL830">
        <v>15475.75</v>
      </c>
      <c r="AM830">
        <v>15004.9</v>
      </c>
      <c r="AN830">
        <v>12562.395</v>
      </c>
      <c r="AO830">
        <v>12970.6</v>
      </c>
      <c r="AP830">
        <v>13492.004999999999</v>
      </c>
      <c r="AQ830">
        <v>11955.94</v>
      </c>
      <c r="AR830">
        <v>9033.125</v>
      </c>
      <c r="AS830">
        <v>8573.02</v>
      </c>
      <c r="AT830">
        <v>67.765957</v>
      </c>
      <c r="AU830">
        <v>67.156028000000006</v>
      </c>
      <c r="AV830">
        <v>66.496454</v>
      </c>
      <c r="AW830">
        <v>66.255319</v>
      </c>
      <c r="AX830">
        <v>65.865247999999994</v>
      </c>
      <c r="AY830">
        <v>65.645390000000006</v>
      </c>
      <c r="AZ830">
        <v>65.198582000000002</v>
      </c>
      <c r="BA830">
        <v>65.468085000000002</v>
      </c>
      <c r="BB830">
        <v>67.737589</v>
      </c>
      <c r="BC830">
        <v>72.340425999999994</v>
      </c>
      <c r="BD830">
        <v>76.51773</v>
      </c>
      <c r="BE830">
        <v>79.262411</v>
      </c>
      <c r="BF830">
        <v>79.489362</v>
      </c>
      <c r="BG830">
        <v>80.070921999999996</v>
      </c>
      <c r="BH830">
        <v>81.177305000000004</v>
      </c>
      <c r="BI830">
        <v>80.943262000000004</v>
      </c>
      <c r="BJ830">
        <v>81.248227</v>
      </c>
      <c r="BK830">
        <v>80.496454</v>
      </c>
      <c r="BL830">
        <v>78.099290999999994</v>
      </c>
      <c r="BM830">
        <v>75.460993000000002</v>
      </c>
      <c r="BN830">
        <v>71.992908</v>
      </c>
      <c r="BO830">
        <v>69.872339999999994</v>
      </c>
      <c r="BP830">
        <v>69.581559999999996</v>
      </c>
      <c r="BQ830">
        <v>68.659574000000006</v>
      </c>
      <c r="BR830">
        <v>-116.5389</v>
      </c>
      <c r="BS830">
        <v>-68.758340000000004</v>
      </c>
      <c r="BT830">
        <v>-112.74</v>
      </c>
      <c r="BU830">
        <v>-150.28049999999999</v>
      </c>
      <c r="BV830">
        <v>-142.84909999999999</v>
      </c>
      <c r="BW830">
        <v>-13.619059999999999</v>
      </c>
      <c r="BX830">
        <v>19.119299999999999</v>
      </c>
      <c r="BY830">
        <v>-4.2422129999999996</v>
      </c>
      <c r="BZ830">
        <v>168.727</v>
      </c>
      <c r="CA830">
        <v>-29.11694</v>
      </c>
      <c r="CB830">
        <v>12.001329999999999</v>
      </c>
      <c r="CC830">
        <v>99.33717</v>
      </c>
      <c r="CD830">
        <v>5.1769860000000003</v>
      </c>
      <c r="CE830">
        <v>-103.533</v>
      </c>
      <c r="CF830">
        <v>26.846170000000001</v>
      </c>
      <c r="CG830">
        <v>-394.14339999999999</v>
      </c>
      <c r="CH830">
        <v>-812.43529999999998</v>
      </c>
      <c r="CI830">
        <v>-216.6037</v>
      </c>
      <c r="CJ830">
        <v>1304.3330000000001</v>
      </c>
      <c r="CK830">
        <v>995.31209999999999</v>
      </c>
      <c r="CL830">
        <v>-618.45699999999999</v>
      </c>
      <c r="CM830">
        <v>-538.92740000000003</v>
      </c>
      <c r="CN830">
        <v>-377.33789999999999</v>
      </c>
      <c r="CO830">
        <v>-420.96679999999998</v>
      </c>
      <c r="CP830">
        <v>6382.5590000000002</v>
      </c>
      <c r="CQ830">
        <v>6243</v>
      </c>
      <c r="CR830">
        <v>5667.7960000000003</v>
      </c>
      <c r="CS830">
        <v>3796.143</v>
      </c>
      <c r="CT830">
        <v>2179.2869999999998</v>
      </c>
      <c r="CU830">
        <v>1995.855</v>
      </c>
      <c r="CV830">
        <v>3392.377</v>
      </c>
      <c r="CW830">
        <v>2958.7460000000001</v>
      </c>
      <c r="CX830">
        <v>3787.3850000000002</v>
      </c>
      <c r="CY830">
        <v>7355.107</v>
      </c>
      <c r="CZ830">
        <v>5176.4009999999998</v>
      </c>
      <c r="DA830">
        <v>2599.2600000000002</v>
      </c>
      <c r="DB830">
        <v>2113.9859999999999</v>
      </c>
      <c r="DC830">
        <v>5521.8530000000001</v>
      </c>
      <c r="DD830">
        <v>7414.07</v>
      </c>
      <c r="DE830">
        <v>10544.74</v>
      </c>
      <c r="DF830">
        <v>10079.25</v>
      </c>
      <c r="DG830">
        <v>15237.04</v>
      </c>
      <c r="DH830">
        <v>24582.06</v>
      </c>
      <c r="DI830">
        <v>21672.58</v>
      </c>
      <c r="DJ830">
        <v>26870.71</v>
      </c>
      <c r="DK830">
        <v>14427.19</v>
      </c>
      <c r="DL830">
        <v>9751.0429999999997</v>
      </c>
      <c r="DM830">
        <v>9717.8629999999994</v>
      </c>
      <c r="DN830">
        <v>18</v>
      </c>
      <c r="DO830">
        <v>20</v>
      </c>
    </row>
    <row r="831" spans="1:119" hidden="1" x14ac:dyDescent="0.35">
      <c r="A831" t="str">
        <f t="shared" si="12"/>
        <v>All_All Day Ahead and Day Of_44406_18-19</v>
      </c>
      <c r="B831" t="s">
        <v>51</v>
      </c>
      <c r="C831" t="s">
        <v>50</v>
      </c>
      <c r="D831" t="s">
        <v>50</v>
      </c>
      <c r="E831" t="s">
        <v>50</v>
      </c>
      <c r="F831" t="s">
        <v>50</v>
      </c>
      <c r="G831" t="s">
        <v>50</v>
      </c>
      <c r="H831" t="s">
        <v>50</v>
      </c>
      <c r="I831" t="s">
        <v>50</v>
      </c>
      <c r="J831" t="s">
        <v>50</v>
      </c>
      <c r="K831" t="s">
        <v>188</v>
      </c>
      <c r="L831" s="22">
        <v>44406</v>
      </c>
      <c r="M831">
        <v>18</v>
      </c>
      <c r="N831">
        <v>19</v>
      </c>
      <c r="O831">
        <v>18</v>
      </c>
      <c r="P831">
        <v>18</v>
      </c>
      <c r="Q831">
        <v>1</v>
      </c>
      <c r="R831">
        <v>0</v>
      </c>
      <c r="S831">
        <v>0</v>
      </c>
      <c r="T831">
        <v>0</v>
      </c>
      <c r="U831">
        <v>0</v>
      </c>
      <c r="V831">
        <v>610.91999999999996</v>
      </c>
      <c r="W831">
        <v>610.91999999999996</v>
      </c>
      <c r="X831">
        <v>560.36</v>
      </c>
      <c r="Y831">
        <v>571.79999999999995</v>
      </c>
      <c r="Z831">
        <v>562.32000000000005</v>
      </c>
      <c r="AA831">
        <v>659.14</v>
      </c>
      <c r="AB831">
        <v>811.16</v>
      </c>
      <c r="AC831">
        <v>1448.6</v>
      </c>
      <c r="AD831">
        <v>1945.56</v>
      </c>
      <c r="AE831">
        <v>2384.6799999999998</v>
      </c>
      <c r="AF831">
        <v>2576</v>
      </c>
      <c r="AG831">
        <v>3202.74</v>
      </c>
      <c r="AH831">
        <v>3184.9</v>
      </c>
      <c r="AI831">
        <v>3318.48</v>
      </c>
      <c r="AJ831">
        <v>3394.7</v>
      </c>
      <c r="AK831">
        <v>3648.38</v>
      </c>
      <c r="AL831">
        <v>3765.5</v>
      </c>
      <c r="AM831">
        <v>2821.1</v>
      </c>
      <c r="AN831">
        <v>3290.42</v>
      </c>
      <c r="AO831">
        <v>3284.58</v>
      </c>
      <c r="AP831">
        <v>2432.3000000000002</v>
      </c>
      <c r="AQ831">
        <v>1006.3</v>
      </c>
      <c r="AR831">
        <v>638.1</v>
      </c>
      <c r="AS831">
        <v>612.36</v>
      </c>
      <c r="AT831">
        <v>68.888889000000006</v>
      </c>
      <c r="AU831">
        <v>67.666667000000004</v>
      </c>
      <c r="AV831">
        <v>67.388889000000006</v>
      </c>
      <c r="AW831">
        <v>66.277777999999998</v>
      </c>
      <c r="AX831">
        <v>66.166667000000004</v>
      </c>
      <c r="AY831">
        <v>66</v>
      </c>
      <c r="AZ831">
        <v>66.111110999999994</v>
      </c>
      <c r="BA831">
        <v>66.388889000000006</v>
      </c>
      <c r="BB831">
        <v>68.944444000000004</v>
      </c>
      <c r="BC831">
        <v>73.722222000000002</v>
      </c>
      <c r="BD831">
        <v>78.833332999999996</v>
      </c>
      <c r="BE831">
        <v>81.666667000000004</v>
      </c>
      <c r="BF831">
        <v>84.166667000000004</v>
      </c>
      <c r="BG831">
        <v>84.166667000000004</v>
      </c>
      <c r="BH831">
        <v>83.833332999999996</v>
      </c>
      <c r="BI831">
        <v>83.722222000000002</v>
      </c>
      <c r="BJ831">
        <v>82.555555999999996</v>
      </c>
      <c r="BK831">
        <v>82.833332999999996</v>
      </c>
      <c r="BL831">
        <v>80.611110999999994</v>
      </c>
      <c r="BM831">
        <v>79.611110999999994</v>
      </c>
      <c r="BN831">
        <v>76.722222000000002</v>
      </c>
      <c r="BO831">
        <v>73.388889000000006</v>
      </c>
      <c r="BP831">
        <v>70.333332999999996</v>
      </c>
      <c r="BQ831">
        <v>67.944444000000004</v>
      </c>
      <c r="BR831">
        <v>-27.157139999999998</v>
      </c>
      <c r="BS831">
        <v>-11.14564</v>
      </c>
      <c r="BT831">
        <v>-3.2285460000000001</v>
      </c>
      <c r="BU831">
        <v>-11.985670000000001</v>
      </c>
      <c r="BV831">
        <v>-5.8917989999999998</v>
      </c>
      <c r="BW831">
        <v>-30.984220000000001</v>
      </c>
      <c r="BX831">
        <v>35.048029999999997</v>
      </c>
      <c r="BY831">
        <v>70.278509999999997</v>
      </c>
      <c r="BZ831">
        <v>-6.0629730000000004</v>
      </c>
      <c r="CA831">
        <v>-51.931399999999996</v>
      </c>
      <c r="CB831">
        <v>-52.561680000000003</v>
      </c>
      <c r="CC831">
        <v>-88.396240000000006</v>
      </c>
      <c r="CD831">
        <v>69.225170000000006</v>
      </c>
      <c r="CE831">
        <v>71.310220000000001</v>
      </c>
      <c r="CF831">
        <v>33.896270000000001</v>
      </c>
      <c r="CG831">
        <v>-149.6174</v>
      </c>
      <c r="CH831">
        <v>-283.08749999999998</v>
      </c>
      <c r="CI831">
        <v>376.387</v>
      </c>
      <c r="CJ831">
        <v>198.1566</v>
      </c>
      <c r="CK831">
        <v>-26.93347</v>
      </c>
      <c r="CL831">
        <v>-82.296490000000006</v>
      </c>
      <c r="CM831">
        <v>-1.1401939999999999</v>
      </c>
      <c r="CN831">
        <v>26.061250000000001</v>
      </c>
      <c r="CO831">
        <v>31.984439999999999</v>
      </c>
      <c r="CP831">
        <v>1366.2629999999999</v>
      </c>
      <c r="CQ831">
        <v>1310.6659999999999</v>
      </c>
      <c r="CR831">
        <v>597.47299999999996</v>
      </c>
      <c r="CS831">
        <v>238.0385</v>
      </c>
      <c r="CT831">
        <v>224.42760000000001</v>
      </c>
      <c r="CU831">
        <v>515.11270000000002</v>
      </c>
      <c r="CV831">
        <v>1062.721</v>
      </c>
      <c r="CW831">
        <v>1143.203</v>
      </c>
      <c r="CX831">
        <v>1147.7719999999999</v>
      </c>
      <c r="CY831">
        <v>1449.5630000000001</v>
      </c>
      <c r="CZ831">
        <v>1804.6669999999999</v>
      </c>
      <c r="DA831">
        <v>1050.002</v>
      </c>
      <c r="DB831">
        <v>737.697</v>
      </c>
      <c r="DC831">
        <v>1920.9749999999999</v>
      </c>
      <c r="DD831">
        <v>1523.0329999999999</v>
      </c>
      <c r="DE831">
        <v>2786.6320000000001</v>
      </c>
      <c r="DF831">
        <v>2975.1759999999999</v>
      </c>
      <c r="DG831">
        <v>7541.335</v>
      </c>
      <c r="DH831">
        <v>6755.96</v>
      </c>
      <c r="DI831">
        <v>7668.9629999999997</v>
      </c>
      <c r="DJ831">
        <v>12780.37</v>
      </c>
      <c r="DK831">
        <v>12989.52</v>
      </c>
      <c r="DL831">
        <v>5172.759</v>
      </c>
      <c r="DM831">
        <v>4211.9449999999997</v>
      </c>
      <c r="DN831">
        <v>18</v>
      </c>
      <c r="DO831">
        <v>19</v>
      </c>
    </row>
    <row r="832" spans="1:119" hidden="1" x14ac:dyDescent="0.35">
      <c r="A832" t="str">
        <f t="shared" si="12"/>
        <v>All_All Day Ahead and Day Of_44407_18-19</v>
      </c>
      <c r="B832" t="s">
        <v>51</v>
      </c>
      <c r="C832" t="s">
        <v>50</v>
      </c>
      <c r="D832" t="s">
        <v>50</v>
      </c>
      <c r="E832" t="s">
        <v>50</v>
      </c>
      <c r="F832" t="s">
        <v>50</v>
      </c>
      <c r="G832" t="s">
        <v>50</v>
      </c>
      <c r="H832" t="s">
        <v>50</v>
      </c>
      <c r="I832" t="s">
        <v>50</v>
      </c>
      <c r="J832" t="s">
        <v>50</v>
      </c>
      <c r="K832" t="s">
        <v>188</v>
      </c>
      <c r="L832" s="22">
        <v>44407</v>
      </c>
      <c r="M832">
        <v>18</v>
      </c>
      <c r="N832">
        <v>19</v>
      </c>
      <c r="O832">
        <v>141</v>
      </c>
      <c r="P832">
        <v>141</v>
      </c>
      <c r="Q832">
        <v>2</v>
      </c>
      <c r="R832">
        <v>0</v>
      </c>
      <c r="S832">
        <v>0</v>
      </c>
      <c r="T832">
        <v>0</v>
      </c>
      <c r="U832">
        <v>0</v>
      </c>
      <c r="V832">
        <v>8174.17</v>
      </c>
      <c r="W832">
        <v>7806.39</v>
      </c>
      <c r="X832">
        <v>7539.68</v>
      </c>
      <c r="Y832">
        <v>7527.7749999999996</v>
      </c>
      <c r="Z832">
        <v>7676.95</v>
      </c>
      <c r="AA832">
        <v>7956.46</v>
      </c>
      <c r="AB832">
        <v>8814.7999999999993</v>
      </c>
      <c r="AC832">
        <v>9573.8549999999996</v>
      </c>
      <c r="AD832">
        <v>11328.2</v>
      </c>
      <c r="AE832">
        <v>11697.14</v>
      </c>
      <c r="AF832">
        <v>11870.764999999999</v>
      </c>
      <c r="AG832">
        <v>13185.885</v>
      </c>
      <c r="AH832">
        <v>13817.065000000001</v>
      </c>
      <c r="AI832">
        <v>14430.21</v>
      </c>
      <c r="AJ832">
        <v>14786.86</v>
      </c>
      <c r="AK832">
        <v>14609.225</v>
      </c>
      <c r="AL832">
        <v>14385.23</v>
      </c>
      <c r="AM832">
        <v>15083.325000000001</v>
      </c>
      <c r="AN832">
        <v>15742.924999999999</v>
      </c>
      <c r="AO832">
        <v>15111.05</v>
      </c>
      <c r="AP832">
        <v>13904.105</v>
      </c>
      <c r="AQ832">
        <v>11478.004999999999</v>
      </c>
      <c r="AR832">
        <v>8283.4</v>
      </c>
      <c r="AS832">
        <v>7567.99</v>
      </c>
      <c r="AT832">
        <v>67.297871999999998</v>
      </c>
      <c r="AU832">
        <v>66.510638</v>
      </c>
      <c r="AV832">
        <v>66.574467999999996</v>
      </c>
      <c r="AW832">
        <v>65.964539000000002</v>
      </c>
      <c r="AX832">
        <v>65.347517999999994</v>
      </c>
      <c r="AY832">
        <v>64.851063999999994</v>
      </c>
      <c r="AZ832">
        <v>64.418440000000004</v>
      </c>
      <c r="BA832">
        <v>65.042552999999998</v>
      </c>
      <c r="BB832">
        <v>66.687943000000004</v>
      </c>
      <c r="BC832">
        <v>69.099290999999994</v>
      </c>
      <c r="BD832">
        <v>72.836878999999996</v>
      </c>
      <c r="BE832">
        <v>76.290779999999998</v>
      </c>
      <c r="BF832">
        <v>77.964539000000002</v>
      </c>
      <c r="BG832">
        <v>79.297871999999998</v>
      </c>
      <c r="BH832">
        <v>78.943262000000004</v>
      </c>
      <c r="BI832">
        <v>79.212766000000002</v>
      </c>
      <c r="BJ832">
        <v>78.276595999999998</v>
      </c>
      <c r="BK832">
        <v>77.248227</v>
      </c>
      <c r="BL832">
        <v>75.390071000000006</v>
      </c>
      <c r="BM832">
        <v>73.063829999999996</v>
      </c>
      <c r="BN832">
        <v>70.602836999999994</v>
      </c>
      <c r="BO832">
        <v>69.262411</v>
      </c>
      <c r="BP832">
        <v>67.992908</v>
      </c>
      <c r="BQ832">
        <v>67.120566999999994</v>
      </c>
      <c r="BR832">
        <v>-628.33550000000002</v>
      </c>
      <c r="BS832">
        <v>-457.59339999999997</v>
      </c>
      <c r="BT832">
        <v>-375.3374</v>
      </c>
      <c r="BU832">
        <v>-143.8203</v>
      </c>
      <c r="BV832">
        <v>-127.60639999999999</v>
      </c>
      <c r="BW832">
        <v>-45.844650000000001</v>
      </c>
      <c r="BX832">
        <v>-71.739540000000005</v>
      </c>
      <c r="BY832">
        <v>23.659970000000001</v>
      </c>
      <c r="BZ832">
        <v>-9.1008200000000006</v>
      </c>
      <c r="CA832">
        <v>179.69300000000001</v>
      </c>
      <c r="CB832">
        <v>384.66129999999998</v>
      </c>
      <c r="CC832">
        <v>22.182020000000001</v>
      </c>
      <c r="CD832">
        <v>-12.172000000000001</v>
      </c>
      <c r="CE832">
        <v>-428.33510000000001</v>
      </c>
      <c r="CF832">
        <v>-513.80539999999996</v>
      </c>
      <c r="CG832">
        <v>-308.928</v>
      </c>
      <c r="CH832">
        <v>74.05292</v>
      </c>
      <c r="CI832">
        <v>-214.99440000000001</v>
      </c>
      <c r="CJ832">
        <v>-746.6</v>
      </c>
      <c r="CK832">
        <v>-451.96379999999999</v>
      </c>
      <c r="CL832">
        <v>-105.49769999999999</v>
      </c>
      <c r="CM832">
        <v>168.453</v>
      </c>
      <c r="CN832">
        <v>200.57570000000001</v>
      </c>
      <c r="CO832">
        <v>243.45009999999999</v>
      </c>
      <c r="CP832">
        <v>3453.5770000000002</v>
      </c>
      <c r="CQ832">
        <v>2566.087</v>
      </c>
      <c r="CR832">
        <v>2449.3470000000002</v>
      </c>
      <c r="CS832">
        <v>1638.604</v>
      </c>
      <c r="CT832">
        <v>729.09400000000005</v>
      </c>
      <c r="CU832">
        <v>840.51710000000003</v>
      </c>
      <c r="CV832">
        <v>1200.0229999999999</v>
      </c>
      <c r="CW832">
        <v>2094.1289999999999</v>
      </c>
      <c r="CX832">
        <v>1697.229</v>
      </c>
      <c r="CY832">
        <v>3263.4059999999999</v>
      </c>
      <c r="CZ832">
        <v>2090.0259999999998</v>
      </c>
      <c r="DA832">
        <v>1226.056</v>
      </c>
      <c r="DB832">
        <v>1027.2929999999999</v>
      </c>
      <c r="DC832">
        <v>2214.3620000000001</v>
      </c>
      <c r="DD832">
        <v>3329.2280000000001</v>
      </c>
      <c r="DE832">
        <v>5319.7790000000005</v>
      </c>
      <c r="DF832">
        <v>6344.1310000000003</v>
      </c>
      <c r="DG832">
        <v>8684.0480000000007</v>
      </c>
      <c r="DH832">
        <v>8535.5609999999997</v>
      </c>
      <c r="DI832">
        <v>9298.7960000000003</v>
      </c>
      <c r="DJ832">
        <v>16870.990000000002</v>
      </c>
      <c r="DK832">
        <v>8923.77</v>
      </c>
      <c r="DL832">
        <v>5163.1049999999996</v>
      </c>
      <c r="DM832">
        <v>4190.8440000000001</v>
      </c>
      <c r="DN832">
        <v>16</v>
      </c>
      <c r="DO832">
        <v>20</v>
      </c>
    </row>
    <row r="833" spans="1:119" hidden="1" x14ac:dyDescent="0.35">
      <c r="A833" t="str">
        <f t="shared" si="12"/>
        <v>All_All Day Ahead and Day Of_44434_19-19</v>
      </c>
      <c r="B833" t="s">
        <v>51</v>
      </c>
      <c r="C833" t="s">
        <v>50</v>
      </c>
      <c r="D833" t="s">
        <v>50</v>
      </c>
      <c r="E833" t="s">
        <v>50</v>
      </c>
      <c r="F833" t="s">
        <v>50</v>
      </c>
      <c r="G833" t="s">
        <v>50</v>
      </c>
      <c r="H833" t="s">
        <v>50</v>
      </c>
      <c r="I833" t="s">
        <v>50</v>
      </c>
      <c r="J833" t="s">
        <v>50</v>
      </c>
      <c r="K833" t="s">
        <v>188</v>
      </c>
      <c r="L833" s="22">
        <v>44434</v>
      </c>
      <c r="M833">
        <v>19</v>
      </c>
      <c r="N833">
        <v>19</v>
      </c>
      <c r="O833">
        <v>163</v>
      </c>
      <c r="P833">
        <v>163</v>
      </c>
      <c r="Q833">
        <v>3</v>
      </c>
      <c r="R833">
        <v>0</v>
      </c>
      <c r="S833">
        <v>0</v>
      </c>
      <c r="T833">
        <v>0</v>
      </c>
      <c r="U833">
        <v>0</v>
      </c>
      <c r="V833">
        <v>9690.6550000000007</v>
      </c>
      <c r="W833">
        <v>9438.7649999999994</v>
      </c>
      <c r="X833">
        <v>9227.0149999999994</v>
      </c>
      <c r="Y833">
        <v>9458.86</v>
      </c>
      <c r="Z833">
        <v>9533.5</v>
      </c>
      <c r="AA833">
        <v>9771.4950000000008</v>
      </c>
      <c r="AB833">
        <v>10617.344999999999</v>
      </c>
      <c r="AC833">
        <v>11540.32</v>
      </c>
      <c r="AD833">
        <v>13147.205</v>
      </c>
      <c r="AE833">
        <v>14755.75</v>
      </c>
      <c r="AF833">
        <v>16480.47</v>
      </c>
      <c r="AG833">
        <v>17444.195</v>
      </c>
      <c r="AH833">
        <v>18087.224999999999</v>
      </c>
      <c r="AI833">
        <v>18250.764999999999</v>
      </c>
      <c r="AJ833">
        <v>18617.53</v>
      </c>
      <c r="AK833">
        <v>18674.32</v>
      </c>
      <c r="AL833">
        <v>18807.490000000002</v>
      </c>
      <c r="AM833">
        <v>15973.025</v>
      </c>
      <c r="AN833">
        <v>16994.38</v>
      </c>
      <c r="AO833">
        <v>17422.645</v>
      </c>
      <c r="AP833">
        <v>18287.415000000001</v>
      </c>
      <c r="AQ833">
        <v>16275.254999999999</v>
      </c>
      <c r="AR833">
        <v>11524.6</v>
      </c>
      <c r="AS833">
        <v>10239.15</v>
      </c>
      <c r="AT833">
        <v>69.650306999999998</v>
      </c>
      <c r="AU833">
        <v>68.711656000000005</v>
      </c>
      <c r="AV833">
        <v>68.128833999999998</v>
      </c>
      <c r="AW833">
        <v>67.631901999999997</v>
      </c>
      <c r="AX833">
        <v>67.079755000000006</v>
      </c>
      <c r="AY833">
        <v>66.239264000000006</v>
      </c>
      <c r="AZ833">
        <v>65.938649999999996</v>
      </c>
      <c r="BA833">
        <v>66.024540000000002</v>
      </c>
      <c r="BB833">
        <v>71.061350000000004</v>
      </c>
      <c r="BC833">
        <v>76.650306999999998</v>
      </c>
      <c r="BD833">
        <v>80.846626000000001</v>
      </c>
      <c r="BE833">
        <v>84.104293999999996</v>
      </c>
      <c r="BF833">
        <v>86.153373999999999</v>
      </c>
      <c r="BG833">
        <v>86.214724000000004</v>
      </c>
      <c r="BH833">
        <v>86.503067000000001</v>
      </c>
      <c r="BI833">
        <v>85.490797999999998</v>
      </c>
      <c r="BJ833">
        <v>84.662576999999999</v>
      </c>
      <c r="BK833">
        <v>83.932514999999995</v>
      </c>
      <c r="BL833">
        <v>81.595091999999994</v>
      </c>
      <c r="BM833">
        <v>78.233129000000005</v>
      </c>
      <c r="BN833">
        <v>74.392638000000005</v>
      </c>
      <c r="BO833">
        <v>72.374233000000004</v>
      </c>
      <c r="BP833">
        <v>71.460122999999996</v>
      </c>
      <c r="BQ833">
        <v>69.656441999999998</v>
      </c>
      <c r="BR833">
        <v>-254.2022</v>
      </c>
      <c r="BS833">
        <v>-272.66539999999998</v>
      </c>
      <c r="BT833">
        <v>-338.08409999999998</v>
      </c>
      <c r="BU833">
        <v>-182.4736</v>
      </c>
      <c r="BV833">
        <v>-162.07939999999999</v>
      </c>
      <c r="BW833">
        <v>-53.633620000000001</v>
      </c>
      <c r="BX833">
        <v>100.6442</v>
      </c>
      <c r="BY833">
        <v>68.939869999999999</v>
      </c>
      <c r="BZ833">
        <v>209.798</v>
      </c>
      <c r="CA833">
        <v>-144.41300000000001</v>
      </c>
      <c r="CB833">
        <v>-92.652029999999996</v>
      </c>
      <c r="CC833">
        <v>-169.2347</v>
      </c>
      <c r="CD833">
        <v>10.38462</v>
      </c>
      <c r="CE833">
        <v>313.99540000000002</v>
      </c>
      <c r="CF833">
        <v>161.89930000000001</v>
      </c>
      <c r="CG833">
        <v>-104.8242</v>
      </c>
      <c r="CH833">
        <v>-229.27420000000001</v>
      </c>
      <c r="CI833">
        <v>2723.6819999999998</v>
      </c>
      <c r="CJ833">
        <v>1926.817</v>
      </c>
      <c r="CK833">
        <v>1364.021</v>
      </c>
      <c r="CL833">
        <v>-464.065</v>
      </c>
      <c r="CM833">
        <v>-907.57820000000004</v>
      </c>
      <c r="CN833">
        <v>-272.1146</v>
      </c>
      <c r="CO833">
        <v>238.88210000000001</v>
      </c>
      <c r="CP833">
        <v>15211.18</v>
      </c>
      <c r="CQ833">
        <v>19491.47</v>
      </c>
      <c r="CR833">
        <v>22828.18</v>
      </c>
      <c r="CS833">
        <v>2561.7930000000001</v>
      </c>
      <c r="CT833">
        <v>2456.86</v>
      </c>
      <c r="CU833">
        <v>1375.934</v>
      </c>
      <c r="CV833">
        <v>2239.4740000000002</v>
      </c>
      <c r="CW833">
        <v>2611.056</v>
      </c>
      <c r="CX833">
        <v>3718.7260000000001</v>
      </c>
      <c r="CY833">
        <v>10330.620000000001</v>
      </c>
      <c r="CZ833">
        <v>8705.2880000000005</v>
      </c>
      <c r="DA833">
        <v>6187.9350000000004</v>
      </c>
      <c r="DB833">
        <v>2720.047</v>
      </c>
      <c r="DC833">
        <v>6045.3270000000002</v>
      </c>
      <c r="DD833">
        <v>8757.1769999999997</v>
      </c>
      <c r="DE833">
        <v>9593.9279999999999</v>
      </c>
      <c r="DF833">
        <v>17595.16</v>
      </c>
      <c r="DG833">
        <v>23880.52</v>
      </c>
      <c r="DH833">
        <v>22336.7</v>
      </c>
      <c r="DI833">
        <v>15194.39</v>
      </c>
      <c r="DJ833">
        <v>16993.009999999998</v>
      </c>
      <c r="DK833">
        <v>27708.99</v>
      </c>
      <c r="DL833">
        <v>10643.14</v>
      </c>
      <c r="DM833">
        <v>12402.95</v>
      </c>
      <c r="DN833">
        <v>18</v>
      </c>
      <c r="DO833">
        <v>20</v>
      </c>
    </row>
    <row r="834" spans="1:119" hidden="1" x14ac:dyDescent="0.35">
      <c r="A834" t="str">
        <f t="shared" si="12"/>
        <v>All_All Day Ahead and Day Of_44435_18-19</v>
      </c>
      <c r="B834" t="s">
        <v>51</v>
      </c>
      <c r="C834" t="s">
        <v>50</v>
      </c>
      <c r="D834" t="s">
        <v>50</v>
      </c>
      <c r="E834" t="s">
        <v>50</v>
      </c>
      <c r="F834" t="s">
        <v>50</v>
      </c>
      <c r="G834" t="s">
        <v>50</v>
      </c>
      <c r="H834" t="s">
        <v>50</v>
      </c>
      <c r="I834" t="s">
        <v>50</v>
      </c>
      <c r="J834" t="s">
        <v>50</v>
      </c>
      <c r="K834" t="s">
        <v>188</v>
      </c>
      <c r="L834" s="22">
        <v>44435</v>
      </c>
      <c r="M834">
        <v>18</v>
      </c>
      <c r="N834">
        <v>19</v>
      </c>
      <c r="O834">
        <v>163</v>
      </c>
      <c r="P834">
        <v>163</v>
      </c>
      <c r="Q834">
        <v>3</v>
      </c>
      <c r="R834">
        <v>0</v>
      </c>
      <c r="S834">
        <v>0</v>
      </c>
      <c r="T834">
        <v>0</v>
      </c>
      <c r="U834">
        <v>0</v>
      </c>
      <c r="V834">
        <v>9600.91</v>
      </c>
      <c r="W834">
        <v>9328.82</v>
      </c>
      <c r="X834">
        <v>9140.4950000000008</v>
      </c>
      <c r="Y834">
        <v>9062.8250000000007</v>
      </c>
      <c r="Z834">
        <v>9205.8850000000002</v>
      </c>
      <c r="AA834">
        <v>9444.5</v>
      </c>
      <c r="AB834">
        <v>10650.06</v>
      </c>
      <c r="AC834">
        <v>11221.61</v>
      </c>
      <c r="AD834">
        <v>12823.995000000001</v>
      </c>
      <c r="AE834">
        <v>14458.07</v>
      </c>
      <c r="AF834">
        <v>15626.115</v>
      </c>
      <c r="AG834">
        <v>17262.525000000001</v>
      </c>
      <c r="AH834">
        <v>18137.900000000001</v>
      </c>
      <c r="AI834">
        <v>18378.134999999998</v>
      </c>
      <c r="AJ834">
        <v>18709.490000000002</v>
      </c>
      <c r="AK834">
        <v>18349.384999999998</v>
      </c>
      <c r="AL834">
        <v>18044.62</v>
      </c>
      <c r="AM834">
        <v>18286.560000000001</v>
      </c>
      <c r="AN834">
        <v>18712.505000000001</v>
      </c>
      <c r="AO834">
        <v>18552.509999999998</v>
      </c>
      <c r="AP834">
        <v>17324.055</v>
      </c>
      <c r="AQ834">
        <v>15480.184999999999</v>
      </c>
      <c r="AR834">
        <v>10912.075000000001</v>
      </c>
      <c r="AS834">
        <v>9705.1350000000002</v>
      </c>
      <c r="AT834">
        <v>68.828220999999999</v>
      </c>
      <c r="AU834">
        <v>67.613496999999995</v>
      </c>
      <c r="AV834">
        <v>67.061350000000004</v>
      </c>
      <c r="AW834">
        <v>66.239264000000006</v>
      </c>
      <c r="AX834">
        <v>65.171779000000001</v>
      </c>
      <c r="AY834">
        <v>64.846626000000001</v>
      </c>
      <c r="AZ834">
        <v>64.184049000000002</v>
      </c>
      <c r="BA834">
        <v>64.288343999999995</v>
      </c>
      <c r="BB834">
        <v>67.042945000000003</v>
      </c>
      <c r="BC834">
        <v>72.490797999999998</v>
      </c>
      <c r="BD834">
        <v>78.239264000000006</v>
      </c>
      <c r="BE834">
        <v>82.785275999999996</v>
      </c>
      <c r="BF834">
        <v>84.588956999999994</v>
      </c>
      <c r="BG834">
        <v>85.184049000000002</v>
      </c>
      <c r="BH834">
        <v>85.165644</v>
      </c>
      <c r="BI834">
        <v>83.509202000000002</v>
      </c>
      <c r="BJ834">
        <v>82.938649999999996</v>
      </c>
      <c r="BK834">
        <v>81.693252000000001</v>
      </c>
      <c r="BL834">
        <v>79.680982</v>
      </c>
      <c r="BM834">
        <v>75.601226999999994</v>
      </c>
      <c r="BN834">
        <v>71.226994000000005</v>
      </c>
      <c r="BO834">
        <v>69.564417000000006</v>
      </c>
      <c r="BP834">
        <v>68.042945000000003</v>
      </c>
      <c r="BQ834">
        <v>67.558282000000005</v>
      </c>
      <c r="BR834">
        <v>-74.172420000000002</v>
      </c>
      <c r="BS834">
        <v>-121.5346</v>
      </c>
      <c r="BT834">
        <v>-169.9161</v>
      </c>
      <c r="BU834">
        <v>-121.2389</v>
      </c>
      <c r="BV834">
        <v>-114.83110000000001</v>
      </c>
      <c r="BW834">
        <v>-16.59179</v>
      </c>
      <c r="BX834">
        <v>53.086640000000003</v>
      </c>
      <c r="BY834">
        <v>166.35339999999999</v>
      </c>
      <c r="BZ834">
        <v>144.52160000000001</v>
      </c>
      <c r="CA834">
        <v>-256.8449</v>
      </c>
      <c r="CB834">
        <v>16.05048</v>
      </c>
      <c r="CC834">
        <v>-122.7611</v>
      </c>
      <c r="CD834">
        <v>34.191319999999997</v>
      </c>
      <c r="CE834">
        <v>72.089749999999995</v>
      </c>
      <c r="CF834">
        <v>-92.464619999999996</v>
      </c>
      <c r="CG834">
        <v>406.83080000000001</v>
      </c>
      <c r="CH834">
        <v>694.94380000000001</v>
      </c>
      <c r="CI834">
        <v>670.9221</v>
      </c>
      <c r="CJ834">
        <v>372.3263</v>
      </c>
      <c r="CK834">
        <v>125.9598</v>
      </c>
      <c r="CL834">
        <v>-430.39460000000003</v>
      </c>
      <c r="CM834">
        <v>-851.0521</v>
      </c>
      <c r="CN834">
        <v>-208.10900000000001</v>
      </c>
      <c r="CO834">
        <v>15.615679999999999</v>
      </c>
      <c r="CP834">
        <v>15885.34</v>
      </c>
      <c r="CQ834">
        <v>18693.54</v>
      </c>
      <c r="CR834">
        <v>22581.67</v>
      </c>
      <c r="CS834">
        <v>2677.451</v>
      </c>
      <c r="CT834">
        <v>2484.36</v>
      </c>
      <c r="CU834">
        <v>1422.431</v>
      </c>
      <c r="CV834">
        <v>2614.42</v>
      </c>
      <c r="CW834">
        <v>3362.636</v>
      </c>
      <c r="CX834">
        <v>3850.3420000000001</v>
      </c>
      <c r="CY834">
        <v>11287.57</v>
      </c>
      <c r="CZ834">
        <v>9062.8340000000007</v>
      </c>
      <c r="DA834">
        <v>5334.2510000000002</v>
      </c>
      <c r="DB834">
        <v>2964.4070000000002</v>
      </c>
      <c r="DC834">
        <v>5449.335</v>
      </c>
      <c r="DD834">
        <v>9511.2389999999996</v>
      </c>
      <c r="DE834">
        <v>11271.03</v>
      </c>
      <c r="DF834">
        <v>20986.61</v>
      </c>
      <c r="DG834">
        <v>20158.990000000002</v>
      </c>
      <c r="DH834">
        <v>17757.36</v>
      </c>
      <c r="DI834">
        <v>13718.46</v>
      </c>
      <c r="DJ834">
        <v>16344.81</v>
      </c>
      <c r="DK834">
        <v>22992.62</v>
      </c>
      <c r="DL834">
        <v>10272.83</v>
      </c>
      <c r="DM834">
        <v>10914.05</v>
      </c>
      <c r="DN834">
        <v>16</v>
      </c>
      <c r="DO834">
        <v>20</v>
      </c>
    </row>
    <row r="835" spans="1:119" hidden="1" x14ac:dyDescent="0.35">
      <c r="A835" t="str">
        <f t="shared" ref="A835:A898" si="13">C835&amp;"_"&amp;K835&amp;"_"&amp;IF(L835="","Average Event Day",L835&amp;"_"&amp;M835&amp;"-"&amp;N835)</f>
        <v>All_All Day Ahead and Day Of_44439_18-19</v>
      </c>
      <c r="B835" t="s">
        <v>51</v>
      </c>
      <c r="C835" t="s">
        <v>50</v>
      </c>
      <c r="D835" t="s">
        <v>50</v>
      </c>
      <c r="E835" t="s">
        <v>50</v>
      </c>
      <c r="F835" t="s">
        <v>50</v>
      </c>
      <c r="G835" t="s">
        <v>50</v>
      </c>
      <c r="H835" t="s">
        <v>50</v>
      </c>
      <c r="I835" t="s">
        <v>50</v>
      </c>
      <c r="J835" t="s">
        <v>50</v>
      </c>
      <c r="K835" t="s">
        <v>188</v>
      </c>
      <c r="L835" s="22">
        <v>44439</v>
      </c>
      <c r="M835">
        <v>18</v>
      </c>
      <c r="N835">
        <v>19</v>
      </c>
      <c r="O835">
        <v>30</v>
      </c>
      <c r="P835">
        <v>30</v>
      </c>
      <c r="Q835">
        <v>1</v>
      </c>
      <c r="R835">
        <v>0</v>
      </c>
      <c r="S835">
        <v>0</v>
      </c>
      <c r="T835">
        <v>0</v>
      </c>
      <c r="U835">
        <v>0</v>
      </c>
      <c r="V835">
        <v>1014.1</v>
      </c>
      <c r="W835">
        <v>1081.5</v>
      </c>
      <c r="X835">
        <v>1000.74</v>
      </c>
      <c r="Y835">
        <v>921.58</v>
      </c>
      <c r="Z835">
        <v>934.6</v>
      </c>
      <c r="AA835">
        <v>958.88</v>
      </c>
      <c r="AB835">
        <v>1318.02</v>
      </c>
      <c r="AC835">
        <v>2412.42</v>
      </c>
      <c r="AD835">
        <v>2741.96</v>
      </c>
      <c r="AE835">
        <v>2797.9</v>
      </c>
      <c r="AF835">
        <v>3287.66</v>
      </c>
      <c r="AG835">
        <v>3730.78</v>
      </c>
      <c r="AH835">
        <v>3619.1</v>
      </c>
      <c r="AI835">
        <v>3592.8</v>
      </c>
      <c r="AJ835">
        <v>3671.38</v>
      </c>
      <c r="AK835">
        <v>3990.02</v>
      </c>
      <c r="AL835">
        <v>4184.66</v>
      </c>
      <c r="AM835">
        <v>3959.02</v>
      </c>
      <c r="AN835">
        <v>4040.38</v>
      </c>
      <c r="AO835">
        <v>3918.08</v>
      </c>
      <c r="AP835">
        <v>2277.6</v>
      </c>
      <c r="AQ835">
        <v>1190.9000000000001</v>
      </c>
      <c r="AR835">
        <v>995.94</v>
      </c>
      <c r="AS835">
        <v>942.88</v>
      </c>
      <c r="AT835">
        <v>67.633332999999993</v>
      </c>
      <c r="AU835">
        <v>67.566666999999995</v>
      </c>
      <c r="AV835">
        <v>67.400000000000006</v>
      </c>
      <c r="AW835">
        <v>67.266666999999998</v>
      </c>
      <c r="AX835">
        <v>67.366667000000007</v>
      </c>
      <c r="AY835">
        <v>67.266666999999998</v>
      </c>
      <c r="AZ835">
        <v>66.966667000000001</v>
      </c>
      <c r="BA835">
        <v>66.8</v>
      </c>
      <c r="BB835">
        <v>67.133332999999993</v>
      </c>
      <c r="BC835">
        <v>67.533332999999999</v>
      </c>
      <c r="BD835">
        <v>68.233333000000002</v>
      </c>
      <c r="BE835">
        <v>69.5</v>
      </c>
      <c r="BF835">
        <v>69.833332999999996</v>
      </c>
      <c r="BG835">
        <v>71.900000000000006</v>
      </c>
      <c r="BH835">
        <v>72.666667000000004</v>
      </c>
      <c r="BI835">
        <v>73.2</v>
      </c>
      <c r="BJ835">
        <v>73.533332999999999</v>
      </c>
      <c r="BK835">
        <v>72.866667000000007</v>
      </c>
      <c r="BL835">
        <v>72.066666999999995</v>
      </c>
      <c r="BM835">
        <v>69.866667000000007</v>
      </c>
      <c r="BN835">
        <v>67.733333000000002</v>
      </c>
      <c r="BO835">
        <v>67.533332999999999</v>
      </c>
      <c r="BP835">
        <v>67.533332999999999</v>
      </c>
      <c r="BQ835">
        <v>67.5</v>
      </c>
      <c r="BR835">
        <v>-8.7141950000000001</v>
      </c>
      <c r="BS835">
        <v>-49.163260000000001</v>
      </c>
      <c r="BT835">
        <v>-31.851009999999999</v>
      </c>
      <c r="BU835">
        <v>-1.739487</v>
      </c>
      <c r="BV835">
        <v>16.016369999999998</v>
      </c>
      <c r="BW835">
        <v>92.468040000000002</v>
      </c>
      <c r="BX835">
        <v>159.24199999999999</v>
      </c>
      <c r="BY835">
        <v>-142.1463</v>
      </c>
      <c r="BZ835">
        <v>-92.107259999999997</v>
      </c>
      <c r="CA835">
        <v>-81.499830000000003</v>
      </c>
      <c r="CB835">
        <v>-142.23670000000001</v>
      </c>
      <c r="CC835">
        <v>-21.06954</v>
      </c>
      <c r="CD835">
        <v>60.582239999999999</v>
      </c>
      <c r="CE835">
        <v>100.8591</v>
      </c>
      <c r="CF835">
        <v>169.04929999999999</v>
      </c>
      <c r="CG835">
        <v>-102.12260000000001</v>
      </c>
      <c r="CH835">
        <v>-387.44380000000001</v>
      </c>
      <c r="CI835">
        <v>9.6800309999999996</v>
      </c>
      <c r="CJ835">
        <v>23.283950000000001</v>
      </c>
      <c r="CK835">
        <v>-207.55099999999999</v>
      </c>
      <c r="CL835">
        <v>-282.32490000000001</v>
      </c>
      <c r="CM835">
        <v>-524.79150000000004</v>
      </c>
      <c r="CN835">
        <v>-91.660409999999999</v>
      </c>
      <c r="CO835">
        <v>56.761099999999999</v>
      </c>
      <c r="CP835">
        <v>547.12239999999997</v>
      </c>
      <c r="CQ835">
        <v>1829.2829999999999</v>
      </c>
      <c r="CR835">
        <v>954.06290000000001</v>
      </c>
      <c r="CS835">
        <v>208.8767</v>
      </c>
      <c r="CT835">
        <v>195.04859999999999</v>
      </c>
      <c r="CU835">
        <v>304.30770000000001</v>
      </c>
      <c r="CV835">
        <v>853.54610000000002</v>
      </c>
      <c r="CW835">
        <v>1223.973</v>
      </c>
      <c r="CX835">
        <v>893.78409999999997</v>
      </c>
      <c r="CY835">
        <v>1211.857</v>
      </c>
      <c r="CZ835">
        <v>1105.4849999999999</v>
      </c>
      <c r="DA835">
        <v>2146.2199999999998</v>
      </c>
      <c r="DB835">
        <v>767.30319999999995</v>
      </c>
      <c r="DC835">
        <v>2270.681</v>
      </c>
      <c r="DD835">
        <v>1816.5319999999999</v>
      </c>
      <c r="DE835">
        <v>4670.5190000000002</v>
      </c>
      <c r="DF835">
        <v>8181.7</v>
      </c>
      <c r="DG835">
        <v>14866.41</v>
      </c>
      <c r="DH835">
        <v>14945.13</v>
      </c>
      <c r="DI835">
        <v>9665.68</v>
      </c>
      <c r="DJ835">
        <v>11596.55</v>
      </c>
      <c r="DK835">
        <v>25151.919999999998</v>
      </c>
      <c r="DL835">
        <v>2872.384</v>
      </c>
      <c r="DM835">
        <v>1703.4849999999999</v>
      </c>
      <c r="DN835">
        <v>18</v>
      </c>
      <c r="DO835">
        <v>19</v>
      </c>
    </row>
    <row r="836" spans="1:119" hidden="1" x14ac:dyDescent="0.35">
      <c r="A836" t="str">
        <f t="shared" si="13"/>
        <v>All_All Day Ahead and Day Of_44447_19-19</v>
      </c>
      <c r="B836" t="s">
        <v>51</v>
      </c>
      <c r="C836" t="s">
        <v>50</v>
      </c>
      <c r="D836" t="s">
        <v>50</v>
      </c>
      <c r="E836" t="s">
        <v>50</v>
      </c>
      <c r="F836" t="s">
        <v>50</v>
      </c>
      <c r="G836" t="s">
        <v>50</v>
      </c>
      <c r="H836" t="s">
        <v>50</v>
      </c>
      <c r="I836" t="s">
        <v>50</v>
      </c>
      <c r="J836" t="s">
        <v>50</v>
      </c>
      <c r="K836" t="s">
        <v>188</v>
      </c>
      <c r="L836" s="22">
        <v>44447</v>
      </c>
      <c r="M836">
        <v>19</v>
      </c>
      <c r="N836">
        <v>19</v>
      </c>
      <c r="O836">
        <v>148</v>
      </c>
      <c r="P836">
        <v>148</v>
      </c>
      <c r="Q836">
        <v>3</v>
      </c>
      <c r="R836">
        <v>0</v>
      </c>
      <c r="S836">
        <v>0</v>
      </c>
      <c r="T836">
        <v>0</v>
      </c>
      <c r="U836">
        <v>0</v>
      </c>
      <c r="V836">
        <v>9079.7150000000001</v>
      </c>
      <c r="W836">
        <v>8849.3349999999991</v>
      </c>
      <c r="X836">
        <v>8473.1149999999998</v>
      </c>
      <c r="Y836">
        <v>8660.52</v>
      </c>
      <c r="Z836">
        <v>8919.32</v>
      </c>
      <c r="AA836">
        <v>9219.11</v>
      </c>
      <c r="AB836">
        <v>10356.645</v>
      </c>
      <c r="AC836">
        <v>11311.245000000001</v>
      </c>
      <c r="AD836">
        <v>12672.2</v>
      </c>
      <c r="AE836">
        <v>13497.635</v>
      </c>
      <c r="AF836">
        <v>14279.49</v>
      </c>
      <c r="AG836">
        <v>15402.19</v>
      </c>
      <c r="AH836">
        <v>16031.725</v>
      </c>
      <c r="AI836">
        <v>16646.97</v>
      </c>
      <c r="AJ836">
        <v>17427.965</v>
      </c>
      <c r="AK836">
        <v>18168.5</v>
      </c>
      <c r="AL836">
        <v>18726.03</v>
      </c>
      <c r="AM836">
        <v>15099.575000000001</v>
      </c>
      <c r="AN836">
        <v>16067.985000000001</v>
      </c>
      <c r="AO836">
        <v>15849.05</v>
      </c>
      <c r="AP836">
        <v>13608.735000000001</v>
      </c>
      <c r="AQ836">
        <v>13396.57</v>
      </c>
      <c r="AR836">
        <v>11172.71</v>
      </c>
      <c r="AS836">
        <v>10251.825000000001</v>
      </c>
      <c r="AT836">
        <v>68.709458999999995</v>
      </c>
      <c r="AU836">
        <v>68.168919000000002</v>
      </c>
      <c r="AV836">
        <v>67.729730000000004</v>
      </c>
      <c r="AW836">
        <v>67.547297</v>
      </c>
      <c r="AX836">
        <v>68.020269999999996</v>
      </c>
      <c r="AY836">
        <v>66.932432000000006</v>
      </c>
      <c r="AZ836">
        <v>66.898649000000006</v>
      </c>
      <c r="BA836">
        <v>67.790541000000005</v>
      </c>
      <c r="BB836">
        <v>68.743243000000007</v>
      </c>
      <c r="BC836">
        <v>71.966216000000003</v>
      </c>
      <c r="BD836">
        <v>74.614864999999995</v>
      </c>
      <c r="BE836">
        <v>76.304053999999994</v>
      </c>
      <c r="BF836">
        <v>80.033783999999997</v>
      </c>
      <c r="BG836">
        <v>81.837838000000005</v>
      </c>
      <c r="BH836">
        <v>82.797297</v>
      </c>
      <c r="BI836">
        <v>83.804053999999994</v>
      </c>
      <c r="BJ836">
        <v>83.662161999999995</v>
      </c>
      <c r="BK836">
        <v>80.216216000000003</v>
      </c>
      <c r="BL836">
        <v>77.479730000000004</v>
      </c>
      <c r="BM836">
        <v>72.844594999999998</v>
      </c>
      <c r="BN836">
        <v>70.891891999999999</v>
      </c>
      <c r="BO836">
        <v>70.743243000000007</v>
      </c>
      <c r="BP836">
        <v>70.006756999999993</v>
      </c>
      <c r="BQ836">
        <v>69.337838000000005</v>
      </c>
      <c r="BR836">
        <v>0.90606120000000001</v>
      </c>
      <c r="BS836">
        <v>38.752470000000002</v>
      </c>
      <c r="BT836">
        <v>12.926880000000001</v>
      </c>
      <c r="BU836">
        <v>-53.431629999999998</v>
      </c>
      <c r="BV836">
        <v>-91.004379999999998</v>
      </c>
      <c r="BW836">
        <v>-21.358550000000001</v>
      </c>
      <c r="BX836">
        <v>86.527789999999996</v>
      </c>
      <c r="BY836">
        <v>-57.116790000000002</v>
      </c>
      <c r="BZ836">
        <v>27.822900000000001</v>
      </c>
      <c r="CA836">
        <v>-25.88766</v>
      </c>
      <c r="CB836">
        <v>-96.777259999999998</v>
      </c>
      <c r="CC836">
        <v>-92.125190000000003</v>
      </c>
      <c r="CD836">
        <v>145.33430000000001</v>
      </c>
      <c r="CE836">
        <v>55.990209999999998</v>
      </c>
      <c r="CF836">
        <v>-473.94310000000002</v>
      </c>
      <c r="CG836">
        <v>-803.95540000000005</v>
      </c>
      <c r="CH836">
        <v>-793.73310000000004</v>
      </c>
      <c r="CI836">
        <v>3179.5070000000001</v>
      </c>
      <c r="CJ836">
        <v>2254.0219999999999</v>
      </c>
      <c r="CK836">
        <v>1661.9670000000001</v>
      </c>
      <c r="CL836">
        <v>791.99630000000002</v>
      </c>
      <c r="CM836">
        <v>-207.26759999999999</v>
      </c>
      <c r="CN836">
        <v>-521.05409999999995</v>
      </c>
      <c r="CO836">
        <v>-518.77149999999995</v>
      </c>
      <c r="CP836">
        <v>14192.82</v>
      </c>
      <c r="CQ836">
        <v>6593.3149999999996</v>
      </c>
      <c r="CR836">
        <v>5056.4970000000003</v>
      </c>
      <c r="CS836">
        <v>3042.5329999999999</v>
      </c>
      <c r="CT836">
        <v>1762.01</v>
      </c>
      <c r="CU836">
        <v>2700.5230000000001</v>
      </c>
      <c r="CV836">
        <v>3258.1930000000002</v>
      </c>
      <c r="CW836">
        <v>5297.9459999999999</v>
      </c>
      <c r="CX836">
        <v>4257.0169999999998</v>
      </c>
      <c r="CY836">
        <v>5900.7489999999998</v>
      </c>
      <c r="CZ836">
        <v>12020.68</v>
      </c>
      <c r="DA836">
        <v>2949.6889999999999</v>
      </c>
      <c r="DB836">
        <v>3461.6660000000002</v>
      </c>
      <c r="DC836">
        <v>5995.2619999999997</v>
      </c>
      <c r="DD836">
        <v>8657.1370000000006</v>
      </c>
      <c r="DE836">
        <v>12378.7</v>
      </c>
      <c r="DF836">
        <v>14289.02</v>
      </c>
      <c r="DG836">
        <v>14450.32</v>
      </c>
      <c r="DH836">
        <v>14346.52</v>
      </c>
      <c r="DI836">
        <v>18655.669999999998</v>
      </c>
      <c r="DJ836">
        <v>24614.66</v>
      </c>
      <c r="DK836">
        <v>31102.2</v>
      </c>
      <c r="DL836">
        <v>14767.27</v>
      </c>
      <c r="DM836">
        <v>13599.65</v>
      </c>
      <c r="DN836">
        <v>18</v>
      </c>
      <c r="DO836">
        <v>20</v>
      </c>
    </row>
    <row r="837" spans="1:119" hidden="1" x14ac:dyDescent="0.35">
      <c r="A837" t="str">
        <f t="shared" si="13"/>
        <v>All_All Day Ahead and Day Of_44448_18-19</v>
      </c>
      <c r="B837" t="s">
        <v>51</v>
      </c>
      <c r="C837" t="s">
        <v>50</v>
      </c>
      <c r="D837" t="s">
        <v>50</v>
      </c>
      <c r="E837" t="s">
        <v>50</v>
      </c>
      <c r="F837" t="s">
        <v>50</v>
      </c>
      <c r="G837" t="s">
        <v>50</v>
      </c>
      <c r="H837" t="s">
        <v>50</v>
      </c>
      <c r="I837" t="s">
        <v>50</v>
      </c>
      <c r="J837" t="s">
        <v>50</v>
      </c>
      <c r="K837" t="s">
        <v>188</v>
      </c>
      <c r="L837" s="22">
        <v>44448</v>
      </c>
      <c r="M837">
        <v>18</v>
      </c>
      <c r="N837">
        <v>19</v>
      </c>
      <c r="O837">
        <v>148</v>
      </c>
      <c r="P837">
        <v>148</v>
      </c>
      <c r="Q837">
        <v>3</v>
      </c>
      <c r="R837">
        <v>0</v>
      </c>
      <c r="S837">
        <v>0</v>
      </c>
      <c r="T837">
        <v>0</v>
      </c>
      <c r="U837">
        <v>0</v>
      </c>
      <c r="V837">
        <v>9242.26</v>
      </c>
      <c r="W837">
        <v>8940.9150000000009</v>
      </c>
      <c r="X837">
        <v>8799.7749999999996</v>
      </c>
      <c r="Y837">
        <v>9265.91</v>
      </c>
      <c r="Z837">
        <v>9520.39</v>
      </c>
      <c r="AA837">
        <v>9747.6849999999995</v>
      </c>
      <c r="AB837">
        <v>10805.775</v>
      </c>
      <c r="AC837">
        <v>11639.924999999999</v>
      </c>
      <c r="AD837">
        <v>13271.485000000001</v>
      </c>
      <c r="AE837">
        <v>14559.485000000001</v>
      </c>
      <c r="AF837">
        <v>15745.105</v>
      </c>
      <c r="AG837">
        <v>16605.79</v>
      </c>
      <c r="AH837">
        <v>17030.575000000001</v>
      </c>
      <c r="AI837">
        <v>17680.195</v>
      </c>
      <c r="AJ837">
        <v>18314.09</v>
      </c>
      <c r="AK837">
        <v>18262.395</v>
      </c>
      <c r="AL837">
        <v>17969.77</v>
      </c>
      <c r="AM837">
        <v>15341.065000000001</v>
      </c>
      <c r="AN837">
        <v>15641.5</v>
      </c>
      <c r="AO837">
        <v>16075.11</v>
      </c>
      <c r="AP837">
        <v>16263.315000000001</v>
      </c>
      <c r="AQ837">
        <v>13783.875</v>
      </c>
      <c r="AR837">
        <v>10348.195</v>
      </c>
      <c r="AS837">
        <v>9804.52</v>
      </c>
      <c r="AT837">
        <v>69.040541000000005</v>
      </c>
      <c r="AU837">
        <v>68.736485999999999</v>
      </c>
      <c r="AV837">
        <v>68.75</v>
      </c>
      <c r="AW837">
        <v>68.216216000000003</v>
      </c>
      <c r="AX837">
        <v>67.371622000000002</v>
      </c>
      <c r="AY837">
        <v>67.513514000000001</v>
      </c>
      <c r="AZ837">
        <v>66.885135000000005</v>
      </c>
      <c r="BA837">
        <v>67.770269999999996</v>
      </c>
      <c r="BB837">
        <v>71.540541000000005</v>
      </c>
      <c r="BC837">
        <v>75.216216000000003</v>
      </c>
      <c r="BD837">
        <v>78.371622000000002</v>
      </c>
      <c r="BE837">
        <v>80.662161999999995</v>
      </c>
      <c r="BF837">
        <v>82.141891999999999</v>
      </c>
      <c r="BG837">
        <v>83.601350999999994</v>
      </c>
      <c r="BH837">
        <v>85.054053999999994</v>
      </c>
      <c r="BI837">
        <v>86.283783999999997</v>
      </c>
      <c r="BJ837">
        <v>84.932432000000006</v>
      </c>
      <c r="BK837">
        <v>84.256756999999993</v>
      </c>
      <c r="BL837">
        <v>83.054053999999994</v>
      </c>
      <c r="BM837">
        <v>77.979730000000004</v>
      </c>
      <c r="BN837">
        <v>74.601350999999994</v>
      </c>
      <c r="BO837">
        <v>72.817567999999994</v>
      </c>
      <c r="BP837">
        <v>71.682432000000006</v>
      </c>
      <c r="BQ837">
        <v>70.797297</v>
      </c>
      <c r="BR837">
        <v>32.845080000000003</v>
      </c>
      <c r="BS837">
        <v>66.582310000000007</v>
      </c>
      <c r="BT837">
        <v>28.977429999999998</v>
      </c>
      <c r="BU837">
        <v>-31.835619999999999</v>
      </c>
      <c r="BV837">
        <v>-90.783720000000002</v>
      </c>
      <c r="BW837">
        <v>-36.220579999999998</v>
      </c>
      <c r="BX837">
        <v>47.141919999999999</v>
      </c>
      <c r="BY837">
        <v>-22.188759999999998</v>
      </c>
      <c r="BZ837">
        <v>82.928280000000001</v>
      </c>
      <c r="CA837">
        <v>-44.16431</v>
      </c>
      <c r="CB837">
        <v>9.5545849999999994</v>
      </c>
      <c r="CC837">
        <v>36.741700000000002</v>
      </c>
      <c r="CD837">
        <v>86.223349999999996</v>
      </c>
      <c r="CE837">
        <v>-122.4661</v>
      </c>
      <c r="CF837">
        <v>-602.28549999999996</v>
      </c>
      <c r="CG837">
        <v>-645.60680000000002</v>
      </c>
      <c r="CH837">
        <v>-174.7259</v>
      </c>
      <c r="CI837">
        <v>2929.04</v>
      </c>
      <c r="CJ837">
        <v>2478.7330000000002</v>
      </c>
      <c r="CK837">
        <v>1627.2470000000001</v>
      </c>
      <c r="CL837">
        <v>588.80849999999998</v>
      </c>
      <c r="CM837">
        <v>-294.63479999999998</v>
      </c>
      <c r="CN837">
        <v>-536.20899999999995</v>
      </c>
      <c r="CO837">
        <v>-507.78289999999998</v>
      </c>
      <c r="CP837">
        <v>17294.64</v>
      </c>
      <c r="CQ837">
        <v>9324.8320000000003</v>
      </c>
      <c r="CR837">
        <v>7983.4219999999996</v>
      </c>
      <c r="CS837">
        <v>3152.348</v>
      </c>
      <c r="CT837">
        <v>1915.4559999999999</v>
      </c>
      <c r="CU837">
        <v>2801.8829999999998</v>
      </c>
      <c r="CV837">
        <v>3521.7159999999999</v>
      </c>
      <c r="CW837">
        <v>4668.473</v>
      </c>
      <c r="CX837">
        <v>4096.3810000000003</v>
      </c>
      <c r="CY837">
        <v>5842.2219999999998</v>
      </c>
      <c r="CZ837">
        <v>11950.87</v>
      </c>
      <c r="DA837">
        <v>3518.8409999999999</v>
      </c>
      <c r="DB837">
        <v>3298.53</v>
      </c>
      <c r="DC837">
        <v>6052.5780000000004</v>
      </c>
      <c r="DD837">
        <v>8499.35</v>
      </c>
      <c r="DE837">
        <v>12116.27</v>
      </c>
      <c r="DF837">
        <v>14027.69</v>
      </c>
      <c r="DG837">
        <v>14835.35</v>
      </c>
      <c r="DH837">
        <v>13683.38</v>
      </c>
      <c r="DI837">
        <v>18921.27</v>
      </c>
      <c r="DJ837">
        <v>29501.05</v>
      </c>
      <c r="DK837">
        <v>30636.59</v>
      </c>
      <c r="DL837">
        <v>13894.11</v>
      </c>
      <c r="DM837">
        <v>12888.2</v>
      </c>
      <c r="DN837">
        <v>18</v>
      </c>
      <c r="DO837">
        <v>21</v>
      </c>
    </row>
    <row r="838" spans="1:119" hidden="1" x14ac:dyDescent="0.35">
      <c r="A838" t="str">
        <f t="shared" si="13"/>
        <v>All_All Day Ahead and Day Of_44449_18-19</v>
      </c>
      <c r="B838" t="s">
        <v>51</v>
      </c>
      <c r="C838" t="s">
        <v>50</v>
      </c>
      <c r="D838" t="s">
        <v>50</v>
      </c>
      <c r="E838" t="s">
        <v>50</v>
      </c>
      <c r="F838" t="s">
        <v>50</v>
      </c>
      <c r="G838" t="s">
        <v>50</v>
      </c>
      <c r="H838" t="s">
        <v>50</v>
      </c>
      <c r="I838" t="s">
        <v>50</v>
      </c>
      <c r="J838" t="s">
        <v>50</v>
      </c>
      <c r="K838" t="s">
        <v>188</v>
      </c>
      <c r="L838" s="22">
        <v>44449</v>
      </c>
      <c r="M838">
        <v>18</v>
      </c>
      <c r="N838">
        <v>19</v>
      </c>
      <c r="O838">
        <v>165</v>
      </c>
      <c r="P838">
        <v>165</v>
      </c>
      <c r="Q838">
        <v>4</v>
      </c>
      <c r="R838">
        <v>0</v>
      </c>
      <c r="S838">
        <v>0</v>
      </c>
      <c r="T838">
        <v>0</v>
      </c>
      <c r="U838">
        <v>0</v>
      </c>
      <c r="V838">
        <v>10056.584999999999</v>
      </c>
      <c r="W838">
        <v>9763.73</v>
      </c>
      <c r="X838">
        <v>9323.4150000000009</v>
      </c>
      <c r="Y838">
        <v>9735.24</v>
      </c>
      <c r="Z838">
        <v>10001.584999999999</v>
      </c>
      <c r="AA838">
        <v>10577.85</v>
      </c>
      <c r="AB838">
        <v>11750.33</v>
      </c>
      <c r="AC838">
        <v>12912.85</v>
      </c>
      <c r="AD838">
        <v>14691.264999999999</v>
      </c>
      <c r="AE838">
        <v>15910.69</v>
      </c>
      <c r="AF838">
        <v>16531.78</v>
      </c>
      <c r="AG838">
        <v>17017.12</v>
      </c>
      <c r="AH838">
        <v>17899.255000000001</v>
      </c>
      <c r="AI838">
        <v>18827.314999999999</v>
      </c>
      <c r="AJ838">
        <v>19486.439999999999</v>
      </c>
      <c r="AK838">
        <v>19591.22</v>
      </c>
      <c r="AL838">
        <v>19530.125</v>
      </c>
      <c r="AM838">
        <v>20387.095000000001</v>
      </c>
      <c r="AN838">
        <v>20635.785</v>
      </c>
      <c r="AO838">
        <v>19770.990000000002</v>
      </c>
      <c r="AP838">
        <v>17898.77</v>
      </c>
      <c r="AQ838">
        <v>14515.85</v>
      </c>
      <c r="AR838">
        <v>10482.14</v>
      </c>
      <c r="AS838">
        <v>9634.3150000000005</v>
      </c>
      <c r="AT838">
        <v>70.854545000000002</v>
      </c>
      <c r="AU838">
        <v>70.2</v>
      </c>
      <c r="AV838">
        <v>70.036364000000006</v>
      </c>
      <c r="AW838">
        <v>69.430302999999995</v>
      </c>
      <c r="AX838">
        <v>69.181818000000007</v>
      </c>
      <c r="AY838">
        <v>68.381817999999996</v>
      </c>
      <c r="AZ838">
        <v>68.684848000000002</v>
      </c>
      <c r="BA838">
        <v>68.454544999999996</v>
      </c>
      <c r="BB838">
        <v>70.8</v>
      </c>
      <c r="BC838">
        <v>76.218181999999999</v>
      </c>
      <c r="BD838">
        <v>79.393939000000003</v>
      </c>
      <c r="BE838">
        <v>80.412120999999999</v>
      </c>
      <c r="BF838">
        <v>81.442424000000003</v>
      </c>
      <c r="BG838">
        <v>83.987879000000007</v>
      </c>
      <c r="BH838">
        <v>84.896969999999996</v>
      </c>
      <c r="BI838">
        <v>84.315151999999998</v>
      </c>
      <c r="BJ838">
        <v>83.345455000000001</v>
      </c>
      <c r="BK838">
        <v>81.587879000000001</v>
      </c>
      <c r="BL838">
        <v>77.715152000000003</v>
      </c>
      <c r="BM838">
        <v>74.036364000000006</v>
      </c>
      <c r="BN838">
        <v>71.975757999999999</v>
      </c>
      <c r="BO838">
        <v>71.133332999999993</v>
      </c>
      <c r="BP838">
        <v>70.478787999999994</v>
      </c>
      <c r="BQ838">
        <v>70.260605999999996</v>
      </c>
      <c r="BR838">
        <v>46.90016</v>
      </c>
      <c r="BS838">
        <v>88.838800000000006</v>
      </c>
      <c r="BT838">
        <v>172.55600000000001</v>
      </c>
      <c r="BU838">
        <v>65.712209999999999</v>
      </c>
      <c r="BV838">
        <v>76.788129999999995</v>
      </c>
      <c r="BW838">
        <v>111.2341</v>
      </c>
      <c r="BX838">
        <v>303.79899999999998</v>
      </c>
      <c r="BY838">
        <v>-19.514700000000001</v>
      </c>
      <c r="BZ838">
        <v>-173.65</v>
      </c>
      <c r="CA838">
        <v>-349.67340000000002</v>
      </c>
      <c r="CB838">
        <v>-131.4597</v>
      </c>
      <c r="CC838">
        <v>37.632469999999998</v>
      </c>
      <c r="CD838">
        <v>177.75470000000001</v>
      </c>
      <c r="CE838">
        <v>-71.048450000000003</v>
      </c>
      <c r="CF838">
        <v>-244.54</v>
      </c>
      <c r="CG838">
        <v>-88.768370000000004</v>
      </c>
      <c r="CH838">
        <v>-2.842911</v>
      </c>
      <c r="CI838">
        <v>462.62049999999999</v>
      </c>
      <c r="CJ838">
        <v>359.45060000000001</v>
      </c>
      <c r="CK838">
        <v>309.97809999999998</v>
      </c>
      <c r="CL838">
        <v>266.75729999999999</v>
      </c>
      <c r="CM838">
        <v>162.7697</v>
      </c>
      <c r="CN838">
        <v>135.42609999999999</v>
      </c>
      <c r="CO838">
        <v>40.857939999999999</v>
      </c>
      <c r="CP838">
        <v>27925.84</v>
      </c>
      <c r="CQ838">
        <v>23703.78</v>
      </c>
      <c r="CR838">
        <v>11112.1</v>
      </c>
      <c r="CS838">
        <v>4076.2220000000002</v>
      </c>
      <c r="CT838">
        <v>4004.32</v>
      </c>
      <c r="CU838">
        <v>7609.6350000000002</v>
      </c>
      <c r="CV838">
        <v>7321.2489999999998</v>
      </c>
      <c r="CW838">
        <v>4326.5510000000004</v>
      </c>
      <c r="CX838">
        <v>22517.99</v>
      </c>
      <c r="CY838">
        <v>12578.76</v>
      </c>
      <c r="CZ838">
        <v>10744.85</v>
      </c>
      <c r="DA838">
        <v>4130.9480000000003</v>
      </c>
      <c r="DB838">
        <v>4028.3580000000002</v>
      </c>
      <c r="DC838">
        <v>9662.58</v>
      </c>
      <c r="DD838">
        <v>19097.810000000001</v>
      </c>
      <c r="DE838">
        <v>34625.82</v>
      </c>
      <c r="DF838">
        <v>24270.15</v>
      </c>
      <c r="DG838">
        <v>40022.93</v>
      </c>
      <c r="DH838">
        <v>22612.84</v>
      </c>
      <c r="DI838">
        <v>22358.5</v>
      </c>
      <c r="DJ838">
        <v>29101.05</v>
      </c>
      <c r="DK838">
        <v>40714.589999999997</v>
      </c>
      <c r="DL838">
        <v>33130.03</v>
      </c>
      <c r="DM838">
        <v>17868.13</v>
      </c>
      <c r="DN838">
        <v>17</v>
      </c>
      <c r="DO838">
        <v>20</v>
      </c>
    </row>
    <row r="839" spans="1:119" hidden="1" x14ac:dyDescent="0.35">
      <c r="A839" t="str">
        <f t="shared" si="13"/>
        <v>All_All Day Ahead and Day Of_44460_18-19</v>
      </c>
      <c r="B839" t="s">
        <v>51</v>
      </c>
      <c r="C839" t="s">
        <v>50</v>
      </c>
      <c r="D839" t="s">
        <v>50</v>
      </c>
      <c r="E839" t="s">
        <v>50</v>
      </c>
      <c r="F839" t="s">
        <v>50</v>
      </c>
      <c r="G839" t="s">
        <v>50</v>
      </c>
      <c r="H839" t="s">
        <v>50</v>
      </c>
      <c r="I839" t="s">
        <v>50</v>
      </c>
      <c r="J839" t="s">
        <v>50</v>
      </c>
      <c r="K839" t="s">
        <v>188</v>
      </c>
      <c r="L839" s="22">
        <v>44460</v>
      </c>
      <c r="M839">
        <v>18</v>
      </c>
      <c r="N839">
        <v>19</v>
      </c>
      <c r="O839">
        <v>148</v>
      </c>
      <c r="P839">
        <v>148</v>
      </c>
      <c r="Q839">
        <v>3</v>
      </c>
      <c r="R839">
        <v>0</v>
      </c>
      <c r="S839">
        <v>0</v>
      </c>
      <c r="T839">
        <v>0</v>
      </c>
      <c r="U839">
        <v>0</v>
      </c>
      <c r="V839">
        <v>8105.58</v>
      </c>
      <c r="W839">
        <v>7860</v>
      </c>
      <c r="X839">
        <v>7528.6949999999997</v>
      </c>
      <c r="Y839">
        <v>7892.1149999999998</v>
      </c>
      <c r="Z839">
        <v>8133.64</v>
      </c>
      <c r="AA839">
        <v>8403.75</v>
      </c>
      <c r="AB839">
        <v>9556.2350000000006</v>
      </c>
      <c r="AC839">
        <v>10063.6</v>
      </c>
      <c r="AD839">
        <v>11415.455</v>
      </c>
      <c r="AE839">
        <v>13218.395</v>
      </c>
      <c r="AF839">
        <v>15020.66</v>
      </c>
      <c r="AG839">
        <v>16129.42</v>
      </c>
      <c r="AH839">
        <v>16821.474999999999</v>
      </c>
      <c r="AI839">
        <v>17520.060000000001</v>
      </c>
      <c r="AJ839">
        <v>17696.924999999999</v>
      </c>
      <c r="AK839">
        <v>17218.63</v>
      </c>
      <c r="AL839">
        <v>16861.834999999999</v>
      </c>
      <c r="AM839">
        <v>14631.115</v>
      </c>
      <c r="AN839">
        <v>14801.56</v>
      </c>
      <c r="AO839">
        <v>16655.7</v>
      </c>
      <c r="AP839">
        <v>14828.99</v>
      </c>
      <c r="AQ839">
        <v>12767.74</v>
      </c>
      <c r="AR839">
        <v>10009.280000000001</v>
      </c>
      <c r="AS839">
        <v>9364.5450000000001</v>
      </c>
      <c r="AT839">
        <v>64.121622000000002</v>
      </c>
      <c r="AU839">
        <v>63.445945999999999</v>
      </c>
      <c r="AV839">
        <v>62.689188999999999</v>
      </c>
      <c r="AW839">
        <v>63.162162000000002</v>
      </c>
      <c r="AX839">
        <v>62.952703</v>
      </c>
      <c r="AY839">
        <v>62.135134999999998</v>
      </c>
      <c r="AZ839">
        <v>61.628377999999998</v>
      </c>
      <c r="BA839">
        <v>61.702703</v>
      </c>
      <c r="BB839">
        <v>67.945946000000006</v>
      </c>
      <c r="BC839">
        <v>74.702703</v>
      </c>
      <c r="BD839">
        <v>82.175675999999996</v>
      </c>
      <c r="BE839">
        <v>87.817567999999994</v>
      </c>
      <c r="BF839">
        <v>90.797297</v>
      </c>
      <c r="BG839">
        <v>91.351350999999994</v>
      </c>
      <c r="BH839">
        <v>90.006756999999993</v>
      </c>
      <c r="BI839">
        <v>88.337838000000005</v>
      </c>
      <c r="BJ839">
        <v>84.993243000000007</v>
      </c>
      <c r="BK839">
        <v>82.945946000000006</v>
      </c>
      <c r="BL839">
        <v>81.155405000000002</v>
      </c>
      <c r="BM839">
        <v>78.216216000000003</v>
      </c>
      <c r="BN839">
        <v>76.060811000000001</v>
      </c>
      <c r="BO839">
        <v>74.425675999999996</v>
      </c>
      <c r="BP839">
        <v>72.831080999999998</v>
      </c>
      <c r="BQ839">
        <v>71.398649000000006</v>
      </c>
      <c r="BR839">
        <v>97.35624</v>
      </c>
      <c r="BS839">
        <v>124.5185</v>
      </c>
      <c r="BT839">
        <v>248.56110000000001</v>
      </c>
      <c r="BU839">
        <v>82.850449999999995</v>
      </c>
      <c r="BV839">
        <v>-9.0195880000000006</v>
      </c>
      <c r="BW839">
        <v>-33.981389999999998</v>
      </c>
      <c r="BX839">
        <v>-182.40989999999999</v>
      </c>
      <c r="BY839">
        <v>28.09892</v>
      </c>
      <c r="BZ839">
        <v>294.9667</v>
      </c>
      <c r="CA839">
        <v>-40.316389999999998</v>
      </c>
      <c r="CB839">
        <v>23.398119999999999</v>
      </c>
      <c r="CC839">
        <v>90.822069999999997</v>
      </c>
      <c r="CD839">
        <v>164.3254</v>
      </c>
      <c r="CE839">
        <v>-245.7372</v>
      </c>
      <c r="CF839">
        <v>-468.29079999999999</v>
      </c>
      <c r="CG839">
        <v>199.20079999999999</v>
      </c>
      <c r="CH839">
        <v>601.97519999999997</v>
      </c>
      <c r="CI839">
        <v>2708.1289999999999</v>
      </c>
      <c r="CJ839">
        <v>2615.0500000000002</v>
      </c>
      <c r="CK839">
        <v>256.40320000000003</v>
      </c>
      <c r="CL839">
        <v>216.58320000000001</v>
      </c>
      <c r="CM839">
        <v>342.93990000000002</v>
      </c>
      <c r="CN839">
        <v>-3.3246419999999999</v>
      </c>
      <c r="CO839">
        <v>-132.1463</v>
      </c>
      <c r="CP839">
        <v>24444.97</v>
      </c>
      <c r="CQ839">
        <v>19748.34</v>
      </c>
      <c r="CR839">
        <v>7876.53</v>
      </c>
      <c r="CS839">
        <v>4392.8630000000003</v>
      </c>
      <c r="CT839">
        <v>3413.335</v>
      </c>
      <c r="CU839">
        <v>6926.5129999999999</v>
      </c>
      <c r="CV839">
        <v>6141.076</v>
      </c>
      <c r="CW839">
        <v>3824.7469999999998</v>
      </c>
      <c r="CX839">
        <v>22359.88</v>
      </c>
      <c r="CY839">
        <v>11388.83</v>
      </c>
      <c r="CZ839">
        <v>10227.26</v>
      </c>
      <c r="DA839">
        <v>5143.165</v>
      </c>
      <c r="DB839">
        <v>3981.6680000000001</v>
      </c>
      <c r="DC839">
        <v>10030.94</v>
      </c>
      <c r="DD839">
        <v>19033.650000000001</v>
      </c>
      <c r="DE839">
        <v>35712.019999999997</v>
      </c>
      <c r="DF839">
        <v>26111.53</v>
      </c>
      <c r="DG839">
        <v>39271.57</v>
      </c>
      <c r="DH839">
        <v>23386.720000000001</v>
      </c>
      <c r="DI839">
        <v>21496.85</v>
      </c>
      <c r="DJ839">
        <v>32488.66</v>
      </c>
      <c r="DK839">
        <v>40648.86</v>
      </c>
      <c r="DL839">
        <v>33493.25</v>
      </c>
      <c r="DM839">
        <v>18635.32</v>
      </c>
      <c r="DN839">
        <v>16</v>
      </c>
      <c r="DO839">
        <v>20</v>
      </c>
    </row>
    <row r="840" spans="1:119" hidden="1" x14ac:dyDescent="0.35">
      <c r="A840" t="str">
        <f t="shared" si="13"/>
        <v>All_All Day Ahead and Day Of_44461_18-19</v>
      </c>
      <c r="B840" t="s">
        <v>51</v>
      </c>
      <c r="C840" t="s">
        <v>50</v>
      </c>
      <c r="D840" t="s">
        <v>50</v>
      </c>
      <c r="E840" t="s">
        <v>50</v>
      </c>
      <c r="F840" t="s">
        <v>50</v>
      </c>
      <c r="G840" t="s">
        <v>50</v>
      </c>
      <c r="H840" t="s">
        <v>50</v>
      </c>
      <c r="I840" t="s">
        <v>50</v>
      </c>
      <c r="J840" t="s">
        <v>50</v>
      </c>
      <c r="K840" t="s">
        <v>188</v>
      </c>
      <c r="L840" s="22">
        <v>44461</v>
      </c>
      <c r="M840">
        <v>18</v>
      </c>
      <c r="N840">
        <v>19</v>
      </c>
      <c r="O840">
        <v>148</v>
      </c>
      <c r="P840">
        <v>148</v>
      </c>
      <c r="Q840">
        <v>3</v>
      </c>
      <c r="R840">
        <v>0</v>
      </c>
      <c r="S840">
        <v>0</v>
      </c>
      <c r="T840">
        <v>0</v>
      </c>
      <c r="U840">
        <v>0</v>
      </c>
      <c r="V840">
        <v>8946.17</v>
      </c>
      <c r="W840">
        <v>8755.6550000000007</v>
      </c>
      <c r="X840">
        <v>8474.2049999999999</v>
      </c>
      <c r="Y840">
        <v>8621.1</v>
      </c>
      <c r="Z840">
        <v>8838.9050000000007</v>
      </c>
      <c r="AA840">
        <v>9047.5</v>
      </c>
      <c r="AB840">
        <v>10030.02</v>
      </c>
      <c r="AC840">
        <v>11035.64</v>
      </c>
      <c r="AD840">
        <v>12246.66</v>
      </c>
      <c r="AE840">
        <v>13734.555</v>
      </c>
      <c r="AF840">
        <v>15044.254999999999</v>
      </c>
      <c r="AG840">
        <v>16517.855</v>
      </c>
      <c r="AH840">
        <v>17081.46</v>
      </c>
      <c r="AI840">
        <v>17330.134999999998</v>
      </c>
      <c r="AJ840">
        <v>17366.125</v>
      </c>
      <c r="AK840">
        <v>17165.435000000001</v>
      </c>
      <c r="AL840">
        <v>17008.794999999998</v>
      </c>
      <c r="AM840">
        <v>16999.865000000002</v>
      </c>
      <c r="AN840">
        <v>16653.29</v>
      </c>
      <c r="AO840">
        <v>16212.495000000001</v>
      </c>
      <c r="AP840">
        <v>14169.61</v>
      </c>
      <c r="AQ840">
        <v>12296.625</v>
      </c>
      <c r="AR840">
        <v>9242.4699999999993</v>
      </c>
      <c r="AS840">
        <v>8437.0049999999992</v>
      </c>
      <c r="AT840">
        <v>70.959458999999995</v>
      </c>
      <c r="AU840">
        <v>69.168919000000002</v>
      </c>
      <c r="AV840">
        <v>67.945946000000006</v>
      </c>
      <c r="AW840">
        <v>68.216216000000003</v>
      </c>
      <c r="AX840">
        <v>67.445946000000006</v>
      </c>
      <c r="AY840">
        <v>66.358108000000001</v>
      </c>
      <c r="AZ840">
        <v>66.412161999999995</v>
      </c>
      <c r="BA840">
        <v>66.493243000000007</v>
      </c>
      <c r="BB840">
        <v>71.256756999999993</v>
      </c>
      <c r="BC840">
        <v>76.790541000000005</v>
      </c>
      <c r="BD840">
        <v>82.905405000000002</v>
      </c>
      <c r="BE840">
        <v>86.141891999999999</v>
      </c>
      <c r="BF840">
        <v>88.756756999999993</v>
      </c>
      <c r="BG840">
        <v>90.358108000000001</v>
      </c>
      <c r="BH840">
        <v>86.182432000000006</v>
      </c>
      <c r="BI840">
        <v>83.432432000000006</v>
      </c>
      <c r="BJ840">
        <v>81.925675999999996</v>
      </c>
      <c r="BK840">
        <v>80.831080999999998</v>
      </c>
      <c r="BL840">
        <v>78.952703</v>
      </c>
      <c r="BM840">
        <v>76.506756999999993</v>
      </c>
      <c r="BN840">
        <v>75.729730000000004</v>
      </c>
      <c r="BO840">
        <v>73.506756999999993</v>
      </c>
      <c r="BP840">
        <v>72.337838000000005</v>
      </c>
      <c r="BQ840">
        <v>70.858108000000001</v>
      </c>
      <c r="BR840">
        <v>19.683029999999999</v>
      </c>
      <c r="BS840">
        <v>31.875450000000001</v>
      </c>
      <c r="BT840">
        <v>13.90926</v>
      </c>
      <c r="BU840">
        <v>-53.914169999999999</v>
      </c>
      <c r="BV840">
        <v>-34.425409999999999</v>
      </c>
      <c r="BW840">
        <v>24.468710000000002</v>
      </c>
      <c r="BX840">
        <v>58.557380000000002</v>
      </c>
      <c r="BY840">
        <v>-114.46169999999999</v>
      </c>
      <c r="BZ840">
        <v>88.632999999999996</v>
      </c>
      <c r="CA840">
        <v>-63.579889999999999</v>
      </c>
      <c r="CB840">
        <v>-136.19280000000001</v>
      </c>
      <c r="CC840">
        <v>-16.57856</v>
      </c>
      <c r="CD840">
        <v>71.544409999999999</v>
      </c>
      <c r="CE840">
        <v>69.602159999999998</v>
      </c>
      <c r="CF840">
        <v>-222.49160000000001</v>
      </c>
      <c r="CG840">
        <v>-66.499719999999996</v>
      </c>
      <c r="CH840">
        <v>264.94650000000001</v>
      </c>
      <c r="CI840">
        <v>595.3809</v>
      </c>
      <c r="CJ840">
        <v>831.74339999999995</v>
      </c>
      <c r="CK840">
        <v>223.7176</v>
      </c>
      <c r="CL840">
        <v>194.9289</v>
      </c>
      <c r="CM840">
        <v>119.0039</v>
      </c>
      <c r="CN840">
        <v>70.523439999999994</v>
      </c>
      <c r="CO840">
        <v>55.264279999999999</v>
      </c>
      <c r="CP840">
        <v>11913.17</v>
      </c>
      <c r="CQ840">
        <v>10520</v>
      </c>
      <c r="CR840">
        <v>9594.982</v>
      </c>
      <c r="CS840">
        <v>2843.011</v>
      </c>
      <c r="CT840">
        <v>1563.864</v>
      </c>
      <c r="CU840">
        <v>1636.1869999999999</v>
      </c>
      <c r="CV840">
        <v>2332.107</v>
      </c>
      <c r="CW840">
        <v>2906.1979999999999</v>
      </c>
      <c r="CX840">
        <v>3165.1019999999999</v>
      </c>
      <c r="CY840">
        <v>5185.6930000000002</v>
      </c>
      <c r="CZ840">
        <v>4385.6549999999997</v>
      </c>
      <c r="DA840">
        <v>2462.0300000000002</v>
      </c>
      <c r="DB840">
        <v>2606.268</v>
      </c>
      <c r="DC840">
        <v>5211.3190000000004</v>
      </c>
      <c r="DD840">
        <v>11659.52</v>
      </c>
      <c r="DE840">
        <v>15289.88</v>
      </c>
      <c r="DF840">
        <v>13473.29</v>
      </c>
      <c r="DG840">
        <v>15546.32</v>
      </c>
      <c r="DH840">
        <v>16252.69</v>
      </c>
      <c r="DI840">
        <v>17473.400000000001</v>
      </c>
      <c r="DJ840">
        <v>17083.2</v>
      </c>
      <c r="DK840">
        <v>15052.2</v>
      </c>
      <c r="DL840">
        <v>11673.58</v>
      </c>
      <c r="DM840">
        <v>11718.95</v>
      </c>
      <c r="DN840">
        <v>17</v>
      </c>
      <c r="DO840">
        <v>19</v>
      </c>
    </row>
    <row r="841" spans="1:119" hidden="1" x14ac:dyDescent="0.35">
      <c r="A841" t="str">
        <f t="shared" si="13"/>
        <v>All_All Day Ahead and Day Of_44462_18-19</v>
      </c>
      <c r="B841" t="s">
        <v>51</v>
      </c>
      <c r="C841" t="s">
        <v>50</v>
      </c>
      <c r="D841" t="s">
        <v>50</v>
      </c>
      <c r="E841" t="s">
        <v>50</v>
      </c>
      <c r="F841" t="s">
        <v>50</v>
      </c>
      <c r="G841" t="s">
        <v>50</v>
      </c>
      <c r="H841" t="s">
        <v>50</v>
      </c>
      <c r="I841" t="s">
        <v>50</v>
      </c>
      <c r="J841" t="s">
        <v>50</v>
      </c>
      <c r="K841" t="s">
        <v>188</v>
      </c>
      <c r="L841" s="22">
        <v>44462</v>
      </c>
      <c r="M841">
        <v>18</v>
      </c>
      <c r="N841">
        <v>19</v>
      </c>
      <c r="O841">
        <v>29</v>
      </c>
      <c r="P841">
        <v>29</v>
      </c>
      <c r="Q841">
        <v>2</v>
      </c>
      <c r="R841">
        <v>0</v>
      </c>
      <c r="S841">
        <v>0</v>
      </c>
      <c r="T841">
        <v>0</v>
      </c>
      <c r="U841">
        <v>0</v>
      </c>
      <c r="V841">
        <v>2364.9250000000002</v>
      </c>
      <c r="W841">
        <v>2322.87</v>
      </c>
      <c r="X841">
        <v>2249.7750000000001</v>
      </c>
      <c r="Y841">
        <v>2242.5149999999999</v>
      </c>
      <c r="Z841">
        <v>2260.9699999999998</v>
      </c>
      <c r="AA841">
        <v>2354.12</v>
      </c>
      <c r="AB841">
        <v>2884.59</v>
      </c>
      <c r="AC841">
        <v>3668.25</v>
      </c>
      <c r="AD841">
        <v>3936.09</v>
      </c>
      <c r="AE841">
        <v>4494.6549999999997</v>
      </c>
      <c r="AF841">
        <v>5320.57</v>
      </c>
      <c r="AG841">
        <v>5948.7849999999999</v>
      </c>
      <c r="AH841">
        <v>5823.4350000000004</v>
      </c>
      <c r="AI841">
        <v>6029.1850000000004</v>
      </c>
      <c r="AJ841">
        <v>6028.7049999999999</v>
      </c>
      <c r="AK841">
        <v>6247.03</v>
      </c>
      <c r="AL841">
        <v>6377.875</v>
      </c>
      <c r="AM841">
        <v>5612.7</v>
      </c>
      <c r="AN841">
        <v>5642.8249999999998</v>
      </c>
      <c r="AO841">
        <v>5353.81</v>
      </c>
      <c r="AP841">
        <v>4358.09</v>
      </c>
      <c r="AQ841">
        <v>2912.76</v>
      </c>
      <c r="AR841">
        <v>2485</v>
      </c>
      <c r="AS841">
        <v>2387.85</v>
      </c>
      <c r="AT841">
        <v>69.551723999999993</v>
      </c>
      <c r="AU841">
        <v>69.413792999999998</v>
      </c>
      <c r="AV841">
        <v>68.034482999999994</v>
      </c>
      <c r="AW841">
        <v>67.965517000000006</v>
      </c>
      <c r="AX841">
        <v>66.758621000000005</v>
      </c>
      <c r="AY841">
        <v>66.344828000000007</v>
      </c>
      <c r="AZ841">
        <v>66.172414000000003</v>
      </c>
      <c r="BA841">
        <v>65.344828000000007</v>
      </c>
      <c r="BB841">
        <v>69.517240999999999</v>
      </c>
      <c r="BC841">
        <v>71.206896999999998</v>
      </c>
      <c r="BD841">
        <v>76.206896999999998</v>
      </c>
      <c r="BE841">
        <v>79.965517000000006</v>
      </c>
      <c r="BF841">
        <v>81.344828000000007</v>
      </c>
      <c r="BG841">
        <v>81.620689999999996</v>
      </c>
      <c r="BH841">
        <v>81.482759000000001</v>
      </c>
      <c r="BI841">
        <v>80.068966000000003</v>
      </c>
      <c r="BJ841">
        <v>79.517240999999999</v>
      </c>
      <c r="BK841">
        <v>76.896552</v>
      </c>
      <c r="BL841">
        <v>71.931033999999997</v>
      </c>
      <c r="BM841">
        <v>67.793103000000002</v>
      </c>
      <c r="BN841">
        <v>66.827585999999997</v>
      </c>
      <c r="BO841">
        <v>65.931033999999997</v>
      </c>
      <c r="BP841">
        <v>64.758621000000005</v>
      </c>
      <c r="BQ841">
        <v>64.275862000000004</v>
      </c>
      <c r="BR841">
        <v>70.729990000000001</v>
      </c>
      <c r="BS841">
        <v>41.547240000000002</v>
      </c>
      <c r="BT841">
        <v>0.17121700000000001</v>
      </c>
      <c r="BU841">
        <v>-19.218219999999999</v>
      </c>
      <c r="BV841">
        <v>-7.7371290000000004</v>
      </c>
      <c r="BW841">
        <v>25.170280000000002</v>
      </c>
      <c r="BX841">
        <v>107.3815</v>
      </c>
      <c r="BY841">
        <v>-30.70318</v>
      </c>
      <c r="BZ841">
        <v>-20.395769999999999</v>
      </c>
      <c r="CA841">
        <v>-127.5877</v>
      </c>
      <c r="CB841">
        <v>-87.174149999999997</v>
      </c>
      <c r="CC841">
        <v>-104.96080000000001</v>
      </c>
      <c r="CD841">
        <v>102.9777</v>
      </c>
      <c r="CE841">
        <v>83.931790000000007</v>
      </c>
      <c r="CF841">
        <v>-68.606409999999997</v>
      </c>
      <c r="CG841">
        <v>-170.7372</v>
      </c>
      <c r="CH841">
        <v>-295.03660000000002</v>
      </c>
      <c r="CI841">
        <v>421.7278</v>
      </c>
      <c r="CJ841">
        <v>428.85849999999999</v>
      </c>
      <c r="CK841">
        <v>271.31610000000001</v>
      </c>
      <c r="CL841">
        <v>95.710939999999994</v>
      </c>
      <c r="CM841">
        <v>195.69710000000001</v>
      </c>
      <c r="CN841">
        <v>152.87639999999999</v>
      </c>
      <c r="CO841">
        <v>123.0842</v>
      </c>
      <c r="CP841">
        <v>3443.2539999999999</v>
      </c>
      <c r="CQ841">
        <v>3438.2339999999999</v>
      </c>
      <c r="CR841">
        <v>2436.8220000000001</v>
      </c>
      <c r="CS841">
        <v>818.72910000000002</v>
      </c>
      <c r="CT841">
        <v>425.7672</v>
      </c>
      <c r="CU841">
        <v>458.60340000000002</v>
      </c>
      <c r="CV841">
        <v>1608.1859999999999</v>
      </c>
      <c r="CW841">
        <v>1886.23</v>
      </c>
      <c r="CX841">
        <v>1396.856</v>
      </c>
      <c r="CY841">
        <v>1994.845</v>
      </c>
      <c r="CZ841">
        <v>2391.5410000000002</v>
      </c>
      <c r="DA841">
        <v>937.36320000000001</v>
      </c>
      <c r="DB841">
        <v>826.23009999999999</v>
      </c>
      <c r="DC841">
        <v>1659.396</v>
      </c>
      <c r="DD841">
        <v>3078.096</v>
      </c>
      <c r="DE841">
        <v>3999.489</v>
      </c>
      <c r="DF841">
        <v>4570.6080000000002</v>
      </c>
      <c r="DG841">
        <v>6746.5360000000001</v>
      </c>
      <c r="DH841">
        <v>7469.3</v>
      </c>
      <c r="DI841">
        <v>11634.72</v>
      </c>
      <c r="DJ841">
        <v>10241.6</v>
      </c>
      <c r="DK841">
        <v>8809.8760000000002</v>
      </c>
      <c r="DL841">
        <v>5561.7830000000004</v>
      </c>
      <c r="DM841">
        <v>5050.8860000000004</v>
      </c>
      <c r="DN841">
        <v>18</v>
      </c>
      <c r="DO841">
        <v>19</v>
      </c>
    </row>
    <row r="842" spans="1:119" hidden="1" x14ac:dyDescent="0.35">
      <c r="A842" t="str">
        <f t="shared" si="13"/>
        <v>All_All Day Ahead and Day Of_44484_18-19</v>
      </c>
      <c r="B842" t="s">
        <v>51</v>
      </c>
      <c r="C842" t="s">
        <v>50</v>
      </c>
      <c r="D842" t="s">
        <v>50</v>
      </c>
      <c r="E842" t="s">
        <v>50</v>
      </c>
      <c r="F842" t="s">
        <v>50</v>
      </c>
      <c r="G842" t="s">
        <v>50</v>
      </c>
      <c r="H842" t="s">
        <v>50</v>
      </c>
      <c r="I842" t="s">
        <v>50</v>
      </c>
      <c r="J842" t="s">
        <v>50</v>
      </c>
      <c r="K842" t="s">
        <v>188</v>
      </c>
      <c r="L842" s="22">
        <v>44484</v>
      </c>
      <c r="M842">
        <v>18</v>
      </c>
      <c r="N842">
        <v>19</v>
      </c>
      <c r="O842">
        <v>31</v>
      </c>
      <c r="P842">
        <v>30</v>
      </c>
      <c r="Q842">
        <v>1</v>
      </c>
      <c r="R842">
        <v>0</v>
      </c>
      <c r="S842">
        <v>0</v>
      </c>
      <c r="T842">
        <v>0</v>
      </c>
      <c r="U842">
        <v>0</v>
      </c>
      <c r="V842">
        <v>0</v>
      </c>
      <c r="W842">
        <v>905.02</v>
      </c>
      <c r="X842">
        <v>875.48</v>
      </c>
      <c r="Y842">
        <v>853.14</v>
      </c>
      <c r="Z842">
        <v>917.72</v>
      </c>
      <c r="AA842">
        <v>981.18</v>
      </c>
      <c r="AB842">
        <v>1245.6400000000001</v>
      </c>
      <c r="AC842">
        <v>1427.72</v>
      </c>
      <c r="AD842">
        <v>1455.94</v>
      </c>
      <c r="AE842">
        <v>1566.04</v>
      </c>
      <c r="AF842">
        <v>2071.12</v>
      </c>
      <c r="AG842">
        <v>2586.6999999999998</v>
      </c>
      <c r="AH842">
        <v>2733.66</v>
      </c>
      <c r="AI842">
        <v>2999.18</v>
      </c>
      <c r="AJ842">
        <v>3248.54</v>
      </c>
      <c r="AK842">
        <v>3537.44</v>
      </c>
      <c r="AL842">
        <v>4113.5600000000004</v>
      </c>
      <c r="AM842">
        <v>3500.74</v>
      </c>
      <c r="AN842">
        <v>3096.92</v>
      </c>
      <c r="AO842">
        <v>3096.26</v>
      </c>
      <c r="AP842">
        <v>2591.1999999999998</v>
      </c>
      <c r="AQ842">
        <v>1289.76</v>
      </c>
      <c r="AR842">
        <v>781.52</v>
      </c>
      <c r="AS842">
        <v>675.1</v>
      </c>
      <c r="AT842">
        <v>55.933332999999998</v>
      </c>
      <c r="AU842">
        <v>54.4</v>
      </c>
      <c r="AV842">
        <v>52.766666999999998</v>
      </c>
      <c r="AW842">
        <v>51.366667</v>
      </c>
      <c r="AX842">
        <v>51.9</v>
      </c>
      <c r="AY842">
        <v>52.533332999999999</v>
      </c>
      <c r="AZ842">
        <v>52.466667000000001</v>
      </c>
      <c r="BA842">
        <v>53.433332999999998</v>
      </c>
      <c r="BB842">
        <v>58.333333000000003</v>
      </c>
      <c r="BC842">
        <v>67.3</v>
      </c>
      <c r="BD842">
        <v>74.3</v>
      </c>
      <c r="BE842">
        <v>81.666667000000004</v>
      </c>
      <c r="BF842">
        <v>84.2</v>
      </c>
      <c r="BG842">
        <v>85.066666999999995</v>
      </c>
      <c r="BH842">
        <v>84.6</v>
      </c>
      <c r="BI842">
        <v>83.966667000000001</v>
      </c>
      <c r="BJ842">
        <v>81.366667000000007</v>
      </c>
      <c r="BK842">
        <v>80.633332999999993</v>
      </c>
      <c r="BL842">
        <v>76.8</v>
      </c>
      <c r="BM842">
        <v>73</v>
      </c>
      <c r="BN842">
        <v>69.633332999999993</v>
      </c>
      <c r="BO842">
        <v>65</v>
      </c>
      <c r="BP842">
        <v>62.666666999999997</v>
      </c>
      <c r="BQ842">
        <v>60.266666999999998</v>
      </c>
      <c r="BR842">
        <v>278.2355</v>
      </c>
      <c r="BS842">
        <v>-29.538340000000002</v>
      </c>
      <c r="BT842">
        <v>-41.507489999999997</v>
      </c>
      <c r="BU842">
        <v>-8.5478070000000006</v>
      </c>
      <c r="BV842">
        <v>-197.35640000000001</v>
      </c>
      <c r="BW842">
        <v>-209.81010000000001</v>
      </c>
      <c r="BX842">
        <v>-61.505989999999997</v>
      </c>
      <c r="BY842">
        <v>43.140149999999998</v>
      </c>
      <c r="BZ842">
        <v>176.6721</v>
      </c>
      <c r="CA842">
        <v>202.64189999999999</v>
      </c>
      <c r="CB842">
        <v>-4.5086890000000004</v>
      </c>
      <c r="CC842">
        <v>56.906230000000001</v>
      </c>
      <c r="CD842">
        <v>1.1408069999999999</v>
      </c>
      <c r="CE842">
        <v>-54.769329999999997</v>
      </c>
      <c r="CF842">
        <v>36.029809999999998</v>
      </c>
      <c r="CG842">
        <v>-104.151</v>
      </c>
      <c r="CH842">
        <v>-528.45330000000001</v>
      </c>
      <c r="CI842">
        <v>6.4735319999999996</v>
      </c>
      <c r="CJ842">
        <v>271.12619999999998</v>
      </c>
      <c r="CK842">
        <v>140.62520000000001</v>
      </c>
      <c r="CL842">
        <v>162.07650000000001</v>
      </c>
      <c r="CM842">
        <v>313.4556</v>
      </c>
      <c r="CN842">
        <v>162.7791</v>
      </c>
      <c r="CO842">
        <v>91.699780000000004</v>
      </c>
      <c r="CP842">
        <v>1957.002</v>
      </c>
      <c r="CQ842">
        <v>4603.9750000000004</v>
      </c>
      <c r="CR842">
        <v>4372.26</v>
      </c>
      <c r="CS842">
        <v>737.52909999999997</v>
      </c>
      <c r="CT842">
        <v>394.77910000000003</v>
      </c>
      <c r="CU842">
        <v>570.80269999999996</v>
      </c>
      <c r="CV842">
        <v>857.76559999999995</v>
      </c>
      <c r="CW842">
        <v>811.09849999999994</v>
      </c>
      <c r="CX842">
        <v>1003.569</v>
      </c>
      <c r="CY842">
        <v>1142.6099999999999</v>
      </c>
      <c r="CZ842">
        <v>1725.915</v>
      </c>
      <c r="DA842">
        <v>1211.9880000000001</v>
      </c>
      <c r="DB842">
        <v>1217.8589999999999</v>
      </c>
      <c r="DC842">
        <v>1450.73</v>
      </c>
      <c r="DD842">
        <v>2303.7049999999999</v>
      </c>
      <c r="DE842">
        <v>2804.9780000000001</v>
      </c>
      <c r="DF842">
        <v>3884.9760000000001</v>
      </c>
      <c r="DG842">
        <v>2259.2550000000001</v>
      </c>
      <c r="DH842">
        <v>1788.3630000000001</v>
      </c>
      <c r="DI842">
        <v>2203.3939999999998</v>
      </c>
      <c r="DJ842">
        <v>3149.9650000000001</v>
      </c>
      <c r="DK842">
        <v>3443.1179999999999</v>
      </c>
      <c r="DL842">
        <v>1246.2860000000001</v>
      </c>
      <c r="DM842">
        <v>1033.3489999999999</v>
      </c>
      <c r="DN842">
        <v>18</v>
      </c>
      <c r="DO842">
        <v>19</v>
      </c>
    </row>
    <row r="843" spans="1:119" hidden="1" x14ac:dyDescent="0.35">
      <c r="A843" t="str">
        <f t="shared" si="13"/>
        <v>All_All Day Ahead and Day Of_44488_19-20</v>
      </c>
      <c r="B843" t="s">
        <v>51</v>
      </c>
      <c r="C843" t="s">
        <v>50</v>
      </c>
      <c r="D843" t="s">
        <v>50</v>
      </c>
      <c r="E843" t="s">
        <v>50</v>
      </c>
      <c r="F843" t="s">
        <v>50</v>
      </c>
      <c r="G843" t="s">
        <v>50</v>
      </c>
      <c r="H843" t="s">
        <v>50</v>
      </c>
      <c r="I843" t="s">
        <v>50</v>
      </c>
      <c r="J843" t="s">
        <v>50</v>
      </c>
      <c r="K843" t="s">
        <v>188</v>
      </c>
      <c r="L843" s="22">
        <v>44488</v>
      </c>
      <c r="M843">
        <v>19</v>
      </c>
      <c r="N843">
        <v>20</v>
      </c>
      <c r="O843">
        <v>137</v>
      </c>
      <c r="P843">
        <v>134</v>
      </c>
      <c r="Q843">
        <v>2</v>
      </c>
      <c r="R843">
        <v>0</v>
      </c>
      <c r="S843">
        <v>0</v>
      </c>
      <c r="T843">
        <v>0</v>
      </c>
      <c r="U843">
        <v>0</v>
      </c>
      <c r="V843">
        <v>4904.84</v>
      </c>
      <c r="W843">
        <v>4851.125</v>
      </c>
      <c r="X843">
        <v>4838.82</v>
      </c>
      <c r="Y843">
        <v>5213.7749999999996</v>
      </c>
      <c r="Z843">
        <v>5228.2550000000001</v>
      </c>
      <c r="AA843">
        <v>5392.08</v>
      </c>
      <c r="AB843">
        <v>6371.2349999999997</v>
      </c>
      <c r="AC843">
        <v>6153.585</v>
      </c>
      <c r="AD843">
        <v>6360.85</v>
      </c>
      <c r="AE843">
        <v>6197.1</v>
      </c>
      <c r="AF843">
        <v>6027.2349999999997</v>
      </c>
      <c r="AG843">
        <v>6121.47</v>
      </c>
      <c r="AH843">
        <v>6355.085</v>
      </c>
      <c r="AI843">
        <v>6507.4449999999997</v>
      </c>
      <c r="AJ843">
        <v>6638.1049999999996</v>
      </c>
      <c r="AK843">
        <v>6758.6850000000004</v>
      </c>
      <c r="AL843">
        <v>7611.7550000000001</v>
      </c>
      <c r="AM843">
        <v>8643.36</v>
      </c>
      <c r="AN843">
        <v>8088.7449999999999</v>
      </c>
      <c r="AO843">
        <v>8011.9</v>
      </c>
      <c r="AP843">
        <v>8572.6049999999996</v>
      </c>
      <c r="AQ843">
        <v>7766.7049999999999</v>
      </c>
      <c r="AR843">
        <v>5685.8249999999998</v>
      </c>
      <c r="AS843">
        <v>5423.8549999999996</v>
      </c>
      <c r="AT843">
        <v>51.432341000000001</v>
      </c>
      <c r="AU843">
        <v>50.678457999999999</v>
      </c>
      <c r="AV843">
        <v>50.686131000000003</v>
      </c>
      <c r="AW843">
        <v>49.529477999999997</v>
      </c>
      <c r="AX843">
        <v>49.014598999999997</v>
      </c>
      <c r="AY843">
        <v>47.491858999999998</v>
      </c>
      <c r="AZ843">
        <v>47.253790000000002</v>
      </c>
      <c r="BA843">
        <v>47.970053999999998</v>
      </c>
      <c r="BB843">
        <v>51.067191000000001</v>
      </c>
      <c r="BC843">
        <v>56.903238000000002</v>
      </c>
      <c r="BD843">
        <v>60.365712000000002</v>
      </c>
      <c r="BE843">
        <v>63.424855000000001</v>
      </c>
      <c r="BF843">
        <v>64.999813000000003</v>
      </c>
      <c r="BG843">
        <v>66.141868000000002</v>
      </c>
      <c r="BH843">
        <v>66.910724000000002</v>
      </c>
      <c r="BI843">
        <v>66.731424000000004</v>
      </c>
      <c r="BJ843">
        <v>66.000561000000005</v>
      </c>
      <c r="BK843">
        <v>64.664233999999993</v>
      </c>
      <c r="BL843">
        <v>62.328279999999999</v>
      </c>
      <c r="BM843">
        <v>60.141868000000002</v>
      </c>
      <c r="BN843">
        <v>58.104810000000001</v>
      </c>
      <c r="BO843">
        <v>56.545198999999997</v>
      </c>
      <c r="BP843">
        <v>54.850833000000002</v>
      </c>
      <c r="BQ843">
        <v>53.813400999999999</v>
      </c>
      <c r="BR843">
        <v>-213.578</v>
      </c>
      <c r="BS843">
        <v>-136.6</v>
      </c>
      <c r="BT843">
        <v>-166.33879999999999</v>
      </c>
      <c r="BU843">
        <v>-178.89859999999999</v>
      </c>
      <c r="BV843">
        <v>-61.374169999999999</v>
      </c>
      <c r="BW843">
        <v>-27.4832</v>
      </c>
      <c r="BX843">
        <v>-209.59530000000001</v>
      </c>
      <c r="BY843">
        <v>-70.663820000000001</v>
      </c>
      <c r="BZ843">
        <v>86.604519999999994</v>
      </c>
      <c r="CA843">
        <v>276.02100000000002</v>
      </c>
      <c r="CB843">
        <v>171.49019999999999</v>
      </c>
      <c r="CC843">
        <v>41.421320000000001</v>
      </c>
      <c r="CD843">
        <v>-95.424270000000007</v>
      </c>
      <c r="CE843">
        <v>-100.7056</v>
      </c>
      <c r="CF843">
        <v>98.489140000000006</v>
      </c>
      <c r="CG843">
        <v>311.75740000000002</v>
      </c>
      <c r="CH843">
        <v>136.76580000000001</v>
      </c>
      <c r="CI843">
        <v>-47.26558</v>
      </c>
      <c r="CJ843">
        <v>1429.08</v>
      </c>
      <c r="CK843">
        <v>1413.356</v>
      </c>
      <c r="CL843">
        <v>536.53689999999995</v>
      </c>
      <c r="CM843">
        <v>-84.287790000000001</v>
      </c>
      <c r="CN843">
        <v>-8.2639429999999994</v>
      </c>
      <c r="CO843">
        <v>-58.730739999999997</v>
      </c>
      <c r="CP843">
        <v>2488.5830000000001</v>
      </c>
      <c r="CQ843">
        <v>1913.3720000000001</v>
      </c>
      <c r="CR843">
        <v>1504.11</v>
      </c>
      <c r="CS843">
        <v>1267.761</v>
      </c>
      <c r="CT843">
        <v>1300.2329999999999</v>
      </c>
      <c r="CU843">
        <v>860.51859999999999</v>
      </c>
      <c r="CV843">
        <v>1567.8009999999999</v>
      </c>
      <c r="CW843">
        <v>1481.2470000000001</v>
      </c>
      <c r="CX843">
        <v>1965.712</v>
      </c>
      <c r="CY843">
        <v>1457.4459999999999</v>
      </c>
      <c r="CZ843">
        <v>873.28070000000002</v>
      </c>
      <c r="DA843">
        <v>599.45770000000005</v>
      </c>
      <c r="DB843">
        <v>475.65890000000002</v>
      </c>
      <c r="DC843">
        <v>1701.123</v>
      </c>
      <c r="DD843">
        <v>2784.9720000000002</v>
      </c>
      <c r="DE843">
        <v>7406.0219999999999</v>
      </c>
      <c r="DF843">
        <v>11285.94</v>
      </c>
      <c r="DG843">
        <v>8882.7549999999992</v>
      </c>
      <c r="DH843">
        <v>5849.3180000000002</v>
      </c>
      <c r="DI843">
        <v>3006.614</v>
      </c>
      <c r="DJ843">
        <v>4855.2719999999999</v>
      </c>
      <c r="DK843">
        <v>6731.49</v>
      </c>
      <c r="DL843">
        <v>6720.6419999999998</v>
      </c>
      <c r="DM843">
        <v>6490.6729999999998</v>
      </c>
      <c r="DN843">
        <v>19</v>
      </c>
      <c r="DO843">
        <v>20</v>
      </c>
    </row>
    <row r="844" spans="1:119" hidden="1" x14ac:dyDescent="0.35">
      <c r="A844" t="str">
        <f t="shared" si="13"/>
        <v>All_All Day Ahead and Day Of_44490_18-19</v>
      </c>
      <c r="B844" t="s">
        <v>51</v>
      </c>
      <c r="C844" t="s">
        <v>50</v>
      </c>
      <c r="D844" t="s">
        <v>50</v>
      </c>
      <c r="E844" t="s">
        <v>50</v>
      </c>
      <c r="F844" t="s">
        <v>50</v>
      </c>
      <c r="G844" t="s">
        <v>50</v>
      </c>
      <c r="H844" t="s">
        <v>50</v>
      </c>
      <c r="I844" t="s">
        <v>50</v>
      </c>
      <c r="J844" t="s">
        <v>50</v>
      </c>
      <c r="K844" t="s">
        <v>188</v>
      </c>
      <c r="L844" s="22">
        <v>44490</v>
      </c>
      <c r="M844">
        <v>18</v>
      </c>
      <c r="N844">
        <v>19</v>
      </c>
      <c r="O844">
        <v>42</v>
      </c>
      <c r="P844">
        <v>39</v>
      </c>
      <c r="Q844">
        <v>2</v>
      </c>
      <c r="R844">
        <v>0</v>
      </c>
      <c r="S844">
        <v>0</v>
      </c>
      <c r="T844">
        <v>0</v>
      </c>
      <c r="U844">
        <v>0</v>
      </c>
      <c r="V844">
        <v>0</v>
      </c>
      <c r="W844">
        <v>2170.2750000000001</v>
      </c>
      <c r="X844">
        <v>2059.3449999999998</v>
      </c>
      <c r="Y844">
        <v>2004.54</v>
      </c>
      <c r="Z844">
        <v>2045.35</v>
      </c>
      <c r="AA844">
        <v>2122.2449999999999</v>
      </c>
      <c r="AB844">
        <v>2611.0949999999998</v>
      </c>
      <c r="AC844">
        <v>2865.5349999999999</v>
      </c>
      <c r="AD844">
        <v>2944.5450000000001</v>
      </c>
      <c r="AE844">
        <v>3451.2550000000001</v>
      </c>
      <c r="AF844">
        <v>4286.8999999999996</v>
      </c>
      <c r="AG844">
        <v>4835.2550000000001</v>
      </c>
      <c r="AH844">
        <v>5143.21</v>
      </c>
      <c r="AI844">
        <v>5605.7950000000001</v>
      </c>
      <c r="AJ844">
        <v>5781.3050000000003</v>
      </c>
      <c r="AK844">
        <v>5469.7349999999997</v>
      </c>
      <c r="AL844">
        <v>5997.36</v>
      </c>
      <c r="AM844">
        <v>5361.69</v>
      </c>
      <c r="AN844">
        <v>5271.69</v>
      </c>
      <c r="AO844">
        <v>5152.3549999999996</v>
      </c>
      <c r="AP844">
        <v>3689.0050000000001</v>
      </c>
      <c r="AQ844">
        <v>2846.8</v>
      </c>
      <c r="AR844">
        <v>2536.0300000000002</v>
      </c>
      <c r="AS844">
        <v>2336.0450000000001</v>
      </c>
      <c r="AT844">
        <v>53.211329999999997</v>
      </c>
      <c r="AU844">
        <v>52.732183999999997</v>
      </c>
      <c r="AV844">
        <v>52.165599</v>
      </c>
      <c r="AW844">
        <v>51.400575000000003</v>
      </c>
      <c r="AX844">
        <v>50.839162999999999</v>
      </c>
      <c r="AY844">
        <v>49.865352999999999</v>
      </c>
      <c r="AZ844">
        <v>49.97381</v>
      </c>
      <c r="BA844">
        <v>49.101806000000003</v>
      </c>
      <c r="BB844">
        <v>53.264859999999999</v>
      </c>
      <c r="BC844">
        <v>59.779063999999998</v>
      </c>
      <c r="BD844">
        <v>66.158620999999997</v>
      </c>
      <c r="BE844">
        <v>70.483580000000003</v>
      </c>
      <c r="BF844">
        <v>73.634072000000003</v>
      </c>
      <c r="BG844">
        <v>72.825123000000005</v>
      </c>
      <c r="BH844">
        <v>72.622249999999994</v>
      </c>
      <c r="BI844">
        <v>72.290639999999996</v>
      </c>
      <c r="BJ844">
        <v>70.680542000000003</v>
      </c>
      <c r="BK844">
        <v>69.247125999999994</v>
      </c>
      <c r="BL844">
        <v>64.414942999999994</v>
      </c>
      <c r="BM844">
        <v>61.575780000000002</v>
      </c>
      <c r="BN844">
        <v>60.372166999999997</v>
      </c>
      <c r="BO844">
        <v>58.643267999999999</v>
      </c>
      <c r="BP844">
        <v>58.455911</v>
      </c>
      <c r="BQ844">
        <v>55.926189999999998</v>
      </c>
      <c r="BR844">
        <v>561.64490000000001</v>
      </c>
      <c r="BS844">
        <v>-22.082039999999999</v>
      </c>
      <c r="BT844">
        <v>-17.917159999999999</v>
      </c>
      <c r="BU844">
        <v>-9.2495829999999994</v>
      </c>
      <c r="BV844">
        <v>-8.1973350000000007</v>
      </c>
      <c r="BW844">
        <v>6.8058050000000003</v>
      </c>
      <c r="BX844">
        <v>-109.7677</v>
      </c>
      <c r="BY844">
        <v>-99.701580000000007</v>
      </c>
      <c r="BZ844">
        <v>74.503960000000006</v>
      </c>
      <c r="CA844">
        <v>78.826610000000002</v>
      </c>
      <c r="CB844">
        <v>-38.453229999999998</v>
      </c>
      <c r="CC844">
        <v>102.0814</v>
      </c>
      <c r="CD844">
        <v>70.565510000000003</v>
      </c>
      <c r="CE844">
        <v>-140.77420000000001</v>
      </c>
      <c r="CF844">
        <v>-144.3501</v>
      </c>
      <c r="CG844">
        <v>-219.2073</v>
      </c>
      <c r="CH844">
        <v>-642.197</v>
      </c>
      <c r="CI844">
        <v>-40.9377</v>
      </c>
      <c r="CJ844">
        <v>-1.561409</v>
      </c>
      <c r="CK844">
        <v>-159.65620000000001</v>
      </c>
      <c r="CL844">
        <v>93.034499999999994</v>
      </c>
      <c r="CM844">
        <v>116.29089999999999</v>
      </c>
      <c r="CN844">
        <v>-5.0484470000000004</v>
      </c>
      <c r="CO844">
        <v>-75.69511</v>
      </c>
      <c r="CP844">
        <v>83034.820000000007</v>
      </c>
      <c r="CQ844">
        <v>472.17129999999997</v>
      </c>
      <c r="CR844">
        <v>392.13709999999998</v>
      </c>
      <c r="CS844">
        <v>331.40230000000003</v>
      </c>
      <c r="CT844">
        <v>307.36630000000002</v>
      </c>
      <c r="CU844">
        <v>958.43790000000001</v>
      </c>
      <c r="CV844">
        <v>1087.3209999999999</v>
      </c>
      <c r="CW844">
        <v>786.59810000000004</v>
      </c>
      <c r="CX844">
        <v>1314.211</v>
      </c>
      <c r="CY844">
        <v>1311.84</v>
      </c>
      <c r="CZ844">
        <v>1670.0740000000001</v>
      </c>
      <c r="DA844">
        <v>1546.463</v>
      </c>
      <c r="DB844">
        <v>1338.2470000000001</v>
      </c>
      <c r="DC844">
        <v>2211.4290000000001</v>
      </c>
      <c r="DD844">
        <v>3621.0650000000001</v>
      </c>
      <c r="DE844">
        <v>6503.2730000000001</v>
      </c>
      <c r="DF844">
        <v>4810.518</v>
      </c>
      <c r="DG844">
        <v>3748.6260000000002</v>
      </c>
      <c r="DH844">
        <v>3942.5549999999998</v>
      </c>
      <c r="DI844">
        <v>4110.8280000000004</v>
      </c>
      <c r="DJ844">
        <v>4467.1769999999997</v>
      </c>
      <c r="DK844">
        <v>4010.9520000000002</v>
      </c>
      <c r="DL844">
        <v>1280.028</v>
      </c>
      <c r="DM844">
        <v>927.58579999999995</v>
      </c>
      <c r="DN844">
        <v>18</v>
      </c>
      <c r="DO844">
        <v>19</v>
      </c>
    </row>
    <row r="845" spans="1:119" hidden="1" x14ac:dyDescent="0.35">
      <c r="A845" t="str">
        <f t="shared" si="13"/>
        <v>All_All Day Ahead and Day Of_44495_18-19</v>
      </c>
      <c r="B845" t="s">
        <v>51</v>
      </c>
      <c r="C845" t="s">
        <v>50</v>
      </c>
      <c r="D845" t="s">
        <v>50</v>
      </c>
      <c r="E845" t="s">
        <v>50</v>
      </c>
      <c r="F845" t="s">
        <v>50</v>
      </c>
      <c r="G845" t="s">
        <v>50</v>
      </c>
      <c r="H845" t="s">
        <v>50</v>
      </c>
      <c r="I845" t="s">
        <v>50</v>
      </c>
      <c r="J845" t="s">
        <v>50</v>
      </c>
      <c r="K845" t="s">
        <v>188</v>
      </c>
      <c r="L845" s="22">
        <v>44495</v>
      </c>
      <c r="M845">
        <v>18</v>
      </c>
      <c r="N845">
        <v>19</v>
      </c>
      <c r="O845">
        <v>48</v>
      </c>
      <c r="P845">
        <v>46</v>
      </c>
      <c r="Q845">
        <v>2</v>
      </c>
      <c r="R845">
        <v>0</v>
      </c>
      <c r="S845">
        <v>0</v>
      </c>
      <c r="T845">
        <v>0</v>
      </c>
      <c r="U845">
        <v>0</v>
      </c>
      <c r="V845">
        <v>969.8</v>
      </c>
      <c r="W845">
        <v>933.28</v>
      </c>
      <c r="X845">
        <v>950.56</v>
      </c>
      <c r="Y845">
        <v>959.88</v>
      </c>
      <c r="Z845">
        <v>988.52</v>
      </c>
      <c r="AA845">
        <v>1035.18</v>
      </c>
      <c r="AB845">
        <v>1479.3</v>
      </c>
      <c r="AC845">
        <v>1915.9</v>
      </c>
      <c r="AD845">
        <v>1802.5</v>
      </c>
      <c r="AE845">
        <v>1868.06</v>
      </c>
      <c r="AF845">
        <v>2405.5</v>
      </c>
      <c r="AG845">
        <v>2845.98</v>
      </c>
      <c r="AH845">
        <v>2878.22</v>
      </c>
      <c r="AI845">
        <v>2956.18</v>
      </c>
      <c r="AJ845">
        <v>3040.28</v>
      </c>
      <c r="AK845">
        <v>3859.86</v>
      </c>
      <c r="AL845">
        <v>4234.24</v>
      </c>
      <c r="AM845">
        <v>3928.82</v>
      </c>
      <c r="AN845">
        <v>3806.3</v>
      </c>
      <c r="AO845">
        <v>3762.22</v>
      </c>
      <c r="AP845">
        <v>2670.24</v>
      </c>
      <c r="AQ845">
        <v>1634.52</v>
      </c>
      <c r="AR845">
        <v>1171.68</v>
      </c>
      <c r="AS845">
        <v>994.82</v>
      </c>
      <c r="AT845">
        <v>54.834052</v>
      </c>
      <c r="AU845">
        <v>54.293103000000002</v>
      </c>
      <c r="AV845">
        <v>54.992815999999998</v>
      </c>
      <c r="AW845">
        <v>54.188937000000003</v>
      </c>
      <c r="AX845">
        <v>53.905172</v>
      </c>
      <c r="AY845">
        <v>53.604885000000003</v>
      </c>
      <c r="AZ845">
        <v>52.609195</v>
      </c>
      <c r="BA845">
        <v>52.331896999999998</v>
      </c>
      <c r="BB845">
        <v>53.991379000000002</v>
      </c>
      <c r="BC845">
        <v>57.661638000000004</v>
      </c>
      <c r="BD845">
        <v>61.013649000000001</v>
      </c>
      <c r="BE845">
        <v>63.035919999999997</v>
      </c>
      <c r="BF845">
        <v>65.186063000000004</v>
      </c>
      <c r="BG845">
        <v>66.150143999999997</v>
      </c>
      <c r="BH845">
        <v>67.306033999999997</v>
      </c>
      <c r="BI845">
        <v>67.025143999999997</v>
      </c>
      <c r="BJ845">
        <v>65.674569000000005</v>
      </c>
      <c r="BK845">
        <v>64.325430999999995</v>
      </c>
      <c r="BL845">
        <v>61.842672</v>
      </c>
      <c r="BM845">
        <v>60.535201000000001</v>
      </c>
      <c r="BN845">
        <v>58.994253</v>
      </c>
      <c r="BO845">
        <v>57.734195</v>
      </c>
      <c r="BP845">
        <v>56.775861999999996</v>
      </c>
      <c r="BQ845">
        <v>55.492097999999999</v>
      </c>
      <c r="BR845">
        <v>169.85599999999999</v>
      </c>
      <c r="BS845">
        <v>16.78107</v>
      </c>
      <c r="BT845">
        <v>-3.2551670000000001</v>
      </c>
      <c r="BU845">
        <v>12.52576</v>
      </c>
      <c r="BV845">
        <v>17.011800000000001</v>
      </c>
      <c r="BW845">
        <v>49.271210000000004</v>
      </c>
      <c r="BX845">
        <v>-102.4622</v>
      </c>
      <c r="BY845">
        <v>-130.30699999999999</v>
      </c>
      <c r="BZ845">
        <v>11.504770000000001</v>
      </c>
      <c r="CA845">
        <v>75.157240000000002</v>
      </c>
      <c r="CB845">
        <v>-112.0514</v>
      </c>
      <c r="CC845">
        <v>58.948990000000002</v>
      </c>
      <c r="CD845">
        <v>43.626869999999997</v>
      </c>
      <c r="CE845">
        <v>15.372859999999999</v>
      </c>
      <c r="CF845">
        <v>16.191479999999999</v>
      </c>
      <c r="CG845">
        <v>-436.85419999999999</v>
      </c>
      <c r="CH845">
        <v>-501.42219999999998</v>
      </c>
      <c r="CI845">
        <v>96.413749999999993</v>
      </c>
      <c r="CJ845">
        <v>286.77409999999998</v>
      </c>
      <c r="CK845">
        <v>92.322119999999998</v>
      </c>
      <c r="CL845">
        <v>252.14769999999999</v>
      </c>
      <c r="CM845">
        <v>105.4538</v>
      </c>
      <c r="CN845">
        <v>7.710127</v>
      </c>
      <c r="CO845">
        <v>-36.63156</v>
      </c>
      <c r="CP845">
        <v>1603.4939999999999</v>
      </c>
      <c r="CQ845">
        <v>314.17309999999998</v>
      </c>
      <c r="CR845">
        <v>246.85470000000001</v>
      </c>
      <c r="CS845">
        <v>268.98820000000001</v>
      </c>
      <c r="CT845">
        <v>329.28969999999998</v>
      </c>
      <c r="CU845">
        <v>413.1275</v>
      </c>
      <c r="CV845">
        <v>786.32190000000003</v>
      </c>
      <c r="CW845">
        <v>615.38620000000003</v>
      </c>
      <c r="CX845">
        <v>617.66669999999999</v>
      </c>
      <c r="CY845">
        <v>711.50810000000001</v>
      </c>
      <c r="CZ845">
        <v>933.57719999999995</v>
      </c>
      <c r="DA845">
        <v>551.4479</v>
      </c>
      <c r="DB845">
        <v>569.8066</v>
      </c>
      <c r="DC845">
        <v>1171.424</v>
      </c>
      <c r="DD845">
        <v>2413.4259999999999</v>
      </c>
      <c r="DE845">
        <v>2949.0230000000001</v>
      </c>
      <c r="DF845">
        <v>2731.29</v>
      </c>
      <c r="DG845">
        <v>1402.2539999999999</v>
      </c>
      <c r="DH845">
        <v>2027.25</v>
      </c>
      <c r="DI845">
        <v>1486.9090000000001</v>
      </c>
      <c r="DJ845">
        <v>2368.9659999999999</v>
      </c>
      <c r="DK845">
        <v>2197.5970000000002</v>
      </c>
      <c r="DL845">
        <v>1243.6089999999999</v>
      </c>
      <c r="DM845">
        <v>1034.7339999999999</v>
      </c>
      <c r="DN845">
        <v>18</v>
      </c>
      <c r="DO845">
        <v>21</v>
      </c>
    </row>
    <row r="846" spans="1:119" hidden="1" x14ac:dyDescent="0.35">
      <c r="A846" t="str">
        <f t="shared" si="13"/>
        <v>All_All Day Ahead and Day Of_44496_18-19</v>
      </c>
      <c r="B846" t="s">
        <v>51</v>
      </c>
      <c r="C846" t="s">
        <v>50</v>
      </c>
      <c r="D846" t="s">
        <v>50</v>
      </c>
      <c r="E846" t="s">
        <v>50</v>
      </c>
      <c r="F846" t="s">
        <v>50</v>
      </c>
      <c r="G846" t="s">
        <v>50</v>
      </c>
      <c r="H846" t="s">
        <v>50</v>
      </c>
      <c r="I846" t="s">
        <v>50</v>
      </c>
      <c r="J846" t="s">
        <v>50</v>
      </c>
      <c r="K846" t="s">
        <v>188</v>
      </c>
      <c r="L846" s="22">
        <v>44496</v>
      </c>
      <c r="M846">
        <v>18</v>
      </c>
      <c r="N846">
        <v>19</v>
      </c>
      <c r="O846">
        <v>59</v>
      </c>
      <c r="P846">
        <v>56</v>
      </c>
      <c r="Q846">
        <v>3</v>
      </c>
      <c r="R846">
        <v>0</v>
      </c>
      <c r="S846">
        <v>0</v>
      </c>
      <c r="T846">
        <v>0</v>
      </c>
      <c r="U846">
        <v>0</v>
      </c>
      <c r="V846">
        <v>2446.8649999999998</v>
      </c>
      <c r="W846">
        <v>2408.875</v>
      </c>
      <c r="X846">
        <v>2357.5050000000001</v>
      </c>
      <c r="Y846">
        <v>2354.9499999999998</v>
      </c>
      <c r="Z846">
        <v>2392.12</v>
      </c>
      <c r="AA846">
        <v>2347.7249999999999</v>
      </c>
      <c r="AB846">
        <v>2964.1750000000002</v>
      </c>
      <c r="AC846">
        <v>3390.26</v>
      </c>
      <c r="AD846">
        <v>3442.13</v>
      </c>
      <c r="AE846">
        <v>3800.68</v>
      </c>
      <c r="AF846">
        <v>4653.8450000000003</v>
      </c>
      <c r="AG846">
        <v>5561.2150000000001</v>
      </c>
      <c r="AH846">
        <v>6011.14</v>
      </c>
      <c r="AI846">
        <v>6197.1750000000002</v>
      </c>
      <c r="AJ846">
        <v>6311.59</v>
      </c>
      <c r="AK846">
        <v>6774.23</v>
      </c>
      <c r="AL846">
        <v>6912.085</v>
      </c>
      <c r="AM846">
        <v>6511.97</v>
      </c>
      <c r="AN846">
        <v>6478.8050000000003</v>
      </c>
      <c r="AO846">
        <v>6151.4</v>
      </c>
      <c r="AP846">
        <v>4498.1049999999996</v>
      </c>
      <c r="AQ846">
        <v>3360.27</v>
      </c>
      <c r="AR846">
        <v>2907.7350000000001</v>
      </c>
      <c r="AS846">
        <v>2729.8049999999998</v>
      </c>
      <c r="AT846">
        <v>54.098129999999998</v>
      </c>
      <c r="AU846">
        <v>52.834657999999997</v>
      </c>
      <c r="AV846">
        <v>51.964523999999997</v>
      </c>
      <c r="AW846">
        <v>51.363705000000003</v>
      </c>
      <c r="AX846">
        <v>50.669257999999999</v>
      </c>
      <c r="AY846">
        <v>50.638399</v>
      </c>
      <c r="AZ846">
        <v>49.921273999999997</v>
      </c>
      <c r="BA846">
        <v>49.827002</v>
      </c>
      <c r="BB846">
        <v>54.261543000000003</v>
      </c>
      <c r="BC846">
        <v>61.802337999999999</v>
      </c>
      <c r="BD846">
        <v>68.429106000000004</v>
      </c>
      <c r="BE846">
        <v>73.601753000000002</v>
      </c>
      <c r="BF846">
        <v>76.804441999999995</v>
      </c>
      <c r="BG846">
        <v>77.781823000000003</v>
      </c>
      <c r="BH846">
        <v>77.682174000000003</v>
      </c>
      <c r="BI846">
        <v>76.444652000000005</v>
      </c>
      <c r="BJ846">
        <v>76.155932000000007</v>
      </c>
      <c r="BK846">
        <v>74.962594999999993</v>
      </c>
      <c r="BL846">
        <v>70.038983000000002</v>
      </c>
      <c r="BM846">
        <v>67.331676999999999</v>
      </c>
      <c r="BN846">
        <v>64.965925999999996</v>
      </c>
      <c r="BO846">
        <v>62.297896000000001</v>
      </c>
      <c r="BP846">
        <v>60.981121999999999</v>
      </c>
      <c r="BQ846">
        <v>59.281356000000002</v>
      </c>
      <c r="BR846">
        <v>505.33789999999999</v>
      </c>
      <c r="BS846">
        <v>-4.9412089999999997</v>
      </c>
      <c r="BT846">
        <v>-23.13053</v>
      </c>
      <c r="BU846">
        <v>-10.16732</v>
      </c>
      <c r="BV846">
        <v>-23.011479999999999</v>
      </c>
      <c r="BW846">
        <v>-13.658200000000001</v>
      </c>
      <c r="BX846">
        <v>-131.66239999999999</v>
      </c>
      <c r="BY846">
        <v>-205.11199999999999</v>
      </c>
      <c r="BZ846">
        <v>76.13</v>
      </c>
      <c r="CA846">
        <v>229.2637</v>
      </c>
      <c r="CB846">
        <v>262.54129999999998</v>
      </c>
      <c r="CC846">
        <v>91.252039999999994</v>
      </c>
      <c r="CD846">
        <v>-160.78149999999999</v>
      </c>
      <c r="CE846">
        <v>-192.75</v>
      </c>
      <c r="CF846">
        <v>-60.459809999999997</v>
      </c>
      <c r="CG846">
        <v>-419.74630000000002</v>
      </c>
      <c r="CH846">
        <v>-787.90700000000004</v>
      </c>
      <c r="CI846">
        <v>-213.05709999999999</v>
      </c>
      <c r="CJ846">
        <v>-194.9992</v>
      </c>
      <c r="CK846">
        <v>-148.9682</v>
      </c>
      <c r="CL846">
        <v>164.55529999999999</v>
      </c>
      <c r="CM846">
        <v>18.502389999999998</v>
      </c>
      <c r="CN846">
        <v>-88.537049999999994</v>
      </c>
      <c r="CO846">
        <v>-152.7424</v>
      </c>
      <c r="CP846">
        <v>73166.759999999995</v>
      </c>
      <c r="CQ846">
        <v>919.47469999999998</v>
      </c>
      <c r="CR846">
        <v>741.68589999999995</v>
      </c>
      <c r="CS846">
        <v>737.91729999999995</v>
      </c>
      <c r="CT846">
        <v>637.72130000000004</v>
      </c>
      <c r="CU846">
        <v>1490.184</v>
      </c>
      <c r="CV846">
        <v>1103.078</v>
      </c>
      <c r="CW846">
        <v>1071.616</v>
      </c>
      <c r="CX846">
        <v>1499.6020000000001</v>
      </c>
      <c r="CY846">
        <v>1631.346</v>
      </c>
      <c r="CZ846">
        <v>1761.9469999999999</v>
      </c>
      <c r="DA846">
        <v>1067.3910000000001</v>
      </c>
      <c r="DB846">
        <v>875.5498</v>
      </c>
      <c r="DC846">
        <v>1939.723</v>
      </c>
      <c r="DD846">
        <v>3171.7539999999999</v>
      </c>
      <c r="DE846">
        <v>4039.6390000000001</v>
      </c>
      <c r="DF846">
        <v>4165.8140000000003</v>
      </c>
      <c r="DG846">
        <v>4223.7330000000002</v>
      </c>
      <c r="DH846">
        <v>4229.473</v>
      </c>
      <c r="DI846">
        <v>4702.9080000000004</v>
      </c>
      <c r="DJ846">
        <v>4078.4110000000001</v>
      </c>
      <c r="DK846">
        <v>2984.2040000000002</v>
      </c>
      <c r="DL846">
        <v>2546.4780000000001</v>
      </c>
      <c r="DM846">
        <v>2101.0859999999998</v>
      </c>
      <c r="DN846">
        <v>18</v>
      </c>
      <c r="DO846">
        <v>21</v>
      </c>
    </row>
    <row r="847" spans="1:119" hidden="1" x14ac:dyDescent="0.35">
      <c r="A847" t="str">
        <f t="shared" si="13"/>
        <v>All_All Day Ahead and Day Of_44497_19-19</v>
      </c>
      <c r="B847" t="s">
        <v>51</v>
      </c>
      <c r="C847" t="s">
        <v>50</v>
      </c>
      <c r="D847" t="s">
        <v>50</v>
      </c>
      <c r="E847" t="s">
        <v>50</v>
      </c>
      <c r="F847" t="s">
        <v>50</v>
      </c>
      <c r="G847" t="s">
        <v>50</v>
      </c>
      <c r="H847" t="s">
        <v>50</v>
      </c>
      <c r="I847" t="s">
        <v>50</v>
      </c>
      <c r="J847" t="s">
        <v>50</v>
      </c>
      <c r="K847" t="s">
        <v>188</v>
      </c>
      <c r="L847" s="22">
        <v>44497</v>
      </c>
      <c r="M847">
        <v>19</v>
      </c>
      <c r="N847">
        <v>19</v>
      </c>
      <c r="O847">
        <v>179</v>
      </c>
      <c r="P847">
        <v>176</v>
      </c>
      <c r="Q847">
        <v>4</v>
      </c>
      <c r="R847">
        <v>0</v>
      </c>
      <c r="S847">
        <v>0</v>
      </c>
      <c r="T847">
        <v>0</v>
      </c>
      <c r="U847">
        <v>0</v>
      </c>
      <c r="V847">
        <v>7634.8050000000003</v>
      </c>
      <c r="W847">
        <v>7508.7849999999999</v>
      </c>
      <c r="X847">
        <v>7415.01</v>
      </c>
      <c r="Y847">
        <v>7713.22</v>
      </c>
      <c r="Z847">
        <v>7801.36</v>
      </c>
      <c r="AA847">
        <v>7946.01</v>
      </c>
      <c r="AB847">
        <v>9142.9850000000006</v>
      </c>
      <c r="AC847">
        <v>9362.3150000000005</v>
      </c>
      <c r="AD847">
        <v>9899.2800000000007</v>
      </c>
      <c r="AE847">
        <v>10100.275</v>
      </c>
      <c r="AF847">
        <v>11196.225</v>
      </c>
      <c r="AG847">
        <v>12463.754999999999</v>
      </c>
      <c r="AH847">
        <v>13166.09</v>
      </c>
      <c r="AI847">
        <v>13889.12</v>
      </c>
      <c r="AJ847">
        <v>14214.325000000001</v>
      </c>
      <c r="AK847">
        <v>14803.615</v>
      </c>
      <c r="AL847">
        <v>16133.71</v>
      </c>
      <c r="AM847">
        <v>16357.82</v>
      </c>
      <c r="AN847">
        <v>15290.645</v>
      </c>
      <c r="AO847">
        <v>14492.46</v>
      </c>
      <c r="AP847">
        <v>13476</v>
      </c>
      <c r="AQ847">
        <v>11876.584999999999</v>
      </c>
      <c r="AR847">
        <v>9040.6749999999993</v>
      </c>
      <c r="AS847">
        <v>8226.9249999999993</v>
      </c>
      <c r="AT847">
        <v>58.857194999999997</v>
      </c>
      <c r="AU847">
        <v>58.461761000000003</v>
      </c>
      <c r="AV847">
        <v>57.610036999999998</v>
      </c>
      <c r="AW847">
        <v>56.870314</v>
      </c>
      <c r="AX847">
        <v>56.373550000000002</v>
      </c>
      <c r="AY847">
        <v>56.471778</v>
      </c>
      <c r="AZ847">
        <v>55.712944999999998</v>
      </c>
      <c r="BA847">
        <v>55.351300000000002</v>
      </c>
      <c r="BB847">
        <v>60.053766000000003</v>
      </c>
      <c r="BC847">
        <v>68.324639000000005</v>
      </c>
      <c r="BD847">
        <v>74.615508000000005</v>
      </c>
      <c r="BE847">
        <v>79.894221000000002</v>
      </c>
      <c r="BF847">
        <v>83.010923000000005</v>
      </c>
      <c r="BG847">
        <v>84.309228000000004</v>
      </c>
      <c r="BH847">
        <v>84.537949999999995</v>
      </c>
      <c r="BI847">
        <v>82.922578000000001</v>
      </c>
      <c r="BJ847">
        <v>81.891003999999995</v>
      </c>
      <c r="BK847">
        <v>80.022673999999995</v>
      </c>
      <c r="BL847">
        <v>75.282315999999994</v>
      </c>
      <c r="BM847">
        <v>71.212328999999997</v>
      </c>
      <c r="BN847">
        <v>69.063012999999998</v>
      </c>
      <c r="BO847">
        <v>65.846560999999994</v>
      </c>
      <c r="BP847">
        <v>64.656809999999993</v>
      </c>
      <c r="BQ847">
        <v>62.746195</v>
      </c>
      <c r="BR847">
        <v>159.54130000000001</v>
      </c>
      <c r="BS847">
        <v>-181.50989999999999</v>
      </c>
      <c r="BT847">
        <v>-217.29150000000001</v>
      </c>
      <c r="BU847">
        <v>-203.0274</v>
      </c>
      <c r="BV847">
        <v>-157.0675</v>
      </c>
      <c r="BW847">
        <v>-58.633159999999997</v>
      </c>
      <c r="BX847">
        <v>-307.68310000000002</v>
      </c>
      <c r="BY847">
        <v>-141.03809999999999</v>
      </c>
      <c r="BZ847">
        <v>205.3304</v>
      </c>
      <c r="CA847">
        <v>393.18209999999999</v>
      </c>
      <c r="CB847">
        <v>182.97049999999999</v>
      </c>
      <c r="CC847">
        <v>185.97890000000001</v>
      </c>
      <c r="CD847">
        <v>-22.67323</v>
      </c>
      <c r="CE847">
        <v>-331.31630000000001</v>
      </c>
      <c r="CF847">
        <v>74.023859999999999</v>
      </c>
      <c r="CG847">
        <v>344.35390000000001</v>
      </c>
      <c r="CH847">
        <v>-186.41329999999999</v>
      </c>
      <c r="CI847">
        <v>186.36369999999999</v>
      </c>
      <c r="CJ847">
        <v>1227.6890000000001</v>
      </c>
      <c r="CK847">
        <v>1499.8920000000001</v>
      </c>
      <c r="CL847">
        <v>735.78779999999995</v>
      </c>
      <c r="CM847">
        <v>-30.44557</v>
      </c>
      <c r="CN847">
        <v>-92.296409999999995</v>
      </c>
      <c r="CO847">
        <v>-183.36449999999999</v>
      </c>
      <c r="CP847">
        <v>77642.98</v>
      </c>
      <c r="CQ847">
        <v>2812.4810000000002</v>
      </c>
      <c r="CR847">
        <v>2278.5990000000002</v>
      </c>
      <c r="CS847">
        <v>1846.894</v>
      </c>
      <c r="CT847">
        <v>1674.2059999999999</v>
      </c>
      <c r="CU847">
        <v>1747.365</v>
      </c>
      <c r="CV847">
        <v>2443.2310000000002</v>
      </c>
      <c r="CW847">
        <v>2275.2539999999999</v>
      </c>
      <c r="CX847">
        <v>3269.5630000000001</v>
      </c>
      <c r="CY847">
        <v>2792.4580000000001</v>
      </c>
      <c r="CZ847">
        <v>2455.8270000000002</v>
      </c>
      <c r="DA847">
        <v>1872.202</v>
      </c>
      <c r="DB847">
        <v>1721.0350000000001</v>
      </c>
      <c r="DC847">
        <v>3296.0210000000002</v>
      </c>
      <c r="DD847">
        <v>5625.77</v>
      </c>
      <c r="DE847">
        <v>10629.62</v>
      </c>
      <c r="DF847">
        <v>16217.2</v>
      </c>
      <c r="DG847">
        <v>13250.29</v>
      </c>
      <c r="DH847">
        <v>8272.2620000000006</v>
      </c>
      <c r="DI847">
        <v>7884.2849999999999</v>
      </c>
      <c r="DJ847">
        <v>10004.82</v>
      </c>
      <c r="DK847">
        <v>10475.01</v>
      </c>
      <c r="DL847">
        <v>8423.52</v>
      </c>
      <c r="DM847">
        <v>7664.7690000000002</v>
      </c>
      <c r="DN847">
        <v>18</v>
      </c>
      <c r="DO847">
        <v>21</v>
      </c>
    </row>
    <row r="848" spans="1:119" hidden="1" x14ac:dyDescent="0.35">
      <c r="A848" t="str">
        <f t="shared" si="13"/>
        <v>All_All Day Ahead and Day Of_44498_18-19</v>
      </c>
      <c r="B848" t="s">
        <v>51</v>
      </c>
      <c r="C848" t="s">
        <v>50</v>
      </c>
      <c r="D848" t="s">
        <v>50</v>
      </c>
      <c r="E848" t="s">
        <v>50</v>
      </c>
      <c r="F848" t="s">
        <v>50</v>
      </c>
      <c r="G848" t="s">
        <v>50</v>
      </c>
      <c r="H848" t="s">
        <v>50</v>
      </c>
      <c r="I848" t="s">
        <v>50</v>
      </c>
      <c r="J848" t="s">
        <v>50</v>
      </c>
      <c r="K848" t="s">
        <v>188</v>
      </c>
      <c r="L848" s="22">
        <v>44498</v>
      </c>
      <c r="M848">
        <v>18</v>
      </c>
      <c r="N848">
        <v>19</v>
      </c>
      <c r="O848">
        <v>131</v>
      </c>
      <c r="P848">
        <v>129</v>
      </c>
      <c r="Q848">
        <v>2</v>
      </c>
      <c r="R848">
        <v>0</v>
      </c>
      <c r="S848">
        <v>0</v>
      </c>
      <c r="T848">
        <v>0</v>
      </c>
      <c r="U848">
        <v>0</v>
      </c>
      <c r="V848">
        <v>6642.89</v>
      </c>
      <c r="W848">
        <v>6494.2749999999996</v>
      </c>
      <c r="X848">
        <v>6351.83</v>
      </c>
      <c r="Y848">
        <v>6590.3149999999996</v>
      </c>
      <c r="Z848">
        <v>6603.83</v>
      </c>
      <c r="AA848">
        <v>6783.11</v>
      </c>
      <c r="AB848">
        <v>7632.14</v>
      </c>
      <c r="AC848">
        <v>7462.14</v>
      </c>
      <c r="AD848">
        <v>8056.2049999999999</v>
      </c>
      <c r="AE848">
        <v>8382.4349999999995</v>
      </c>
      <c r="AF848">
        <v>8648.4500000000007</v>
      </c>
      <c r="AG848">
        <v>9041.91</v>
      </c>
      <c r="AH848">
        <v>9443.3850000000002</v>
      </c>
      <c r="AI848">
        <v>9688.5499999999993</v>
      </c>
      <c r="AJ848">
        <v>10195.709999999999</v>
      </c>
      <c r="AK848">
        <v>10560.834999999999</v>
      </c>
      <c r="AL848">
        <v>11499.56</v>
      </c>
      <c r="AM848">
        <v>10332.4</v>
      </c>
      <c r="AN848">
        <v>10603.03</v>
      </c>
      <c r="AO848">
        <v>11617.955</v>
      </c>
      <c r="AP848">
        <v>11238.41</v>
      </c>
      <c r="AQ848">
        <v>10070.879999999999</v>
      </c>
      <c r="AR848">
        <v>7809.085</v>
      </c>
      <c r="AS848">
        <v>7241.84</v>
      </c>
      <c r="AT848">
        <v>60.649419000000002</v>
      </c>
      <c r="AU848">
        <v>60.326813999999999</v>
      </c>
      <c r="AV848">
        <v>59.695587000000003</v>
      </c>
      <c r="AW848">
        <v>58.430374</v>
      </c>
      <c r="AX848">
        <v>58.653601999999999</v>
      </c>
      <c r="AY848">
        <v>57.073475000000002</v>
      </c>
      <c r="AZ848">
        <v>56.718679999999999</v>
      </c>
      <c r="BA848">
        <v>57.806151999999997</v>
      </c>
      <c r="BB848">
        <v>61.987394999999999</v>
      </c>
      <c r="BC848">
        <v>70.057361</v>
      </c>
      <c r="BD848">
        <v>74.419161000000003</v>
      </c>
      <c r="BE848">
        <v>76.657098000000005</v>
      </c>
      <c r="BF848">
        <v>77.696990999999997</v>
      </c>
      <c r="BG848">
        <v>77.959413999999995</v>
      </c>
      <c r="BH848">
        <v>78.191750999999996</v>
      </c>
      <c r="BI848">
        <v>79.411475999999993</v>
      </c>
      <c r="BJ848">
        <v>78.104265999999996</v>
      </c>
      <c r="BK848">
        <v>74.975508000000005</v>
      </c>
      <c r="BL848">
        <v>68.850959000000003</v>
      </c>
      <c r="BM848">
        <v>66.044113999999993</v>
      </c>
      <c r="BN848">
        <v>64.487074000000007</v>
      </c>
      <c r="BO848">
        <v>62.150478</v>
      </c>
      <c r="BP848">
        <v>61.570343999999999</v>
      </c>
      <c r="BQ848">
        <v>61.357598000000003</v>
      </c>
      <c r="BR848">
        <v>-54</v>
      </c>
      <c r="BS848">
        <v>-217.52680000000001</v>
      </c>
      <c r="BT848">
        <v>-189.1489</v>
      </c>
      <c r="BU848">
        <v>-177.92959999999999</v>
      </c>
      <c r="BV848">
        <v>-83.12997</v>
      </c>
      <c r="BW848">
        <v>-39.047179999999997</v>
      </c>
      <c r="BX848">
        <v>-238.32169999999999</v>
      </c>
      <c r="BY848">
        <v>-13.27308</v>
      </c>
      <c r="BZ848">
        <v>176.5984</v>
      </c>
      <c r="CA848">
        <v>178.51580000000001</v>
      </c>
      <c r="CB848">
        <v>36.639960000000002</v>
      </c>
      <c r="CC848">
        <v>1.839108</v>
      </c>
      <c r="CD848">
        <v>-51.457349999999998</v>
      </c>
      <c r="CE848">
        <v>-9.4347519999999996</v>
      </c>
      <c r="CF848">
        <v>-101.0604</v>
      </c>
      <c r="CG848">
        <v>-93.481279999999998</v>
      </c>
      <c r="CH848">
        <v>-482.37779999999998</v>
      </c>
      <c r="CI848">
        <v>1186.604</v>
      </c>
      <c r="CJ848">
        <v>1150.8520000000001</v>
      </c>
      <c r="CK848">
        <v>-65.319760000000002</v>
      </c>
      <c r="CL848">
        <v>-222.9957</v>
      </c>
      <c r="CM848">
        <v>-501.9778</v>
      </c>
      <c r="CN848">
        <v>-440.45049999999998</v>
      </c>
      <c r="CO848">
        <v>-594.78399999999999</v>
      </c>
      <c r="CP848">
        <v>71100.100000000006</v>
      </c>
      <c r="CQ848">
        <v>628.52350000000001</v>
      </c>
      <c r="CR848">
        <v>527.1223</v>
      </c>
      <c r="CS848">
        <v>415.1499</v>
      </c>
      <c r="CT848">
        <v>279.73660000000001</v>
      </c>
      <c r="CU848">
        <v>689.94560000000001</v>
      </c>
      <c r="CV848">
        <v>389.76139999999998</v>
      </c>
      <c r="CW848">
        <v>434.77300000000002</v>
      </c>
      <c r="CX848">
        <v>961.55579999999998</v>
      </c>
      <c r="CY848">
        <v>909.6173</v>
      </c>
      <c r="CZ848">
        <v>513.88760000000002</v>
      </c>
      <c r="DA848">
        <v>260.31849999999997</v>
      </c>
      <c r="DB848">
        <v>204.09630000000001</v>
      </c>
      <c r="DC848">
        <v>576.71879999999999</v>
      </c>
      <c r="DD848">
        <v>1635.383</v>
      </c>
      <c r="DE848">
        <v>2086.1320000000001</v>
      </c>
      <c r="DF848">
        <v>2767.5929999999998</v>
      </c>
      <c r="DG848">
        <v>4413.1580000000004</v>
      </c>
      <c r="DH848">
        <v>3906.8119999999999</v>
      </c>
      <c r="DI848">
        <v>3833.96</v>
      </c>
      <c r="DJ848">
        <v>2286.4659999999999</v>
      </c>
      <c r="DK848">
        <v>1367.875</v>
      </c>
      <c r="DL848">
        <v>1620.0060000000001</v>
      </c>
      <c r="DM848">
        <v>2925.0169999999998</v>
      </c>
      <c r="DN848">
        <v>18</v>
      </c>
      <c r="DO848">
        <v>19</v>
      </c>
    </row>
    <row r="849" spans="1:119" hidden="1" x14ac:dyDescent="0.35">
      <c r="A849" t="str">
        <f t="shared" si="13"/>
        <v>CCA-No_All Day Ahead and Day Of_44362_19-19</v>
      </c>
      <c r="B849" t="s">
        <v>51</v>
      </c>
      <c r="C849" t="s">
        <v>242</v>
      </c>
      <c r="D849" t="s">
        <v>50</v>
      </c>
      <c r="E849" t="s">
        <v>50</v>
      </c>
      <c r="F849" t="s">
        <v>50</v>
      </c>
      <c r="G849" t="s">
        <v>50</v>
      </c>
      <c r="H849" t="s">
        <v>50</v>
      </c>
      <c r="I849" t="s">
        <v>86</v>
      </c>
      <c r="J849" t="s">
        <v>50</v>
      </c>
      <c r="K849" t="s">
        <v>188</v>
      </c>
      <c r="L849" s="22">
        <v>44362</v>
      </c>
      <c r="M849">
        <v>19</v>
      </c>
      <c r="N849">
        <v>19</v>
      </c>
      <c r="O849">
        <v>160</v>
      </c>
      <c r="P849">
        <v>160</v>
      </c>
      <c r="Q849">
        <v>3</v>
      </c>
      <c r="R849">
        <v>0</v>
      </c>
      <c r="S849">
        <v>0</v>
      </c>
      <c r="T849">
        <v>0</v>
      </c>
      <c r="U849">
        <v>0</v>
      </c>
      <c r="V849">
        <v>7244.5149000000001</v>
      </c>
      <c r="W849">
        <v>7089.4049000000005</v>
      </c>
      <c r="X849">
        <v>7030.8248999999996</v>
      </c>
      <c r="Y849">
        <v>7582.5964999999997</v>
      </c>
      <c r="Z849">
        <v>7814.8</v>
      </c>
      <c r="AA849">
        <v>8123.7732999999998</v>
      </c>
      <c r="AB849">
        <v>8600.9982999999993</v>
      </c>
      <c r="AC849">
        <v>9279.5465999999997</v>
      </c>
      <c r="AD849">
        <v>10885.191999999999</v>
      </c>
      <c r="AE849">
        <v>11743.184999999999</v>
      </c>
      <c r="AF849">
        <v>12881.073</v>
      </c>
      <c r="AG849">
        <v>13993.923000000001</v>
      </c>
      <c r="AH849">
        <v>14407.567999999999</v>
      </c>
      <c r="AI849">
        <v>15196.075000000001</v>
      </c>
      <c r="AJ849">
        <v>15702.137000000001</v>
      </c>
      <c r="AK849">
        <v>16226.344999999999</v>
      </c>
      <c r="AL849">
        <v>16425.192999999999</v>
      </c>
      <c r="AM849">
        <v>15184.54</v>
      </c>
      <c r="AN849">
        <v>12863.503000000001</v>
      </c>
      <c r="AO849">
        <v>13687.249</v>
      </c>
      <c r="AP849">
        <v>14243.217000000001</v>
      </c>
      <c r="AQ849">
        <v>11837.326999999999</v>
      </c>
      <c r="AR849">
        <v>8650.4334999999992</v>
      </c>
      <c r="AS849">
        <v>8189.4735000000001</v>
      </c>
      <c r="AT849">
        <v>65.375</v>
      </c>
      <c r="AU849">
        <v>64.587500000000006</v>
      </c>
      <c r="AV849">
        <v>64.2</v>
      </c>
      <c r="AW849">
        <v>63.375</v>
      </c>
      <c r="AX849">
        <v>63.475000000000001</v>
      </c>
      <c r="AY849">
        <v>62.943750000000001</v>
      </c>
      <c r="AZ849">
        <v>63.143749999999997</v>
      </c>
      <c r="BA849">
        <v>64.793750000000003</v>
      </c>
      <c r="BB849">
        <v>69.025000000000006</v>
      </c>
      <c r="BC849">
        <v>73.012500000000003</v>
      </c>
      <c r="BD849">
        <v>78.0625</v>
      </c>
      <c r="BE849">
        <v>80.46875</v>
      </c>
      <c r="BF849">
        <v>82.28125</v>
      </c>
      <c r="BG849">
        <v>83.35</v>
      </c>
      <c r="BH849">
        <v>84.681250000000006</v>
      </c>
      <c r="BI849">
        <v>87.112499999999997</v>
      </c>
      <c r="BJ849">
        <v>87.6875</v>
      </c>
      <c r="BK849">
        <v>89.325000000000003</v>
      </c>
      <c r="BL849">
        <v>86.837500000000006</v>
      </c>
      <c r="BM849">
        <v>78.768749999999997</v>
      </c>
      <c r="BN849">
        <v>72.349999999999994</v>
      </c>
      <c r="BO849">
        <v>69.556250000000006</v>
      </c>
      <c r="BP849">
        <v>67.981250000000003</v>
      </c>
      <c r="BQ849">
        <v>66.65625</v>
      </c>
      <c r="BR849">
        <v>14.94961</v>
      </c>
      <c r="BS849">
        <v>80.015699999999995</v>
      </c>
      <c r="BT849">
        <v>73.156090000000006</v>
      </c>
      <c r="BU849">
        <v>-151.87530000000001</v>
      </c>
      <c r="BV849">
        <v>-146.42410000000001</v>
      </c>
      <c r="BW849">
        <v>-108.247</v>
      </c>
      <c r="BX849">
        <v>189.50309999999999</v>
      </c>
      <c r="BY849">
        <v>16.44707</v>
      </c>
      <c r="BZ849">
        <v>71.104799999999997</v>
      </c>
      <c r="CA849">
        <v>-52.760460000000002</v>
      </c>
      <c r="CB849">
        <v>-92.195769999999996</v>
      </c>
      <c r="CC849">
        <v>71.702730000000003</v>
      </c>
      <c r="CD849">
        <v>-5.7915429999999999</v>
      </c>
      <c r="CE849">
        <v>53.689680000000003</v>
      </c>
      <c r="CF849">
        <v>-118.697</v>
      </c>
      <c r="CG849">
        <v>-445.72399999999999</v>
      </c>
      <c r="CH849">
        <v>-456.35570000000001</v>
      </c>
      <c r="CI849">
        <v>373.47899999999998</v>
      </c>
      <c r="CJ849">
        <v>3616.5340000000001</v>
      </c>
      <c r="CK849">
        <v>2785.73</v>
      </c>
      <c r="CL849">
        <v>1382.5160000000001</v>
      </c>
      <c r="CM849">
        <v>100.28489999999999</v>
      </c>
      <c r="CN849">
        <v>-24.903379999999999</v>
      </c>
      <c r="CO849">
        <v>-310.60309999999998</v>
      </c>
      <c r="CP849">
        <v>11159.04</v>
      </c>
      <c r="CQ849">
        <v>10031.01</v>
      </c>
      <c r="CR849">
        <v>11604.36</v>
      </c>
      <c r="CS849">
        <v>6569.0829999999996</v>
      </c>
      <c r="CT849">
        <v>3235.953</v>
      </c>
      <c r="CU849">
        <v>2798.6880000000001</v>
      </c>
      <c r="CV849">
        <v>3360.6909999999998</v>
      </c>
      <c r="CW849">
        <v>2965.75</v>
      </c>
      <c r="CX849">
        <v>5343.8249999999998</v>
      </c>
      <c r="CY849">
        <v>7508.7129999999997</v>
      </c>
      <c r="CZ849">
        <v>13190.4</v>
      </c>
      <c r="DA849">
        <v>4787.5259999999998</v>
      </c>
      <c r="DB849">
        <v>12018.18</v>
      </c>
      <c r="DC849">
        <v>7084.893</v>
      </c>
      <c r="DD849">
        <v>11929.05</v>
      </c>
      <c r="DE849">
        <v>17499.59</v>
      </c>
      <c r="DF849">
        <v>17040.36</v>
      </c>
      <c r="DG849">
        <v>29669.18</v>
      </c>
      <c r="DH849">
        <v>27105.67</v>
      </c>
      <c r="DI849">
        <v>19252.8</v>
      </c>
      <c r="DJ849">
        <v>18838.13</v>
      </c>
      <c r="DK849">
        <v>16214.31</v>
      </c>
      <c r="DL849">
        <v>11168.58</v>
      </c>
      <c r="DM849">
        <v>12244.44</v>
      </c>
      <c r="DN849">
        <v>17</v>
      </c>
      <c r="DO849">
        <v>20</v>
      </c>
    </row>
    <row r="850" spans="1:119" hidden="1" x14ac:dyDescent="0.35">
      <c r="A850" t="str">
        <f t="shared" si="13"/>
        <v>CCA-No_All Day Ahead and Day Of_44363_19-19</v>
      </c>
      <c r="B850" t="s">
        <v>51</v>
      </c>
      <c r="C850" t="s">
        <v>242</v>
      </c>
      <c r="D850" t="s">
        <v>50</v>
      </c>
      <c r="E850" t="s">
        <v>50</v>
      </c>
      <c r="F850" t="s">
        <v>50</v>
      </c>
      <c r="G850" t="s">
        <v>50</v>
      </c>
      <c r="H850" t="s">
        <v>50</v>
      </c>
      <c r="I850" t="s">
        <v>86</v>
      </c>
      <c r="J850" t="s">
        <v>50</v>
      </c>
      <c r="K850" t="s">
        <v>188</v>
      </c>
      <c r="L850" s="22">
        <v>44363</v>
      </c>
      <c r="M850">
        <v>19</v>
      </c>
      <c r="N850">
        <v>19</v>
      </c>
      <c r="O850">
        <v>159</v>
      </c>
      <c r="P850">
        <v>159</v>
      </c>
      <c r="Q850">
        <v>3</v>
      </c>
      <c r="R850">
        <v>0</v>
      </c>
      <c r="S850">
        <v>0</v>
      </c>
      <c r="T850">
        <v>0</v>
      </c>
      <c r="U850">
        <v>0</v>
      </c>
      <c r="V850">
        <v>7678.8585000000003</v>
      </c>
      <c r="W850">
        <v>7451.4852000000001</v>
      </c>
      <c r="X850">
        <v>7215.9867999999997</v>
      </c>
      <c r="Y850">
        <v>7793.5051999999996</v>
      </c>
      <c r="Z850">
        <v>8102.6751999999997</v>
      </c>
      <c r="AA850">
        <v>8474.1085000000003</v>
      </c>
      <c r="AB850">
        <v>8774.0319</v>
      </c>
      <c r="AC850">
        <v>9579.6718999999994</v>
      </c>
      <c r="AD850">
        <v>11400.457</v>
      </c>
      <c r="AE850">
        <v>11775.543</v>
      </c>
      <c r="AF850">
        <v>11932.791999999999</v>
      </c>
      <c r="AG850">
        <v>13159.987999999999</v>
      </c>
      <c r="AH850">
        <v>14125.684999999999</v>
      </c>
      <c r="AI850">
        <v>14003.645</v>
      </c>
      <c r="AJ850">
        <v>13939.42</v>
      </c>
      <c r="AK850">
        <v>14480.87</v>
      </c>
      <c r="AL850">
        <v>15093.94</v>
      </c>
      <c r="AM850">
        <v>15170.688</v>
      </c>
      <c r="AN850">
        <v>12611.467000000001</v>
      </c>
      <c r="AO850">
        <v>13322.701999999999</v>
      </c>
      <c r="AP850">
        <v>12397.01</v>
      </c>
      <c r="AQ850">
        <v>11638.535</v>
      </c>
      <c r="AR850">
        <v>8704.4614999999994</v>
      </c>
      <c r="AS850">
        <v>8329.5064999999995</v>
      </c>
      <c r="AT850">
        <v>65.823898999999997</v>
      </c>
      <c r="AU850">
        <v>65.622641999999999</v>
      </c>
      <c r="AV850">
        <v>64.641508999999999</v>
      </c>
      <c r="AW850">
        <v>65.125786000000005</v>
      </c>
      <c r="AX850">
        <v>65.339623000000003</v>
      </c>
      <c r="AY850">
        <v>64.025156999999993</v>
      </c>
      <c r="AZ850">
        <v>64.031447</v>
      </c>
      <c r="BA850">
        <v>65.257862000000003</v>
      </c>
      <c r="BB850">
        <v>67.716981000000004</v>
      </c>
      <c r="BC850">
        <v>68.320755000000005</v>
      </c>
      <c r="BD850">
        <v>69.182389999999998</v>
      </c>
      <c r="BE850">
        <v>72.339623000000003</v>
      </c>
      <c r="BF850">
        <v>76.622641999999999</v>
      </c>
      <c r="BG850">
        <v>77.786163999999999</v>
      </c>
      <c r="BH850">
        <v>76.528301999999996</v>
      </c>
      <c r="BI850">
        <v>76.572327000000001</v>
      </c>
      <c r="BJ850">
        <v>76.314464999999998</v>
      </c>
      <c r="BK850">
        <v>75.018867999999998</v>
      </c>
      <c r="BL850">
        <v>73.628930999999994</v>
      </c>
      <c r="BM850">
        <v>71.113208</v>
      </c>
      <c r="BN850">
        <v>68.811321000000007</v>
      </c>
      <c r="BO850">
        <v>67.238994000000005</v>
      </c>
      <c r="BP850">
        <v>65.943396000000007</v>
      </c>
      <c r="BQ850">
        <v>65.050314</v>
      </c>
      <c r="BR850">
        <v>-12.16324</v>
      </c>
      <c r="BS850">
        <v>93.840909999999994</v>
      </c>
      <c r="BT850">
        <v>64.277959999999993</v>
      </c>
      <c r="BU850">
        <v>-122.91759999999999</v>
      </c>
      <c r="BV850">
        <v>-119.873</v>
      </c>
      <c r="BW850">
        <v>-82.241569999999996</v>
      </c>
      <c r="BX850">
        <v>230.3152</v>
      </c>
      <c r="BY850">
        <v>27.617519999999999</v>
      </c>
      <c r="BZ850">
        <v>-15.733639999999999</v>
      </c>
      <c r="CA850">
        <v>-103.3832</v>
      </c>
      <c r="CB850">
        <v>-131.22399999999999</v>
      </c>
      <c r="CC850">
        <v>-4.7158730000000002</v>
      </c>
      <c r="CD850">
        <v>25.341560000000001</v>
      </c>
      <c r="CE850">
        <v>129.79730000000001</v>
      </c>
      <c r="CF850">
        <v>48.579450000000001</v>
      </c>
      <c r="CG850">
        <v>-544.49599999999998</v>
      </c>
      <c r="CH850">
        <v>-1034.269</v>
      </c>
      <c r="CI850">
        <v>397.2602</v>
      </c>
      <c r="CJ850">
        <v>3304.3110000000001</v>
      </c>
      <c r="CK850">
        <v>2679.1170000000002</v>
      </c>
      <c r="CL850">
        <v>1321.893</v>
      </c>
      <c r="CM850">
        <v>217.37280000000001</v>
      </c>
      <c r="CN850">
        <v>56.272179999999999</v>
      </c>
      <c r="CO850">
        <v>-231.37530000000001</v>
      </c>
      <c r="CP850">
        <v>9342.3289999999997</v>
      </c>
      <c r="CQ850">
        <v>8549.5390000000007</v>
      </c>
      <c r="CR850">
        <v>10122.51</v>
      </c>
      <c r="CS850">
        <v>6383.4740000000002</v>
      </c>
      <c r="CT850">
        <v>3409.2350000000001</v>
      </c>
      <c r="CU850">
        <v>2643.0340000000001</v>
      </c>
      <c r="CV850">
        <v>2961.7469999999998</v>
      </c>
      <c r="CW850">
        <v>2720.3580000000002</v>
      </c>
      <c r="CX850">
        <v>4668.8639999999996</v>
      </c>
      <c r="CY850">
        <v>6273.0190000000002</v>
      </c>
      <c r="CZ850">
        <v>11801.55</v>
      </c>
      <c r="DA850">
        <v>3776.5160000000001</v>
      </c>
      <c r="DB850">
        <v>10176.23</v>
      </c>
      <c r="DC850">
        <v>5604.6850000000004</v>
      </c>
      <c r="DD850">
        <v>10739.37</v>
      </c>
      <c r="DE850">
        <v>15865.81</v>
      </c>
      <c r="DF850">
        <v>13933.52</v>
      </c>
      <c r="DG850">
        <v>26127.72</v>
      </c>
      <c r="DH850">
        <v>24211.21</v>
      </c>
      <c r="DI850">
        <v>17514.45</v>
      </c>
      <c r="DJ850">
        <v>16479.53</v>
      </c>
      <c r="DK850">
        <v>16195.36</v>
      </c>
      <c r="DL850">
        <v>11008.44</v>
      </c>
      <c r="DM850">
        <v>11713.52</v>
      </c>
      <c r="DN850">
        <v>18</v>
      </c>
      <c r="DO850">
        <v>20</v>
      </c>
    </row>
    <row r="851" spans="1:119" hidden="1" x14ac:dyDescent="0.35">
      <c r="A851" t="str">
        <f t="shared" si="13"/>
        <v>CCA-No_All Day Ahead and Day Of_44364_19-19</v>
      </c>
      <c r="B851" t="s">
        <v>51</v>
      </c>
      <c r="C851" t="s">
        <v>242</v>
      </c>
      <c r="D851" t="s">
        <v>50</v>
      </c>
      <c r="E851" t="s">
        <v>50</v>
      </c>
      <c r="F851" t="s">
        <v>50</v>
      </c>
      <c r="G851" t="s">
        <v>50</v>
      </c>
      <c r="H851" t="s">
        <v>50</v>
      </c>
      <c r="I851" t="s">
        <v>86</v>
      </c>
      <c r="J851" t="s">
        <v>50</v>
      </c>
      <c r="K851" t="s">
        <v>188</v>
      </c>
      <c r="L851" s="22">
        <v>44364</v>
      </c>
      <c r="M851">
        <v>19</v>
      </c>
      <c r="N851">
        <v>19</v>
      </c>
      <c r="O851">
        <v>158</v>
      </c>
      <c r="P851">
        <v>158</v>
      </c>
      <c r="Q851">
        <v>3</v>
      </c>
      <c r="R851">
        <v>0</v>
      </c>
      <c r="S851">
        <v>0</v>
      </c>
      <c r="T851">
        <v>0</v>
      </c>
      <c r="U851">
        <v>0</v>
      </c>
      <c r="V851">
        <v>7640.5614999999998</v>
      </c>
      <c r="W851">
        <v>7477.6632</v>
      </c>
      <c r="X851">
        <v>7376.0897999999997</v>
      </c>
      <c r="Y851">
        <v>7717.5932000000003</v>
      </c>
      <c r="Z851">
        <v>7823.4132</v>
      </c>
      <c r="AA851">
        <v>8280.1564999999991</v>
      </c>
      <c r="AB851">
        <v>8835.1098999999995</v>
      </c>
      <c r="AC851">
        <v>9903.0949000000001</v>
      </c>
      <c r="AD851">
        <v>11535.22</v>
      </c>
      <c r="AE851">
        <v>11296.040999999999</v>
      </c>
      <c r="AF851">
        <v>11283.834999999999</v>
      </c>
      <c r="AG851">
        <v>12737.152</v>
      </c>
      <c r="AH851">
        <v>13297.528</v>
      </c>
      <c r="AI851">
        <v>13314.698</v>
      </c>
      <c r="AJ851">
        <v>13788.352999999999</v>
      </c>
      <c r="AK851">
        <v>14312.563</v>
      </c>
      <c r="AL851">
        <v>14973.938</v>
      </c>
      <c r="AM851">
        <v>14981.242</v>
      </c>
      <c r="AN851">
        <v>15723.866</v>
      </c>
      <c r="AO851">
        <v>15647.981</v>
      </c>
      <c r="AP851">
        <v>14215.449000000001</v>
      </c>
      <c r="AQ851">
        <v>11546.888999999999</v>
      </c>
      <c r="AR851">
        <v>8336.1556999999993</v>
      </c>
      <c r="AS851">
        <v>7570.9306999999999</v>
      </c>
      <c r="AT851">
        <v>64.715190000000007</v>
      </c>
      <c r="AU851">
        <v>63.949367000000002</v>
      </c>
      <c r="AV851">
        <v>63.696202999999997</v>
      </c>
      <c r="AW851">
        <v>62.955696000000003</v>
      </c>
      <c r="AX851">
        <v>63.316456000000002</v>
      </c>
      <c r="AY851">
        <v>63.018987000000003</v>
      </c>
      <c r="AZ851">
        <v>62.373418000000001</v>
      </c>
      <c r="BA851">
        <v>63.392404999999997</v>
      </c>
      <c r="BB851">
        <v>64.411392000000006</v>
      </c>
      <c r="BC851">
        <v>65.835442999999998</v>
      </c>
      <c r="BD851">
        <v>70.075948999999994</v>
      </c>
      <c r="BE851">
        <v>74.702532000000005</v>
      </c>
      <c r="BF851">
        <v>77.196202999999997</v>
      </c>
      <c r="BG851">
        <v>76.094937000000002</v>
      </c>
      <c r="BH851">
        <v>75.974683999999996</v>
      </c>
      <c r="BI851">
        <v>76.898734000000005</v>
      </c>
      <c r="BJ851">
        <v>77.525316000000004</v>
      </c>
      <c r="BK851">
        <v>76.354429999999994</v>
      </c>
      <c r="BL851">
        <v>72.303797000000003</v>
      </c>
      <c r="BM851">
        <v>69.234177000000003</v>
      </c>
      <c r="BN851">
        <v>66.905062999999998</v>
      </c>
      <c r="BO851">
        <v>65.879746999999995</v>
      </c>
      <c r="BP851">
        <v>64.962024999999997</v>
      </c>
      <c r="BQ851">
        <v>65.170885999999996</v>
      </c>
      <c r="BR851">
        <v>-19.684280000000001</v>
      </c>
      <c r="BS851">
        <v>11.163819999999999</v>
      </c>
      <c r="BT851">
        <v>0.91537480000000004</v>
      </c>
      <c r="BU851">
        <v>18.21876</v>
      </c>
      <c r="BV851">
        <v>45.1599</v>
      </c>
      <c r="BW851">
        <v>70.161940000000001</v>
      </c>
      <c r="BX851">
        <v>225.46690000000001</v>
      </c>
      <c r="BY851">
        <v>-18.751439999999999</v>
      </c>
      <c r="BZ851">
        <v>-205.68029999999999</v>
      </c>
      <c r="CA851">
        <v>-164.7646</v>
      </c>
      <c r="CB851">
        <v>59.635240000000003</v>
      </c>
      <c r="CC851">
        <v>-117.82429999999999</v>
      </c>
      <c r="CD851">
        <v>-94.344880000000003</v>
      </c>
      <c r="CE851">
        <v>143.65020000000001</v>
      </c>
      <c r="CF851">
        <v>97.952280000000002</v>
      </c>
      <c r="CG851">
        <v>-240.3338</v>
      </c>
      <c r="CH851">
        <v>-332.7432</v>
      </c>
      <c r="CI851">
        <v>164.82650000000001</v>
      </c>
      <c r="CJ851">
        <v>358.05860000000001</v>
      </c>
      <c r="CK851">
        <v>105.5312</v>
      </c>
      <c r="CL851">
        <v>101.8143</v>
      </c>
      <c r="CM851">
        <v>117.2169</v>
      </c>
      <c r="CN851">
        <v>20.144929999999999</v>
      </c>
      <c r="CO851">
        <v>-17.047930000000001</v>
      </c>
      <c r="CP851">
        <v>6883.8760000000002</v>
      </c>
      <c r="CQ851">
        <v>5911.8590000000004</v>
      </c>
      <c r="CR851">
        <v>5551.2820000000002</v>
      </c>
      <c r="CS851">
        <v>4758.6040000000003</v>
      </c>
      <c r="CT851">
        <v>3138.6010000000001</v>
      </c>
      <c r="CU851">
        <v>1700.617</v>
      </c>
      <c r="CV851">
        <v>1978.162</v>
      </c>
      <c r="CW851">
        <v>2518.9059999999999</v>
      </c>
      <c r="CX851">
        <v>2503.5329999999999</v>
      </c>
      <c r="CY851">
        <v>4272.875</v>
      </c>
      <c r="CZ851">
        <v>4127.1689999999999</v>
      </c>
      <c r="DA851">
        <v>2520.8539999999998</v>
      </c>
      <c r="DB851">
        <v>2058.6640000000002</v>
      </c>
      <c r="DC851">
        <v>3768.74</v>
      </c>
      <c r="DD851">
        <v>7448.317</v>
      </c>
      <c r="DE851">
        <v>10868.82</v>
      </c>
      <c r="DF851">
        <v>12478.65</v>
      </c>
      <c r="DG851">
        <v>13052.65</v>
      </c>
      <c r="DH851">
        <v>13302.69</v>
      </c>
      <c r="DI851">
        <v>9424.7180000000008</v>
      </c>
      <c r="DJ851">
        <v>10939.3</v>
      </c>
      <c r="DK851">
        <v>10026.459999999999</v>
      </c>
      <c r="DL851">
        <v>7552.9970000000003</v>
      </c>
      <c r="DM851">
        <v>7621.0630000000001</v>
      </c>
      <c r="DN851">
        <v>18</v>
      </c>
      <c r="DO851">
        <v>21</v>
      </c>
    </row>
    <row r="852" spans="1:119" hidden="1" x14ac:dyDescent="0.35">
      <c r="A852" t="str">
        <f t="shared" si="13"/>
        <v>CCA-No_All Day Ahead and Day Of_44375_19-19</v>
      </c>
      <c r="B852" t="s">
        <v>51</v>
      </c>
      <c r="C852" t="s">
        <v>242</v>
      </c>
      <c r="D852" t="s">
        <v>50</v>
      </c>
      <c r="E852" t="s">
        <v>50</v>
      </c>
      <c r="F852" t="s">
        <v>50</v>
      </c>
      <c r="G852" t="s">
        <v>50</v>
      </c>
      <c r="H852" t="s">
        <v>50</v>
      </c>
      <c r="I852" t="s">
        <v>86</v>
      </c>
      <c r="J852" t="s">
        <v>50</v>
      </c>
      <c r="K852" t="s">
        <v>188</v>
      </c>
      <c r="L852" s="22">
        <v>44375</v>
      </c>
      <c r="M852">
        <v>19</v>
      </c>
      <c r="N852">
        <v>19</v>
      </c>
      <c r="O852">
        <v>152</v>
      </c>
      <c r="P852">
        <v>152</v>
      </c>
      <c r="Q852">
        <v>3</v>
      </c>
      <c r="R852">
        <v>0</v>
      </c>
      <c r="S852">
        <v>0</v>
      </c>
      <c r="T852">
        <v>0</v>
      </c>
      <c r="U852">
        <v>0</v>
      </c>
      <c r="V852">
        <v>7050.1742000000004</v>
      </c>
      <c r="W852">
        <v>6819.5842000000002</v>
      </c>
      <c r="X852">
        <v>6683.0191999999997</v>
      </c>
      <c r="Y852">
        <v>6985.7791999999999</v>
      </c>
      <c r="Z852">
        <v>7321.5691999999999</v>
      </c>
      <c r="AA852">
        <v>7966.6441999999997</v>
      </c>
      <c r="AB852">
        <v>8502.8292000000001</v>
      </c>
      <c r="AC852">
        <v>8766.9392000000007</v>
      </c>
      <c r="AD852">
        <v>10195.843999999999</v>
      </c>
      <c r="AE852">
        <v>10866.529</v>
      </c>
      <c r="AF852">
        <v>11366.468999999999</v>
      </c>
      <c r="AG852">
        <v>12724.044</v>
      </c>
      <c r="AH852">
        <v>13130.603999999999</v>
      </c>
      <c r="AI852">
        <v>13566.374</v>
      </c>
      <c r="AJ852">
        <v>13742.674000000001</v>
      </c>
      <c r="AK852">
        <v>13267.808999999999</v>
      </c>
      <c r="AL852">
        <v>13127.468999999999</v>
      </c>
      <c r="AM852">
        <v>13434.735000000001</v>
      </c>
      <c r="AN852">
        <v>11809.475</v>
      </c>
      <c r="AO852">
        <v>12647.08</v>
      </c>
      <c r="AP852">
        <v>11263.09</v>
      </c>
      <c r="AQ852">
        <v>10745.455</v>
      </c>
      <c r="AR852">
        <v>8117.6004000000003</v>
      </c>
      <c r="AS852">
        <v>7732.6603999999998</v>
      </c>
      <c r="AT852">
        <v>64.552632000000003</v>
      </c>
      <c r="AU852">
        <v>63.743420999999998</v>
      </c>
      <c r="AV852">
        <v>64.111841999999996</v>
      </c>
      <c r="AW852">
        <v>64</v>
      </c>
      <c r="AX852">
        <v>63.960526000000002</v>
      </c>
      <c r="AY852">
        <v>63.848683999999999</v>
      </c>
      <c r="AZ852">
        <v>63.625</v>
      </c>
      <c r="BA852">
        <v>64.592105000000004</v>
      </c>
      <c r="BB852">
        <v>66.407894999999996</v>
      </c>
      <c r="BC852">
        <v>71.052632000000003</v>
      </c>
      <c r="BD852">
        <v>72.809211000000005</v>
      </c>
      <c r="BE852">
        <v>73.282894999999996</v>
      </c>
      <c r="BF852">
        <v>73.868420999999998</v>
      </c>
      <c r="BG852">
        <v>73.730262999999994</v>
      </c>
      <c r="BH852">
        <v>73.177632000000003</v>
      </c>
      <c r="BI852">
        <v>72.677632000000003</v>
      </c>
      <c r="BJ852">
        <v>71.355262999999994</v>
      </c>
      <c r="BK852">
        <v>70.881579000000002</v>
      </c>
      <c r="BL852">
        <v>69.651315999999994</v>
      </c>
      <c r="BM852">
        <v>67.335526000000002</v>
      </c>
      <c r="BN852">
        <v>65.947367999999997</v>
      </c>
      <c r="BO852">
        <v>65.578946999999999</v>
      </c>
      <c r="BP852">
        <v>65.006579000000002</v>
      </c>
      <c r="BQ852">
        <v>64.671053000000001</v>
      </c>
      <c r="BR852">
        <v>-15.694610000000001</v>
      </c>
      <c r="BS852">
        <v>28.84986</v>
      </c>
      <c r="BT852">
        <v>5.2199289999999996</v>
      </c>
      <c r="BU852">
        <v>50.781440000000003</v>
      </c>
      <c r="BV852">
        <v>-31.053930000000001</v>
      </c>
      <c r="BW852">
        <v>-207.70400000000001</v>
      </c>
      <c r="BX852">
        <v>63.394530000000003</v>
      </c>
      <c r="BY852">
        <v>140.529</v>
      </c>
      <c r="BZ852">
        <v>-78.011960000000002</v>
      </c>
      <c r="CA852">
        <v>-16.73039</v>
      </c>
      <c r="CB852">
        <v>111.09520000000001</v>
      </c>
      <c r="CC852">
        <v>61.629300000000001</v>
      </c>
      <c r="CD852">
        <v>4.722003</v>
      </c>
      <c r="CE852">
        <v>-201.81190000000001</v>
      </c>
      <c r="CF852">
        <v>-178.22649999999999</v>
      </c>
      <c r="CG852">
        <v>200.749</v>
      </c>
      <c r="CH852">
        <v>329.49020000000002</v>
      </c>
      <c r="CI852">
        <v>359.76769999999999</v>
      </c>
      <c r="CJ852">
        <v>1623.1179999999999</v>
      </c>
      <c r="CK852">
        <v>1371.5150000000001</v>
      </c>
      <c r="CL852">
        <v>1750.646</v>
      </c>
      <c r="CM852">
        <v>400.41180000000003</v>
      </c>
      <c r="CN852">
        <v>147.77350000000001</v>
      </c>
      <c r="CO852">
        <v>-19.670380000000002</v>
      </c>
      <c r="CP852">
        <v>9189.5069999999996</v>
      </c>
      <c r="CQ852">
        <v>14038.4</v>
      </c>
      <c r="CR852">
        <v>10122.65</v>
      </c>
      <c r="CS852">
        <v>3705.0340000000001</v>
      </c>
      <c r="CT852">
        <v>2119.3969999999999</v>
      </c>
      <c r="CU852">
        <v>2215.5039999999999</v>
      </c>
      <c r="CV852">
        <v>2923.2820000000002</v>
      </c>
      <c r="CW852">
        <v>2919.1990000000001</v>
      </c>
      <c r="CX852">
        <v>3968.5369999999998</v>
      </c>
      <c r="CY852">
        <v>7762.4070000000002</v>
      </c>
      <c r="CZ852">
        <v>4787.8549999999996</v>
      </c>
      <c r="DA852">
        <v>2846.7420000000002</v>
      </c>
      <c r="DB852">
        <v>3073.5160000000001</v>
      </c>
      <c r="DC852">
        <v>5579.2460000000001</v>
      </c>
      <c r="DD852">
        <v>10079.09</v>
      </c>
      <c r="DE852">
        <v>13337.68</v>
      </c>
      <c r="DF852">
        <v>11842.43</v>
      </c>
      <c r="DG852">
        <v>19906.48</v>
      </c>
      <c r="DH852">
        <v>32087.79</v>
      </c>
      <c r="DI852">
        <v>20751.43</v>
      </c>
      <c r="DJ852">
        <v>16729.64</v>
      </c>
      <c r="DK852">
        <v>10566.88</v>
      </c>
      <c r="DL852">
        <v>8220.5159999999996</v>
      </c>
      <c r="DM852">
        <v>13487.12</v>
      </c>
      <c r="DN852">
        <v>16</v>
      </c>
      <c r="DO852">
        <v>21</v>
      </c>
    </row>
    <row r="853" spans="1:119" hidden="1" x14ac:dyDescent="0.35">
      <c r="A853" t="str">
        <f t="shared" si="13"/>
        <v>CCA-No_All Day Ahead and Day Of_44376_19-19</v>
      </c>
      <c r="B853" t="s">
        <v>51</v>
      </c>
      <c r="C853" t="s">
        <v>242</v>
      </c>
      <c r="D853" t="s">
        <v>50</v>
      </c>
      <c r="E853" t="s">
        <v>50</v>
      </c>
      <c r="F853" t="s">
        <v>50</v>
      </c>
      <c r="G853" t="s">
        <v>50</v>
      </c>
      <c r="H853" t="s">
        <v>50</v>
      </c>
      <c r="I853" t="s">
        <v>86</v>
      </c>
      <c r="J853" t="s">
        <v>50</v>
      </c>
      <c r="K853" t="s">
        <v>188</v>
      </c>
      <c r="L853" s="22">
        <v>44376</v>
      </c>
      <c r="M853">
        <v>19</v>
      </c>
      <c r="N853">
        <v>19</v>
      </c>
      <c r="O853">
        <v>150</v>
      </c>
      <c r="P853">
        <v>150</v>
      </c>
      <c r="Q853">
        <v>3</v>
      </c>
      <c r="R853">
        <v>0</v>
      </c>
      <c r="S853">
        <v>0</v>
      </c>
      <c r="T853">
        <v>0</v>
      </c>
      <c r="U853">
        <v>0</v>
      </c>
      <c r="V853">
        <v>7422.9404000000004</v>
      </c>
      <c r="W853">
        <v>7244.4654</v>
      </c>
      <c r="X853">
        <v>6985.0904</v>
      </c>
      <c r="Y853">
        <v>6959.0753999999997</v>
      </c>
      <c r="Z853">
        <v>7212.5504000000001</v>
      </c>
      <c r="AA853">
        <v>7766.7154</v>
      </c>
      <c r="AB853">
        <v>8470.5054</v>
      </c>
      <c r="AC853">
        <v>9096.3353999999999</v>
      </c>
      <c r="AD853">
        <v>10991.54</v>
      </c>
      <c r="AE853">
        <v>10880.355</v>
      </c>
      <c r="AF853">
        <v>10982.495000000001</v>
      </c>
      <c r="AG853">
        <v>12344.77</v>
      </c>
      <c r="AH853">
        <v>12699.18</v>
      </c>
      <c r="AI853">
        <v>12583.445</v>
      </c>
      <c r="AJ853">
        <v>12919.075000000001</v>
      </c>
      <c r="AK853">
        <v>12797.45</v>
      </c>
      <c r="AL853">
        <v>13568.62</v>
      </c>
      <c r="AM853">
        <v>14528.834000000001</v>
      </c>
      <c r="AN853">
        <v>15161.394</v>
      </c>
      <c r="AO853">
        <v>14807.749</v>
      </c>
      <c r="AP853">
        <v>13383.234</v>
      </c>
      <c r="AQ853">
        <v>10958.674000000001</v>
      </c>
      <c r="AR853">
        <v>8108.5691999999999</v>
      </c>
      <c r="AS853">
        <v>7598.0141999999996</v>
      </c>
      <c r="AT853">
        <v>64.613332999999997</v>
      </c>
      <c r="AU853">
        <v>64.606667000000002</v>
      </c>
      <c r="AV853">
        <v>64.506666999999993</v>
      </c>
      <c r="AW853">
        <v>64.86</v>
      </c>
      <c r="AX853">
        <v>64.606667000000002</v>
      </c>
      <c r="AY853">
        <v>64.513333000000003</v>
      </c>
      <c r="AZ853">
        <v>64.446667000000005</v>
      </c>
      <c r="BA853">
        <v>64.52</v>
      </c>
      <c r="BB853">
        <v>65.526667000000003</v>
      </c>
      <c r="BC853">
        <v>66.693332999999996</v>
      </c>
      <c r="BD853">
        <v>68.006666999999993</v>
      </c>
      <c r="BE853">
        <v>69.513333000000003</v>
      </c>
      <c r="BF853">
        <v>70.266666999999998</v>
      </c>
      <c r="BG853">
        <v>72.12</v>
      </c>
      <c r="BH853">
        <v>72.459999999999994</v>
      </c>
      <c r="BI853">
        <v>73.046666999999999</v>
      </c>
      <c r="BJ853">
        <v>71.540000000000006</v>
      </c>
      <c r="BK853">
        <v>71.246667000000002</v>
      </c>
      <c r="BL853">
        <v>69.7</v>
      </c>
      <c r="BM853">
        <v>67.88</v>
      </c>
      <c r="BN853">
        <v>66.286666999999994</v>
      </c>
      <c r="BO853">
        <v>65.373333000000002</v>
      </c>
      <c r="BP853">
        <v>65.459999999999994</v>
      </c>
      <c r="BQ853">
        <v>65.466667000000001</v>
      </c>
      <c r="BR853">
        <v>37.073419999999999</v>
      </c>
      <c r="BS853">
        <v>43.306159999999998</v>
      </c>
      <c r="BT853">
        <v>15.81935</v>
      </c>
      <c r="BU853">
        <v>56.503950000000003</v>
      </c>
      <c r="BV853">
        <v>4.3134819999999996</v>
      </c>
      <c r="BW853">
        <v>-84.486639999999994</v>
      </c>
      <c r="BX853">
        <v>-20.602399999999999</v>
      </c>
      <c r="BY853">
        <v>6.3444099999999999</v>
      </c>
      <c r="BZ853">
        <v>-22.922370000000001</v>
      </c>
      <c r="CA853">
        <v>82.845960000000005</v>
      </c>
      <c r="CB853">
        <v>55.766089999999998</v>
      </c>
      <c r="CC853">
        <v>-107.1481</v>
      </c>
      <c r="CD853">
        <v>-20.008849999999999</v>
      </c>
      <c r="CE853">
        <v>70.258529999999993</v>
      </c>
      <c r="CF853">
        <v>61.201830000000001</v>
      </c>
      <c r="CG853">
        <v>169.25829999999999</v>
      </c>
      <c r="CH853">
        <v>-138.9624</v>
      </c>
      <c r="CI853">
        <v>267.39600000000002</v>
      </c>
      <c r="CJ853">
        <v>539.03030000000001</v>
      </c>
      <c r="CK853">
        <v>536.65809999999999</v>
      </c>
      <c r="CL853">
        <v>577.91049999999996</v>
      </c>
      <c r="CM853">
        <v>213.69919999999999</v>
      </c>
      <c r="CN853">
        <v>149.3031</v>
      </c>
      <c r="CO853">
        <v>72.982830000000007</v>
      </c>
      <c r="CP853">
        <v>8723.0959999999995</v>
      </c>
      <c r="CQ853">
        <v>15498.44</v>
      </c>
      <c r="CR853">
        <v>10471.450000000001</v>
      </c>
      <c r="CS853">
        <v>3357.1480000000001</v>
      </c>
      <c r="CT853">
        <v>1814.12</v>
      </c>
      <c r="CU853">
        <v>1854</v>
      </c>
      <c r="CV853">
        <v>2042.579</v>
      </c>
      <c r="CW853">
        <v>2202.2249999999999</v>
      </c>
      <c r="CX853">
        <v>2922.2420000000002</v>
      </c>
      <c r="CY853">
        <v>5190.1149999999998</v>
      </c>
      <c r="CZ853">
        <v>4348.0919999999996</v>
      </c>
      <c r="DA853">
        <v>2389.5680000000002</v>
      </c>
      <c r="DB853">
        <v>3792.81</v>
      </c>
      <c r="DC853">
        <v>5066.6180000000004</v>
      </c>
      <c r="DD853">
        <v>9627.4410000000007</v>
      </c>
      <c r="DE853">
        <v>10468.61</v>
      </c>
      <c r="DF853">
        <v>11669.29</v>
      </c>
      <c r="DG853">
        <v>16892</v>
      </c>
      <c r="DH853">
        <v>20430.169999999998</v>
      </c>
      <c r="DI853">
        <v>13286.45</v>
      </c>
      <c r="DJ853">
        <v>12088.33</v>
      </c>
      <c r="DK853">
        <v>11641.52</v>
      </c>
      <c r="DL853">
        <v>6799.7070000000003</v>
      </c>
      <c r="DM853">
        <v>13583.81</v>
      </c>
      <c r="DN853">
        <v>16</v>
      </c>
      <c r="DO853">
        <v>21</v>
      </c>
    </row>
    <row r="854" spans="1:119" hidden="1" x14ac:dyDescent="0.35">
      <c r="A854" t="str">
        <f t="shared" si="13"/>
        <v>CCA-No_All Day Ahead and Day Of_44377_20-21</v>
      </c>
      <c r="B854" t="s">
        <v>51</v>
      </c>
      <c r="C854" t="s">
        <v>242</v>
      </c>
      <c r="D854" t="s">
        <v>50</v>
      </c>
      <c r="E854" t="s">
        <v>50</v>
      </c>
      <c r="F854" t="s">
        <v>50</v>
      </c>
      <c r="G854" t="s">
        <v>50</v>
      </c>
      <c r="H854" t="s">
        <v>50</v>
      </c>
      <c r="I854" t="s">
        <v>86</v>
      </c>
      <c r="J854" t="s">
        <v>50</v>
      </c>
      <c r="K854" t="s">
        <v>188</v>
      </c>
      <c r="L854" s="22">
        <v>44377</v>
      </c>
      <c r="M854">
        <v>20</v>
      </c>
      <c r="N854">
        <v>21</v>
      </c>
      <c r="O854">
        <v>26</v>
      </c>
      <c r="P854">
        <v>26</v>
      </c>
      <c r="Q854">
        <v>1</v>
      </c>
      <c r="R854">
        <v>0</v>
      </c>
      <c r="S854">
        <v>0</v>
      </c>
      <c r="T854">
        <v>0</v>
      </c>
      <c r="U854">
        <v>0</v>
      </c>
      <c r="V854">
        <v>430.75920000000002</v>
      </c>
      <c r="W854">
        <v>385.73919999999998</v>
      </c>
      <c r="X854">
        <v>348.51920000000001</v>
      </c>
      <c r="Y854">
        <v>351.97919999999999</v>
      </c>
      <c r="Z854">
        <v>382.2792</v>
      </c>
      <c r="AA854">
        <v>475.0992</v>
      </c>
      <c r="AB854">
        <v>521.73919999999998</v>
      </c>
      <c r="AC854">
        <v>738.95920000000001</v>
      </c>
      <c r="AD854">
        <v>806.73919999999998</v>
      </c>
      <c r="AE854">
        <v>930.11919999999998</v>
      </c>
      <c r="AF854">
        <v>1019.3792</v>
      </c>
      <c r="AG854">
        <v>1053.4392</v>
      </c>
      <c r="AH854">
        <v>1096.9992</v>
      </c>
      <c r="AI854">
        <v>1138.9592</v>
      </c>
      <c r="AJ854">
        <v>1165.5391999999999</v>
      </c>
      <c r="AK854">
        <v>1212.6792</v>
      </c>
      <c r="AL854">
        <v>1302.9392</v>
      </c>
      <c r="AM854">
        <v>1465.0282</v>
      </c>
      <c r="AN854">
        <v>1683.3680999999999</v>
      </c>
      <c r="AO854">
        <v>1730.0681</v>
      </c>
      <c r="AP854">
        <v>1654.4413999999999</v>
      </c>
      <c r="AQ854">
        <v>1140.6214</v>
      </c>
      <c r="AR854">
        <v>634.06150000000002</v>
      </c>
      <c r="AS854">
        <v>406.02809999999999</v>
      </c>
      <c r="AT854">
        <v>65.230768999999995</v>
      </c>
      <c r="AU854">
        <v>64.961538000000004</v>
      </c>
      <c r="AV854">
        <v>64.961538000000004</v>
      </c>
      <c r="AW854">
        <v>65.076922999999994</v>
      </c>
      <c r="AX854">
        <v>64.769231000000005</v>
      </c>
      <c r="AY854">
        <v>64.961538000000004</v>
      </c>
      <c r="AZ854">
        <v>65.115385000000003</v>
      </c>
      <c r="BA854">
        <v>65.307692000000003</v>
      </c>
      <c r="BB854">
        <v>66.769231000000005</v>
      </c>
      <c r="BC854">
        <v>69.038461999999996</v>
      </c>
      <c r="BD854">
        <v>71.384614999999997</v>
      </c>
      <c r="BE854">
        <v>73.076922999999994</v>
      </c>
      <c r="BF854">
        <v>74</v>
      </c>
      <c r="BG854">
        <v>74.884614999999997</v>
      </c>
      <c r="BH854">
        <v>75.269231000000005</v>
      </c>
      <c r="BI854">
        <v>75.230768999999995</v>
      </c>
      <c r="BJ854">
        <v>73.884614999999997</v>
      </c>
      <c r="BK854">
        <v>71.884614999999997</v>
      </c>
      <c r="BL854">
        <v>70.230768999999995</v>
      </c>
      <c r="BM854">
        <v>68.538461999999996</v>
      </c>
      <c r="BN854">
        <v>66.615385000000003</v>
      </c>
      <c r="BO854">
        <v>65.923077000000006</v>
      </c>
      <c r="BP854">
        <v>65.461538000000004</v>
      </c>
      <c r="BQ854">
        <v>65.153846000000001</v>
      </c>
      <c r="BR854">
        <v>-54.79571</v>
      </c>
      <c r="BS854">
        <v>-7.8017029999999998</v>
      </c>
      <c r="BT854">
        <v>31.197749999999999</v>
      </c>
      <c r="BU854">
        <v>43.37762</v>
      </c>
      <c r="BV854">
        <v>38.649410000000003</v>
      </c>
      <c r="BW854">
        <v>57.950020000000002</v>
      </c>
      <c r="BX854">
        <v>52.874369999999999</v>
      </c>
      <c r="BY854">
        <v>-53.187109999999997</v>
      </c>
      <c r="BZ854">
        <v>-60.726909999999997</v>
      </c>
      <c r="CA854">
        <v>-57.776629999999997</v>
      </c>
      <c r="CB854">
        <v>-4.9443549999999998</v>
      </c>
      <c r="CC854">
        <v>-7.1468259999999999</v>
      </c>
      <c r="CD854">
        <v>9.5228409999999997</v>
      </c>
      <c r="CE854">
        <v>-6.0722610000000001</v>
      </c>
      <c r="CF854">
        <v>6.4695790000000004</v>
      </c>
      <c r="CG854">
        <v>-10.520379999999999</v>
      </c>
      <c r="CH854">
        <v>-7.2017499999999997</v>
      </c>
      <c r="CI854">
        <v>-79.644999999999996</v>
      </c>
      <c r="CJ854">
        <v>-127.97069999999999</v>
      </c>
      <c r="CK854">
        <v>-106.3481</v>
      </c>
      <c r="CL854">
        <v>-74.335930000000005</v>
      </c>
      <c r="CM854">
        <v>-155.34989999999999</v>
      </c>
      <c r="CN854">
        <v>-90.956699999999998</v>
      </c>
      <c r="CO854">
        <v>11.08032</v>
      </c>
      <c r="CP854">
        <v>95.575550000000007</v>
      </c>
      <c r="CQ854">
        <v>88.11309</v>
      </c>
      <c r="CR854">
        <v>102.3813</v>
      </c>
      <c r="CS854">
        <v>146.9503</v>
      </c>
      <c r="CT854">
        <v>141.7886</v>
      </c>
      <c r="CU854">
        <v>98.494119999999995</v>
      </c>
      <c r="CV854">
        <v>84.777479999999997</v>
      </c>
      <c r="CW854">
        <v>122.2804</v>
      </c>
      <c r="CX854">
        <v>122.1039</v>
      </c>
      <c r="CY854">
        <v>157.87639999999999</v>
      </c>
      <c r="CZ854">
        <v>62.719389999999997</v>
      </c>
      <c r="DA854">
        <v>15.879339999999999</v>
      </c>
      <c r="DB854">
        <v>36.925400000000003</v>
      </c>
      <c r="DC854">
        <v>35.957270000000001</v>
      </c>
      <c r="DD854">
        <v>88.868889999999993</v>
      </c>
      <c r="DE854">
        <v>304.82279999999997</v>
      </c>
      <c r="DF854">
        <v>1162.0170000000001</v>
      </c>
      <c r="DG854">
        <v>302.28640000000001</v>
      </c>
      <c r="DH854">
        <v>182.2679</v>
      </c>
      <c r="DI854">
        <v>112.6324</v>
      </c>
      <c r="DJ854">
        <v>88.051500000000004</v>
      </c>
      <c r="DK854">
        <v>220.86859999999999</v>
      </c>
      <c r="DL854">
        <v>174.04339999999999</v>
      </c>
      <c r="DM854">
        <v>101.3267</v>
      </c>
      <c r="DN854">
        <v>20</v>
      </c>
      <c r="DO854">
        <v>21</v>
      </c>
    </row>
    <row r="855" spans="1:119" hidden="1" x14ac:dyDescent="0.35">
      <c r="A855" t="str">
        <f t="shared" si="13"/>
        <v>CCA-No_All Day Ahead and Day Of_44386_19-19</v>
      </c>
      <c r="B855" t="s">
        <v>51</v>
      </c>
      <c r="C855" t="s">
        <v>242</v>
      </c>
      <c r="D855" t="s">
        <v>50</v>
      </c>
      <c r="E855" t="s">
        <v>50</v>
      </c>
      <c r="F855" t="s">
        <v>50</v>
      </c>
      <c r="G855" t="s">
        <v>50</v>
      </c>
      <c r="H855" t="s">
        <v>50</v>
      </c>
      <c r="I855" t="s">
        <v>86</v>
      </c>
      <c r="J855" t="s">
        <v>50</v>
      </c>
      <c r="K855" t="s">
        <v>188</v>
      </c>
      <c r="L855" s="22">
        <v>44386</v>
      </c>
      <c r="M855">
        <v>19</v>
      </c>
      <c r="N855">
        <v>19</v>
      </c>
      <c r="O855">
        <v>119</v>
      </c>
      <c r="P855">
        <v>119</v>
      </c>
      <c r="Q855">
        <v>2</v>
      </c>
      <c r="R855">
        <v>0</v>
      </c>
      <c r="S855">
        <v>0</v>
      </c>
      <c r="T855">
        <v>0</v>
      </c>
      <c r="U855">
        <v>0</v>
      </c>
      <c r="V855">
        <v>7282.57</v>
      </c>
      <c r="W855">
        <v>6974.2550000000001</v>
      </c>
      <c r="X855">
        <v>6782.11</v>
      </c>
      <c r="Y855">
        <v>6920.7550000000001</v>
      </c>
      <c r="Z855">
        <v>7166.35</v>
      </c>
      <c r="AA855">
        <v>7371.4849999999997</v>
      </c>
      <c r="AB855">
        <v>8051.69</v>
      </c>
      <c r="AC855">
        <v>8610.77</v>
      </c>
      <c r="AD855">
        <v>10266.219999999999</v>
      </c>
      <c r="AE855">
        <v>10804.655000000001</v>
      </c>
      <c r="AF855">
        <v>11061.584999999999</v>
      </c>
      <c r="AG855">
        <v>11852.395</v>
      </c>
      <c r="AH855">
        <v>12502.395</v>
      </c>
      <c r="AI855">
        <v>12666.145</v>
      </c>
      <c r="AJ855">
        <v>12923.424999999999</v>
      </c>
      <c r="AK855">
        <v>13324.895</v>
      </c>
      <c r="AL855">
        <v>13785.965</v>
      </c>
      <c r="AM855">
        <v>13652.865</v>
      </c>
      <c r="AN855">
        <v>14549.495000000001</v>
      </c>
      <c r="AO855">
        <v>14498.815000000001</v>
      </c>
      <c r="AP855">
        <v>14648.674999999999</v>
      </c>
      <c r="AQ855">
        <v>12373.01</v>
      </c>
      <c r="AR855">
        <v>8652.5849999999991</v>
      </c>
      <c r="AS855">
        <v>7580.03</v>
      </c>
      <c r="AT855">
        <v>67.428571000000005</v>
      </c>
      <c r="AU855">
        <v>66.705882000000003</v>
      </c>
      <c r="AV855">
        <v>66.327731</v>
      </c>
      <c r="AW855">
        <v>66.411765000000003</v>
      </c>
      <c r="AX855">
        <v>66.260503999999997</v>
      </c>
      <c r="AY855">
        <v>65.798319000000006</v>
      </c>
      <c r="AZ855">
        <v>65.546217999999996</v>
      </c>
      <c r="BA855">
        <v>67.487395000000006</v>
      </c>
      <c r="BB855">
        <v>71.025210000000001</v>
      </c>
      <c r="BC855">
        <v>74.907562999999996</v>
      </c>
      <c r="BD855">
        <v>77.336134000000001</v>
      </c>
      <c r="BE855">
        <v>79.218486999999996</v>
      </c>
      <c r="BF855">
        <v>81.008403000000001</v>
      </c>
      <c r="BG855">
        <v>80.462185000000005</v>
      </c>
      <c r="BH855">
        <v>80.907562999999996</v>
      </c>
      <c r="BI855">
        <v>81.983193</v>
      </c>
      <c r="BJ855">
        <v>81.201680999999994</v>
      </c>
      <c r="BK855">
        <v>80.781513000000004</v>
      </c>
      <c r="BL855">
        <v>79.285713999999999</v>
      </c>
      <c r="BM855">
        <v>76.991596999999999</v>
      </c>
      <c r="BN855">
        <v>74.453782000000004</v>
      </c>
      <c r="BO855">
        <v>72.075630000000004</v>
      </c>
      <c r="BP855">
        <v>70.537814999999995</v>
      </c>
      <c r="BQ855">
        <v>69.949579999999997</v>
      </c>
      <c r="BR855">
        <v>24.270600000000002</v>
      </c>
      <c r="BS855">
        <v>41.595709999999997</v>
      </c>
      <c r="BT855">
        <v>9.6489729999999998</v>
      </c>
      <c r="BU855">
        <v>-21.629670000000001</v>
      </c>
      <c r="BV855">
        <v>12.25784</v>
      </c>
      <c r="BW855">
        <v>21.124140000000001</v>
      </c>
      <c r="BX855">
        <v>47.32076</v>
      </c>
      <c r="BY855">
        <v>6.8737170000000001</v>
      </c>
      <c r="BZ855">
        <v>11.0228</v>
      </c>
      <c r="CA855">
        <v>-83.233490000000003</v>
      </c>
      <c r="CB855">
        <v>-13.33906</v>
      </c>
      <c r="CC855">
        <v>41.158059999999999</v>
      </c>
      <c r="CD855">
        <v>42.998139999999999</v>
      </c>
      <c r="CE855">
        <v>-56.827280000000002</v>
      </c>
      <c r="CF855">
        <v>59.31561</v>
      </c>
      <c r="CG855">
        <v>-151.006</v>
      </c>
      <c r="CH855">
        <v>-342.97480000000002</v>
      </c>
      <c r="CI855">
        <v>160.52619999999999</v>
      </c>
      <c r="CJ855">
        <v>50.441270000000003</v>
      </c>
      <c r="CK855">
        <v>75.805319999999995</v>
      </c>
      <c r="CL855">
        <v>-249.65459999999999</v>
      </c>
      <c r="CM855">
        <v>-79.191659999999999</v>
      </c>
      <c r="CN855">
        <v>-72.518129999999999</v>
      </c>
      <c r="CO855">
        <v>-118.6951</v>
      </c>
      <c r="CP855">
        <v>5210.3280000000004</v>
      </c>
      <c r="CQ855">
        <v>5693.9170000000004</v>
      </c>
      <c r="CR855">
        <v>4720.0249999999996</v>
      </c>
      <c r="CS855">
        <v>2531.2959999999998</v>
      </c>
      <c r="CT855">
        <v>1543.029</v>
      </c>
      <c r="CU855">
        <v>1237.443</v>
      </c>
      <c r="CV855">
        <v>2016.7760000000001</v>
      </c>
      <c r="CW855">
        <v>2023.6669999999999</v>
      </c>
      <c r="CX855">
        <v>2209.989</v>
      </c>
      <c r="CY855">
        <v>3865.5010000000002</v>
      </c>
      <c r="CZ855">
        <v>4327.3819999999996</v>
      </c>
      <c r="DA855">
        <v>1720.181</v>
      </c>
      <c r="DB855">
        <v>2280.692</v>
      </c>
      <c r="DC855">
        <v>3416.355</v>
      </c>
      <c r="DD855">
        <v>4806.0940000000001</v>
      </c>
      <c r="DE855">
        <v>7142.4250000000002</v>
      </c>
      <c r="DF855">
        <v>8412.8950000000004</v>
      </c>
      <c r="DG855">
        <v>12630.66</v>
      </c>
      <c r="DH855">
        <v>10925.15</v>
      </c>
      <c r="DI855">
        <v>12678.73</v>
      </c>
      <c r="DJ855">
        <v>16697.48</v>
      </c>
      <c r="DK855">
        <v>21184.62</v>
      </c>
      <c r="DL855">
        <v>8180.6540000000005</v>
      </c>
      <c r="DM855">
        <v>8185.1450000000004</v>
      </c>
      <c r="DN855">
        <v>18</v>
      </c>
      <c r="DO855">
        <v>20</v>
      </c>
    </row>
    <row r="856" spans="1:119" hidden="1" x14ac:dyDescent="0.35">
      <c r="A856" t="str">
        <f t="shared" si="13"/>
        <v>CCA-No_All Day Ahead and Day Of_44389_19-19</v>
      </c>
      <c r="B856" t="s">
        <v>51</v>
      </c>
      <c r="C856" t="s">
        <v>242</v>
      </c>
      <c r="D856" t="s">
        <v>50</v>
      </c>
      <c r="E856" t="s">
        <v>50</v>
      </c>
      <c r="F856" t="s">
        <v>50</v>
      </c>
      <c r="G856" t="s">
        <v>50</v>
      </c>
      <c r="H856" t="s">
        <v>50</v>
      </c>
      <c r="I856" t="s">
        <v>86</v>
      </c>
      <c r="J856" t="s">
        <v>50</v>
      </c>
      <c r="K856" t="s">
        <v>188</v>
      </c>
      <c r="L856" s="22">
        <v>44389</v>
      </c>
      <c r="M856">
        <v>19</v>
      </c>
      <c r="N856">
        <v>19</v>
      </c>
      <c r="O856">
        <v>119</v>
      </c>
      <c r="P856">
        <v>119</v>
      </c>
      <c r="Q856">
        <v>2</v>
      </c>
      <c r="R856">
        <v>0</v>
      </c>
      <c r="S856">
        <v>0</v>
      </c>
      <c r="T856">
        <v>0</v>
      </c>
      <c r="U856">
        <v>0</v>
      </c>
      <c r="V856">
        <v>6859.28</v>
      </c>
      <c r="W856">
        <v>6741.5450000000001</v>
      </c>
      <c r="X856">
        <v>6541.5349999999999</v>
      </c>
      <c r="Y856">
        <v>6743.72</v>
      </c>
      <c r="Z856">
        <v>6852.6</v>
      </c>
      <c r="AA856">
        <v>7353.335</v>
      </c>
      <c r="AB856">
        <v>8027.6949999999997</v>
      </c>
      <c r="AC856">
        <v>8992.19</v>
      </c>
      <c r="AD856">
        <v>10601.275</v>
      </c>
      <c r="AE856">
        <v>10605.16</v>
      </c>
      <c r="AF856">
        <v>10460.905000000001</v>
      </c>
      <c r="AG856">
        <v>11448.205</v>
      </c>
      <c r="AH856">
        <v>11940.27</v>
      </c>
      <c r="AI856">
        <v>12168.004999999999</v>
      </c>
      <c r="AJ856">
        <v>12519.82</v>
      </c>
      <c r="AK856">
        <v>13087.995000000001</v>
      </c>
      <c r="AL856">
        <v>13537.915000000001</v>
      </c>
      <c r="AM856">
        <v>13993.78</v>
      </c>
      <c r="AN856">
        <v>14807.19</v>
      </c>
      <c r="AO856">
        <v>14400.575000000001</v>
      </c>
      <c r="AP856">
        <v>13196.59</v>
      </c>
      <c r="AQ856">
        <v>11122.72</v>
      </c>
      <c r="AR856">
        <v>8447.32</v>
      </c>
      <c r="AS856">
        <v>7888.9449999999997</v>
      </c>
      <c r="AT856">
        <v>66.201680999999994</v>
      </c>
      <c r="AU856">
        <v>65.815126000000006</v>
      </c>
      <c r="AV856">
        <v>66.361345</v>
      </c>
      <c r="AW856">
        <v>66.445378000000005</v>
      </c>
      <c r="AX856">
        <v>66.630251999999999</v>
      </c>
      <c r="AY856">
        <v>66.563024999999996</v>
      </c>
      <c r="AZ856">
        <v>66.579831999999996</v>
      </c>
      <c r="BA856">
        <v>66.899159999999995</v>
      </c>
      <c r="BB856">
        <v>67.823528999999994</v>
      </c>
      <c r="BC856">
        <v>68.857142999999994</v>
      </c>
      <c r="BD856">
        <v>70.789916000000005</v>
      </c>
      <c r="BE856">
        <v>73.907562999999996</v>
      </c>
      <c r="BF856">
        <v>76.512604999999994</v>
      </c>
      <c r="BG856">
        <v>77.184873999999994</v>
      </c>
      <c r="BH856">
        <v>77.899159999999995</v>
      </c>
      <c r="BI856">
        <v>77.025210000000001</v>
      </c>
      <c r="BJ856">
        <v>76.680672000000001</v>
      </c>
      <c r="BK856">
        <v>75.571428999999995</v>
      </c>
      <c r="BL856">
        <v>72.957982999999999</v>
      </c>
      <c r="BM856">
        <v>70.823528999999994</v>
      </c>
      <c r="BN856">
        <v>69.403361000000004</v>
      </c>
      <c r="BO856">
        <v>68.344538</v>
      </c>
      <c r="BP856">
        <v>67.848738999999995</v>
      </c>
      <c r="BQ856">
        <v>67.840335999999994</v>
      </c>
      <c r="BR856">
        <v>-98.004300000000001</v>
      </c>
      <c r="BS856">
        <v>-148.86869999999999</v>
      </c>
      <c r="BT856">
        <v>-204.86109999999999</v>
      </c>
      <c r="BU856">
        <v>18.517959999999999</v>
      </c>
      <c r="BV856">
        <v>-20.909839999999999</v>
      </c>
      <c r="BW856">
        <v>-121.7831</v>
      </c>
      <c r="BX856">
        <v>15.608700000000001</v>
      </c>
      <c r="BY856">
        <v>27.564219999999999</v>
      </c>
      <c r="BZ856">
        <v>29.938020000000002</v>
      </c>
      <c r="CA856">
        <v>0.84223179999999997</v>
      </c>
      <c r="CB856">
        <v>173.93510000000001</v>
      </c>
      <c r="CC856">
        <v>32.406469999999999</v>
      </c>
      <c r="CD856">
        <v>-103.7778</v>
      </c>
      <c r="CE856">
        <v>-126.3728</v>
      </c>
      <c r="CF856">
        <v>19.004470000000001</v>
      </c>
      <c r="CG856">
        <v>-212.91149999999999</v>
      </c>
      <c r="CH856">
        <v>-393.98020000000002</v>
      </c>
      <c r="CI856">
        <v>-306.20740000000001</v>
      </c>
      <c r="CJ856">
        <v>-208.1884</v>
      </c>
      <c r="CK856">
        <v>-63.032310000000003</v>
      </c>
      <c r="CL856">
        <v>-165.68799999999999</v>
      </c>
      <c r="CM856">
        <v>-298.26929999999999</v>
      </c>
      <c r="CN856">
        <v>-254.9872</v>
      </c>
      <c r="CO856">
        <v>-125.45480000000001</v>
      </c>
      <c r="CP856">
        <v>10548</v>
      </c>
      <c r="CQ856">
        <v>13633.73</v>
      </c>
      <c r="CR856">
        <v>12552.9</v>
      </c>
      <c r="CS856">
        <v>3967.1590000000001</v>
      </c>
      <c r="CT856">
        <v>1680.694</v>
      </c>
      <c r="CU856">
        <v>2135.183</v>
      </c>
      <c r="CV856">
        <v>2622.1930000000002</v>
      </c>
      <c r="CW856">
        <v>2759.4630000000002</v>
      </c>
      <c r="CX856">
        <v>4356.4809999999998</v>
      </c>
      <c r="CY856">
        <v>7803.4970000000003</v>
      </c>
      <c r="CZ856">
        <v>7745.942</v>
      </c>
      <c r="DA856">
        <v>2353.4250000000002</v>
      </c>
      <c r="DB856">
        <v>5566.8860000000004</v>
      </c>
      <c r="DC856">
        <v>5695.174</v>
      </c>
      <c r="DD856">
        <v>8711.4920000000002</v>
      </c>
      <c r="DE856">
        <v>12060.99</v>
      </c>
      <c r="DF856">
        <v>11999.61</v>
      </c>
      <c r="DG856">
        <v>21268.93</v>
      </c>
      <c r="DH856">
        <v>28333.32</v>
      </c>
      <c r="DI856">
        <v>23889.3</v>
      </c>
      <c r="DJ856">
        <v>26925.1</v>
      </c>
      <c r="DK856">
        <v>20831.63</v>
      </c>
      <c r="DL856">
        <v>10830.34</v>
      </c>
      <c r="DM856">
        <v>18710.03</v>
      </c>
      <c r="DN856">
        <v>18</v>
      </c>
      <c r="DO856">
        <v>21</v>
      </c>
    </row>
    <row r="857" spans="1:119" hidden="1" x14ac:dyDescent="0.35">
      <c r="A857" t="str">
        <f t="shared" si="13"/>
        <v>CCA-No_All Day Ahead and Day Of_44396_19-19</v>
      </c>
      <c r="B857" t="s">
        <v>51</v>
      </c>
      <c r="C857" t="s">
        <v>242</v>
      </c>
      <c r="D857" t="s">
        <v>50</v>
      </c>
      <c r="E857" t="s">
        <v>50</v>
      </c>
      <c r="F857" t="s">
        <v>50</v>
      </c>
      <c r="G857" t="s">
        <v>50</v>
      </c>
      <c r="H857" t="s">
        <v>50</v>
      </c>
      <c r="I857" t="s">
        <v>86</v>
      </c>
      <c r="J857" t="s">
        <v>50</v>
      </c>
      <c r="K857" t="s">
        <v>188</v>
      </c>
      <c r="L857" s="22">
        <v>44396</v>
      </c>
      <c r="M857">
        <v>19</v>
      </c>
      <c r="N857">
        <v>19</v>
      </c>
      <c r="O857">
        <v>119</v>
      </c>
      <c r="P857">
        <v>119</v>
      </c>
      <c r="Q857">
        <v>2</v>
      </c>
      <c r="R857">
        <v>0</v>
      </c>
      <c r="S857">
        <v>0</v>
      </c>
      <c r="T857">
        <v>0</v>
      </c>
      <c r="U857">
        <v>0</v>
      </c>
      <c r="V857">
        <v>7074.46</v>
      </c>
      <c r="W857">
        <v>6933.625</v>
      </c>
      <c r="X857">
        <v>6640.99</v>
      </c>
      <c r="Y857">
        <v>6891.2116999999998</v>
      </c>
      <c r="Z857">
        <v>6981.3467000000001</v>
      </c>
      <c r="AA857">
        <v>7371.0568000000003</v>
      </c>
      <c r="AB857">
        <v>8002.6882999999998</v>
      </c>
      <c r="AC857">
        <v>8830.4516000000003</v>
      </c>
      <c r="AD857">
        <v>10580.963</v>
      </c>
      <c r="AE857">
        <v>11612.365</v>
      </c>
      <c r="AF857">
        <v>12027.06</v>
      </c>
      <c r="AG857">
        <v>13176.781999999999</v>
      </c>
      <c r="AH857">
        <v>13618.968000000001</v>
      </c>
      <c r="AI857">
        <v>13778.67</v>
      </c>
      <c r="AJ857">
        <v>14089.848</v>
      </c>
      <c r="AK857">
        <v>14228.188</v>
      </c>
      <c r="AL857">
        <v>14455.593000000001</v>
      </c>
      <c r="AM857">
        <v>14651.78</v>
      </c>
      <c r="AN857">
        <v>15198.13</v>
      </c>
      <c r="AO857">
        <v>15070.855</v>
      </c>
      <c r="AP857">
        <v>13301.014999999999</v>
      </c>
      <c r="AQ857">
        <v>11313.42</v>
      </c>
      <c r="AR857">
        <v>8440.7749999999996</v>
      </c>
      <c r="AS857">
        <v>7973.45</v>
      </c>
      <c r="AT857">
        <v>70.907562999999996</v>
      </c>
      <c r="AU857">
        <v>69.966386999999997</v>
      </c>
      <c r="AV857">
        <v>69.092437000000004</v>
      </c>
      <c r="AW857">
        <v>68.731092000000004</v>
      </c>
      <c r="AX857">
        <v>67.731092000000004</v>
      </c>
      <c r="AY857">
        <v>66.764706000000004</v>
      </c>
      <c r="AZ857">
        <v>66.310924</v>
      </c>
      <c r="BA857">
        <v>69.487395000000006</v>
      </c>
      <c r="BB857">
        <v>73.075630000000004</v>
      </c>
      <c r="BC857">
        <v>76.361345</v>
      </c>
      <c r="BD857">
        <v>79.369748000000001</v>
      </c>
      <c r="BE857">
        <v>81.285713999999999</v>
      </c>
      <c r="BF857">
        <v>83.050420000000003</v>
      </c>
      <c r="BG857">
        <v>84.100840000000005</v>
      </c>
      <c r="BH857">
        <v>83.848738999999995</v>
      </c>
      <c r="BI857">
        <v>83.445378000000005</v>
      </c>
      <c r="BJ857">
        <v>82.352941000000001</v>
      </c>
      <c r="BK857">
        <v>80.949579999999997</v>
      </c>
      <c r="BL857">
        <v>79.386555000000001</v>
      </c>
      <c r="BM857">
        <v>77.563024999999996</v>
      </c>
      <c r="BN857">
        <v>75.151261000000005</v>
      </c>
      <c r="BO857">
        <v>73.201680999999994</v>
      </c>
      <c r="BP857">
        <v>72</v>
      </c>
      <c r="BQ857">
        <v>70.109244000000004</v>
      </c>
      <c r="BR857">
        <v>19.349309999999999</v>
      </c>
      <c r="BS857">
        <v>40.144489999999998</v>
      </c>
      <c r="BT857">
        <v>9.5026489999999999</v>
      </c>
      <c r="BU857">
        <v>-19.090420000000002</v>
      </c>
      <c r="BV857">
        <v>7.9363530000000004</v>
      </c>
      <c r="BW857">
        <v>9.0995360000000005</v>
      </c>
      <c r="BX857">
        <v>56.441879999999998</v>
      </c>
      <c r="BY857">
        <v>33.810459999999999</v>
      </c>
      <c r="BZ857">
        <v>28.16722</v>
      </c>
      <c r="CA857">
        <v>-106.1621</v>
      </c>
      <c r="CB857">
        <v>-58.356969999999997</v>
      </c>
      <c r="CC857">
        <v>-15.753019999999999</v>
      </c>
      <c r="CD857">
        <v>73.270889999999994</v>
      </c>
      <c r="CE857">
        <v>10.682130000000001</v>
      </c>
      <c r="CF857">
        <v>95.527929999999998</v>
      </c>
      <c r="CG857">
        <v>-154.9862</v>
      </c>
      <c r="CH857">
        <v>-373.53500000000003</v>
      </c>
      <c r="CI857">
        <v>232.1319</v>
      </c>
      <c r="CJ857">
        <v>177.46180000000001</v>
      </c>
      <c r="CK857">
        <v>29.587129999999998</v>
      </c>
      <c r="CL857">
        <v>-55.525230000000001</v>
      </c>
      <c r="CM857">
        <v>-56.569679999999998</v>
      </c>
      <c r="CN857">
        <v>-64.02234</v>
      </c>
      <c r="CO857">
        <v>-121.9045</v>
      </c>
      <c r="CP857">
        <v>6159.7640000000001</v>
      </c>
      <c r="CQ857">
        <v>5791.6580000000004</v>
      </c>
      <c r="CR857">
        <v>4492.8010000000004</v>
      </c>
      <c r="CS857">
        <v>2491.3040000000001</v>
      </c>
      <c r="CT857">
        <v>1738.1379999999999</v>
      </c>
      <c r="CU857">
        <v>1367.35</v>
      </c>
      <c r="CV857">
        <v>2113.7240000000002</v>
      </c>
      <c r="CW857">
        <v>2189.7779999999998</v>
      </c>
      <c r="CX857">
        <v>2425.25</v>
      </c>
      <c r="CY857">
        <v>3882.5160000000001</v>
      </c>
      <c r="CZ857">
        <v>4002.9430000000002</v>
      </c>
      <c r="DA857">
        <v>2034.8989999999999</v>
      </c>
      <c r="DB857">
        <v>1897.0139999999999</v>
      </c>
      <c r="DC857">
        <v>4037.0920000000001</v>
      </c>
      <c r="DD857">
        <v>5722.0680000000002</v>
      </c>
      <c r="DE857">
        <v>7816.6869999999999</v>
      </c>
      <c r="DF857">
        <v>9139.6059999999998</v>
      </c>
      <c r="DG857">
        <v>13639.83</v>
      </c>
      <c r="DH857">
        <v>12960.66</v>
      </c>
      <c r="DI857">
        <v>13802.64</v>
      </c>
      <c r="DJ857">
        <v>17075.78</v>
      </c>
      <c r="DK857">
        <v>19531.150000000001</v>
      </c>
      <c r="DL857">
        <v>8967.8220000000001</v>
      </c>
      <c r="DM857">
        <v>8547.91</v>
      </c>
      <c r="DN857">
        <v>18</v>
      </c>
      <c r="DO857">
        <v>20</v>
      </c>
    </row>
    <row r="858" spans="1:119" hidden="1" x14ac:dyDescent="0.35">
      <c r="A858" t="str">
        <f t="shared" si="13"/>
        <v>CCA-No_All Day Ahead and Day Of_44404_18-19</v>
      </c>
      <c r="B858" t="s">
        <v>51</v>
      </c>
      <c r="C858" t="s">
        <v>242</v>
      </c>
      <c r="D858" t="s">
        <v>50</v>
      </c>
      <c r="E858" t="s">
        <v>50</v>
      </c>
      <c r="F858" t="s">
        <v>50</v>
      </c>
      <c r="G858" t="s">
        <v>50</v>
      </c>
      <c r="H858" t="s">
        <v>50</v>
      </c>
      <c r="I858" t="s">
        <v>86</v>
      </c>
      <c r="J858" t="s">
        <v>50</v>
      </c>
      <c r="K858" t="s">
        <v>188</v>
      </c>
      <c r="L858" s="22">
        <v>44404</v>
      </c>
      <c r="M858">
        <v>18</v>
      </c>
      <c r="N858">
        <v>19</v>
      </c>
      <c r="O858">
        <v>18</v>
      </c>
      <c r="P858">
        <v>18</v>
      </c>
      <c r="Q858">
        <v>1</v>
      </c>
      <c r="R858">
        <v>0</v>
      </c>
      <c r="S858">
        <v>0</v>
      </c>
      <c r="T858">
        <v>0</v>
      </c>
      <c r="U858">
        <v>0</v>
      </c>
      <c r="V858">
        <v>613.32000000000005</v>
      </c>
      <c r="W858">
        <v>590.9</v>
      </c>
      <c r="X858">
        <v>544.05999999999995</v>
      </c>
      <c r="Y858">
        <v>577.34</v>
      </c>
      <c r="Z858">
        <v>591.98</v>
      </c>
      <c r="AA858">
        <v>635.4</v>
      </c>
      <c r="AB858">
        <v>920.78</v>
      </c>
      <c r="AC858">
        <v>1579.32</v>
      </c>
      <c r="AD858">
        <v>1998.38</v>
      </c>
      <c r="AE858">
        <v>2220</v>
      </c>
      <c r="AF858">
        <v>2330.7399999999998</v>
      </c>
      <c r="AG858">
        <v>3093.16</v>
      </c>
      <c r="AH858">
        <v>3202.04</v>
      </c>
      <c r="AI858">
        <v>3361.22</v>
      </c>
      <c r="AJ858">
        <v>3257.86</v>
      </c>
      <c r="AK858">
        <v>3241.72</v>
      </c>
      <c r="AL858">
        <v>3291.88</v>
      </c>
      <c r="AM858">
        <v>3208.92</v>
      </c>
      <c r="AN858">
        <v>3004.32</v>
      </c>
      <c r="AO858">
        <v>3166.76</v>
      </c>
      <c r="AP858">
        <v>1623.62</v>
      </c>
      <c r="AQ858">
        <v>788.08</v>
      </c>
      <c r="AR858">
        <v>639.16</v>
      </c>
      <c r="AS858">
        <v>623.20000000000005</v>
      </c>
      <c r="AT858">
        <v>69.388889000000006</v>
      </c>
      <c r="AU858">
        <v>69.333332999999996</v>
      </c>
      <c r="AV858">
        <v>68.277777999999998</v>
      </c>
      <c r="AW858">
        <v>68.055555999999996</v>
      </c>
      <c r="AX858">
        <v>68</v>
      </c>
      <c r="AY858">
        <v>67.888889000000006</v>
      </c>
      <c r="AZ858">
        <v>68.055555999999996</v>
      </c>
      <c r="BA858">
        <v>68.277777999999998</v>
      </c>
      <c r="BB858">
        <v>69.833332999999996</v>
      </c>
      <c r="BC858">
        <v>70.277777999999998</v>
      </c>
      <c r="BD858">
        <v>72.555555999999996</v>
      </c>
      <c r="BE858">
        <v>75.111110999999994</v>
      </c>
      <c r="BF858">
        <v>78.722222000000002</v>
      </c>
      <c r="BG858">
        <v>81.166667000000004</v>
      </c>
      <c r="BH858">
        <v>80.722222000000002</v>
      </c>
      <c r="BI858">
        <v>79.388889000000006</v>
      </c>
      <c r="BJ858">
        <v>80.388889000000006</v>
      </c>
      <c r="BK858">
        <v>79.166667000000004</v>
      </c>
      <c r="BL858">
        <v>77.944444000000004</v>
      </c>
      <c r="BM858">
        <v>75.055555999999996</v>
      </c>
      <c r="BN858">
        <v>72.888889000000006</v>
      </c>
      <c r="BO858">
        <v>70.666667000000004</v>
      </c>
      <c r="BP858">
        <v>70.277777999999998</v>
      </c>
      <c r="BQ858">
        <v>69</v>
      </c>
      <c r="BR858">
        <v>-45.013869999999997</v>
      </c>
      <c r="BS858">
        <v>-5.8250770000000003</v>
      </c>
      <c r="BT858">
        <v>0.35883330000000002</v>
      </c>
      <c r="BU858">
        <v>-4.4891100000000002</v>
      </c>
      <c r="BV858">
        <v>6.2692420000000002</v>
      </c>
      <c r="BW858">
        <v>45.721710000000002</v>
      </c>
      <c r="BX858">
        <v>35.996810000000004</v>
      </c>
      <c r="BY858">
        <v>-39.962119999999999</v>
      </c>
      <c r="BZ858">
        <v>-21.212399999999999</v>
      </c>
      <c r="CA858">
        <v>-37.750059999999998</v>
      </c>
      <c r="CB858">
        <v>91.948459999999997</v>
      </c>
      <c r="CC858">
        <v>-4.8598039999999996</v>
      </c>
      <c r="CD858">
        <v>-52.453699999999998</v>
      </c>
      <c r="CE858">
        <v>-30.17492</v>
      </c>
      <c r="CF858">
        <v>21.866679999999999</v>
      </c>
      <c r="CG858">
        <v>-46.314140000000002</v>
      </c>
      <c r="CH858">
        <v>68.910550000000001</v>
      </c>
      <c r="CI858">
        <v>85.296109999999999</v>
      </c>
      <c r="CJ858">
        <v>352.40309999999999</v>
      </c>
      <c r="CK858">
        <v>45.324860000000001</v>
      </c>
      <c r="CL858">
        <v>184.73589999999999</v>
      </c>
      <c r="CM858">
        <v>148.5326</v>
      </c>
      <c r="CN858">
        <v>52.485300000000002</v>
      </c>
      <c r="CO858">
        <v>35.000639999999997</v>
      </c>
      <c r="CP858">
        <v>1096.97</v>
      </c>
      <c r="CQ858">
        <v>802.03980000000001</v>
      </c>
      <c r="CR858">
        <v>595.29939999999999</v>
      </c>
      <c r="CS858">
        <v>328.21809999999999</v>
      </c>
      <c r="CT858">
        <v>280.1309</v>
      </c>
      <c r="CU858">
        <v>395.64879999999999</v>
      </c>
      <c r="CV858">
        <v>1230.6859999999999</v>
      </c>
      <c r="CW858">
        <v>1277.3009999999999</v>
      </c>
      <c r="CX858">
        <v>840.06089999999995</v>
      </c>
      <c r="CY858">
        <v>1988.4549999999999</v>
      </c>
      <c r="CZ858">
        <v>2070.5529999999999</v>
      </c>
      <c r="DA858">
        <v>990.40239999999994</v>
      </c>
      <c r="DB858">
        <v>808.68399999999997</v>
      </c>
      <c r="DC858">
        <v>1650.1279999999999</v>
      </c>
      <c r="DD858">
        <v>1662.095</v>
      </c>
      <c r="DE858">
        <v>4460</v>
      </c>
      <c r="DF858">
        <v>5462.95</v>
      </c>
      <c r="DG858">
        <v>7971.7349999999997</v>
      </c>
      <c r="DH858">
        <v>7173.67</v>
      </c>
      <c r="DI858">
        <v>8188.3540000000003</v>
      </c>
      <c r="DJ858">
        <v>8834.1360000000004</v>
      </c>
      <c r="DK858">
        <v>8054.683</v>
      </c>
      <c r="DL858">
        <v>4751.5600000000004</v>
      </c>
      <c r="DM858">
        <v>4644.1139999999996</v>
      </c>
      <c r="DN858">
        <v>18</v>
      </c>
      <c r="DO858">
        <v>19</v>
      </c>
    </row>
    <row r="859" spans="1:119" hidden="1" x14ac:dyDescent="0.35">
      <c r="A859" t="str">
        <f t="shared" si="13"/>
        <v>CCA-No_All Day Ahead and Day Of_44405_19-19</v>
      </c>
      <c r="B859" t="s">
        <v>51</v>
      </c>
      <c r="C859" t="s">
        <v>242</v>
      </c>
      <c r="D859" t="s">
        <v>50</v>
      </c>
      <c r="E859" t="s">
        <v>50</v>
      </c>
      <c r="F859" t="s">
        <v>50</v>
      </c>
      <c r="G859" t="s">
        <v>50</v>
      </c>
      <c r="H859" t="s">
        <v>50</v>
      </c>
      <c r="I859" t="s">
        <v>86</v>
      </c>
      <c r="J859" t="s">
        <v>50</v>
      </c>
      <c r="K859" t="s">
        <v>188</v>
      </c>
      <c r="L859" s="22">
        <v>44405</v>
      </c>
      <c r="M859">
        <v>19</v>
      </c>
      <c r="N859">
        <v>19</v>
      </c>
      <c r="O859">
        <v>119</v>
      </c>
      <c r="P859">
        <v>119</v>
      </c>
      <c r="Q859">
        <v>2</v>
      </c>
      <c r="R859">
        <v>0</v>
      </c>
      <c r="S859">
        <v>0</v>
      </c>
      <c r="T859">
        <v>0</v>
      </c>
      <c r="U859">
        <v>0</v>
      </c>
      <c r="V859">
        <v>7328.21</v>
      </c>
      <c r="W859">
        <v>6927.0050000000001</v>
      </c>
      <c r="X859">
        <v>6771.03</v>
      </c>
      <c r="Y859">
        <v>7026</v>
      </c>
      <c r="Z859">
        <v>7134.7749999999996</v>
      </c>
      <c r="AA859">
        <v>7313.72</v>
      </c>
      <c r="AB859">
        <v>7852.1750000000002</v>
      </c>
      <c r="AC859">
        <v>8615.4750000000004</v>
      </c>
      <c r="AD859">
        <v>9793.3950000000004</v>
      </c>
      <c r="AE859">
        <v>10783.045</v>
      </c>
      <c r="AF859">
        <v>11291.21</v>
      </c>
      <c r="AG859">
        <v>12419.155000000001</v>
      </c>
      <c r="AH859">
        <v>12799.96</v>
      </c>
      <c r="AI859">
        <v>13014.535</v>
      </c>
      <c r="AJ859">
        <v>13515.565000000001</v>
      </c>
      <c r="AK859">
        <v>13998.3</v>
      </c>
      <c r="AL859">
        <v>14444.26</v>
      </c>
      <c r="AM859">
        <v>13996.035</v>
      </c>
      <c r="AN859">
        <v>11702.205</v>
      </c>
      <c r="AO859">
        <v>12132.004999999999</v>
      </c>
      <c r="AP859">
        <v>12602.084999999999</v>
      </c>
      <c r="AQ859">
        <v>11290.5</v>
      </c>
      <c r="AR859">
        <v>8533.58</v>
      </c>
      <c r="AS859">
        <v>8151.78</v>
      </c>
      <c r="AT859">
        <v>67.663865999999999</v>
      </c>
      <c r="AU859">
        <v>67.008403000000001</v>
      </c>
      <c r="AV859">
        <v>66.294117999999997</v>
      </c>
      <c r="AW859">
        <v>66.042017000000001</v>
      </c>
      <c r="AX859">
        <v>65.647058999999999</v>
      </c>
      <c r="AY859">
        <v>65.462185000000005</v>
      </c>
      <c r="AZ859">
        <v>64.966386999999997</v>
      </c>
      <c r="BA859">
        <v>65.268907999999996</v>
      </c>
      <c r="BB859">
        <v>67.563024999999996</v>
      </c>
      <c r="BC859">
        <v>72.302520999999999</v>
      </c>
      <c r="BD859">
        <v>76.739496000000003</v>
      </c>
      <c r="BE859">
        <v>79.663865999999999</v>
      </c>
      <c r="BF859">
        <v>80.084034000000003</v>
      </c>
      <c r="BG859">
        <v>80.613444999999999</v>
      </c>
      <c r="BH859">
        <v>81.512604999999994</v>
      </c>
      <c r="BI859">
        <v>81.268907999999996</v>
      </c>
      <c r="BJ859">
        <v>81.638655</v>
      </c>
      <c r="BK859">
        <v>80.823528999999994</v>
      </c>
      <c r="BL859">
        <v>78.411765000000003</v>
      </c>
      <c r="BM859">
        <v>75.731092000000004</v>
      </c>
      <c r="BN859">
        <v>72.117647000000005</v>
      </c>
      <c r="BO859">
        <v>69.873949999999994</v>
      </c>
      <c r="BP859">
        <v>69.537814999999995</v>
      </c>
      <c r="BQ859">
        <v>68.613444999999999</v>
      </c>
      <c r="BR859">
        <v>-85.388829999999999</v>
      </c>
      <c r="BS859">
        <v>-40.893079999999998</v>
      </c>
      <c r="BT859">
        <v>-98.372990000000001</v>
      </c>
      <c r="BU859">
        <v>-120.76739999999999</v>
      </c>
      <c r="BV859">
        <v>-115.5076</v>
      </c>
      <c r="BW859">
        <v>-11.346500000000001</v>
      </c>
      <c r="BX859">
        <v>8.6812989999999992</v>
      </c>
      <c r="BY859">
        <v>-3.8797679999999999</v>
      </c>
      <c r="BZ859">
        <v>171.31139999999999</v>
      </c>
      <c r="CA859">
        <v>-45.616999999999997</v>
      </c>
      <c r="CB859">
        <v>5.6619529999999996</v>
      </c>
      <c r="CC859">
        <v>96.950999999999993</v>
      </c>
      <c r="CD859">
        <v>1.07209</v>
      </c>
      <c r="CE859">
        <v>-91.643590000000003</v>
      </c>
      <c r="CF859">
        <v>44.862029999999997</v>
      </c>
      <c r="CG859">
        <v>-365.24439999999998</v>
      </c>
      <c r="CH859">
        <v>-780.64559999999994</v>
      </c>
      <c r="CI859">
        <v>-200.06549999999999</v>
      </c>
      <c r="CJ859">
        <v>1259.278</v>
      </c>
      <c r="CK859">
        <v>981.5462</v>
      </c>
      <c r="CL859">
        <v>-560.30179999999996</v>
      </c>
      <c r="CM859">
        <v>-501.05410000000001</v>
      </c>
      <c r="CN859">
        <v>-376.5369</v>
      </c>
      <c r="CO859">
        <v>-416.238</v>
      </c>
      <c r="CP859">
        <v>6149.8639999999996</v>
      </c>
      <c r="CQ859">
        <v>5794.7860000000001</v>
      </c>
      <c r="CR859">
        <v>5257.4170000000004</v>
      </c>
      <c r="CS859">
        <v>3384.201</v>
      </c>
      <c r="CT859">
        <v>1904.558</v>
      </c>
      <c r="CU859">
        <v>1926.0070000000001</v>
      </c>
      <c r="CV859">
        <v>3352.5659999999998</v>
      </c>
      <c r="CW859">
        <v>2923.17</v>
      </c>
      <c r="CX859">
        <v>3698.8969999999999</v>
      </c>
      <c r="CY859">
        <v>7248.4780000000001</v>
      </c>
      <c r="CZ859">
        <v>5154.1559999999999</v>
      </c>
      <c r="DA859">
        <v>2593.5309999999999</v>
      </c>
      <c r="DB859">
        <v>2107.357</v>
      </c>
      <c r="DC859">
        <v>5507.7839999999997</v>
      </c>
      <c r="DD859">
        <v>7395.5469999999996</v>
      </c>
      <c r="DE859">
        <v>10519.67</v>
      </c>
      <c r="DF859">
        <v>10045.6</v>
      </c>
      <c r="DG859">
        <v>15176.47</v>
      </c>
      <c r="DH859">
        <v>24500.26</v>
      </c>
      <c r="DI859">
        <v>21575.64</v>
      </c>
      <c r="DJ859">
        <v>26734.37</v>
      </c>
      <c r="DK859">
        <v>14167.87</v>
      </c>
      <c r="DL859">
        <v>9177.4609999999993</v>
      </c>
      <c r="DM859">
        <v>9177.5930000000008</v>
      </c>
      <c r="DN859">
        <v>18</v>
      </c>
      <c r="DO859">
        <v>20</v>
      </c>
    </row>
    <row r="860" spans="1:119" hidden="1" x14ac:dyDescent="0.35">
      <c r="A860" t="str">
        <f t="shared" si="13"/>
        <v>CCA-No_All Day Ahead and Day Of_44406_18-19</v>
      </c>
      <c r="B860" t="s">
        <v>51</v>
      </c>
      <c r="C860" t="s">
        <v>242</v>
      </c>
      <c r="D860" t="s">
        <v>50</v>
      </c>
      <c r="E860" t="s">
        <v>50</v>
      </c>
      <c r="F860" t="s">
        <v>50</v>
      </c>
      <c r="G860" t="s">
        <v>50</v>
      </c>
      <c r="H860" t="s">
        <v>50</v>
      </c>
      <c r="I860" t="s">
        <v>86</v>
      </c>
      <c r="J860" t="s">
        <v>50</v>
      </c>
      <c r="K860" t="s">
        <v>188</v>
      </c>
      <c r="L860" s="22">
        <v>44406</v>
      </c>
      <c r="M860">
        <v>18</v>
      </c>
      <c r="N860">
        <v>19</v>
      </c>
      <c r="O860">
        <v>18</v>
      </c>
      <c r="P860">
        <v>18</v>
      </c>
      <c r="Q860">
        <v>1</v>
      </c>
      <c r="R860">
        <v>0</v>
      </c>
      <c r="S860">
        <v>0</v>
      </c>
      <c r="T860">
        <v>0</v>
      </c>
      <c r="U860">
        <v>0</v>
      </c>
      <c r="V860">
        <v>610.91999999999996</v>
      </c>
      <c r="W860">
        <v>610.91999999999996</v>
      </c>
      <c r="X860">
        <v>560.36</v>
      </c>
      <c r="Y860">
        <v>571.79999999999995</v>
      </c>
      <c r="Z860">
        <v>562.32000000000005</v>
      </c>
      <c r="AA860">
        <v>659.14</v>
      </c>
      <c r="AB860">
        <v>811.16</v>
      </c>
      <c r="AC860">
        <v>1448.6</v>
      </c>
      <c r="AD860">
        <v>1945.56</v>
      </c>
      <c r="AE860">
        <v>2384.6799999999998</v>
      </c>
      <c r="AF860">
        <v>2576</v>
      </c>
      <c r="AG860">
        <v>3202.74</v>
      </c>
      <c r="AH860">
        <v>3184.9</v>
      </c>
      <c r="AI860">
        <v>3318.48</v>
      </c>
      <c r="AJ860">
        <v>3394.7</v>
      </c>
      <c r="AK860">
        <v>3648.38</v>
      </c>
      <c r="AL860">
        <v>3765.5</v>
      </c>
      <c r="AM860">
        <v>2821.1</v>
      </c>
      <c r="AN860">
        <v>3290.42</v>
      </c>
      <c r="AO860">
        <v>3284.58</v>
      </c>
      <c r="AP860">
        <v>2432.3000000000002</v>
      </c>
      <c r="AQ860">
        <v>1006.3</v>
      </c>
      <c r="AR860">
        <v>638.1</v>
      </c>
      <c r="AS860">
        <v>612.36</v>
      </c>
      <c r="AT860">
        <v>68.888889000000006</v>
      </c>
      <c r="AU860">
        <v>67.666667000000004</v>
      </c>
      <c r="AV860">
        <v>67.388889000000006</v>
      </c>
      <c r="AW860">
        <v>66.277777999999998</v>
      </c>
      <c r="AX860">
        <v>66.166667000000004</v>
      </c>
      <c r="AY860">
        <v>66</v>
      </c>
      <c r="AZ860">
        <v>66.111110999999994</v>
      </c>
      <c r="BA860">
        <v>66.388889000000006</v>
      </c>
      <c r="BB860">
        <v>68.944444000000004</v>
      </c>
      <c r="BC860">
        <v>73.722222000000002</v>
      </c>
      <c r="BD860">
        <v>78.833332999999996</v>
      </c>
      <c r="BE860">
        <v>81.666667000000004</v>
      </c>
      <c r="BF860">
        <v>84.166667000000004</v>
      </c>
      <c r="BG860">
        <v>84.166667000000004</v>
      </c>
      <c r="BH860">
        <v>83.833332999999996</v>
      </c>
      <c r="BI860">
        <v>83.722222000000002</v>
      </c>
      <c r="BJ860">
        <v>82.555555999999996</v>
      </c>
      <c r="BK860">
        <v>82.833332999999996</v>
      </c>
      <c r="BL860">
        <v>80.611110999999994</v>
      </c>
      <c r="BM860">
        <v>79.611110999999994</v>
      </c>
      <c r="BN860">
        <v>76.722222000000002</v>
      </c>
      <c r="BO860">
        <v>73.388889000000006</v>
      </c>
      <c r="BP860">
        <v>70.333332999999996</v>
      </c>
      <c r="BQ860">
        <v>67.944444000000004</v>
      </c>
      <c r="BR860">
        <v>-27.157139999999998</v>
      </c>
      <c r="BS860">
        <v>-11.14564</v>
      </c>
      <c r="BT860">
        <v>-3.2285460000000001</v>
      </c>
      <c r="BU860">
        <v>-11.985670000000001</v>
      </c>
      <c r="BV860">
        <v>-5.8917989999999998</v>
      </c>
      <c r="BW860">
        <v>-30.984220000000001</v>
      </c>
      <c r="BX860">
        <v>35.048029999999997</v>
      </c>
      <c r="BY860">
        <v>70.278509999999997</v>
      </c>
      <c r="BZ860">
        <v>-6.0629730000000004</v>
      </c>
      <c r="CA860">
        <v>-51.931399999999996</v>
      </c>
      <c r="CB860">
        <v>-52.561680000000003</v>
      </c>
      <c r="CC860">
        <v>-88.396240000000006</v>
      </c>
      <c r="CD860">
        <v>69.225170000000006</v>
      </c>
      <c r="CE860">
        <v>71.310220000000001</v>
      </c>
      <c r="CF860">
        <v>33.896270000000001</v>
      </c>
      <c r="CG860">
        <v>-149.6174</v>
      </c>
      <c r="CH860">
        <v>-283.08749999999998</v>
      </c>
      <c r="CI860">
        <v>376.387</v>
      </c>
      <c r="CJ860">
        <v>198.1566</v>
      </c>
      <c r="CK860">
        <v>-26.93347</v>
      </c>
      <c r="CL860">
        <v>-82.296490000000006</v>
      </c>
      <c r="CM860">
        <v>-1.1401939999999999</v>
      </c>
      <c r="CN860">
        <v>26.061250000000001</v>
      </c>
      <c r="CO860">
        <v>31.984439999999999</v>
      </c>
      <c r="CP860">
        <v>1366.2629999999999</v>
      </c>
      <c r="CQ860">
        <v>1310.6659999999999</v>
      </c>
      <c r="CR860">
        <v>597.47299999999996</v>
      </c>
      <c r="CS860">
        <v>238.0385</v>
      </c>
      <c r="CT860">
        <v>224.42760000000001</v>
      </c>
      <c r="CU860">
        <v>515.11270000000002</v>
      </c>
      <c r="CV860">
        <v>1062.721</v>
      </c>
      <c r="CW860">
        <v>1143.203</v>
      </c>
      <c r="CX860">
        <v>1147.7719999999999</v>
      </c>
      <c r="CY860">
        <v>1449.5630000000001</v>
      </c>
      <c r="CZ860">
        <v>1804.6669999999999</v>
      </c>
      <c r="DA860">
        <v>1050.002</v>
      </c>
      <c r="DB860">
        <v>737.697</v>
      </c>
      <c r="DC860">
        <v>1920.9749999999999</v>
      </c>
      <c r="DD860">
        <v>1523.0329999999999</v>
      </c>
      <c r="DE860">
        <v>2786.6320000000001</v>
      </c>
      <c r="DF860">
        <v>2975.1759999999999</v>
      </c>
      <c r="DG860">
        <v>7541.335</v>
      </c>
      <c r="DH860">
        <v>6755.96</v>
      </c>
      <c r="DI860">
        <v>7668.9629999999997</v>
      </c>
      <c r="DJ860">
        <v>12780.37</v>
      </c>
      <c r="DK860">
        <v>12989.52</v>
      </c>
      <c r="DL860">
        <v>5172.759</v>
      </c>
      <c r="DM860">
        <v>4211.9449999999997</v>
      </c>
      <c r="DN860">
        <v>18</v>
      </c>
      <c r="DO860">
        <v>19</v>
      </c>
    </row>
    <row r="861" spans="1:119" hidden="1" x14ac:dyDescent="0.35">
      <c r="A861" t="str">
        <f t="shared" si="13"/>
        <v>CCA-No_All Day Ahead and Day Of_44407_18-19</v>
      </c>
      <c r="B861" t="s">
        <v>51</v>
      </c>
      <c r="C861" t="s">
        <v>242</v>
      </c>
      <c r="D861" t="s">
        <v>50</v>
      </c>
      <c r="E861" t="s">
        <v>50</v>
      </c>
      <c r="F861" t="s">
        <v>50</v>
      </c>
      <c r="G861" t="s">
        <v>50</v>
      </c>
      <c r="H861" t="s">
        <v>50</v>
      </c>
      <c r="I861" t="s">
        <v>86</v>
      </c>
      <c r="J861" t="s">
        <v>50</v>
      </c>
      <c r="K861" t="s">
        <v>188</v>
      </c>
      <c r="L861" s="22">
        <v>44407</v>
      </c>
      <c r="M861">
        <v>18</v>
      </c>
      <c r="N861">
        <v>19</v>
      </c>
      <c r="O861">
        <v>119</v>
      </c>
      <c r="P861">
        <v>119</v>
      </c>
      <c r="Q861">
        <v>2</v>
      </c>
      <c r="R861">
        <v>0</v>
      </c>
      <c r="S861">
        <v>0</v>
      </c>
      <c r="T861">
        <v>0</v>
      </c>
      <c r="U861">
        <v>0</v>
      </c>
      <c r="V861">
        <v>7741.9250000000002</v>
      </c>
      <c r="W861">
        <v>7384.3450000000003</v>
      </c>
      <c r="X861">
        <v>7096.09</v>
      </c>
      <c r="Y861">
        <v>7088.585</v>
      </c>
      <c r="Z861">
        <v>7234.61</v>
      </c>
      <c r="AA861">
        <v>7452.95</v>
      </c>
      <c r="AB861">
        <v>8300.1749999999993</v>
      </c>
      <c r="AC861">
        <v>8996.9650000000001</v>
      </c>
      <c r="AD861">
        <v>10634.525</v>
      </c>
      <c r="AE861">
        <v>10837.715</v>
      </c>
      <c r="AF861">
        <v>10952.504999999999</v>
      </c>
      <c r="AG861">
        <v>12228.035</v>
      </c>
      <c r="AH861">
        <v>12837.764999999999</v>
      </c>
      <c r="AI861">
        <v>13432.205</v>
      </c>
      <c r="AJ861">
        <v>13767.99</v>
      </c>
      <c r="AK861">
        <v>13601.264999999999</v>
      </c>
      <c r="AL861">
        <v>13375.6</v>
      </c>
      <c r="AM861">
        <v>14095.285</v>
      </c>
      <c r="AN861">
        <v>14794.715</v>
      </c>
      <c r="AO861">
        <v>14231.77</v>
      </c>
      <c r="AP861">
        <v>13065.39</v>
      </c>
      <c r="AQ861">
        <v>10907.264999999999</v>
      </c>
      <c r="AR861">
        <v>7877.7749999999996</v>
      </c>
      <c r="AS861">
        <v>7227.2150000000001</v>
      </c>
      <c r="AT861">
        <v>67.151261000000005</v>
      </c>
      <c r="AU861">
        <v>66.336134000000001</v>
      </c>
      <c r="AV861">
        <v>66.436975000000004</v>
      </c>
      <c r="AW861">
        <v>65.781513000000004</v>
      </c>
      <c r="AX861">
        <v>65.151261000000005</v>
      </c>
      <c r="AY861">
        <v>64.605041999999997</v>
      </c>
      <c r="AZ861">
        <v>64.184873999999994</v>
      </c>
      <c r="BA861">
        <v>64.882352999999995</v>
      </c>
      <c r="BB861">
        <v>66.630251999999999</v>
      </c>
      <c r="BC861">
        <v>68.949579999999997</v>
      </c>
      <c r="BD861">
        <v>72.949579999999997</v>
      </c>
      <c r="BE861">
        <v>76.680672000000001</v>
      </c>
      <c r="BF861">
        <v>78.378151000000003</v>
      </c>
      <c r="BG861">
        <v>79.815126000000006</v>
      </c>
      <c r="BH861">
        <v>79.378151000000003</v>
      </c>
      <c r="BI861">
        <v>79.630251999999999</v>
      </c>
      <c r="BJ861">
        <v>78.504202000000006</v>
      </c>
      <c r="BK861">
        <v>77.579831999999996</v>
      </c>
      <c r="BL861">
        <v>75.495797999999994</v>
      </c>
      <c r="BM861">
        <v>73.176471000000006</v>
      </c>
      <c r="BN861">
        <v>70.663865999999999</v>
      </c>
      <c r="BO861">
        <v>69.294117999999997</v>
      </c>
      <c r="BP861">
        <v>67.949579999999997</v>
      </c>
      <c r="BQ861">
        <v>67.050420000000003</v>
      </c>
      <c r="BR861">
        <v>-585.59490000000005</v>
      </c>
      <c r="BS861">
        <v>-417.77480000000003</v>
      </c>
      <c r="BT861">
        <v>-331.36470000000003</v>
      </c>
      <c r="BU861">
        <v>-119.9401</v>
      </c>
      <c r="BV861">
        <v>-109.5159</v>
      </c>
      <c r="BW861">
        <v>-22.896470000000001</v>
      </c>
      <c r="BX861">
        <v>-54.11889</v>
      </c>
      <c r="BY861">
        <v>8.3439709999999998</v>
      </c>
      <c r="BZ861">
        <v>-25.134440000000001</v>
      </c>
      <c r="CA861">
        <v>164.9203</v>
      </c>
      <c r="CB861">
        <v>384.12909999999999</v>
      </c>
      <c r="CC861">
        <v>21.17634</v>
      </c>
      <c r="CD861">
        <v>-15.90311</v>
      </c>
      <c r="CE861">
        <v>-423.63290000000001</v>
      </c>
      <c r="CF861">
        <v>-489.36130000000003</v>
      </c>
      <c r="CG861">
        <v>-291.30849999999998</v>
      </c>
      <c r="CH861">
        <v>111.57389999999999</v>
      </c>
      <c r="CI861">
        <v>-178.20599999999999</v>
      </c>
      <c r="CJ861">
        <v>-701.38980000000004</v>
      </c>
      <c r="CK861">
        <v>-421.99029999999999</v>
      </c>
      <c r="CL861">
        <v>-94.543300000000002</v>
      </c>
      <c r="CM861">
        <v>135.83619999999999</v>
      </c>
      <c r="CN861">
        <v>163.066</v>
      </c>
      <c r="CO861">
        <v>215.5966</v>
      </c>
      <c r="CP861">
        <v>3392.6930000000002</v>
      </c>
      <c r="CQ861">
        <v>2501.3249999999998</v>
      </c>
      <c r="CR861">
        <v>2388.3110000000001</v>
      </c>
      <c r="CS861">
        <v>1575.194</v>
      </c>
      <c r="CT861">
        <v>670.7527</v>
      </c>
      <c r="CU861">
        <v>811.53060000000005</v>
      </c>
      <c r="CV861">
        <v>1186.1780000000001</v>
      </c>
      <c r="CW861">
        <v>2081.248</v>
      </c>
      <c r="CX861">
        <v>1665.4390000000001</v>
      </c>
      <c r="CY861">
        <v>3230.4340000000002</v>
      </c>
      <c r="CZ861">
        <v>2086.1979999999999</v>
      </c>
      <c r="DA861">
        <v>1224.2280000000001</v>
      </c>
      <c r="DB861">
        <v>1025.596</v>
      </c>
      <c r="DC861">
        <v>2211.2049999999999</v>
      </c>
      <c r="DD861">
        <v>3324.2660000000001</v>
      </c>
      <c r="DE861">
        <v>5313.4970000000003</v>
      </c>
      <c r="DF861">
        <v>6334.7160000000003</v>
      </c>
      <c r="DG861">
        <v>8668.5879999999997</v>
      </c>
      <c r="DH861">
        <v>8521.384</v>
      </c>
      <c r="DI861">
        <v>9246.2950000000001</v>
      </c>
      <c r="DJ861">
        <v>16799.02</v>
      </c>
      <c r="DK861">
        <v>8842.3359999999993</v>
      </c>
      <c r="DL861">
        <v>5073.8969999999999</v>
      </c>
      <c r="DM861">
        <v>4107.6890000000003</v>
      </c>
      <c r="DN861">
        <v>16</v>
      </c>
      <c r="DO861">
        <v>20</v>
      </c>
    </row>
    <row r="862" spans="1:119" hidden="1" x14ac:dyDescent="0.35">
      <c r="A862" t="str">
        <f t="shared" si="13"/>
        <v>CCA-No_All Day Ahead and Day Of_44434_19-19</v>
      </c>
      <c r="B862" t="s">
        <v>51</v>
      </c>
      <c r="C862" t="s">
        <v>242</v>
      </c>
      <c r="D862" t="s">
        <v>50</v>
      </c>
      <c r="E862" t="s">
        <v>50</v>
      </c>
      <c r="F862" t="s">
        <v>50</v>
      </c>
      <c r="G862" t="s">
        <v>50</v>
      </c>
      <c r="H862" t="s">
        <v>50</v>
      </c>
      <c r="I862" t="s">
        <v>86</v>
      </c>
      <c r="J862" t="s">
        <v>50</v>
      </c>
      <c r="K862" t="s">
        <v>188</v>
      </c>
      <c r="L862" s="22">
        <v>44434</v>
      </c>
      <c r="M862">
        <v>19</v>
      </c>
      <c r="N862">
        <v>19</v>
      </c>
      <c r="O862">
        <v>136</v>
      </c>
      <c r="P862">
        <v>136</v>
      </c>
      <c r="Q862">
        <v>3</v>
      </c>
      <c r="R862">
        <v>0</v>
      </c>
      <c r="S862">
        <v>0</v>
      </c>
      <c r="T862">
        <v>0</v>
      </c>
      <c r="U862">
        <v>0</v>
      </c>
      <c r="V862">
        <v>7616.94</v>
      </c>
      <c r="W862">
        <v>7386.93</v>
      </c>
      <c r="X862">
        <v>7143.5249999999996</v>
      </c>
      <c r="Y862">
        <v>7369.41</v>
      </c>
      <c r="Z862">
        <v>7451.02</v>
      </c>
      <c r="AA862">
        <v>7587.2349999999997</v>
      </c>
      <c r="AB862">
        <v>8369.5149999999994</v>
      </c>
      <c r="AC862">
        <v>9089.11</v>
      </c>
      <c r="AD862">
        <v>10515.325000000001</v>
      </c>
      <c r="AE862">
        <v>11831.684999999999</v>
      </c>
      <c r="AF862">
        <v>13382.924999999999</v>
      </c>
      <c r="AG862">
        <v>14280.815000000001</v>
      </c>
      <c r="AH862">
        <v>14918.73</v>
      </c>
      <c r="AI862">
        <v>15159.17</v>
      </c>
      <c r="AJ862">
        <v>15518.905000000001</v>
      </c>
      <c r="AK862">
        <v>15564.7</v>
      </c>
      <c r="AL862">
        <v>15729.035</v>
      </c>
      <c r="AM862">
        <v>13120.594999999999</v>
      </c>
      <c r="AN862">
        <v>14200.79</v>
      </c>
      <c r="AO862">
        <v>14721.84</v>
      </c>
      <c r="AP862">
        <v>15555.74</v>
      </c>
      <c r="AQ862">
        <v>13932.695</v>
      </c>
      <c r="AR862">
        <v>9443.9699999999993</v>
      </c>
      <c r="AS862">
        <v>8352.77</v>
      </c>
      <c r="AT862">
        <v>69.617647000000005</v>
      </c>
      <c r="AU862">
        <v>68.536765000000003</v>
      </c>
      <c r="AV862">
        <v>67.948528999999994</v>
      </c>
      <c r="AW862">
        <v>67.455882000000003</v>
      </c>
      <c r="AX862">
        <v>66.786765000000003</v>
      </c>
      <c r="AY862">
        <v>65.955882000000003</v>
      </c>
      <c r="AZ862">
        <v>65.654411999999994</v>
      </c>
      <c r="BA862">
        <v>65.683824000000001</v>
      </c>
      <c r="BB862">
        <v>70.926471000000006</v>
      </c>
      <c r="BC862">
        <v>76.654411999999994</v>
      </c>
      <c r="BD862">
        <v>81.007352999999995</v>
      </c>
      <c r="BE862">
        <v>84.375</v>
      </c>
      <c r="BF862">
        <v>86.529411999999994</v>
      </c>
      <c r="BG862">
        <v>86.683824000000001</v>
      </c>
      <c r="BH862">
        <v>87.014706000000004</v>
      </c>
      <c r="BI862">
        <v>85.838234999999997</v>
      </c>
      <c r="BJ862">
        <v>85.088234999999997</v>
      </c>
      <c r="BK862">
        <v>84.25</v>
      </c>
      <c r="BL862">
        <v>81.897058999999999</v>
      </c>
      <c r="BM862">
        <v>78.507352999999995</v>
      </c>
      <c r="BN862">
        <v>74.580882000000003</v>
      </c>
      <c r="BO862">
        <v>72.419117999999997</v>
      </c>
      <c r="BP862">
        <v>71.433824000000001</v>
      </c>
      <c r="BQ862">
        <v>69.536765000000003</v>
      </c>
      <c r="BR862">
        <v>-191.03380000000001</v>
      </c>
      <c r="BS862">
        <v>-239.79570000000001</v>
      </c>
      <c r="BT862">
        <v>-290.1696</v>
      </c>
      <c r="BU862">
        <v>-158.82089999999999</v>
      </c>
      <c r="BV862">
        <v>-149.5677</v>
      </c>
      <c r="BW862">
        <v>-30.07236</v>
      </c>
      <c r="BX862">
        <v>119.2985</v>
      </c>
      <c r="BY862">
        <v>13.81066</v>
      </c>
      <c r="BZ862">
        <v>179.28749999999999</v>
      </c>
      <c r="CA862">
        <v>-116.3394</v>
      </c>
      <c r="CB862">
        <v>-47.475320000000004</v>
      </c>
      <c r="CC862">
        <v>-146.82589999999999</v>
      </c>
      <c r="CD862">
        <v>2.9939819999999999</v>
      </c>
      <c r="CE862">
        <v>249.64619999999999</v>
      </c>
      <c r="CF862">
        <v>105.8563</v>
      </c>
      <c r="CG862">
        <v>-148.27080000000001</v>
      </c>
      <c r="CH862">
        <v>-225.98070000000001</v>
      </c>
      <c r="CI862">
        <v>2579.7399999999998</v>
      </c>
      <c r="CJ862">
        <v>1816.8340000000001</v>
      </c>
      <c r="CK862">
        <v>1220.4490000000001</v>
      </c>
      <c r="CL862">
        <v>-533.0462</v>
      </c>
      <c r="CM862">
        <v>-960.3528</v>
      </c>
      <c r="CN862">
        <v>-357.7783</v>
      </c>
      <c r="CO862">
        <v>136.6525</v>
      </c>
      <c r="CP862">
        <v>14289.41</v>
      </c>
      <c r="CQ862">
        <v>19024.310000000001</v>
      </c>
      <c r="CR862">
        <v>22548.21</v>
      </c>
      <c r="CS862">
        <v>2277.4169999999999</v>
      </c>
      <c r="CT862">
        <v>2225.038</v>
      </c>
      <c r="CU862">
        <v>1138.2349999999999</v>
      </c>
      <c r="CV862">
        <v>1880.4829999999999</v>
      </c>
      <c r="CW862">
        <v>1982.0350000000001</v>
      </c>
      <c r="CX862">
        <v>3093.1869999999999</v>
      </c>
      <c r="CY862">
        <v>9937.7060000000001</v>
      </c>
      <c r="CZ862">
        <v>8492.0709999999999</v>
      </c>
      <c r="DA862">
        <v>5837.0950000000003</v>
      </c>
      <c r="DB862">
        <v>2636.855</v>
      </c>
      <c r="DC862">
        <v>4900.7619999999997</v>
      </c>
      <c r="DD862">
        <v>7874.5280000000002</v>
      </c>
      <c r="DE862">
        <v>9089.4979999999996</v>
      </c>
      <c r="DF862">
        <v>16849.04</v>
      </c>
      <c r="DG862">
        <v>22813.75</v>
      </c>
      <c r="DH862">
        <v>21415.45</v>
      </c>
      <c r="DI862">
        <v>14198.99</v>
      </c>
      <c r="DJ862">
        <v>15710.92</v>
      </c>
      <c r="DK862">
        <v>26684.49</v>
      </c>
      <c r="DL862">
        <v>9480.6610000000001</v>
      </c>
      <c r="DM862">
        <v>10707.09</v>
      </c>
      <c r="DN862">
        <v>18</v>
      </c>
      <c r="DO862">
        <v>20</v>
      </c>
    </row>
    <row r="863" spans="1:119" hidden="1" x14ac:dyDescent="0.35">
      <c r="A863" t="str">
        <f t="shared" si="13"/>
        <v>CCA-No_All Day Ahead and Day Of_44435_18-19</v>
      </c>
      <c r="B863" t="s">
        <v>51</v>
      </c>
      <c r="C863" t="s">
        <v>242</v>
      </c>
      <c r="D863" t="s">
        <v>50</v>
      </c>
      <c r="E863" t="s">
        <v>50</v>
      </c>
      <c r="F863" t="s">
        <v>50</v>
      </c>
      <c r="G863" t="s">
        <v>50</v>
      </c>
      <c r="H863" t="s">
        <v>50</v>
      </c>
      <c r="I863" t="s">
        <v>86</v>
      </c>
      <c r="J863" t="s">
        <v>50</v>
      </c>
      <c r="K863" t="s">
        <v>188</v>
      </c>
      <c r="L863" s="22">
        <v>44435</v>
      </c>
      <c r="M863">
        <v>18</v>
      </c>
      <c r="N863">
        <v>19</v>
      </c>
      <c r="O863">
        <v>136</v>
      </c>
      <c r="P863">
        <v>136</v>
      </c>
      <c r="Q863">
        <v>3</v>
      </c>
      <c r="R863">
        <v>0</v>
      </c>
      <c r="S863">
        <v>0</v>
      </c>
      <c r="T863">
        <v>0</v>
      </c>
      <c r="U863">
        <v>0</v>
      </c>
      <c r="V863">
        <v>7668.07</v>
      </c>
      <c r="W863">
        <v>7420.3850000000002</v>
      </c>
      <c r="X863">
        <v>7227.8850000000002</v>
      </c>
      <c r="Y863">
        <v>7159.6850000000004</v>
      </c>
      <c r="Z863">
        <v>7312.7150000000001</v>
      </c>
      <c r="AA863">
        <v>7435.82</v>
      </c>
      <c r="AB863">
        <v>8540.7250000000004</v>
      </c>
      <c r="AC863">
        <v>9029.8349999999991</v>
      </c>
      <c r="AD863">
        <v>10413.86</v>
      </c>
      <c r="AE863">
        <v>11651.72</v>
      </c>
      <c r="AF863">
        <v>12636.29</v>
      </c>
      <c r="AG863">
        <v>14202.5</v>
      </c>
      <c r="AH863">
        <v>15028.38</v>
      </c>
      <c r="AI863">
        <v>15252</v>
      </c>
      <c r="AJ863">
        <v>15581.27</v>
      </c>
      <c r="AK863">
        <v>15295.285</v>
      </c>
      <c r="AL863">
        <v>15044.86</v>
      </c>
      <c r="AM863">
        <v>15569.955</v>
      </c>
      <c r="AN863">
        <v>16085.51</v>
      </c>
      <c r="AO863">
        <v>16069.514999999999</v>
      </c>
      <c r="AP863">
        <v>14893.115</v>
      </c>
      <c r="AQ863">
        <v>13344.764999999999</v>
      </c>
      <c r="AR863">
        <v>9009.1149999999998</v>
      </c>
      <c r="AS863">
        <v>7917.2250000000004</v>
      </c>
      <c r="AT863">
        <v>68.639706000000004</v>
      </c>
      <c r="AU863">
        <v>67.404411999999994</v>
      </c>
      <c r="AV863">
        <v>66.852941000000001</v>
      </c>
      <c r="AW863">
        <v>66.066175999999999</v>
      </c>
      <c r="AX863">
        <v>64.845588000000006</v>
      </c>
      <c r="AY863">
        <v>64.544117999999997</v>
      </c>
      <c r="AZ863">
        <v>63.838234999999997</v>
      </c>
      <c r="BA863">
        <v>63.977941000000001</v>
      </c>
      <c r="BB863">
        <v>67.051471000000006</v>
      </c>
      <c r="BC863">
        <v>72.595588000000006</v>
      </c>
      <c r="BD863">
        <v>78.536765000000003</v>
      </c>
      <c r="BE863">
        <v>83.139706000000004</v>
      </c>
      <c r="BF863">
        <v>85.029411999999994</v>
      </c>
      <c r="BG863">
        <v>85.786765000000003</v>
      </c>
      <c r="BH863">
        <v>85.683824000000001</v>
      </c>
      <c r="BI863">
        <v>84.036765000000003</v>
      </c>
      <c r="BJ863">
        <v>83.463234999999997</v>
      </c>
      <c r="BK863">
        <v>82.125</v>
      </c>
      <c r="BL863">
        <v>80.110293999999996</v>
      </c>
      <c r="BM863">
        <v>75.919117999999997</v>
      </c>
      <c r="BN863">
        <v>71.286765000000003</v>
      </c>
      <c r="BO863">
        <v>69.566175999999999</v>
      </c>
      <c r="BP863">
        <v>67.919117999999997</v>
      </c>
      <c r="BQ863">
        <v>67.441175999999999</v>
      </c>
      <c r="BR863">
        <v>-10.937189999999999</v>
      </c>
      <c r="BS863">
        <v>-88.847620000000006</v>
      </c>
      <c r="BT863">
        <v>-122.9308</v>
      </c>
      <c r="BU863">
        <v>-97.621089999999995</v>
      </c>
      <c r="BV863">
        <v>-99.772599999999997</v>
      </c>
      <c r="BW863">
        <v>13.3485</v>
      </c>
      <c r="BX863">
        <v>87.160769999999999</v>
      </c>
      <c r="BY863">
        <v>92.284490000000005</v>
      </c>
      <c r="BZ863">
        <v>113.0652</v>
      </c>
      <c r="CA863">
        <v>-228.97720000000001</v>
      </c>
      <c r="CB863">
        <v>62.301960000000001</v>
      </c>
      <c r="CC863">
        <v>-98.857749999999996</v>
      </c>
      <c r="CD863">
        <v>24.330690000000001</v>
      </c>
      <c r="CE863">
        <v>7.6708499999999997</v>
      </c>
      <c r="CF863">
        <v>-135.87459999999999</v>
      </c>
      <c r="CG863">
        <v>344.48869999999999</v>
      </c>
      <c r="CH863">
        <v>682.98599999999999</v>
      </c>
      <c r="CI863">
        <v>521.97239999999999</v>
      </c>
      <c r="CJ863">
        <v>258.82319999999999</v>
      </c>
      <c r="CK863">
        <v>-20.19688</v>
      </c>
      <c r="CL863">
        <v>-498.61529999999999</v>
      </c>
      <c r="CM863">
        <v>-888.60739999999998</v>
      </c>
      <c r="CN863">
        <v>-243.74780000000001</v>
      </c>
      <c r="CO863">
        <v>-75.349419999999995</v>
      </c>
      <c r="CP863">
        <v>14393.64</v>
      </c>
      <c r="CQ863">
        <v>18209.75</v>
      </c>
      <c r="CR863">
        <v>22303.37</v>
      </c>
      <c r="CS863">
        <v>2343.4180000000001</v>
      </c>
      <c r="CT863">
        <v>2289.739</v>
      </c>
      <c r="CU863">
        <v>1209.96</v>
      </c>
      <c r="CV863">
        <v>2273.2449999999999</v>
      </c>
      <c r="CW863">
        <v>2733.1779999999999</v>
      </c>
      <c r="CX863">
        <v>3341.8560000000002</v>
      </c>
      <c r="CY863">
        <v>10915.69</v>
      </c>
      <c r="CZ863">
        <v>8857.2109999999993</v>
      </c>
      <c r="DA863">
        <v>4982.5159999999996</v>
      </c>
      <c r="DB863">
        <v>2845.1970000000001</v>
      </c>
      <c r="DC863">
        <v>4309.6880000000001</v>
      </c>
      <c r="DD863">
        <v>8643.2759999999998</v>
      </c>
      <c r="DE863">
        <v>10790.15</v>
      </c>
      <c r="DF863">
        <v>20258.060000000001</v>
      </c>
      <c r="DG863">
        <v>19234.78</v>
      </c>
      <c r="DH863">
        <v>16958.349999999999</v>
      </c>
      <c r="DI863">
        <v>12858.31</v>
      </c>
      <c r="DJ863">
        <v>15137.01</v>
      </c>
      <c r="DK863">
        <v>22070.18</v>
      </c>
      <c r="DL863">
        <v>9176.06</v>
      </c>
      <c r="DM863">
        <v>9244.4529999999995</v>
      </c>
      <c r="DN863">
        <v>16</v>
      </c>
      <c r="DO863">
        <v>20</v>
      </c>
    </row>
    <row r="864" spans="1:119" hidden="1" x14ac:dyDescent="0.35">
      <c r="A864" t="str">
        <f t="shared" si="13"/>
        <v>CCA-No_All Day Ahead and Day Of_44439_18-19</v>
      </c>
      <c r="B864" t="s">
        <v>51</v>
      </c>
      <c r="C864" t="s">
        <v>242</v>
      </c>
      <c r="D864" t="s">
        <v>50</v>
      </c>
      <c r="E864" t="s">
        <v>50</v>
      </c>
      <c r="F864" t="s">
        <v>50</v>
      </c>
      <c r="G864" t="s">
        <v>50</v>
      </c>
      <c r="H864" t="s">
        <v>50</v>
      </c>
      <c r="I864" t="s">
        <v>86</v>
      </c>
      <c r="J864" t="s">
        <v>50</v>
      </c>
      <c r="K864" t="s">
        <v>188</v>
      </c>
      <c r="L864" s="22">
        <v>44439</v>
      </c>
      <c r="M864">
        <v>18</v>
      </c>
      <c r="N864">
        <v>19</v>
      </c>
      <c r="O864">
        <v>26</v>
      </c>
      <c r="P864">
        <v>26</v>
      </c>
      <c r="Q864">
        <v>1</v>
      </c>
      <c r="R864">
        <v>0</v>
      </c>
      <c r="S864">
        <v>0</v>
      </c>
      <c r="T864">
        <v>0</v>
      </c>
      <c r="U864">
        <v>0</v>
      </c>
      <c r="V864">
        <v>993.22</v>
      </c>
      <c r="W864">
        <v>1060.6600000000001</v>
      </c>
      <c r="X864">
        <v>979.3</v>
      </c>
      <c r="Y864">
        <v>900.5</v>
      </c>
      <c r="Z864">
        <v>913.72</v>
      </c>
      <c r="AA864">
        <v>938.02</v>
      </c>
      <c r="AB864">
        <v>1284.28</v>
      </c>
      <c r="AC864">
        <v>2317.12</v>
      </c>
      <c r="AD864">
        <v>2639.28</v>
      </c>
      <c r="AE864">
        <v>2689.26</v>
      </c>
      <c r="AF864">
        <v>3119.74</v>
      </c>
      <c r="AG864">
        <v>3557.22</v>
      </c>
      <c r="AH864">
        <v>3442.66</v>
      </c>
      <c r="AI864">
        <v>3415.14</v>
      </c>
      <c r="AJ864">
        <v>3493.18</v>
      </c>
      <c r="AK864">
        <v>3810.98</v>
      </c>
      <c r="AL864">
        <v>4002.62</v>
      </c>
      <c r="AM864">
        <v>3779.2</v>
      </c>
      <c r="AN864">
        <v>3866.84</v>
      </c>
      <c r="AO864">
        <v>3746.52</v>
      </c>
      <c r="AP864">
        <v>2138.14</v>
      </c>
      <c r="AQ864">
        <v>1130.58</v>
      </c>
      <c r="AR864">
        <v>974.98</v>
      </c>
      <c r="AS864">
        <v>922.1</v>
      </c>
      <c r="AT864">
        <v>67.653846000000001</v>
      </c>
      <c r="AU864">
        <v>67.615385000000003</v>
      </c>
      <c r="AV864">
        <v>67.5</v>
      </c>
      <c r="AW864">
        <v>67.346153999999999</v>
      </c>
      <c r="AX864">
        <v>67.461538000000004</v>
      </c>
      <c r="AY864">
        <v>67.346153999999999</v>
      </c>
      <c r="AZ864">
        <v>67.076922999999994</v>
      </c>
      <c r="BA864">
        <v>66.961538000000004</v>
      </c>
      <c r="BB864">
        <v>67.269231000000005</v>
      </c>
      <c r="BC864">
        <v>67.692307999999997</v>
      </c>
      <c r="BD864">
        <v>68.384614999999997</v>
      </c>
      <c r="BE864">
        <v>69.730768999999995</v>
      </c>
      <c r="BF864">
        <v>70.076922999999994</v>
      </c>
      <c r="BG864">
        <v>72.038461999999996</v>
      </c>
      <c r="BH864">
        <v>72.846153999999999</v>
      </c>
      <c r="BI864">
        <v>73.615385000000003</v>
      </c>
      <c r="BJ864">
        <v>74</v>
      </c>
      <c r="BK864">
        <v>73.192307999999997</v>
      </c>
      <c r="BL864">
        <v>72.269231000000005</v>
      </c>
      <c r="BM864">
        <v>70.153846000000001</v>
      </c>
      <c r="BN864">
        <v>67.846153999999999</v>
      </c>
      <c r="BO864">
        <v>67.615385000000003</v>
      </c>
      <c r="BP864">
        <v>67.615385000000003</v>
      </c>
      <c r="BQ864">
        <v>67.576922999999994</v>
      </c>
      <c r="BR864">
        <v>-9.2531630000000007</v>
      </c>
      <c r="BS864">
        <v>-49.697209999999998</v>
      </c>
      <c r="BT864">
        <v>-31.860939999999999</v>
      </c>
      <c r="BU864">
        <v>-2.5383770000000001</v>
      </c>
      <c r="BV864">
        <v>11.064220000000001</v>
      </c>
      <c r="BW864">
        <v>72.416290000000004</v>
      </c>
      <c r="BX864">
        <v>156.36770000000001</v>
      </c>
      <c r="BY864">
        <v>-127.9905</v>
      </c>
      <c r="BZ864">
        <v>-82.763980000000004</v>
      </c>
      <c r="CA864">
        <v>-77.428809999999999</v>
      </c>
      <c r="CB864">
        <v>-135.00129999999999</v>
      </c>
      <c r="CC864">
        <v>-23.036480000000001</v>
      </c>
      <c r="CD864">
        <v>57.799819999999997</v>
      </c>
      <c r="CE864">
        <v>98.001620000000003</v>
      </c>
      <c r="CF864">
        <v>164.64240000000001</v>
      </c>
      <c r="CG864">
        <v>-105.7021</v>
      </c>
      <c r="CH864">
        <v>-383.57639999999998</v>
      </c>
      <c r="CI864">
        <v>11.397220000000001</v>
      </c>
      <c r="CJ864">
        <v>24.72486</v>
      </c>
      <c r="CK864">
        <v>-205.935</v>
      </c>
      <c r="CL864">
        <v>-277.53190000000001</v>
      </c>
      <c r="CM864">
        <v>-516.14390000000003</v>
      </c>
      <c r="CN864">
        <v>-90.204319999999996</v>
      </c>
      <c r="CO864">
        <v>55.208060000000003</v>
      </c>
      <c r="CP864">
        <v>547.01509999999996</v>
      </c>
      <c r="CQ864">
        <v>1829.194</v>
      </c>
      <c r="CR864">
        <v>954.00660000000005</v>
      </c>
      <c r="CS864">
        <v>208.7329</v>
      </c>
      <c r="CT864">
        <v>193.04050000000001</v>
      </c>
      <c r="CU864">
        <v>292.93779999999998</v>
      </c>
      <c r="CV864">
        <v>840.8836</v>
      </c>
      <c r="CW864">
        <v>1206.5909999999999</v>
      </c>
      <c r="CX864">
        <v>839.94320000000005</v>
      </c>
      <c r="CY864">
        <v>1203.0139999999999</v>
      </c>
      <c r="CZ864">
        <v>1102.0830000000001</v>
      </c>
      <c r="DA864">
        <v>2145.576</v>
      </c>
      <c r="DB864">
        <v>766.61320000000001</v>
      </c>
      <c r="DC864">
        <v>2268.6219999999998</v>
      </c>
      <c r="DD864">
        <v>1814.702</v>
      </c>
      <c r="DE864">
        <v>4669.2250000000004</v>
      </c>
      <c r="DF864">
        <v>8170.51</v>
      </c>
      <c r="DG864">
        <v>14858.52</v>
      </c>
      <c r="DH864">
        <v>14940.43</v>
      </c>
      <c r="DI864">
        <v>9651.48</v>
      </c>
      <c r="DJ864">
        <v>11557.5</v>
      </c>
      <c r="DK864">
        <v>25094.41</v>
      </c>
      <c r="DL864">
        <v>2817.39</v>
      </c>
      <c r="DM864">
        <v>1700.672</v>
      </c>
      <c r="DN864">
        <v>18</v>
      </c>
      <c r="DO864">
        <v>19</v>
      </c>
    </row>
    <row r="865" spans="1:119" hidden="1" x14ac:dyDescent="0.35">
      <c r="A865" t="str">
        <f t="shared" si="13"/>
        <v>CCA-No_All Day Ahead and Day Of_44447_19-19</v>
      </c>
      <c r="B865" t="s">
        <v>51</v>
      </c>
      <c r="C865" t="s">
        <v>242</v>
      </c>
      <c r="D865" t="s">
        <v>50</v>
      </c>
      <c r="E865" t="s">
        <v>50</v>
      </c>
      <c r="F865" t="s">
        <v>50</v>
      </c>
      <c r="G865" t="s">
        <v>50</v>
      </c>
      <c r="H865" t="s">
        <v>50</v>
      </c>
      <c r="I865" t="s">
        <v>86</v>
      </c>
      <c r="J865" t="s">
        <v>50</v>
      </c>
      <c r="K865" t="s">
        <v>188</v>
      </c>
      <c r="L865" s="22">
        <v>44447</v>
      </c>
      <c r="M865">
        <v>19</v>
      </c>
      <c r="N865">
        <v>19</v>
      </c>
      <c r="O865">
        <v>125</v>
      </c>
      <c r="P865">
        <v>125</v>
      </c>
      <c r="Q865">
        <v>3</v>
      </c>
      <c r="R865">
        <v>0</v>
      </c>
      <c r="S865">
        <v>0</v>
      </c>
      <c r="T865">
        <v>0</v>
      </c>
      <c r="U865">
        <v>0</v>
      </c>
      <c r="V865">
        <v>7080.415</v>
      </c>
      <c r="W865">
        <v>6844.99</v>
      </c>
      <c r="X865">
        <v>6443.3249999999998</v>
      </c>
      <c r="Y865">
        <v>6615.4849999999997</v>
      </c>
      <c r="Z865">
        <v>6869.72</v>
      </c>
      <c r="AA865">
        <v>7021.7150000000001</v>
      </c>
      <c r="AB865">
        <v>8079.1949999999997</v>
      </c>
      <c r="AC865">
        <v>8897.01</v>
      </c>
      <c r="AD865">
        <v>10132.055</v>
      </c>
      <c r="AE865">
        <v>10770.875</v>
      </c>
      <c r="AF865">
        <v>11455.95</v>
      </c>
      <c r="AG865">
        <v>12500.855</v>
      </c>
      <c r="AH865">
        <v>13106.78</v>
      </c>
      <c r="AI865">
        <v>13673.025</v>
      </c>
      <c r="AJ865">
        <v>14440.16</v>
      </c>
      <c r="AK865">
        <v>15147.31</v>
      </c>
      <c r="AL865">
        <v>15744.094999999999</v>
      </c>
      <c r="AM865">
        <v>12339.18</v>
      </c>
      <c r="AN865">
        <v>13279.7</v>
      </c>
      <c r="AO865">
        <v>13087.485000000001</v>
      </c>
      <c r="AP865">
        <v>10886.215</v>
      </c>
      <c r="AQ865">
        <v>10940.92</v>
      </c>
      <c r="AR865">
        <v>8947.0300000000007</v>
      </c>
      <c r="AS865">
        <v>8131.375</v>
      </c>
      <c r="AT865">
        <v>68.400000000000006</v>
      </c>
      <c r="AU865">
        <v>67.903999999999996</v>
      </c>
      <c r="AV865">
        <v>67.471999999999994</v>
      </c>
      <c r="AW865">
        <v>67.263999999999996</v>
      </c>
      <c r="AX865">
        <v>67.727999999999994</v>
      </c>
      <c r="AY865">
        <v>66.599999999999994</v>
      </c>
      <c r="AZ865">
        <v>66.567999999999998</v>
      </c>
      <c r="BA865">
        <v>67.456000000000003</v>
      </c>
      <c r="BB865">
        <v>68.512</v>
      </c>
      <c r="BC865">
        <v>71.936000000000007</v>
      </c>
      <c r="BD865">
        <v>74.712000000000003</v>
      </c>
      <c r="BE865">
        <v>76.311999999999998</v>
      </c>
      <c r="BF865">
        <v>80.12</v>
      </c>
      <c r="BG865">
        <v>81.951999999999998</v>
      </c>
      <c r="BH865">
        <v>83.016000000000005</v>
      </c>
      <c r="BI865">
        <v>83.992000000000004</v>
      </c>
      <c r="BJ865">
        <v>83.912000000000006</v>
      </c>
      <c r="BK865">
        <v>80.536000000000001</v>
      </c>
      <c r="BL865">
        <v>77.847999999999999</v>
      </c>
      <c r="BM865">
        <v>72.927999999999997</v>
      </c>
      <c r="BN865">
        <v>70.823999999999998</v>
      </c>
      <c r="BO865">
        <v>70.616</v>
      </c>
      <c r="BP865">
        <v>69.84</v>
      </c>
      <c r="BQ865">
        <v>69.087999999999994</v>
      </c>
      <c r="BR865">
        <v>-84.816360000000003</v>
      </c>
      <c r="BS865">
        <v>-31.648309999999999</v>
      </c>
      <c r="BT865">
        <v>-44.11786</v>
      </c>
      <c r="BU865">
        <v>-110.1546</v>
      </c>
      <c r="BV865">
        <v>-144.19</v>
      </c>
      <c r="BW865">
        <v>-25.34808</v>
      </c>
      <c r="BX865">
        <v>95.319739999999996</v>
      </c>
      <c r="BY865">
        <v>-48.27655</v>
      </c>
      <c r="BZ865">
        <v>61.039380000000001</v>
      </c>
      <c r="CA865">
        <v>-26.063289999999999</v>
      </c>
      <c r="CB865">
        <v>-103.8702</v>
      </c>
      <c r="CC865">
        <v>-84.542860000000005</v>
      </c>
      <c r="CD865">
        <v>149.0729</v>
      </c>
      <c r="CE865">
        <v>47.00788</v>
      </c>
      <c r="CF865">
        <v>-470.96620000000001</v>
      </c>
      <c r="CG865">
        <v>-784.58230000000003</v>
      </c>
      <c r="CH865">
        <v>-768.05499999999995</v>
      </c>
      <c r="CI865">
        <v>3016.511</v>
      </c>
      <c r="CJ865">
        <v>2187.7930000000001</v>
      </c>
      <c r="CK865">
        <v>1613.942</v>
      </c>
      <c r="CL865">
        <v>798.97500000000002</v>
      </c>
      <c r="CM865">
        <v>-209.95609999999999</v>
      </c>
      <c r="CN865">
        <v>-565.4606</v>
      </c>
      <c r="CO865">
        <v>-578.12099999999998</v>
      </c>
      <c r="CP865">
        <v>13746.41</v>
      </c>
      <c r="CQ865">
        <v>6150.49</v>
      </c>
      <c r="CR865">
        <v>4771.7579999999998</v>
      </c>
      <c r="CS865">
        <v>2798.18</v>
      </c>
      <c r="CT865">
        <v>1574.0619999999999</v>
      </c>
      <c r="CU865">
        <v>2463.663</v>
      </c>
      <c r="CV865">
        <v>2975.422</v>
      </c>
      <c r="CW865">
        <v>5042.4359999999997</v>
      </c>
      <c r="CX865">
        <v>3988.0030000000002</v>
      </c>
      <c r="CY865">
        <v>5678.1130000000003</v>
      </c>
      <c r="CZ865">
        <v>11675.45</v>
      </c>
      <c r="DA865">
        <v>2876.4580000000001</v>
      </c>
      <c r="DB865">
        <v>3352.0590000000002</v>
      </c>
      <c r="DC865">
        <v>5804.5119999999997</v>
      </c>
      <c r="DD865">
        <v>8247.9349999999995</v>
      </c>
      <c r="DE865">
        <v>11624.95</v>
      </c>
      <c r="DF865">
        <v>13115.87</v>
      </c>
      <c r="DG865">
        <v>10569.02</v>
      </c>
      <c r="DH865">
        <v>9123.5460000000003</v>
      </c>
      <c r="DI865">
        <v>12333.87</v>
      </c>
      <c r="DJ865">
        <v>19116.54</v>
      </c>
      <c r="DK865">
        <v>25934.11</v>
      </c>
      <c r="DL865">
        <v>9916.6029999999992</v>
      </c>
      <c r="DM865">
        <v>9186.73</v>
      </c>
      <c r="DN865">
        <v>18</v>
      </c>
      <c r="DO865">
        <v>20</v>
      </c>
    </row>
    <row r="866" spans="1:119" hidden="1" x14ac:dyDescent="0.35">
      <c r="A866" t="str">
        <f t="shared" si="13"/>
        <v>CCA-No_All Day Ahead and Day Of_44448_18-19</v>
      </c>
      <c r="B866" t="s">
        <v>51</v>
      </c>
      <c r="C866" t="s">
        <v>242</v>
      </c>
      <c r="D866" t="s">
        <v>50</v>
      </c>
      <c r="E866" t="s">
        <v>50</v>
      </c>
      <c r="F866" t="s">
        <v>50</v>
      </c>
      <c r="G866" t="s">
        <v>50</v>
      </c>
      <c r="H866" t="s">
        <v>50</v>
      </c>
      <c r="I866" t="s">
        <v>86</v>
      </c>
      <c r="J866" t="s">
        <v>50</v>
      </c>
      <c r="K866" t="s">
        <v>188</v>
      </c>
      <c r="L866" s="22">
        <v>44448</v>
      </c>
      <c r="M866">
        <v>18</v>
      </c>
      <c r="N866">
        <v>19</v>
      </c>
      <c r="O866">
        <v>125</v>
      </c>
      <c r="P866">
        <v>125</v>
      </c>
      <c r="Q866">
        <v>3</v>
      </c>
      <c r="R866">
        <v>0</v>
      </c>
      <c r="S866">
        <v>0</v>
      </c>
      <c r="T866">
        <v>0</v>
      </c>
      <c r="U866">
        <v>0</v>
      </c>
      <c r="V866">
        <v>7197.19</v>
      </c>
      <c r="W866">
        <v>6907.13</v>
      </c>
      <c r="X866">
        <v>6766.4049999999997</v>
      </c>
      <c r="Y866">
        <v>7189.1850000000004</v>
      </c>
      <c r="Z866">
        <v>7441.625</v>
      </c>
      <c r="AA866">
        <v>7570.55</v>
      </c>
      <c r="AB866">
        <v>8540.1350000000002</v>
      </c>
      <c r="AC866">
        <v>9236.4650000000001</v>
      </c>
      <c r="AD866">
        <v>10682.764999999999</v>
      </c>
      <c r="AE866">
        <v>11710.754999999999</v>
      </c>
      <c r="AF866">
        <v>12806.21</v>
      </c>
      <c r="AG866">
        <v>13594.86</v>
      </c>
      <c r="AH866">
        <v>13982.995000000001</v>
      </c>
      <c r="AI866">
        <v>14627.895</v>
      </c>
      <c r="AJ866">
        <v>15198.535</v>
      </c>
      <c r="AK866">
        <v>15166.34</v>
      </c>
      <c r="AL866">
        <v>14982.365</v>
      </c>
      <c r="AM866">
        <v>12722.07</v>
      </c>
      <c r="AN866">
        <v>13088.465</v>
      </c>
      <c r="AO866">
        <v>13588.415000000001</v>
      </c>
      <c r="AP866">
        <v>13705.62</v>
      </c>
      <c r="AQ866">
        <v>11586.83</v>
      </c>
      <c r="AR866">
        <v>8349.9699999999993</v>
      </c>
      <c r="AS866">
        <v>7879.4</v>
      </c>
      <c r="AT866">
        <v>68.872</v>
      </c>
      <c r="AU866">
        <v>68.52</v>
      </c>
      <c r="AV866">
        <v>68.56</v>
      </c>
      <c r="AW866">
        <v>68</v>
      </c>
      <c r="AX866">
        <v>67.144000000000005</v>
      </c>
      <c r="AY866">
        <v>67.319999999999993</v>
      </c>
      <c r="AZ866">
        <v>66.616</v>
      </c>
      <c r="BA866">
        <v>67.52</v>
      </c>
      <c r="BB866">
        <v>71.456000000000003</v>
      </c>
      <c r="BC866">
        <v>75.191999999999993</v>
      </c>
      <c r="BD866">
        <v>78.591999999999999</v>
      </c>
      <c r="BE866">
        <v>80.992000000000004</v>
      </c>
      <c r="BF866">
        <v>82.471999999999994</v>
      </c>
      <c r="BG866">
        <v>83.903999999999996</v>
      </c>
      <c r="BH866">
        <v>85.335999999999999</v>
      </c>
      <c r="BI866">
        <v>86.543999999999997</v>
      </c>
      <c r="BJ866">
        <v>85.376000000000005</v>
      </c>
      <c r="BK866">
        <v>84.415999999999997</v>
      </c>
      <c r="BL866">
        <v>83.128</v>
      </c>
      <c r="BM866">
        <v>78.231999999999999</v>
      </c>
      <c r="BN866">
        <v>74.808000000000007</v>
      </c>
      <c r="BO866">
        <v>72.975999999999999</v>
      </c>
      <c r="BP866">
        <v>71.680000000000007</v>
      </c>
      <c r="BQ866">
        <v>70.688000000000002</v>
      </c>
      <c r="BR866">
        <v>-52.877330000000001</v>
      </c>
      <c r="BS866">
        <v>-3.81847</v>
      </c>
      <c r="BT866">
        <v>-28.067170000000001</v>
      </c>
      <c r="BU866">
        <v>-88.558639999999997</v>
      </c>
      <c r="BV866">
        <v>-143.9693</v>
      </c>
      <c r="BW866">
        <v>-40.210230000000003</v>
      </c>
      <c r="BX866">
        <v>55.933880000000002</v>
      </c>
      <c r="BY866">
        <v>-13.348520000000001</v>
      </c>
      <c r="BZ866">
        <v>116.1448</v>
      </c>
      <c r="CA866">
        <v>-44.340069999999997</v>
      </c>
      <c r="CB866">
        <v>2.4616639999999999</v>
      </c>
      <c r="CC866">
        <v>44.324010000000001</v>
      </c>
      <c r="CD866">
        <v>89.961979999999997</v>
      </c>
      <c r="CE866">
        <v>-131.4485</v>
      </c>
      <c r="CF866">
        <v>-599.30859999999996</v>
      </c>
      <c r="CG866">
        <v>-626.2337</v>
      </c>
      <c r="CH866">
        <v>-149.048</v>
      </c>
      <c r="CI866">
        <v>2766.0439999999999</v>
      </c>
      <c r="CJ866">
        <v>2412.5039999999999</v>
      </c>
      <c r="CK866">
        <v>1579.222</v>
      </c>
      <c r="CL866">
        <v>595.78719999999998</v>
      </c>
      <c r="CM866">
        <v>-297.32339999999999</v>
      </c>
      <c r="CN866">
        <v>-580.61559999999997</v>
      </c>
      <c r="CO866">
        <v>-567.13250000000005</v>
      </c>
      <c r="CP866">
        <v>16519.09</v>
      </c>
      <c r="CQ866">
        <v>8855.6129999999994</v>
      </c>
      <c r="CR866">
        <v>7657.7079999999996</v>
      </c>
      <c r="CS866">
        <v>2884.3470000000002</v>
      </c>
      <c r="CT866">
        <v>1710.165</v>
      </c>
      <c r="CU866">
        <v>2551.6089999999999</v>
      </c>
      <c r="CV866">
        <v>3247.7779999999998</v>
      </c>
      <c r="CW866">
        <v>4416.2510000000002</v>
      </c>
      <c r="CX866">
        <v>3791.3939999999998</v>
      </c>
      <c r="CY866">
        <v>5585.8159999999998</v>
      </c>
      <c r="CZ866">
        <v>11616.28</v>
      </c>
      <c r="DA866">
        <v>3437.3319999999999</v>
      </c>
      <c r="DB866">
        <v>3195.9140000000002</v>
      </c>
      <c r="DC866">
        <v>5865.3069999999998</v>
      </c>
      <c r="DD866">
        <v>7979.6760000000004</v>
      </c>
      <c r="DE866">
        <v>11267.87</v>
      </c>
      <c r="DF866">
        <v>12759.68</v>
      </c>
      <c r="DG866">
        <v>11224.65</v>
      </c>
      <c r="DH866">
        <v>8855.1190000000006</v>
      </c>
      <c r="DI866">
        <v>13106.89</v>
      </c>
      <c r="DJ866">
        <v>24365.119999999999</v>
      </c>
      <c r="DK866">
        <v>25832.240000000002</v>
      </c>
      <c r="DL866">
        <v>9433.8289999999997</v>
      </c>
      <c r="DM866">
        <v>8828.0059999999994</v>
      </c>
      <c r="DN866">
        <v>18</v>
      </c>
      <c r="DO866">
        <v>21</v>
      </c>
    </row>
    <row r="867" spans="1:119" hidden="1" x14ac:dyDescent="0.35">
      <c r="A867" t="str">
        <f t="shared" si="13"/>
        <v>CCA-No_All Day Ahead and Day Of_44449_18-19</v>
      </c>
      <c r="B867" t="s">
        <v>51</v>
      </c>
      <c r="C867" t="s">
        <v>242</v>
      </c>
      <c r="D867" t="s">
        <v>50</v>
      </c>
      <c r="E867" t="s">
        <v>50</v>
      </c>
      <c r="F867" t="s">
        <v>50</v>
      </c>
      <c r="G867" t="s">
        <v>50</v>
      </c>
      <c r="H867" t="s">
        <v>50</v>
      </c>
      <c r="I867" t="s">
        <v>86</v>
      </c>
      <c r="J867" t="s">
        <v>50</v>
      </c>
      <c r="K867" t="s">
        <v>188</v>
      </c>
      <c r="L867" s="22">
        <v>44449</v>
      </c>
      <c r="M867">
        <v>18</v>
      </c>
      <c r="N867">
        <v>19</v>
      </c>
      <c r="O867">
        <v>141</v>
      </c>
      <c r="P867">
        <v>141</v>
      </c>
      <c r="Q867">
        <v>4</v>
      </c>
      <c r="R867">
        <v>0</v>
      </c>
      <c r="S867">
        <v>0</v>
      </c>
      <c r="T867">
        <v>0</v>
      </c>
      <c r="U867">
        <v>0</v>
      </c>
      <c r="V867">
        <v>7934.2049999999999</v>
      </c>
      <c r="W867">
        <v>7624.335</v>
      </c>
      <c r="X867">
        <v>7182.4849999999997</v>
      </c>
      <c r="Y867">
        <v>7588.17</v>
      </c>
      <c r="Z867">
        <v>7847.4250000000002</v>
      </c>
      <c r="AA867">
        <v>8275.8700000000008</v>
      </c>
      <c r="AB867">
        <v>9392.49</v>
      </c>
      <c r="AC867">
        <v>10409.41</v>
      </c>
      <c r="AD867">
        <v>12369.96</v>
      </c>
      <c r="AE867">
        <v>13004.51</v>
      </c>
      <c r="AF867">
        <v>13558.055</v>
      </c>
      <c r="AG867">
        <v>14029.924999999999</v>
      </c>
      <c r="AH867">
        <v>14942.66</v>
      </c>
      <c r="AI867">
        <v>15845.48</v>
      </c>
      <c r="AJ867">
        <v>16541.025000000001</v>
      </c>
      <c r="AK867">
        <v>16656.46</v>
      </c>
      <c r="AL867">
        <v>16620.264999999999</v>
      </c>
      <c r="AM867">
        <v>17616.595000000001</v>
      </c>
      <c r="AN867">
        <v>17951.904999999999</v>
      </c>
      <c r="AO867">
        <v>17167.615000000002</v>
      </c>
      <c r="AP867">
        <v>15389.11</v>
      </c>
      <c r="AQ867">
        <v>12427.514999999999</v>
      </c>
      <c r="AR867">
        <v>8604.5550000000003</v>
      </c>
      <c r="AS867">
        <v>7823.2849999999999</v>
      </c>
      <c r="AT867">
        <v>70.673759000000004</v>
      </c>
      <c r="AU867">
        <v>70.099290999999994</v>
      </c>
      <c r="AV867">
        <v>69.936170000000004</v>
      </c>
      <c r="AW867">
        <v>69.283687999999998</v>
      </c>
      <c r="AX867">
        <v>69.078013999999996</v>
      </c>
      <c r="AY867">
        <v>68.212766000000002</v>
      </c>
      <c r="AZ867">
        <v>68.503546</v>
      </c>
      <c r="BA867">
        <v>68.347517999999994</v>
      </c>
      <c r="BB867">
        <v>70.716312000000002</v>
      </c>
      <c r="BC867">
        <v>76.191489000000004</v>
      </c>
      <c r="BD867">
        <v>79.453901000000002</v>
      </c>
      <c r="BE867">
        <v>80.588651999999996</v>
      </c>
      <c r="BF867">
        <v>81.716312000000002</v>
      </c>
      <c r="BG867">
        <v>84.198582000000002</v>
      </c>
      <c r="BH867">
        <v>85.092198999999994</v>
      </c>
      <c r="BI867">
        <v>84.652482000000006</v>
      </c>
      <c r="BJ867">
        <v>83.595744999999994</v>
      </c>
      <c r="BK867">
        <v>81.851063999999994</v>
      </c>
      <c r="BL867">
        <v>77.957447000000002</v>
      </c>
      <c r="BM867">
        <v>74.099290999999994</v>
      </c>
      <c r="BN867">
        <v>71.943262000000004</v>
      </c>
      <c r="BO867">
        <v>71.042552999999998</v>
      </c>
      <c r="BP867">
        <v>70.361701999999994</v>
      </c>
      <c r="BQ867">
        <v>70.127660000000006</v>
      </c>
      <c r="BR867">
        <v>51.433019999999999</v>
      </c>
      <c r="BS867">
        <v>78.425690000000003</v>
      </c>
      <c r="BT867">
        <v>180.0016</v>
      </c>
      <c r="BU867">
        <v>79.210040000000006</v>
      </c>
      <c r="BV867">
        <v>76.237859999999998</v>
      </c>
      <c r="BW867">
        <v>121.7149</v>
      </c>
      <c r="BX867">
        <v>329.2253</v>
      </c>
      <c r="BY867">
        <v>-1.502151</v>
      </c>
      <c r="BZ867">
        <v>-301.25639999999999</v>
      </c>
      <c r="CA867">
        <v>-272.6721</v>
      </c>
      <c r="CB867">
        <v>-20.343330000000002</v>
      </c>
      <c r="CC867">
        <v>70.838399999999993</v>
      </c>
      <c r="CD867">
        <v>114.7893</v>
      </c>
      <c r="CE867">
        <v>-152.5463</v>
      </c>
      <c r="CF867">
        <v>-333.57240000000002</v>
      </c>
      <c r="CG867">
        <v>-157.28219999999999</v>
      </c>
      <c r="CH867">
        <v>-37.532510000000002</v>
      </c>
      <c r="CI867">
        <v>426.41570000000002</v>
      </c>
      <c r="CJ867">
        <v>289.28359999999998</v>
      </c>
      <c r="CK867">
        <v>224.2758</v>
      </c>
      <c r="CL867">
        <v>127.5314</v>
      </c>
      <c r="CM867">
        <v>3.3475470000000001</v>
      </c>
      <c r="CN867">
        <v>-29.31241</v>
      </c>
      <c r="CO867">
        <v>-96.312460000000002</v>
      </c>
      <c r="CP867">
        <v>24353.54</v>
      </c>
      <c r="CQ867">
        <v>21922.47</v>
      </c>
      <c r="CR867">
        <v>9461.027</v>
      </c>
      <c r="CS867">
        <v>2775.8850000000002</v>
      </c>
      <c r="CT867">
        <v>2227.9499999999998</v>
      </c>
      <c r="CU867">
        <v>6709.5559999999996</v>
      </c>
      <c r="CV867">
        <v>6872.299</v>
      </c>
      <c r="CW867">
        <v>3733.8220000000001</v>
      </c>
      <c r="CX867">
        <v>10613.39</v>
      </c>
      <c r="CY867">
        <v>12406.09</v>
      </c>
      <c r="CZ867">
        <v>10163.99</v>
      </c>
      <c r="DA867">
        <v>3929.4659999999999</v>
      </c>
      <c r="DB867">
        <v>3899.7510000000002</v>
      </c>
      <c r="DC867">
        <v>9588.3559999999998</v>
      </c>
      <c r="DD867">
        <v>18926.439999999999</v>
      </c>
      <c r="DE867">
        <v>34078.21</v>
      </c>
      <c r="DF867">
        <v>23617.79</v>
      </c>
      <c r="DG867">
        <v>37337.379999999997</v>
      </c>
      <c r="DH867">
        <v>15539.54</v>
      </c>
      <c r="DI867">
        <v>13861.38</v>
      </c>
      <c r="DJ867">
        <v>27247.46</v>
      </c>
      <c r="DK867">
        <v>39901.82</v>
      </c>
      <c r="DL867">
        <v>31996.38</v>
      </c>
      <c r="DM867">
        <v>16844</v>
      </c>
      <c r="DN867">
        <v>17</v>
      </c>
      <c r="DO867">
        <v>20</v>
      </c>
    </row>
    <row r="868" spans="1:119" hidden="1" x14ac:dyDescent="0.35">
      <c r="A868" t="str">
        <f t="shared" si="13"/>
        <v>CCA-No_All Day Ahead and Day Of_44460_18-19</v>
      </c>
      <c r="B868" t="s">
        <v>51</v>
      </c>
      <c r="C868" t="s">
        <v>242</v>
      </c>
      <c r="D868" t="s">
        <v>50</v>
      </c>
      <c r="E868" t="s">
        <v>50</v>
      </c>
      <c r="F868" t="s">
        <v>50</v>
      </c>
      <c r="G868" t="s">
        <v>50</v>
      </c>
      <c r="H868" t="s">
        <v>50</v>
      </c>
      <c r="I868" t="s">
        <v>86</v>
      </c>
      <c r="J868" t="s">
        <v>50</v>
      </c>
      <c r="K868" t="s">
        <v>188</v>
      </c>
      <c r="L868" s="22">
        <v>44460</v>
      </c>
      <c r="M868">
        <v>18</v>
      </c>
      <c r="N868">
        <v>19</v>
      </c>
      <c r="O868">
        <v>125</v>
      </c>
      <c r="P868">
        <v>125</v>
      </c>
      <c r="Q868">
        <v>3</v>
      </c>
      <c r="R868">
        <v>0</v>
      </c>
      <c r="S868">
        <v>0</v>
      </c>
      <c r="T868">
        <v>0</v>
      </c>
      <c r="U868">
        <v>0</v>
      </c>
      <c r="V868">
        <v>6360.8850000000002</v>
      </c>
      <c r="W868">
        <v>6112.37</v>
      </c>
      <c r="X868">
        <v>5764.4449999999997</v>
      </c>
      <c r="Y868">
        <v>6111.95</v>
      </c>
      <c r="Z868">
        <v>6369.85</v>
      </c>
      <c r="AA868">
        <v>6557.9049999999997</v>
      </c>
      <c r="AB868">
        <v>7575.875</v>
      </c>
      <c r="AC868">
        <v>7960.88</v>
      </c>
      <c r="AD868">
        <v>9076.75</v>
      </c>
      <c r="AE868">
        <v>10554.17</v>
      </c>
      <c r="AF868">
        <v>12137.93</v>
      </c>
      <c r="AG868">
        <v>13260.504999999999</v>
      </c>
      <c r="AH868">
        <v>13961.22</v>
      </c>
      <c r="AI868">
        <v>14651.514999999999</v>
      </c>
      <c r="AJ868">
        <v>14835.32</v>
      </c>
      <c r="AK868">
        <v>14330.35</v>
      </c>
      <c r="AL868">
        <v>14023.945</v>
      </c>
      <c r="AM868">
        <v>12103.844999999999</v>
      </c>
      <c r="AN868">
        <v>12435.02</v>
      </c>
      <c r="AO868">
        <v>14292.81</v>
      </c>
      <c r="AP868">
        <v>12562.3</v>
      </c>
      <c r="AQ868">
        <v>10779.91</v>
      </c>
      <c r="AR868">
        <v>8173.08</v>
      </c>
      <c r="AS868">
        <v>7596.51</v>
      </c>
      <c r="AT868">
        <v>63.735999999999997</v>
      </c>
      <c r="AU868">
        <v>63.024000000000001</v>
      </c>
      <c r="AV868">
        <v>62.295999999999999</v>
      </c>
      <c r="AW868">
        <v>62.823999999999998</v>
      </c>
      <c r="AX868">
        <v>62.695999999999998</v>
      </c>
      <c r="AY868">
        <v>61.823999999999998</v>
      </c>
      <c r="AZ868">
        <v>61.231999999999999</v>
      </c>
      <c r="BA868">
        <v>61.32</v>
      </c>
      <c r="BB868">
        <v>67.632000000000005</v>
      </c>
      <c r="BC868">
        <v>74.408000000000001</v>
      </c>
      <c r="BD868">
        <v>82.024000000000001</v>
      </c>
      <c r="BE868">
        <v>87.896000000000001</v>
      </c>
      <c r="BF868">
        <v>91.103999999999999</v>
      </c>
      <c r="BG868">
        <v>91.831999999999994</v>
      </c>
      <c r="BH868">
        <v>90.656000000000006</v>
      </c>
      <c r="BI868">
        <v>88.712000000000003</v>
      </c>
      <c r="BJ868">
        <v>85.311999999999998</v>
      </c>
      <c r="BK868">
        <v>83.28</v>
      </c>
      <c r="BL868">
        <v>81.343999999999994</v>
      </c>
      <c r="BM868">
        <v>78.263999999999996</v>
      </c>
      <c r="BN868">
        <v>76.048000000000002</v>
      </c>
      <c r="BO868">
        <v>74.432000000000002</v>
      </c>
      <c r="BP868">
        <v>72.775999999999996</v>
      </c>
      <c r="BQ868">
        <v>71.231999999999999</v>
      </c>
      <c r="BR868">
        <v>68.780680000000004</v>
      </c>
      <c r="BS868">
        <v>78.931209999999993</v>
      </c>
      <c r="BT868">
        <v>224.91759999999999</v>
      </c>
      <c r="BU868">
        <v>74.652879999999996</v>
      </c>
      <c r="BV868">
        <v>-21.635010000000001</v>
      </c>
      <c r="BW868">
        <v>-28.475809999999999</v>
      </c>
      <c r="BX868">
        <v>-116.7093</v>
      </c>
      <c r="BY868">
        <v>48.357680000000002</v>
      </c>
      <c r="BZ868">
        <v>145.6463</v>
      </c>
      <c r="CA868">
        <v>25.97082</v>
      </c>
      <c r="CB868">
        <v>113.98269999999999</v>
      </c>
      <c r="CC868">
        <v>124.5128</v>
      </c>
      <c r="CD868">
        <v>117.5617</v>
      </c>
      <c r="CE868">
        <v>-329.54039999999998</v>
      </c>
      <c r="CF868">
        <v>-559.34849999999994</v>
      </c>
      <c r="CG868">
        <v>143.20140000000001</v>
      </c>
      <c r="CH868">
        <v>603.57370000000003</v>
      </c>
      <c r="CI868">
        <v>2567.6790000000001</v>
      </c>
      <c r="CJ868">
        <v>2502.15</v>
      </c>
      <c r="CK868">
        <v>232.20150000000001</v>
      </c>
      <c r="CL868">
        <v>104.3947</v>
      </c>
      <c r="CM868">
        <v>204.70830000000001</v>
      </c>
      <c r="CN868">
        <v>-121.11320000000001</v>
      </c>
      <c r="CO868">
        <v>-246.95699999999999</v>
      </c>
      <c r="CP868">
        <v>21459.13</v>
      </c>
      <c r="CQ868">
        <v>18080.98</v>
      </c>
      <c r="CR868">
        <v>6313.7719999999999</v>
      </c>
      <c r="CS868">
        <v>3193.357</v>
      </c>
      <c r="CT868">
        <v>1727.7470000000001</v>
      </c>
      <c r="CU868">
        <v>6064.5389999999998</v>
      </c>
      <c r="CV868">
        <v>5743.0870000000004</v>
      </c>
      <c r="CW868">
        <v>3252.5920000000001</v>
      </c>
      <c r="CX868">
        <v>10523.7</v>
      </c>
      <c r="CY868">
        <v>11293.27</v>
      </c>
      <c r="CZ868">
        <v>9687.6360000000004</v>
      </c>
      <c r="DA868">
        <v>4958.5</v>
      </c>
      <c r="DB868">
        <v>3861.0390000000002</v>
      </c>
      <c r="DC868">
        <v>9973.0640000000003</v>
      </c>
      <c r="DD868">
        <v>18891.59</v>
      </c>
      <c r="DE868">
        <v>35186.629999999997</v>
      </c>
      <c r="DF868">
        <v>25683.39</v>
      </c>
      <c r="DG868">
        <v>37015.17</v>
      </c>
      <c r="DH868">
        <v>16635.59</v>
      </c>
      <c r="DI868">
        <v>13266.3</v>
      </c>
      <c r="DJ868">
        <v>30803.29</v>
      </c>
      <c r="DK868">
        <v>40028.15</v>
      </c>
      <c r="DL868">
        <v>32576.59</v>
      </c>
      <c r="DM868">
        <v>17861.93</v>
      </c>
      <c r="DN868">
        <v>16</v>
      </c>
      <c r="DO868">
        <v>20</v>
      </c>
    </row>
    <row r="869" spans="1:119" hidden="1" x14ac:dyDescent="0.35">
      <c r="A869" t="str">
        <f t="shared" si="13"/>
        <v>CCA-No_All Day Ahead and Day Of_44461_18-19</v>
      </c>
      <c r="B869" t="s">
        <v>51</v>
      </c>
      <c r="C869" t="s">
        <v>242</v>
      </c>
      <c r="D869" t="s">
        <v>50</v>
      </c>
      <c r="E869" t="s">
        <v>50</v>
      </c>
      <c r="F869" t="s">
        <v>50</v>
      </c>
      <c r="G869" t="s">
        <v>50</v>
      </c>
      <c r="H869" t="s">
        <v>50</v>
      </c>
      <c r="I869" t="s">
        <v>86</v>
      </c>
      <c r="J869" t="s">
        <v>50</v>
      </c>
      <c r="K869" t="s">
        <v>188</v>
      </c>
      <c r="L869" s="22">
        <v>44461</v>
      </c>
      <c r="M869">
        <v>18</v>
      </c>
      <c r="N869">
        <v>19</v>
      </c>
      <c r="O869">
        <v>125</v>
      </c>
      <c r="P869">
        <v>125</v>
      </c>
      <c r="Q869">
        <v>3</v>
      </c>
      <c r="R869">
        <v>0</v>
      </c>
      <c r="S869">
        <v>0</v>
      </c>
      <c r="T869">
        <v>0</v>
      </c>
      <c r="U869">
        <v>0</v>
      </c>
      <c r="V869">
        <v>7210.86</v>
      </c>
      <c r="W869">
        <v>6963.57</v>
      </c>
      <c r="X869">
        <v>6685.125</v>
      </c>
      <c r="Y869">
        <v>6862.2749999999996</v>
      </c>
      <c r="Z869">
        <v>7019.8450000000003</v>
      </c>
      <c r="AA869">
        <v>7162.1450000000004</v>
      </c>
      <c r="AB869">
        <v>8036.7449999999999</v>
      </c>
      <c r="AC869">
        <v>8974.2150000000001</v>
      </c>
      <c r="AD869">
        <v>9976.2450000000008</v>
      </c>
      <c r="AE869">
        <v>11174.125</v>
      </c>
      <c r="AF869">
        <v>12344.735000000001</v>
      </c>
      <c r="AG869">
        <v>13673.64</v>
      </c>
      <c r="AH869">
        <v>14150.45</v>
      </c>
      <c r="AI869">
        <v>14394.04</v>
      </c>
      <c r="AJ869">
        <v>14488.325000000001</v>
      </c>
      <c r="AK869">
        <v>14315.68</v>
      </c>
      <c r="AL869">
        <v>14213.84</v>
      </c>
      <c r="AM869">
        <v>14568.065000000001</v>
      </c>
      <c r="AN869">
        <v>14321.99</v>
      </c>
      <c r="AO869">
        <v>13951.865</v>
      </c>
      <c r="AP869">
        <v>11970.31</v>
      </c>
      <c r="AQ869">
        <v>10380.58</v>
      </c>
      <c r="AR869">
        <v>7489.6549999999997</v>
      </c>
      <c r="AS869">
        <v>6741.5550000000003</v>
      </c>
      <c r="AT869">
        <v>70.591999999999999</v>
      </c>
      <c r="AU869">
        <v>68.792000000000002</v>
      </c>
      <c r="AV869">
        <v>67.608000000000004</v>
      </c>
      <c r="AW869">
        <v>67.944000000000003</v>
      </c>
      <c r="AX869">
        <v>67.055999999999997</v>
      </c>
      <c r="AY869">
        <v>66</v>
      </c>
      <c r="AZ869">
        <v>66</v>
      </c>
      <c r="BA869">
        <v>66.128</v>
      </c>
      <c r="BB869">
        <v>70.968000000000004</v>
      </c>
      <c r="BC869">
        <v>76.567999999999998</v>
      </c>
      <c r="BD869">
        <v>82.88</v>
      </c>
      <c r="BE869">
        <v>86.44</v>
      </c>
      <c r="BF869">
        <v>89.103999999999999</v>
      </c>
      <c r="BG869">
        <v>90.623999999999995</v>
      </c>
      <c r="BH869">
        <v>86.68</v>
      </c>
      <c r="BI869">
        <v>83.84</v>
      </c>
      <c r="BJ869">
        <v>82.135999999999996</v>
      </c>
      <c r="BK869">
        <v>81.144000000000005</v>
      </c>
      <c r="BL869">
        <v>79.08</v>
      </c>
      <c r="BM869">
        <v>76.536000000000001</v>
      </c>
      <c r="BN869">
        <v>75.695999999999998</v>
      </c>
      <c r="BO869">
        <v>73.343999999999994</v>
      </c>
      <c r="BP869">
        <v>72.12</v>
      </c>
      <c r="BQ869">
        <v>70.744</v>
      </c>
      <c r="BR869">
        <v>-14.27319</v>
      </c>
      <c r="BS869">
        <v>12.713570000000001</v>
      </c>
      <c r="BT869">
        <v>0.49833460000000002</v>
      </c>
      <c r="BU869">
        <v>-70.393320000000003</v>
      </c>
      <c r="BV869">
        <v>-38.33625</v>
      </c>
      <c r="BW869">
        <v>19.965959999999999</v>
      </c>
      <c r="BX869">
        <v>73.68956</v>
      </c>
      <c r="BY869">
        <v>-121.59139999999999</v>
      </c>
      <c r="BZ869">
        <v>95.956659999999999</v>
      </c>
      <c r="CA869">
        <v>-70.69153</v>
      </c>
      <c r="CB869">
        <v>-136.59719999999999</v>
      </c>
      <c r="CC869">
        <v>-5.7349699999999997</v>
      </c>
      <c r="CD869">
        <v>76.193119999999993</v>
      </c>
      <c r="CE869">
        <v>54.51858</v>
      </c>
      <c r="CF869">
        <v>-243.63839999999999</v>
      </c>
      <c r="CG869">
        <v>-79.361940000000004</v>
      </c>
      <c r="CH869">
        <v>263.98880000000003</v>
      </c>
      <c r="CI869">
        <v>502.30700000000002</v>
      </c>
      <c r="CJ869">
        <v>776.27660000000003</v>
      </c>
      <c r="CK869">
        <v>171.71619999999999</v>
      </c>
      <c r="CL869">
        <v>151.62260000000001</v>
      </c>
      <c r="CM869">
        <v>75.171539999999993</v>
      </c>
      <c r="CN869">
        <v>32.477350000000001</v>
      </c>
      <c r="CO869">
        <v>27.398610000000001</v>
      </c>
      <c r="CP869">
        <v>11144.39</v>
      </c>
      <c r="CQ869">
        <v>10090.969999999999</v>
      </c>
      <c r="CR869">
        <v>9335.8169999999991</v>
      </c>
      <c r="CS869">
        <v>2637.8870000000002</v>
      </c>
      <c r="CT869">
        <v>1393.069</v>
      </c>
      <c r="CU869">
        <v>1489.653</v>
      </c>
      <c r="CV869">
        <v>2107.7530000000002</v>
      </c>
      <c r="CW869">
        <v>2768.6950000000002</v>
      </c>
      <c r="CX869">
        <v>2950.991</v>
      </c>
      <c r="CY869">
        <v>4910.7830000000004</v>
      </c>
      <c r="CZ869">
        <v>4015.5509999999999</v>
      </c>
      <c r="DA869">
        <v>2385.297</v>
      </c>
      <c r="DB869">
        <v>2498.808</v>
      </c>
      <c r="DC869">
        <v>5022.8549999999996</v>
      </c>
      <c r="DD869">
        <v>11191.88</v>
      </c>
      <c r="DE869">
        <v>14524.47</v>
      </c>
      <c r="DF869">
        <v>12394.77</v>
      </c>
      <c r="DG869">
        <v>12019.21</v>
      </c>
      <c r="DH869">
        <v>11565.06</v>
      </c>
      <c r="DI869">
        <v>11706.03</v>
      </c>
      <c r="DJ869">
        <v>12053.21</v>
      </c>
      <c r="DK869">
        <v>10328.77</v>
      </c>
      <c r="DL869">
        <v>7236.0659999999998</v>
      </c>
      <c r="DM869">
        <v>7658.4139999999998</v>
      </c>
      <c r="DN869">
        <v>17</v>
      </c>
      <c r="DO869">
        <v>19</v>
      </c>
    </row>
    <row r="870" spans="1:119" hidden="1" x14ac:dyDescent="0.35">
      <c r="A870" t="str">
        <f t="shared" si="13"/>
        <v>CCA-No_All Day Ahead and Day Of_44462_18-19</v>
      </c>
      <c r="B870" t="s">
        <v>51</v>
      </c>
      <c r="C870" t="s">
        <v>242</v>
      </c>
      <c r="D870" t="s">
        <v>50</v>
      </c>
      <c r="E870" t="s">
        <v>50</v>
      </c>
      <c r="F870" t="s">
        <v>50</v>
      </c>
      <c r="G870" t="s">
        <v>50</v>
      </c>
      <c r="H870" t="s">
        <v>50</v>
      </c>
      <c r="I870" t="s">
        <v>86</v>
      </c>
      <c r="J870" t="s">
        <v>50</v>
      </c>
      <c r="K870" t="s">
        <v>188</v>
      </c>
      <c r="L870" s="22">
        <v>44462</v>
      </c>
      <c r="M870">
        <v>18</v>
      </c>
      <c r="N870">
        <v>19</v>
      </c>
      <c r="O870">
        <v>28</v>
      </c>
      <c r="P870">
        <v>28</v>
      </c>
      <c r="Q870">
        <v>2</v>
      </c>
      <c r="R870">
        <v>0</v>
      </c>
      <c r="S870">
        <v>0</v>
      </c>
      <c r="T870">
        <v>0</v>
      </c>
      <c r="U870">
        <v>0</v>
      </c>
      <c r="V870">
        <v>964.92499999999995</v>
      </c>
      <c r="W870">
        <v>898.87</v>
      </c>
      <c r="X870">
        <v>825.77499999999998</v>
      </c>
      <c r="Y870">
        <v>830.51499999999999</v>
      </c>
      <c r="Z870">
        <v>832.97</v>
      </c>
      <c r="AA870">
        <v>882.12</v>
      </c>
      <c r="AB870">
        <v>1368.59</v>
      </c>
      <c r="AC870">
        <v>2120.25</v>
      </c>
      <c r="AD870">
        <v>2360.09</v>
      </c>
      <c r="AE870">
        <v>2862.6550000000002</v>
      </c>
      <c r="AF870">
        <v>3656.57</v>
      </c>
      <c r="AG870">
        <v>4272.7849999999999</v>
      </c>
      <c r="AH870">
        <v>4139.4350000000004</v>
      </c>
      <c r="AI870">
        <v>4357.1850000000004</v>
      </c>
      <c r="AJ870">
        <v>4416.7049999999999</v>
      </c>
      <c r="AK870">
        <v>4663.03</v>
      </c>
      <c r="AL870">
        <v>4821.875</v>
      </c>
      <c r="AM870">
        <v>4160.7</v>
      </c>
      <c r="AN870">
        <v>4222.8249999999998</v>
      </c>
      <c r="AO870">
        <v>3957.81</v>
      </c>
      <c r="AP870">
        <v>2978.09</v>
      </c>
      <c r="AQ870">
        <v>1576.76</v>
      </c>
      <c r="AR870">
        <v>1153</v>
      </c>
      <c r="AS870">
        <v>1055.8499999999999</v>
      </c>
      <c r="AT870">
        <v>69.642857000000006</v>
      </c>
      <c r="AU870">
        <v>69.5</v>
      </c>
      <c r="AV870">
        <v>68.142857000000006</v>
      </c>
      <c r="AW870">
        <v>68.035713999999999</v>
      </c>
      <c r="AX870">
        <v>66.821428999999995</v>
      </c>
      <c r="AY870">
        <v>66.428571000000005</v>
      </c>
      <c r="AZ870">
        <v>66.25</v>
      </c>
      <c r="BA870">
        <v>65.392857000000006</v>
      </c>
      <c r="BB870">
        <v>69.5</v>
      </c>
      <c r="BC870">
        <v>71.285713999999999</v>
      </c>
      <c r="BD870">
        <v>76.285713999999999</v>
      </c>
      <c r="BE870">
        <v>80.035713999999999</v>
      </c>
      <c r="BF870">
        <v>81.464286000000001</v>
      </c>
      <c r="BG870">
        <v>81.75</v>
      </c>
      <c r="BH870">
        <v>81.642857000000006</v>
      </c>
      <c r="BI870">
        <v>80.214286000000001</v>
      </c>
      <c r="BJ870">
        <v>79.678571000000005</v>
      </c>
      <c r="BK870">
        <v>77.035713999999999</v>
      </c>
      <c r="BL870">
        <v>72.107142999999994</v>
      </c>
      <c r="BM870">
        <v>67.928571000000005</v>
      </c>
      <c r="BN870">
        <v>66.928571000000005</v>
      </c>
      <c r="BO870">
        <v>66</v>
      </c>
      <c r="BP870">
        <v>64.821428999999995</v>
      </c>
      <c r="BQ870">
        <v>64.357142999999994</v>
      </c>
      <c r="BR870">
        <v>36.665419999999997</v>
      </c>
      <c r="BS870">
        <v>22.688230000000001</v>
      </c>
      <c r="BT870">
        <v>-13.140180000000001</v>
      </c>
      <c r="BU870">
        <v>-35.849939999999997</v>
      </c>
      <c r="BV870">
        <v>-11.662419999999999</v>
      </c>
      <c r="BW870">
        <v>20.780390000000001</v>
      </c>
      <c r="BX870">
        <v>122.5386</v>
      </c>
      <c r="BY870">
        <v>-37.712940000000003</v>
      </c>
      <c r="BZ870">
        <v>-13.204359999999999</v>
      </c>
      <c r="CA870">
        <v>-134.85980000000001</v>
      </c>
      <c r="CB870">
        <v>-87.880330000000001</v>
      </c>
      <c r="CC870">
        <v>-94.093940000000003</v>
      </c>
      <c r="CD870">
        <v>107.3986</v>
      </c>
      <c r="CE870">
        <v>69.350120000000004</v>
      </c>
      <c r="CF870">
        <v>-89.107140000000001</v>
      </c>
      <c r="CG870">
        <v>-183.52289999999999</v>
      </c>
      <c r="CH870">
        <v>-295.47480000000002</v>
      </c>
      <c r="CI870">
        <v>329.3571</v>
      </c>
      <c r="CJ870">
        <v>372.76069999999999</v>
      </c>
      <c r="CK870">
        <v>218.70660000000001</v>
      </c>
      <c r="CL870">
        <v>52.410159999999998</v>
      </c>
      <c r="CM870">
        <v>151.9811</v>
      </c>
      <c r="CN870">
        <v>114.688</v>
      </c>
      <c r="CO870">
        <v>95.174040000000005</v>
      </c>
      <c r="CP870">
        <v>3135.7750000000001</v>
      </c>
      <c r="CQ870">
        <v>3124.8310000000001</v>
      </c>
      <c r="CR870">
        <v>2237.3670000000002</v>
      </c>
      <c r="CS870">
        <v>693.5317</v>
      </c>
      <c r="CT870">
        <v>329.49610000000001</v>
      </c>
      <c r="CU870">
        <v>361.94099999999997</v>
      </c>
      <c r="CV870">
        <v>1450.001</v>
      </c>
      <c r="CW870">
        <v>1789.3510000000001</v>
      </c>
      <c r="CX870">
        <v>1249.9929999999999</v>
      </c>
      <c r="CY870">
        <v>1834.7919999999999</v>
      </c>
      <c r="CZ870">
        <v>2076.3739999999998</v>
      </c>
      <c r="DA870">
        <v>879.5838</v>
      </c>
      <c r="DB870">
        <v>734.67759999999998</v>
      </c>
      <c r="DC870">
        <v>1502.1369999999999</v>
      </c>
      <c r="DD870">
        <v>2642.2640000000001</v>
      </c>
      <c r="DE870">
        <v>3227.7820000000002</v>
      </c>
      <c r="DF870">
        <v>3512.88</v>
      </c>
      <c r="DG870">
        <v>3597.62</v>
      </c>
      <c r="DH870">
        <v>3205.0079999999998</v>
      </c>
      <c r="DI870">
        <v>6445.7030000000004</v>
      </c>
      <c r="DJ870">
        <v>5739.7809999999999</v>
      </c>
      <c r="DK870">
        <v>4535.902</v>
      </c>
      <c r="DL870">
        <v>1565.588</v>
      </c>
      <c r="DM870">
        <v>1424.0989999999999</v>
      </c>
      <c r="DN870">
        <v>18</v>
      </c>
      <c r="DO870">
        <v>19</v>
      </c>
    </row>
    <row r="871" spans="1:119" hidden="1" x14ac:dyDescent="0.35">
      <c r="A871" t="str">
        <f t="shared" si="13"/>
        <v>CCA-No_All Day Ahead and Day Of_44484_18-19</v>
      </c>
      <c r="B871" t="s">
        <v>51</v>
      </c>
      <c r="C871" t="s">
        <v>242</v>
      </c>
      <c r="D871" t="s">
        <v>50</v>
      </c>
      <c r="E871" t="s">
        <v>50</v>
      </c>
      <c r="F871" t="s">
        <v>50</v>
      </c>
      <c r="G871" t="s">
        <v>50</v>
      </c>
      <c r="H871" t="s">
        <v>50</v>
      </c>
      <c r="I871" t="s">
        <v>86</v>
      </c>
      <c r="J871" t="s">
        <v>50</v>
      </c>
      <c r="K871" t="s">
        <v>188</v>
      </c>
      <c r="L871" s="22">
        <v>44484</v>
      </c>
      <c r="M871">
        <v>18</v>
      </c>
      <c r="N871">
        <v>19</v>
      </c>
      <c r="O871">
        <v>27</v>
      </c>
      <c r="P871">
        <v>26</v>
      </c>
      <c r="Q871">
        <v>1</v>
      </c>
      <c r="R871">
        <v>0</v>
      </c>
      <c r="S871">
        <v>0</v>
      </c>
      <c r="T871">
        <v>0</v>
      </c>
      <c r="U871">
        <v>0</v>
      </c>
      <c r="V871">
        <v>0</v>
      </c>
      <c r="W871">
        <v>884.9</v>
      </c>
      <c r="X871">
        <v>855.16</v>
      </c>
      <c r="Y871">
        <v>832.42</v>
      </c>
      <c r="Z871">
        <v>895.4</v>
      </c>
      <c r="AA871">
        <v>949.78</v>
      </c>
      <c r="AB871">
        <v>1185.24</v>
      </c>
      <c r="AC871">
        <v>1333.58</v>
      </c>
      <c r="AD871">
        <v>1355.46</v>
      </c>
      <c r="AE871">
        <v>1450.24</v>
      </c>
      <c r="AF871">
        <v>1903.84</v>
      </c>
      <c r="AG871">
        <v>2410.94</v>
      </c>
      <c r="AH871">
        <v>2553.7199999999998</v>
      </c>
      <c r="AI871">
        <v>2815.98</v>
      </c>
      <c r="AJ871">
        <v>3062.72</v>
      </c>
      <c r="AK871">
        <v>3349.14</v>
      </c>
      <c r="AL871">
        <v>3917.14</v>
      </c>
      <c r="AM871">
        <v>3332.7</v>
      </c>
      <c r="AN871">
        <v>2937.52</v>
      </c>
      <c r="AO871">
        <v>2915.24</v>
      </c>
      <c r="AP871">
        <v>2421.4</v>
      </c>
      <c r="AQ871">
        <v>1152.42</v>
      </c>
      <c r="AR871">
        <v>725.56</v>
      </c>
      <c r="AS871">
        <v>650.67999999999995</v>
      </c>
      <c r="AT871">
        <v>55.923076999999999</v>
      </c>
      <c r="AU871">
        <v>54.423076999999999</v>
      </c>
      <c r="AV871">
        <v>52.884614999999997</v>
      </c>
      <c r="AW871">
        <v>51.423076999999999</v>
      </c>
      <c r="AX871">
        <v>51.923076999999999</v>
      </c>
      <c r="AY871">
        <v>52.5</v>
      </c>
      <c r="AZ871">
        <v>52.5</v>
      </c>
      <c r="BA871">
        <v>53.307692000000003</v>
      </c>
      <c r="BB871">
        <v>57.807692000000003</v>
      </c>
      <c r="BC871">
        <v>66.461538000000004</v>
      </c>
      <c r="BD871">
        <v>73.653846000000001</v>
      </c>
      <c r="BE871">
        <v>81.5</v>
      </c>
      <c r="BF871">
        <v>84.153846000000001</v>
      </c>
      <c r="BG871">
        <v>85.346153999999999</v>
      </c>
      <c r="BH871">
        <v>84.923077000000006</v>
      </c>
      <c r="BI871">
        <v>84.346153999999999</v>
      </c>
      <c r="BJ871">
        <v>81.615385000000003</v>
      </c>
      <c r="BK871">
        <v>80.884614999999997</v>
      </c>
      <c r="BL871">
        <v>77.076922999999994</v>
      </c>
      <c r="BM871">
        <v>73.423077000000006</v>
      </c>
      <c r="BN871">
        <v>69.884614999999997</v>
      </c>
      <c r="BO871">
        <v>65.192307999999997</v>
      </c>
      <c r="BP871">
        <v>62.884614999999997</v>
      </c>
      <c r="BQ871">
        <v>60.346153999999999</v>
      </c>
      <c r="BR871">
        <v>275.50409999999999</v>
      </c>
      <c r="BS871">
        <v>-29.355650000000001</v>
      </c>
      <c r="BT871">
        <v>-42.552410000000002</v>
      </c>
      <c r="BU871">
        <v>-8.5130409999999994</v>
      </c>
      <c r="BV871">
        <v>-196.27690000000001</v>
      </c>
      <c r="BW871">
        <v>-209.0744</v>
      </c>
      <c r="BX871">
        <v>-63.462409999999998</v>
      </c>
      <c r="BY871">
        <v>55.402070000000002</v>
      </c>
      <c r="BZ871">
        <v>175.50579999999999</v>
      </c>
      <c r="CA871">
        <v>205.1892</v>
      </c>
      <c r="CB871">
        <v>-2.678706</v>
      </c>
      <c r="CC871">
        <v>55.395380000000003</v>
      </c>
      <c r="CD871">
        <v>1.5887020000000001</v>
      </c>
      <c r="CE871">
        <v>-54.041539999999998</v>
      </c>
      <c r="CF871">
        <v>35.154139999999998</v>
      </c>
      <c r="CG871">
        <v>-100.6682</v>
      </c>
      <c r="CH871">
        <v>-521.4425</v>
      </c>
      <c r="CI871">
        <v>11.40978</v>
      </c>
      <c r="CJ871">
        <v>266.37079999999997</v>
      </c>
      <c r="CK871">
        <v>153.07400000000001</v>
      </c>
      <c r="CL871">
        <v>169.78899999999999</v>
      </c>
      <c r="CM871">
        <v>312.22210000000001</v>
      </c>
      <c r="CN871">
        <v>120.63930000000001</v>
      </c>
      <c r="CO871">
        <v>93.584280000000007</v>
      </c>
      <c r="CP871">
        <v>1944.3030000000001</v>
      </c>
      <c r="CQ871">
        <v>4603.8090000000002</v>
      </c>
      <c r="CR871">
        <v>4372.2060000000001</v>
      </c>
      <c r="CS871">
        <v>737.39509999999996</v>
      </c>
      <c r="CT871">
        <v>393.57139999999998</v>
      </c>
      <c r="CU871">
        <v>550.73789999999997</v>
      </c>
      <c r="CV871">
        <v>831.88660000000004</v>
      </c>
      <c r="CW871">
        <v>787.59739999999999</v>
      </c>
      <c r="CX871">
        <v>955.93579999999997</v>
      </c>
      <c r="CY871">
        <v>1118.501</v>
      </c>
      <c r="CZ871">
        <v>1723.922</v>
      </c>
      <c r="DA871">
        <v>1211.0029999999999</v>
      </c>
      <c r="DB871">
        <v>1216.5219999999999</v>
      </c>
      <c r="DC871">
        <v>1449.723</v>
      </c>
      <c r="DD871">
        <v>2300.8910000000001</v>
      </c>
      <c r="DE871">
        <v>2803.0430000000001</v>
      </c>
      <c r="DF871">
        <v>3875.201</v>
      </c>
      <c r="DG871">
        <v>2249.7510000000002</v>
      </c>
      <c r="DH871">
        <v>1784.213</v>
      </c>
      <c r="DI871">
        <v>2184.3620000000001</v>
      </c>
      <c r="DJ871">
        <v>3091.826</v>
      </c>
      <c r="DK871">
        <v>3294.009</v>
      </c>
      <c r="DL871">
        <v>1191.9059999999999</v>
      </c>
      <c r="DM871">
        <v>1029.3050000000001</v>
      </c>
      <c r="DN871">
        <v>18</v>
      </c>
      <c r="DO871">
        <v>19</v>
      </c>
    </row>
    <row r="872" spans="1:119" hidden="1" x14ac:dyDescent="0.35">
      <c r="A872" t="str">
        <f t="shared" si="13"/>
        <v>CCA-No_All Day Ahead and Day Of_44488_19-20</v>
      </c>
      <c r="B872" t="s">
        <v>51</v>
      </c>
      <c r="C872" t="s">
        <v>242</v>
      </c>
      <c r="D872" t="s">
        <v>50</v>
      </c>
      <c r="E872" t="s">
        <v>50</v>
      </c>
      <c r="F872" t="s">
        <v>50</v>
      </c>
      <c r="G872" t="s">
        <v>50</v>
      </c>
      <c r="H872" t="s">
        <v>50</v>
      </c>
      <c r="I872" t="s">
        <v>86</v>
      </c>
      <c r="J872" t="s">
        <v>50</v>
      </c>
      <c r="K872" t="s">
        <v>188</v>
      </c>
      <c r="L872" s="22">
        <v>44488</v>
      </c>
      <c r="M872">
        <v>19</v>
      </c>
      <c r="N872">
        <v>20</v>
      </c>
      <c r="O872">
        <v>114</v>
      </c>
      <c r="P872">
        <v>111</v>
      </c>
      <c r="Q872">
        <v>2</v>
      </c>
      <c r="R872">
        <v>0</v>
      </c>
      <c r="S872">
        <v>0</v>
      </c>
      <c r="T872">
        <v>0</v>
      </c>
      <c r="U872">
        <v>0</v>
      </c>
      <c r="V872">
        <v>4582.74</v>
      </c>
      <c r="W872">
        <v>4533.085</v>
      </c>
      <c r="X872">
        <v>4519.7749999999996</v>
      </c>
      <c r="Y872">
        <v>4881.2150000000001</v>
      </c>
      <c r="Z872">
        <v>4893.1549999999997</v>
      </c>
      <c r="AA872">
        <v>5048.82</v>
      </c>
      <c r="AB872">
        <v>5998.65</v>
      </c>
      <c r="AC872">
        <v>5737.17</v>
      </c>
      <c r="AD872">
        <v>5858.7150000000001</v>
      </c>
      <c r="AE872">
        <v>5558.1850000000004</v>
      </c>
      <c r="AF872">
        <v>5376.21</v>
      </c>
      <c r="AG872">
        <v>5429.77</v>
      </c>
      <c r="AH872">
        <v>5639.9350000000004</v>
      </c>
      <c r="AI872">
        <v>5756.7049999999999</v>
      </c>
      <c r="AJ872">
        <v>5879.3450000000003</v>
      </c>
      <c r="AK872">
        <v>6009.3249999999998</v>
      </c>
      <c r="AL872">
        <v>6861.6149999999998</v>
      </c>
      <c r="AM872">
        <v>7867.1450000000004</v>
      </c>
      <c r="AN872">
        <v>7445.8249999999998</v>
      </c>
      <c r="AO872">
        <v>7371.585</v>
      </c>
      <c r="AP872">
        <v>7902.2150000000001</v>
      </c>
      <c r="AQ872">
        <v>7268.5050000000001</v>
      </c>
      <c r="AR872">
        <v>5270.0649999999996</v>
      </c>
      <c r="AS872">
        <v>5046.9799999999996</v>
      </c>
      <c r="AT872">
        <v>50.871375999999998</v>
      </c>
      <c r="AU872">
        <v>50.123638</v>
      </c>
      <c r="AV872">
        <v>50.114035000000001</v>
      </c>
      <c r="AW872">
        <v>49.024377000000001</v>
      </c>
      <c r="AX872">
        <v>48.465836000000003</v>
      </c>
      <c r="AY872">
        <v>47.087442000000003</v>
      </c>
      <c r="AZ872">
        <v>46.790211999999997</v>
      </c>
      <c r="BA872">
        <v>47.520128999999997</v>
      </c>
      <c r="BB872">
        <v>50.5747</v>
      </c>
      <c r="BC872">
        <v>56.521514000000003</v>
      </c>
      <c r="BD872">
        <v>60.062235000000001</v>
      </c>
      <c r="BE872">
        <v>63.251430999999997</v>
      </c>
      <c r="BF872">
        <v>64.873592000000002</v>
      </c>
      <c r="BG872">
        <v>66.063343000000003</v>
      </c>
      <c r="BH872">
        <v>66.865097000000006</v>
      </c>
      <c r="BI872">
        <v>66.802307999999996</v>
      </c>
      <c r="BJ872">
        <v>66.018652000000003</v>
      </c>
      <c r="BK872">
        <v>64.522068000000004</v>
      </c>
      <c r="BL872">
        <v>62.161219000000003</v>
      </c>
      <c r="BM872">
        <v>59.908679999999997</v>
      </c>
      <c r="BN872">
        <v>57.656140000000001</v>
      </c>
      <c r="BO872">
        <v>55.998061</v>
      </c>
      <c r="BP872">
        <v>54.295014000000002</v>
      </c>
      <c r="BQ872">
        <v>53.268143999999999</v>
      </c>
      <c r="BR872">
        <v>-216.8614</v>
      </c>
      <c r="BS872">
        <v>-146.7226</v>
      </c>
      <c r="BT872">
        <v>-180.76740000000001</v>
      </c>
      <c r="BU872">
        <v>-187.42859999999999</v>
      </c>
      <c r="BV872">
        <v>-73.362960000000001</v>
      </c>
      <c r="BW872">
        <v>-21.382010000000001</v>
      </c>
      <c r="BX872">
        <v>-177.9786</v>
      </c>
      <c r="BY872">
        <v>-63.611409999999999</v>
      </c>
      <c r="BZ872">
        <v>68.028090000000006</v>
      </c>
      <c r="CA872">
        <v>265.14640000000003</v>
      </c>
      <c r="CB872">
        <v>149.12370000000001</v>
      </c>
      <c r="CC872">
        <v>37.922849999999997</v>
      </c>
      <c r="CD872">
        <v>-90.803060000000002</v>
      </c>
      <c r="CE872">
        <v>-79.088250000000002</v>
      </c>
      <c r="CF872">
        <v>121.3156</v>
      </c>
      <c r="CG872">
        <v>341.07769999999999</v>
      </c>
      <c r="CH872">
        <v>164.07820000000001</v>
      </c>
      <c r="CI872">
        <v>24.05696</v>
      </c>
      <c r="CJ872">
        <v>1370.98</v>
      </c>
      <c r="CK872">
        <v>1380.029</v>
      </c>
      <c r="CL872">
        <v>566.49699999999996</v>
      </c>
      <c r="CM872">
        <v>-47.492789999999999</v>
      </c>
      <c r="CN872">
        <v>60.126750000000001</v>
      </c>
      <c r="CO872">
        <v>-4.8417510000000004</v>
      </c>
      <c r="CP872">
        <v>2161.4380000000001</v>
      </c>
      <c r="CQ872">
        <v>1566.7370000000001</v>
      </c>
      <c r="CR872">
        <v>1161.1179999999999</v>
      </c>
      <c r="CS872">
        <v>932.73860000000002</v>
      </c>
      <c r="CT872">
        <v>1010.8150000000001</v>
      </c>
      <c r="CU872">
        <v>730.56259999999997</v>
      </c>
      <c r="CV872">
        <v>1380.002</v>
      </c>
      <c r="CW872">
        <v>1369.4670000000001</v>
      </c>
      <c r="CX872">
        <v>1711.931</v>
      </c>
      <c r="CY872">
        <v>1425.221</v>
      </c>
      <c r="CZ872">
        <v>850.11320000000001</v>
      </c>
      <c r="DA872">
        <v>590.78639999999996</v>
      </c>
      <c r="DB872">
        <v>460.19529999999997</v>
      </c>
      <c r="DC872">
        <v>1687.2329999999999</v>
      </c>
      <c r="DD872">
        <v>2751.5880000000002</v>
      </c>
      <c r="DE872">
        <v>7368.232</v>
      </c>
      <c r="DF872">
        <v>11240.98</v>
      </c>
      <c r="DG872">
        <v>8836.1370000000006</v>
      </c>
      <c r="DH872">
        <v>5767.1570000000002</v>
      </c>
      <c r="DI872">
        <v>2963.4119999999998</v>
      </c>
      <c r="DJ872">
        <v>4784.9489999999996</v>
      </c>
      <c r="DK872">
        <v>6464.5969999999998</v>
      </c>
      <c r="DL872">
        <v>6318.2240000000002</v>
      </c>
      <c r="DM872">
        <v>5965.6570000000002</v>
      </c>
      <c r="DN872">
        <v>19</v>
      </c>
      <c r="DO872">
        <v>20</v>
      </c>
    </row>
    <row r="873" spans="1:119" hidden="1" x14ac:dyDescent="0.35">
      <c r="A873" t="str">
        <f t="shared" si="13"/>
        <v>CCA-No_All Day Ahead and Day Of_44490_18-19</v>
      </c>
      <c r="B873" t="s">
        <v>51</v>
      </c>
      <c r="C873" t="s">
        <v>242</v>
      </c>
      <c r="D873" t="s">
        <v>50</v>
      </c>
      <c r="E873" t="s">
        <v>50</v>
      </c>
      <c r="F873" t="s">
        <v>50</v>
      </c>
      <c r="G873" t="s">
        <v>50</v>
      </c>
      <c r="H873" t="s">
        <v>50</v>
      </c>
      <c r="I873" t="s">
        <v>86</v>
      </c>
      <c r="J873" t="s">
        <v>50</v>
      </c>
      <c r="K873" t="s">
        <v>188</v>
      </c>
      <c r="L873" s="22">
        <v>44490</v>
      </c>
      <c r="M873">
        <v>18</v>
      </c>
      <c r="N873">
        <v>19</v>
      </c>
      <c r="O873">
        <v>37</v>
      </c>
      <c r="P873">
        <v>34</v>
      </c>
      <c r="Q873">
        <v>2</v>
      </c>
      <c r="R873">
        <v>0</v>
      </c>
      <c r="S873">
        <v>0</v>
      </c>
      <c r="T873">
        <v>0</v>
      </c>
      <c r="U873">
        <v>0</v>
      </c>
      <c r="V873">
        <v>0</v>
      </c>
      <c r="W873">
        <v>889.09500000000003</v>
      </c>
      <c r="X873">
        <v>798.92499999999995</v>
      </c>
      <c r="Y873">
        <v>776.2</v>
      </c>
      <c r="Z873">
        <v>812.91</v>
      </c>
      <c r="AA873">
        <v>845.64499999999998</v>
      </c>
      <c r="AB873">
        <v>1290.0350000000001</v>
      </c>
      <c r="AC873">
        <v>1497.1949999999999</v>
      </c>
      <c r="AD873">
        <v>1534.865</v>
      </c>
      <c r="AE873">
        <v>1869.095</v>
      </c>
      <c r="AF873">
        <v>2582.9</v>
      </c>
      <c r="AG873">
        <v>3118.7950000000001</v>
      </c>
      <c r="AH873">
        <v>3398.01</v>
      </c>
      <c r="AI873">
        <v>3825.395</v>
      </c>
      <c r="AJ873">
        <v>4009.8049999999998</v>
      </c>
      <c r="AK873">
        <v>3712.9749999999999</v>
      </c>
      <c r="AL873">
        <v>4255.5200000000004</v>
      </c>
      <c r="AM873">
        <v>3715.09</v>
      </c>
      <c r="AN873">
        <v>3691.07</v>
      </c>
      <c r="AO873">
        <v>3575.7550000000001</v>
      </c>
      <c r="AP873">
        <v>2131.645</v>
      </c>
      <c r="AQ873">
        <v>1356.72</v>
      </c>
      <c r="AR873">
        <v>1131.75</v>
      </c>
      <c r="AS873">
        <v>989.84500000000003</v>
      </c>
      <c r="AT873">
        <v>53.362642999999998</v>
      </c>
      <c r="AU873">
        <v>52.783062999999999</v>
      </c>
      <c r="AV873">
        <v>52.250931000000001</v>
      </c>
      <c r="AW873">
        <v>51.431952000000003</v>
      </c>
      <c r="AX873">
        <v>50.846485999999999</v>
      </c>
      <c r="AY873">
        <v>49.847327</v>
      </c>
      <c r="AZ873">
        <v>49.854053999999998</v>
      </c>
      <c r="BA873">
        <v>48.971651999999999</v>
      </c>
      <c r="BB873">
        <v>53.040120000000002</v>
      </c>
      <c r="BC873">
        <v>59.570571000000001</v>
      </c>
      <c r="BD873">
        <v>66.093452999999997</v>
      </c>
      <c r="BE873">
        <v>70.554595000000006</v>
      </c>
      <c r="BF873">
        <v>73.814774999999997</v>
      </c>
      <c r="BG873">
        <v>73.239999999999995</v>
      </c>
      <c r="BH873">
        <v>72.978138000000001</v>
      </c>
      <c r="BI873">
        <v>72.627026999999998</v>
      </c>
      <c r="BJ873">
        <v>70.898138000000003</v>
      </c>
      <c r="BK873">
        <v>69.430269999999993</v>
      </c>
      <c r="BL873">
        <v>64.741260999999994</v>
      </c>
      <c r="BM873">
        <v>61.749670000000002</v>
      </c>
      <c r="BN873">
        <v>60.516156000000002</v>
      </c>
      <c r="BO873">
        <v>58.887206999999997</v>
      </c>
      <c r="BP873">
        <v>58.465344999999999</v>
      </c>
      <c r="BQ873">
        <v>56.094895000000001</v>
      </c>
      <c r="BR873">
        <v>272.9735</v>
      </c>
      <c r="BS873">
        <v>-10.70917</v>
      </c>
      <c r="BT873">
        <v>-7.9518240000000002</v>
      </c>
      <c r="BU873">
        <v>4.1694599999999999</v>
      </c>
      <c r="BV873">
        <v>11.279400000000001</v>
      </c>
      <c r="BW873">
        <v>7.0274910000000004</v>
      </c>
      <c r="BX873">
        <v>-91.842449999999999</v>
      </c>
      <c r="BY873">
        <v>-112.96</v>
      </c>
      <c r="BZ873">
        <v>59.999250000000004</v>
      </c>
      <c r="CA873">
        <v>82.987729999999999</v>
      </c>
      <c r="CB873">
        <v>-32.696379999999998</v>
      </c>
      <c r="CC873">
        <v>88.653949999999995</v>
      </c>
      <c r="CD873">
        <v>75.118880000000004</v>
      </c>
      <c r="CE873">
        <v>-136.16210000000001</v>
      </c>
      <c r="CF873">
        <v>-156.01849999999999</v>
      </c>
      <c r="CG873">
        <v>-198.36429999999999</v>
      </c>
      <c r="CH873">
        <v>-594.82079999999996</v>
      </c>
      <c r="CI873">
        <v>13.709239999999999</v>
      </c>
      <c r="CJ873">
        <v>21.421479999999999</v>
      </c>
      <c r="CK873">
        <v>-115.2975</v>
      </c>
      <c r="CL873">
        <v>182.51480000000001</v>
      </c>
      <c r="CM873">
        <v>189.53100000000001</v>
      </c>
      <c r="CN873">
        <v>22.154520000000002</v>
      </c>
      <c r="CO873">
        <v>-12.622260000000001</v>
      </c>
      <c r="CP873">
        <v>3061.096</v>
      </c>
      <c r="CQ873">
        <v>193.87819999999999</v>
      </c>
      <c r="CR873">
        <v>177.07390000000001</v>
      </c>
      <c r="CS873">
        <v>175.53440000000001</v>
      </c>
      <c r="CT873">
        <v>217.1397</v>
      </c>
      <c r="CU873">
        <v>466.1112</v>
      </c>
      <c r="CV873">
        <v>942.08709999999996</v>
      </c>
      <c r="CW873">
        <v>690.76099999999997</v>
      </c>
      <c r="CX873">
        <v>893.65539999999999</v>
      </c>
      <c r="CY873">
        <v>1101.979</v>
      </c>
      <c r="CZ873">
        <v>1531.7460000000001</v>
      </c>
      <c r="DA873">
        <v>1442.133</v>
      </c>
      <c r="DB873">
        <v>1311.9079999999999</v>
      </c>
      <c r="DC873">
        <v>2006.395</v>
      </c>
      <c r="DD873">
        <v>2714.7379999999998</v>
      </c>
      <c r="DE873">
        <v>6059.366</v>
      </c>
      <c r="DF873">
        <v>3808.6320000000001</v>
      </c>
      <c r="DG873">
        <v>1227.097</v>
      </c>
      <c r="DH873">
        <v>1756.079</v>
      </c>
      <c r="DI873">
        <v>1711.001</v>
      </c>
      <c r="DJ873">
        <v>3389.2449999999999</v>
      </c>
      <c r="DK873">
        <v>3081.5070000000001</v>
      </c>
      <c r="DL873">
        <v>393.99790000000002</v>
      </c>
      <c r="DM873">
        <v>347.85509999999999</v>
      </c>
      <c r="DN873">
        <v>18</v>
      </c>
      <c r="DO873">
        <v>19</v>
      </c>
    </row>
    <row r="874" spans="1:119" hidden="1" x14ac:dyDescent="0.35">
      <c r="A874" t="str">
        <f t="shared" si="13"/>
        <v>CCA-No_All Day Ahead and Day Of_44495_18-19</v>
      </c>
      <c r="B874" t="s">
        <v>51</v>
      </c>
      <c r="C874" t="s">
        <v>242</v>
      </c>
      <c r="D874" t="s">
        <v>50</v>
      </c>
      <c r="E874" t="s">
        <v>50</v>
      </c>
      <c r="F874" t="s">
        <v>50</v>
      </c>
      <c r="G874" t="s">
        <v>50</v>
      </c>
      <c r="H874" t="s">
        <v>50</v>
      </c>
      <c r="I874" t="s">
        <v>86</v>
      </c>
      <c r="J874" t="s">
        <v>50</v>
      </c>
      <c r="K874" t="s">
        <v>188</v>
      </c>
      <c r="L874" s="22">
        <v>44495</v>
      </c>
      <c r="M874">
        <v>18</v>
      </c>
      <c r="N874">
        <v>19</v>
      </c>
      <c r="O874">
        <v>43</v>
      </c>
      <c r="P874">
        <v>41</v>
      </c>
      <c r="Q874">
        <v>2</v>
      </c>
      <c r="R874">
        <v>0</v>
      </c>
      <c r="S874">
        <v>0</v>
      </c>
      <c r="T874">
        <v>0</v>
      </c>
      <c r="U874">
        <v>0</v>
      </c>
      <c r="V874">
        <v>944.64</v>
      </c>
      <c r="W874">
        <v>908.12</v>
      </c>
      <c r="X874">
        <v>925.36</v>
      </c>
      <c r="Y874">
        <v>934.46</v>
      </c>
      <c r="Z874">
        <v>963.16</v>
      </c>
      <c r="AA874">
        <v>981.14</v>
      </c>
      <c r="AB874">
        <v>1392.04</v>
      </c>
      <c r="AC874">
        <v>1794.04</v>
      </c>
      <c r="AD874">
        <v>1690.86</v>
      </c>
      <c r="AE874">
        <v>1731.84</v>
      </c>
      <c r="AF874">
        <v>2231.4</v>
      </c>
      <c r="AG874">
        <v>2662.66</v>
      </c>
      <c r="AH874">
        <v>2689.14</v>
      </c>
      <c r="AI874">
        <v>2762.9</v>
      </c>
      <c r="AJ874">
        <v>2839.88</v>
      </c>
      <c r="AK874">
        <v>3668.04</v>
      </c>
      <c r="AL874">
        <v>4052.7</v>
      </c>
      <c r="AM874">
        <v>3753.74</v>
      </c>
      <c r="AN874">
        <v>3627.44</v>
      </c>
      <c r="AO874">
        <v>3588.94</v>
      </c>
      <c r="AP874">
        <v>2534.7199999999998</v>
      </c>
      <c r="AQ874">
        <v>1558.58</v>
      </c>
      <c r="AR874">
        <v>1125.1400000000001</v>
      </c>
      <c r="AS874">
        <v>961.4</v>
      </c>
      <c r="AT874">
        <v>55.010232999999999</v>
      </c>
      <c r="AU874">
        <v>54.451163000000001</v>
      </c>
      <c r="AV874">
        <v>55.089302000000004</v>
      </c>
      <c r="AW874">
        <v>54.282791000000003</v>
      </c>
      <c r="AX874">
        <v>54.039070000000002</v>
      </c>
      <c r="AY874">
        <v>53.698605000000001</v>
      </c>
      <c r="AZ874">
        <v>52.754418999999999</v>
      </c>
      <c r="BA874">
        <v>52.470697999999999</v>
      </c>
      <c r="BB874">
        <v>54.064185999999999</v>
      </c>
      <c r="BC874">
        <v>57.569302</v>
      </c>
      <c r="BD874">
        <v>61.066046999999998</v>
      </c>
      <c r="BE874">
        <v>63.143256000000001</v>
      </c>
      <c r="BF874">
        <v>65.207442</v>
      </c>
      <c r="BG874">
        <v>66.293953000000002</v>
      </c>
      <c r="BH874">
        <v>67.473488000000003</v>
      </c>
      <c r="BI874">
        <v>67.204650999999998</v>
      </c>
      <c r="BJ874">
        <v>65.860465000000005</v>
      </c>
      <c r="BK874">
        <v>64.467906999999997</v>
      </c>
      <c r="BL874">
        <v>61.998139999999999</v>
      </c>
      <c r="BM874">
        <v>60.652093000000001</v>
      </c>
      <c r="BN874">
        <v>59.042791000000001</v>
      </c>
      <c r="BO874">
        <v>57.750698</v>
      </c>
      <c r="BP874">
        <v>56.72186</v>
      </c>
      <c r="BQ874">
        <v>55.553488000000002</v>
      </c>
      <c r="BR874">
        <v>169.393</v>
      </c>
      <c r="BS874">
        <v>18.570499999999999</v>
      </c>
      <c r="BT874">
        <v>-2.7007430000000001</v>
      </c>
      <c r="BU874">
        <v>14.157400000000001</v>
      </c>
      <c r="BV874">
        <v>19.780270000000002</v>
      </c>
      <c r="BW874">
        <v>50.7438</v>
      </c>
      <c r="BX874">
        <v>-104.7962</v>
      </c>
      <c r="BY874">
        <v>-118.1558</v>
      </c>
      <c r="BZ874">
        <v>10.872629999999999</v>
      </c>
      <c r="CA874">
        <v>76.516859999999994</v>
      </c>
      <c r="CB874">
        <v>-109.5693</v>
      </c>
      <c r="CC874">
        <v>57.504869999999997</v>
      </c>
      <c r="CD874">
        <v>43.701909999999998</v>
      </c>
      <c r="CE874">
        <v>15.71757</v>
      </c>
      <c r="CF874">
        <v>16.206810000000001</v>
      </c>
      <c r="CG874">
        <v>-432.53820000000002</v>
      </c>
      <c r="CH874">
        <v>-496.19110000000001</v>
      </c>
      <c r="CI874">
        <v>96.687029999999993</v>
      </c>
      <c r="CJ874">
        <v>282.48480000000001</v>
      </c>
      <c r="CK874">
        <v>105.14</v>
      </c>
      <c r="CL874">
        <v>259.50459999999998</v>
      </c>
      <c r="CM874">
        <v>112.6023</v>
      </c>
      <c r="CN874">
        <v>-32.084620000000001</v>
      </c>
      <c r="CO874">
        <v>-32.375970000000002</v>
      </c>
      <c r="CP874">
        <v>1588.4079999999999</v>
      </c>
      <c r="CQ874">
        <v>311.52300000000002</v>
      </c>
      <c r="CR874">
        <v>244.42959999999999</v>
      </c>
      <c r="CS874">
        <v>266.42579999999998</v>
      </c>
      <c r="CT874">
        <v>325.45929999999998</v>
      </c>
      <c r="CU874">
        <v>383.20010000000002</v>
      </c>
      <c r="CV874">
        <v>756.06809999999996</v>
      </c>
      <c r="CW874">
        <v>586.53219999999999</v>
      </c>
      <c r="CX874">
        <v>562.42039999999997</v>
      </c>
      <c r="CY874">
        <v>684.27530000000002</v>
      </c>
      <c r="CZ874">
        <v>931.44489999999996</v>
      </c>
      <c r="DA874">
        <v>550.00940000000003</v>
      </c>
      <c r="DB874">
        <v>568.08330000000001</v>
      </c>
      <c r="DC874">
        <v>1170.0840000000001</v>
      </c>
      <c r="DD874">
        <v>2409.7310000000002</v>
      </c>
      <c r="DE874">
        <v>2945.81</v>
      </c>
      <c r="DF874">
        <v>2719.54</v>
      </c>
      <c r="DG874">
        <v>1388.1659999999999</v>
      </c>
      <c r="DH874">
        <v>2019.7280000000001</v>
      </c>
      <c r="DI874">
        <v>1464.0340000000001</v>
      </c>
      <c r="DJ874">
        <v>2288.0619999999999</v>
      </c>
      <c r="DK874">
        <v>2044.7629999999999</v>
      </c>
      <c r="DL874">
        <v>1182.473</v>
      </c>
      <c r="DM874">
        <v>1026.643</v>
      </c>
      <c r="DN874">
        <v>18</v>
      </c>
      <c r="DO874">
        <v>21</v>
      </c>
    </row>
    <row r="875" spans="1:119" hidden="1" x14ac:dyDescent="0.35">
      <c r="A875" t="str">
        <f t="shared" si="13"/>
        <v>CCA-No_All Day Ahead and Day Of_44496_18-19</v>
      </c>
      <c r="B875" t="s">
        <v>51</v>
      </c>
      <c r="C875" t="s">
        <v>242</v>
      </c>
      <c r="D875" t="s">
        <v>50</v>
      </c>
      <c r="E875" t="s">
        <v>50</v>
      </c>
      <c r="F875" t="s">
        <v>50</v>
      </c>
      <c r="G875" t="s">
        <v>50</v>
      </c>
      <c r="H875" t="s">
        <v>50</v>
      </c>
      <c r="I875" t="s">
        <v>86</v>
      </c>
      <c r="J875" t="s">
        <v>50</v>
      </c>
      <c r="K875" t="s">
        <v>188</v>
      </c>
      <c r="L875" s="22">
        <v>44496</v>
      </c>
      <c r="M875">
        <v>18</v>
      </c>
      <c r="N875">
        <v>19</v>
      </c>
      <c r="O875">
        <v>53</v>
      </c>
      <c r="P875">
        <v>50</v>
      </c>
      <c r="Q875">
        <v>3</v>
      </c>
      <c r="R875">
        <v>0</v>
      </c>
      <c r="S875">
        <v>0</v>
      </c>
      <c r="T875">
        <v>0</v>
      </c>
      <c r="U875">
        <v>0</v>
      </c>
      <c r="V875">
        <v>1205.7249999999999</v>
      </c>
      <c r="W875">
        <v>1175.2950000000001</v>
      </c>
      <c r="X875">
        <v>1128.325</v>
      </c>
      <c r="Y875">
        <v>1114.33</v>
      </c>
      <c r="Z875">
        <v>1141.08</v>
      </c>
      <c r="AA875">
        <v>1172.845</v>
      </c>
      <c r="AB875">
        <v>1686.175</v>
      </c>
      <c r="AC875">
        <v>1988.82</v>
      </c>
      <c r="AD875">
        <v>1909.33</v>
      </c>
      <c r="AE875">
        <v>2190.66</v>
      </c>
      <c r="AF875">
        <v>2919.3850000000002</v>
      </c>
      <c r="AG875">
        <v>3838.2350000000001</v>
      </c>
      <c r="AH875">
        <v>4260.0600000000004</v>
      </c>
      <c r="AI875">
        <v>4449.6549999999997</v>
      </c>
      <c r="AJ875">
        <v>4540.99</v>
      </c>
      <c r="AK875">
        <v>5079.95</v>
      </c>
      <c r="AL875">
        <v>5254.7449999999999</v>
      </c>
      <c r="AM875">
        <v>4960.87</v>
      </c>
      <c r="AN875">
        <v>5002.5450000000001</v>
      </c>
      <c r="AO875">
        <v>4704.8</v>
      </c>
      <c r="AP875">
        <v>3104.3850000000002</v>
      </c>
      <c r="AQ875">
        <v>2086.5500000000002</v>
      </c>
      <c r="AR875">
        <v>1677.395</v>
      </c>
      <c r="AS875">
        <v>1496.605</v>
      </c>
      <c r="AT875">
        <v>54.17174</v>
      </c>
      <c r="AU875">
        <v>52.936604000000003</v>
      </c>
      <c r="AV875">
        <v>52.001845000000003</v>
      </c>
      <c r="AW875">
        <v>51.347504999999998</v>
      </c>
      <c r="AX875">
        <v>50.687547000000002</v>
      </c>
      <c r="AY875">
        <v>50.572411000000002</v>
      </c>
      <c r="AZ875">
        <v>49.870524000000003</v>
      </c>
      <c r="BA875">
        <v>49.805869999999999</v>
      </c>
      <c r="BB875">
        <v>54.133501000000003</v>
      </c>
      <c r="BC875">
        <v>61.495514</v>
      </c>
      <c r="BD875">
        <v>68.121089999999995</v>
      </c>
      <c r="BE875">
        <v>73.498197000000005</v>
      </c>
      <c r="BF875">
        <v>76.787086000000002</v>
      </c>
      <c r="BG875">
        <v>77.844193000000004</v>
      </c>
      <c r="BH875">
        <v>77.853920000000002</v>
      </c>
      <c r="BI875">
        <v>76.626834000000002</v>
      </c>
      <c r="BJ875">
        <v>76.340041999999997</v>
      </c>
      <c r="BK875">
        <v>75.145660000000007</v>
      </c>
      <c r="BL875">
        <v>70.290063000000004</v>
      </c>
      <c r="BM875">
        <v>67.513124000000005</v>
      </c>
      <c r="BN875">
        <v>65.079497000000003</v>
      </c>
      <c r="BO875">
        <v>62.477820000000001</v>
      </c>
      <c r="BP875">
        <v>61.104235000000003</v>
      </c>
      <c r="BQ875">
        <v>59.341467999999999</v>
      </c>
      <c r="BR875">
        <v>218.9349</v>
      </c>
      <c r="BS875">
        <v>8.0384080000000004</v>
      </c>
      <c r="BT875">
        <v>-11.565849999999999</v>
      </c>
      <c r="BU875">
        <v>4.8486039999999999</v>
      </c>
      <c r="BV875">
        <v>-1.845669</v>
      </c>
      <c r="BW875">
        <v>-12.69965</v>
      </c>
      <c r="BX875">
        <v>-114.1146</v>
      </c>
      <c r="BY875">
        <v>-218.4812</v>
      </c>
      <c r="BZ875">
        <v>62.159489999999998</v>
      </c>
      <c r="CA875">
        <v>232.2371</v>
      </c>
      <c r="CB875">
        <v>268.9504</v>
      </c>
      <c r="CC875">
        <v>77.891300000000001</v>
      </c>
      <c r="CD875">
        <v>-156.601</v>
      </c>
      <c r="CE875">
        <v>-188.52099999999999</v>
      </c>
      <c r="CF875">
        <v>-71.23733</v>
      </c>
      <c r="CG875">
        <v>-398.0702</v>
      </c>
      <c r="CH875">
        <v>-742.31060000000002</v>
      </c>
      <c r="CI875">
        <v>-163.07310000000001</v>
      </c>
      <c r="CJ875">
        <v>-171.55019999999999</v>
      </c>
      <c r="CK875">
        <v>-104.2402</v>
      </c>
      <c r="CL875">
        <v>253.68010000000001</v>
      </c>
      <c r="CM875">
        <v>100.1245</v>
      </c>
      <c r="CN875">
        <v>-58.989019999999996</v>
      </c>
      <c r="CO875">
        <v>-87.298349999999999</v>
      </c>
      <c r="CP875">
        <v>3189.87</v>
      </c>
      <c r="CQ875">
        <v>657.70389999999998</v>
      </c>
      <c r="CR875">
        <v>552.37720000000002</v>
      </c>
      <c r="CS875">
        <v>571.34079999999994</v>
      </c>
      <c r="CT875">
        <v>536.44529999999997</v>
      </c>
      <c r="CU875">
        <v>964.14750000000004</v>
      </c>
      <c r="CV875">
        <v>945.10360000000003</v>
      </c>
      <c r="CW875">
        <v>970.41110000000003</v>
      </c>
      <c r="CX875">
        <v>1085.317</v>
      </c>
      <c r="CY875">
        <v>1386.0309999999999</v>
      </c>
      <c r="CZ875">
        <v>1666.9580000000001</v>
      </c>
      <c r="DA875">
        <v>975.89369999999997</v>
      </c>
      <c r="DB875">
        <v>859.20190000000002</v>
      </c>
      <c r="DC875">
        <v>1764.5440000000001</v>
      </c>
      <c r="DD875">
        <v>2349.6669999999999</v>
      </c>
      <c r="DE875">
        <v>3656.5129999999999</v>
      </c>
      <c r="DF875">
        <v>3292.28</v>
      </c>
      <c r="DG875">
        <v>1677.02</v>
      </c>
      <c r="DH875">
        <v>1986.1089999999999</v>
      </c>
      <c r="DI875">
        <v>2233.8389999999999</v>
      </c>
      <c r="DJ875">
        <v>3034.2750000000001</v>
      </c>
      <c r="DK875">
        <v>2098.3440000000001</v>
      </c>
      <c r="DL875">
        <v>1677.4949999999999</v>
      </c>
      <c r="DM875">
        <v>1564.865</v>
      </c>
      <c r="DN875">
        <v>18</v>
      </c>
      <c r="DO875">
        <v>21</v>
      </c>
    </row>
    <row r="876" spans="1:119" hidden="1" x14ac:dyDescent="0.35">
      <c r="A876" t="str">
        <f t="shared" si="13"/>
        <v>CCA-No_All Day Ahead and Day Of_44497_19-19</v>
      </c>
      <c r="B876" t="s">
        <v>51</v>
      </c>
      <c r="C876" t="s">
        <v>242</v>
      </c>
      <c r="D876" t="s">
        <v>50</v>
      </c>
      <c r="E876" t="s">
        <v>50</v>
      </c>
      <c r="F876" t="s">
        <v>50</v>
      </c>
      <c r="G876" t="s">
        <v>50</v>
      </c>
      <c r="H876" t="s">
        <v>50</v>
      </c>
      <c r="I876" t="s">
        <v>86</v>
      </c>
      <c r="J876" t="s">
        <v>50</v>
      </c>
      <c r="K876" t="s">
        <v>188</v>
      </c>
      <c r="L876" s="22">
        <v>44497</v>
      </c>
      <c r="M876">
        <v>19</v>
      </c>
      <c r="N876">
        <v>19</v>
      </c>
      <c r="O876">
        <v>151</v>
      </c>
      <c r="P876">
        <v>148</v>
      </c>
      <c r="Q876">
        <v>4</v>
      </c>
      <c r="R876">
        <v>0</v>
      </c>
      <c r="S876">
        <v>0</v>
      </c>
      <c r="T876">
        <v>0</v>
      </c>
      <c r="U876">
        <v>0</v>
      </c>
      <c r="V876">
        <v>6090.15</v>
      </c>
      <c r="W876">
        <v>5968.33</v>
      </c>
      <c r="X876">
        <v>5886.79</v>
      </c>
      <c r="Y876">
        <v>6152.5649999999996</v>
      </c>
      <c r="Z876">
        <v>6233.7</v>
      </c>
      <c r="AA876">
        <v>6276.3</v>
      </c>
      <c r="AB876">
        <v>7324.67</v>
      </c>
      <c r="AC876">
        <v>7445.64</v>
      </c>
      <c r="AD876">
        <v>7840.45</v>
      </c>
      <c r="AE876">
        <v>7822.73</v>
      </c>
      <c r="AF876">
        <v>8732.39</v>
      </c>
      <c r="AG876">
        <v>9890.1550000000007</v>
      </c>
      <c r="AH876">
        <v>10532.615</v>
      </c>
      <c r="AI876">
        <v>11230.594999999999</v>
      </c>
      <c r="AJ876">
        <v>11615.174999999999</v>
      </c>
      <c r="AK876">
        <v>12115.4</v>
      </c>
      <c r="AL876">
        <v>13566.295</v>
      </c>
      <c r="AM876">
        <v>13855.04</v>
      </c>
      <c r="AN876">
        <v>13020.95</v>
      </c>
      <c r="AO876">
        <v>12254.485000000001</v>
      </c>
      <c r="AP876">
        <v>11210.36</v>
      </c>
      <c r="AQ876">
        <v>9845.23</v>
      </c>
      <c r="AR876">
        <v>7218.75</v>
      </c>
      <c r="AS876">
        <v>6536.01</v>
      </c>
      <c r="AT876">
        <v>58.535393999999997</v>
      </c>
      <c r="AU876">
        <v>58.158087000000002</v>
      </c>
      <c r="AV876">
        <v>57.318440000000002</v>
      </c>
      <c r="AW876">
        <v>56.546577999999997</v>
      </c>
      <c r="AX876">
        <v>56.073112999999999</v>
      </c>
      <c r="AY876">
        <v>56.121265999999999</v>
      </c>
      <c r="AZ876">
        <v>55.378484</v>
      </c>
      <c r="BA876">
        <v>55.055394</v>
      </c>
      <c r="BB876">
        <v>59.719794</v>
      </c>
      <c r="BC876">
        <v>67.912965</v>
      </c>
      <c r="BD876">
        <v>74.300190999999998</v>
      </c>
      <c r="BE876">
        <v>79.714112999999998</v>
      </c>
      <c r="BF876">
        <v>82.954053999999999</v>
      </c>
      <c r="BG876">
        <v>84.441236000000004</v>
      </c>
      <c r="BH876">
        <v>84.655129000000002</v>
      </c>
      <c r="BI876">
        <v>83.053303999999997</v>
      </c>
      <c r="BJ876">
        <v>81.856806000000006</v>
      </c>
      <c r="BK876">
        <v>80.012804000000003</v>
      </c>
      <c r="BL876">
        <v>75.233878000000004</v>
      </c>
      <c r="BM876">
        <v>70.927417000000005</v>
      </c>
      <c r="BN876">
        <v>68.753906999999998</v>
      </c>
      <c r="BO876">
        <v>65.465342000000007</v>
      </c>
      <c r="BP876">
        <v>64.219514000000004</v>
      </c>
      <c r="BQ876">
        <v>62.298985000000002</v>
      </c>
      <c r="BR876">
        <v>-129.59030000000001</v>
      </c>
      <c r="BS876">
        <v>-176.86680000000001</v>
      </c>
      <c r="BT876">
        <v>-218.5866</v>
      </c>
      <c r="BU876">
        <v>-194.8877</v>
      </c>
      <c r="BV876">
        <v>-146.27029999999999</v>
      </c>
      <c r="BW876">
        <v>-49.226089999999999</v>
      </c>
      <c r="BX876">
        <v>-255.6567</v>
      </c>
      <c r="BY876">
        <v>-150.80889999999999</v>
      </c>
      <c r="BZ876">
        <v>170.68719999999999</v>
      </c>
      <c r="CA876">
        <v>383.4289</v>
      </c>
      <c r="CB876">
        <v>166.38720000000001</v>
      </c>
      <c r="CC876">
        <v>169.85839999999999</v>
      </c>
      <c r="CD876">
        <v>-13.01174</v>
      </c>
      <c r="CE876">
        <v>-306.5077</v>
      </c>
      <c r="CF876">
        <v>86.381519999999995</v>
      </c>
      <c r="CG876">
        <v>391.24489999999997</v>
      </c>
      <c r="CH876">
        <v>-116.5187</v>
      </c>
      <c r="CI876">
        <v>309.11770000000001</v>
      </c>
      <c r="CJ876">
        <v>1198.296</v>
      </c>
      <c r="CK876">
        <v>1509.8620000000001</v>
      </c>
      <c r="CL876">
        <v>844.06899999999996</v>
      </c>
      <c r="CM876">
        <v>78.342650000000006</v>
      </c>
      <c r="CN876">
        <v>-0.20691680000000001</v>
      </c>
      <c r="CO876">
        <v>-69.024090000000001</v>
      </c>
      <c r="CP876">
        <v>5385.2259999999997</v>
      </c>
      <c r="CQ876">
        <v>2171.942</v>
      </c>
      <c r="CR876">
        <v>1697.143</v>
      </c>
      <c r="CS876">
        <v>1341.954</v>
      </c>
      <c r="CT876">
        <v>1276.1769999999999</v>
      </c>
      <c r="CU876">
        <v>1127.2739999999999</v>
      </c>
      <c r="CV876">
        <v>2103.424</v>
      </c>
      <c r="CW876">
        <v>2061.6329999999998</v>
      </c>
      <c r="CX876">
        <v>2614.8820000000001</v>
      </c>
      <c r="CY876">
        <v>2527.4520000000002</v>
      </c>
      <c r="CZ876">
        <v>2300.877</v>
      </c>
      <c r="DA876">
        <v>1765.895</v>
      </c>
      <c r="DB876">
        <v>1669.796</v>
      </c>
      <c r="DC876">
        <v>3071.317</v>
      </c>
      <c r="DD876">
        <v>4687.768</v>
      </c>
      <c r="DE876">
        <v>10164.84</v>
      </c>
      <c r="DF876">
        <v>15127.01</v>
      </c>
      <c r="DG876">
        <v>10503.07</v>
      </c>
      <c r="DH876">
        <v>5838.9560000000001</v>
      </c>
      <c r="DI876">
        <v>5247.7160000000003</v>
      </c>
      <c r="DJ876">
        <v>8780.2970000000005</v>
      </c>
      <c r="DK876">
        <v>9178.9709999999995</v>
      </c>
      <c r="DL876">
        <v>7050.5919999999996</v>
      </c>
      <c r="DM876">
        <v>6442.8109999999997</v>
      </c>
      <c r="DN876">
        <v>18</v>
      </c>
      <c r="DO876">
        <v>21</v>
      </c>
    </row>
    <row r="877" spans="1:119" hidden="1" x14ac:dyDescent="0.35">
      <c r="A877" t="str">
        <f t="shared" si="13"/>
        <v>CCA-No_All Day Ahead and Day Of_44498_18-19</v>
      </c>
      <c r="B877" t="s">
        <v>51</v>
      </c>
      <c r="C877" t="s">
        <v>242</v>
      </c>
      <c r="D877" t="s">
        <v>50</v>
      </c>
      <c r="E877" t="s">
        <v>50</v>
      </c>
      <c r="F877" t="s">
        <v>50</v>
      </c>
      <c r="G877" t="s">
        <v>50</v>
      </c>
      <c r="H877" t="s">
        <v>50</v>
      </c>
      <c r="I877" t="s">
        <v>86</v>
      </c>
      <c r="J877" t="s">
        <v>50</v>
      </c>
      <c r="K877" t="s">
        <v>188</v>
      </c>
      <c r="L877" s="22">
        <v>44498</v>
      </c>
      <c r="M877">
        <v>18</v>
      </c>
      <c r="N877">
        <v>19</v>
      </c>
      <c r="O877">
        <v>108</v>
      </c>
      <c r="P877">
        <v>106</v>
      </c>
      <c r="Q877">
        <v>2</v>
      </c>
      <c r="R877">
        <v>0</v>
      </c>
      <c r="S877">
        <v>0</v>
      </c>
      <c r="T877">
        <v>0</v>
      </c>
      <c r="U877">
        <v>0</v>
      </c>
      <c r="V877">
        <v>5014.1350000000002</v>
      </c>
      <c r="W877">
        <v>4873.2550000000001</v>
      </c>
      <c r="X877">
        <v>4740.47</v>
      </c>
      <c r="Y877">
        <v>4989.0600000000004</v>
      </c>
      <c r="Z877">
        <v>4978.7650000000003</v>
      </c>
      <c r="AA877">
        <v>5085.5649999999996</v>
      </c>
      <c r="AB877">
        <v>5844.5749999999998</v>
      </c>
      <c r="AC877">
        <v>5624.83</v>
      </c>
      <c r="AD877">
        <v>6085.05</v>
      </c>
      <c r="AE877">
        <v>6167.71</v>
      </c>
      <c r="AF877">
        <v>6376.3450000000003</v>
      </c>
      <c r="AG877">
        <v>6701.08</v>
      </c>
      <c r="AH877">
        <v>7064.09</v>
      </c>
      <c r="AI877">
        <v>7293.1750000000002</v>
      </c>
      <c r="AJ877">
        <v>7827.625</v>
      </c>
      <c r="AK877">
        <v>8187.76</v>
      </c>
      <c r="AL877">
        <v>9090.2250000000004</v>
      </c>
      <c r="AM877">
        <v>8138.16</v>
      </c>
      <c r="AN877">
        <v>8464.1149999999998</v>
      </c>
      <c r="AO877">
        <v>9418.6550000000007</v>
      </c>
      <c r="AP877">
        <v>9124.19</v>
      </c>
      <c r="AQ877">
        <v>8228.5750000000007</v>
      </c>
      <c r="AR877">
        <v>6084.22</v>
      </c>
      <c r="AS877">
        <v>5547.23</v>
      </c>
      <c r="AT877">
        <v>60.014063999999998</v>
      </c>
      <c r="AU877">
        <v>59.762419999999999</v>
      </c>
      <c r="AV877">
        <v>59.265644000000002</v>
      </c>
      <c r="AW877">
        <v>57.943871999999999</v>
      </c>
      <c r="AX877">
        <v>58.233846999999997</v>
      </c>
      <c r="AY877">
        <v>56.734313</v>
      </c>
      <c r="AZ877">
        <v>56.25629</v>
      </c>
      <c r="BA877">
        <v>57.316150999999998</v>
      </c>
      <c r="BB877">
        <v>61.339526999999997</v>
      </c>
      <c r="BC877">
        <v>69.713673999999997</v>
      </c>
      <c r="BD877">
        <v>74.349815000000007</v>
      </c>
      <c r="BE877">
        <v>76.947604999999996</v>
      </c>
      <c r="BF877">
        <v>78.014976000000004</v>
      </c>
      <c r="BG877">
        <v>78.156229999999994</v>
      </c>
      <c r="BH877">
        <v>78.401341000000002</v>
      </c>
      <c r="BI877">
        <v>79.621144999999999</v>
      </c>
      <c r="BJ877">
        <v>78.350791000000001</v>
      </c>
      <c r="BK877">
        <v>75.147808999999995</v>
      </c>
      <c r="BL877">
        <v>68.987887999999998</v>
      </c>
      <c r="BM877">
        <v>65.914958999999996</v>
      </c>
      <c r="BN877">
        <v>64.321856999999994</v>
      </c>
      <c r="BO877">
        <v>61.847588000000002</v>
      </c>
      <c r="BP877">
        <v>61.366743</v>
      </c>
      <c r="BQ877">
        <v>61.173073000000002</v>
      </c>
      <c r="BR877">
        <v>-321.46769999999998</v>
      </c>
      <c r="BS877">
        <v>-202.87010000000001</v>
      </c>
      <c r="BT877">
        <v>-175.114</v>
      </c>
      <c r="BU877">
        <v>-164.16839999999999</v>
      </c>
      <c r="BV877">
        <v>-72.249420000000001</v>
      </c>
      <c r="BW877">
        <v>-48.650190000000002</v>
      </c>
      <c r="BX877">
        <v>-188.35990000000001</v>
      </c>
      <c r="BY877">
        <v>-30.80114</v>
      </c>
      <c r="BZ877">
        <v>147.22399999999999</v>
      </c>
      <c r="CA877">
        <v>181.16569999999999</v>
      </c>
      <c r="CB877">
        <v>43.186390000000003</v>
      </c>
      <c r="CC877">
        <v>-13.808149999999999</v>
      </c>
      <c r="CD877">
        <v>-47.030149999999999</v>
      </c>
      <c r="CE877">
        <v>-2.8916710000000001</v>
      </c>
      <c r="CF877">
        <v>-104.1305</v>
      </c>
      <c r="CG877">
        <v>-65.30104</v>
      </c>
      <c r="CH877">
        <v>-381.88810000000001</v>
      </c>
      <c r="CI877">
        <v>1148.481</v>
      </c>
      <c r="CJ877">
        <v>1129.722</v>
      </c>
      <c r="CK877">
        <v>7.6296549999999996</v>
      </c>
      <c r="CL877">
        <v>-126.3472</v>
      </c>
      <c r="CM877">
        <v>-462.5299</v>
      </c>
      <c r="CN877">
        <v>-375.64550000000003</v>
      </c>
      <c r="CO877">
        <v>-499.80889999999999</v>
      </c>
      <c r="CP877">
        <v>2069.5070000000001</v>
      </c>
      <c r="CQ877">
        <v>343.79090000000002</v>
      </c>
      <c r="CR877">
        <v>277.0324</v>
      </c>
      <c r="CS877">
        <v>224.96549999999999</v>
      </c>
      <c r="CT877">
        <v>167.49209999999999</v>
      </c>
      <c r="CU877">
        <v>216.5967</v>
      </c>
      <c r="CV877">
        <v>261.07760000000002</v>
      </c>
      <c r="CW877">
        <v>352.16449999999998</v>
      </c>
      <c r="CX877">
        <v>600.52809999999999</v>
      </c>
      <c r="CY877">
        <v>702.37729999999999</v>
      </c>
      <c r="CZ877">
        <v>397.43520000000001</v>
      </c>
      <c r="DA877">
        <v>167.0855</v>
      </c>
      <c r="DB877">
        <v>167.11580000000001</v>
      </c>
      <c r="DC877">
        <v>392.36689999999999</v>
      </c>
      <c r="DD877">
        <v>811.44799999999998</v>
      </c>
      <c r="DE877">
        <v>1644.0309999999999</v>
      </c>
      <c r="DF877">
        <v>1567.5530000000001</v>
      </c>
      <c r="DG877">
        <v>1510.674</v>
      </c>
      <c r="DH877">
        <v>1380.742</v>
      </c>
      <c r="DI877">
        <v>1122.6110000000001</v>
      </c>
      <c r="DJ877">
        <v>1209.989</v>
      </c>
      <c r="DK877">
        <v>561.0095</v>
      </c>
      <c r="DL877">
        <v>746.70839999999998</v>
      </c>
      <c r="DM877">
        <v>2308.2269999999999</v>
      </c>
      <c r="DN877">
        <v>18</v>
      </c>
      <c r="DO877">
        <v>19</v>
      </c>
    </row>
    <row r="878" spans="1:119" hidden="1" x14ac:dyDescent="0.35">
      <c r="A878" t="str">
        <f t="shared" si="13"/>
        <v>CCA-Yes_All Day Ahead and Day Of_44362_19-20</v>
      </c>
      <c r="B878" t="s">
        <v>51</v>
      </c>
      <c r="C878" t="s">
        <v>243</v>
      </c>
      <c r="D878" t="s">
        <v>50</v>
      </c>
      <c r="E878" t="s">
        <v>50</v>
      </c>
      <c r="F878" t="s">
        <v>50</v>
      </c>
      <c r="G878" t="s">
        <v>50</v>
      </c>
      <c r="H878" t="s">
        <v>50</v>
      </c>
      <c r="I878" t="s">
        <v>87</v>
      </c>
      <c r="J878" t="s">
        <v>50</v>
      </c>
      <c r="K878" t="s">
        <v>188</v>
      </c>
      <c r="L878" s="22">
        <v>44362</v>
      </c>
      <c r="M878">
        <v>19</v>
      </c>
      <c r="N878">
        <v>20</v>
      </c>
      <c r="O878">
        <v>12</v>
      </c>
      <c r="P878">
        <v>12</v>
      </c>
      <c r="Q878">
        <v>2</v>
      </c>
      <c r="R878">
        <v>0</v>
      </c>
      <c r="S878">
        <v>0</v>
      </c>
      <c r="T878">
        <v>0</v>
      </c>
      <c r="U878">
        <v>0</v>
      </c>
      <c r="V878">
        <v>130.155</v>
      </c>
      <c r="W878">
        <v>128.69</v>
      </c>
      <c r="X878">
        <v>131.27000000000001</v>
      </c>
      <c r="Y878">
        <v>129.86500000000001</v>
      </c>
      <c r="Z878">
        <v>129.16499999999999</v>
      </c>
      <c r="AA878">
        <v>151.185</v>
      </c>
      <c r="AB878">
        <v>180.66499999999999</v>
      </c>
      <c r="AC878">
        <v>276.04000000000002</v>
      </c>
      <c r="AD878">
        <v>397.79500000000002</v>
      </c>
      <c r="AE878">
        <v>511.64</v>
      </c>
      <c r="AF878">
        <v>560.66</v>
      </c>
      <c r="AG878">
        <v>576.78</v>
      </c>
      <c r="AH878">
        <v>600.745</v>
      </c>
      <c r="AI878">
        <v>624.91499999999996</v>
      </c>
      <c r="AJ878">
        <v>640.54</v>
      </c>
      <c r="AK878">
        <v>659.31500000000005</v>
      </c>
      <c r="AL878">
        <v>668.93</v>
      </c>
      <c r="AM878">
        <v>612.255</v>
      </c>
      <c r="AN878">
        <v>475.18</v>
      </c>
      <c r="AO878">
        <v>483.91</v>
      </c>
      <c r="AP878">
        <v>520.16499999999996</v>
      </c>
      <c r="AQ878">
        <v>284.23</v>
      </c>
      <c r="AR878">
        <v>158.31</v>
      </c>
      <c r="AS878">
        <v>133.88999999999999</v>
      </c>
      <c r="AT878">
        <v>64.833332999999996</v>
      </c>
      <c r="AU878">
        <v>63.916666999999997</v>
      </c>
      <c r="AV878">
        <v>64.166667000000004</v>
      </c>
      <c r="AW878">
        <v>63.583333000000003</v>
      </c>
      <c r="AX878">
        <v>63.416666999999997</v>
      </c>
      <c r="AY878">
        <v>62.666666999999997</v>
      </c>
      <c r="AZ878">
        <v>63.583333000000003</v>
      </c>
      <c r="BA878">
        <v>64.916667000000004</v>
      </c>
      <c r="BB878">
        <v>68.333332999999996</v>
      </c>
      <c r="BC878">
        <v>72.916667000000004</v>
      </c>
      <c r="BD878">
        <v>77</v>
      </c>
      <c r="BE878">
        <v>76.25</v>
      </c>
      <c r="BF878">
        <v>78.25</v>
      </c>
      <c r="BG878">
        <v>79.166667000000004</v>
      </c>
      <c r="BH878">
        <v>80.916667000000004</v>
      </c>
      <c r="BI878">
        <v>82.916667000000004</v>
      </c>
      <c r="BJ878">
        <v>83.833332999999996</v>
      </c>
      <c r="BK878">
        <v>86.666667000000004</v>
      </c>
      <c r="BL878">
        <v>81.25</v>
      </c>
      <c r="BM878">
        <v>73.833332999999996</v>
      </c>
      <c r="BN878">
        <v>70.583332999999996</v>
      </c>
      <c r="BO878">
        <v>69.083332999999996</v>
      </c>
      <c r="BP878">
        <v>67.666667000000004</v>
      </c>
      <c r="BQ878">
        <v>66.166667000000004</v>
      </c>
      <c r="BR878">
        <v>-6.2921560000000003</v>
      </c>
      <c r="BS878">
        <v>-10.66356</v>
      </c>
      <c r="BT878">
        <v>-8.5178460000000005</v>
      </c>
      <c r="BU878">
        <v>-8.4365780000000008</v>
      </c>
      <c r="BV878">
        <v>-2.9150489999999998</v>
      </c>
      <c r="BW878">
        <v>8.6619360000000007</v>
      </c>
      <c r="BX878">
        <v>4.1775279999999997</v>
      </c>
      <c r="BY878">
        <v>-1.160541</v>
      </c>
      <c r="BZ878">
        <v>-10.248239999999999</v>
      </c>
      <c r="CA878">
        <v>-6.4213620000000002</v>
      </c>
      <c r="CB878">
        <v>-5.1007009999999999</v>
      </c>
      <c r="CC878">
        <v>2.1118389999999998</v>
      </c>
      <c r="CD878">
        <v>3.4480550000000001</v>
      </c>
      <c r="CE878">
        <v>-7.03545E-2</v>
      </c>
      <c r="CF878">
        <v>-5.5342390000000004</v>
      </c>
      <c r="CG878">
        <v>-11.83212</v>
      </c>
      <c r="CH878">
        <v>-20.171399999999998</v>
      </c>
      <c r="CI878">
        <v>-18.38644</v>
      </c>
      <c r="CJ878">
        <v>74.874179999999996</v>
      </c>
      <c r="CK878">
        <v>34.502809999999997</v>
      </c>
      <c r="CL878">
        <v>-20.72392</v>
      </c>
      <c r="CM878">
        <v>-33.326140000000002</v>
      </c>
      <c r="CN878">
        <v>-24.145389999999999</v>
      </c>
      <c r="CO878">
        <v>-21.12799</v>
      </c>
      <c r="CP878">
        <v>152.15170000000001</v>
      </c>
      <c r="CQ878">
        <v>194.9503</v>
      </c>
      <c r="CR878">
        <v>168.17679999999999</v>
      </c>
      <c r="CS878">
        <v>156.7039</v>
      </c>
      <c r="CT878">
        <v>116.93940000000001</v>
      </c>
      <c r="CU878">
        <v>64.232650000000007</v>
      </c>
      <c r="CV878">
        <v>41.745429999999999</v>
      </c>
      <c r="CW878">
        <v>20.7133</v>
      </c>
      <c r="CX878">
        <v>159.20689999999999</v>
      </c>
      <c r="CY878">
        <v>68.064989999999995</v>
      </c>
      <c r="CZ878">
        <v>9.2957210000000003</v>
      </c>
      <c r="DA878">
        <v>6.246829</v>
      </c>
      <c r="DB878">
        <v>5.3633680000000004</v>
      </c>
      <c r="DC878">
        <v>8.5198940000000007</v>
      </c>
      <c r="DD878">
        <v>16.46546</v>
      </c>
      <c r="DE878">
        <v>27.630400000000002</v>
      </c>
      <c r="DF878">
        <v>36.967370000000003</v>
      </c>
      <c r="DG878">
        <v>52.11403</v>
      </c>
      <c r="DH878">
        <v>75.668660000000003</v>
      </c>
      <c r="DI878">
        <v>125.9551</v>
      </c>
      <c r="DJ878">
        <v>141.6481</v>
      </c>
      <c r="DK878">
        <v>477.16460000000001</v>
      </c>
      <c r="DL878">
        <v>604.80160000000001</v>
      </c>
      <c r="DM878">
        <v>606.17759999999998</v>
      </c>
      <c r="DN878">
        <v>19</v>
      </c>
      <c r="DO878">
        <v>20</v>
      </c>
    </row>
    <row r="879" spans="1:119" hidden="1" x14ac:dyDescent="0.35">
      <c r="A879" t="str">
        <f t="shared" si="13"/>
        <v>CCA-Yes_All Day Ahead and Day Of_44363_19-20</v>
      </c>
      <c r="B879" t="s">
        <v>51</v>
      </c>
      <c r="C879" t="s">
        <v>243</v>
      </c>
      <c r="D879" t="s">
        <v>50</v>
      </c>
      <c r="E879" t="s">
        <v>50</v>
      </c>
      <c r="F879" t="s">
        <v>50</v>
      </c>
      <c r="G879" t="s">
        <v>50</v>
      </c>
      <c r="H879" t="s">
        <v>50</v>
      </c>
      <c r="I879" t="s">
        <v>87</v>
      </c>
      <c r="J879" t="s">
        <v>50</v>
      </c>
      <c r="K879" t="s">
        <v>188</v>
      </c>
      <c r="L879" s="22">
        <v>44363</v>
      </c>
      <c r="M879">
        <v>19</v>
      </c>
      <c r="N879">
        <v>20</v>
      </c>
      <c r="O879">
        <v>13</v>
      </c>
      <c r="P879">
        <v>13</v>
      </c>
      <c r="Q879">
        <v>2</v>
      </c>
      <c r="R879">
        <v>0</v>
      </c>
      <c r="S879">
        <v>0</v>
      </c>
      <c r="T879">
        <v>0</v>
      </c>
      <c r="U879">
        <v>0</v>
      </c>
      <c r="V879">
        <v>244.76499999999999</v>
      </c>
      <c r="W879">
        <v>232.29</v>
      </c>
      <c r="X879">
        <v>231.79</v>
      </c>
      <c r="Y879">
        <v>232.01499999999999</v>
      </c>
      <c r="Z879">
        <v>233.995</v>
      </c>
      <c r="AA879">
        <v>264.14</v>
      </c>
      <c r="AB879">
        <v>318.48</v>
      </c>
      <c r="AC879">
        <v>367.73</v>
      </c>
      <c r="AD879">
        <v>412.495</v>
      </c>
      <c r="AE879">
        <v>511.36</v>
      </c>
      <c r="AF879">
        <v>570.08000000000004</v>
      </c>
      <c r="AG879">
        <v>597.84500000000003</v>
      </c>
      <c r="AH879">
        <v>609.97</v>
      </c>
      <c r="AI879">
        <v>613.63</v>
      </c>
      <c r="AJ879">
        <v>609.96</v>
      </c>
      <c r="AK879">
        <v>617.52499999999998</v>
      </c>
      <c r="AL879">
        <v>615.97</v>
      </c>
      <c r="AM879">
        <v>625.28499999999997</v>
      </c>
      <c r="AN879">
        <v>518.94000000000005</v>
      </c>
      <c r="AO879">
        <v>513.64499999999998</v>
      </c>
      <c r="AP879">
        <v>513.68499999999995</v>
      </c>
      <c r="AQ879">
        <v>406.91500000000002</v>
      </c>
      <c r="AR879">
        <v>256.505</v>
      </c>
      <c r="AS879">
        <v>234.54499999999999</v>
      </c>
      <c r="AT879">
        <v>65.615385000000003</v>
      </c>
      <c r="AU879">
        <v>66</v>
      </c>
      <c r="AV879">
        <v>65.307692000000003</v>
      </c>
      <c r="AW879">
        <v>65.384614999999997</v>
      </c>
      <c r="AX879">
        <v>65.307692000000003</v>
      </c>
      <c r="AY879">
        <v>64.230768999999995</v>
      </c>
      <c r="AZ879">
        <v>64.230768999999995</v>
      </c>
      <c r="BA879">
        <v>64.384614999999997</v>
      </c>
      <c r="BB879">
        <v>65.384614999999997</v>
      </c>
      <c r="BC879">
        <v>66.153846000000001</v>
      </c>
      <c r="BD879">
        <v>67.538461999999996</v>
      </c>
      <c r="BE879">
        <v>70.846153999999999</v>
      </c>
      <c r="BF879">
        <v>73.846153999999999</v>
      </c>
      <c r="BG879">
        <v>74.230768999999995</v>
      </c>
      <c r="BH879">
        <v>73</v>
      </c>
      <c r="BI879">
        <v>74.076922999999994</v>
      </c>
      <c r="BJ879">
        <v>74.923077000000006</v>
      </c>
      <c r="BK879">
        <v>73.692307999999997</v>
      </c>
      <c r="BL879">
        <v>71.923077000000006</v>
      </c>
      <c r="BM879">
        <v>69.538461999999996</v>
      </c>
      <c r="BN879">
        <v>67.230768999999995</v>
      </c>
      <c r="BO879">
        <v>65.615385000000003</v>
      </c>
      <c r="BP879">
        <v>64.692307999999997</v>
      </c>
      <c r="BQ879">
        <v>64.076922999999994</v>
      </c>
      <c r="BR879">
        <v>-6.8362259999999999</v>
      </c>
      <c r="BS879">
        <v>-11.4284</v>
      </c>
      <c r="BT879">
        <v>-9.4559350000000002</v>
      </c>
      <c r="BU879">
        <v>-9.5774139999999992</v>
      </c>
      <c r="BV879">
        <v>-2.9264790000000001</v>
      </c>
      <c r="BW879">
        <v>8.7124199999999998</v>
      </c>
      <c r="BX879">
        <v>4.7060449999999996</v>
      </c>
      <c r="BY879">
        <v>-1.9434130000000001</v>
      </c>
      <c r="BZ879">
        <v>-10.43806</v>
      </c>
      <c r="CA879">
        <v>-5.9995710000000004</v>
      </c>
      <c r="CB879">
        <v>-5.3339740000000004</v>
      </c>
      <c r="CC879">
        <v>2.075914</v>
      </c>
      <c r="CD879">
        <v>3.5217900000000002</v>
      </c>
      <c r="CE879">
        <v>0.1224604</v>
      </c>
      <c r="CF879">
        <v>-6.0817829999999997</v>
      </c>
      <c r="CG879">
        <v>-12.794829999999999</v>
      </c>
      <c r="CH879">
        <v>-21.1736</v>
      </c>
      <c r="CI879">
        <v>-16.660430000000002</v>
      </c>
      <c r="CJ879">
        <v>76.240830000000003</v>
      </c>
      <c r="CK879">
        <v>35.664239999999999</v>
      </c>
      <c r="CL879">
        <v>-19.331130000000002</v>
      </c>
      <c r="CM879">
        <v>-32.011659999999999</v>
      </c>
      <c r="CN879">
        <v>-22.998059999999999</v>
      </c>
      <c r="CO879">
        <v>-20.266839999999998</v>
      </c>
      <c r="CP879">
        <v>159.65369999999999</v>
      </c>
      <c r="CQ879">
        <v>200.67230000000001</v>
      </c>
      <c r="CR879">
        <v>173.22620000000001</v>
      </c>
      <c r="CS879">
        <v>159.30500000000001</v>
      </c>
      <c r="CT879">
        <v>118.12479999999999</v>
      </c>
      <c r="CU879">
        <v>61.644539999999999</v>
      </c>
      <c r="CV879">
        <v>41.037640000000003</v>
      </c>
      <c r="CW879">
        <v>18.886769999999999</v>
      </c>
      <c r="CX879">
        <v>145.33629999999999</v>
      </c>
      <c r="CY879">
        <v>67.322140000000005</v>
      </c>
      <c r="CZ879">
        <v>9.1799149999999994</v>
      </c>
      <c r="DA879">
        <v>6.223179</v>
      </c>
      <c r="DB879">
        <v>5.401726</v>
      </c>
      <c r="DC879">
        <v>8.4851589999999995</v>
      </c>
      <c r="DD879">
        <v>16.848469999999999</v>
      </c>
      <c r="DE879">
        <v>26.86674</v>
      </c>
      <c r="DF879">
        <v>34.954279999999997</v>
      </c>
      <c r="DG879">
        <v>45.002769999999998</v>
      </c>
      <c r="DH879">
        <v>60.484009999999998</v>
      </c>
      <c r="DI879">
        <v>70.702070000000006</v>
      </c>
      <c r="DJ879">
        <v>119.953</v>
      </c>
      <c r="DK879">
        <v>468.6678</v>
      </c>
      <c r="DL879">
        <v>598.56780000000003</v>
      </c>
      <c r="DM879">
        <v>597.8492</v>
      </c>
      <c r="DN879">
        <v>19</v>
      </c>
      <c r="DO879">
        <v>20</v>
      </c>
    </row>
    <row r="880" spans="1:119" hidden="1" x14ac:dyDescent="0.35">
      <c r="A880" t="str">
        <f t="shared" si="13"/>
        <v>CCA-Yes_All Day Ahead and Day Of_44364_19-21</v>
      </c>
      <c r="B880" t="s">
        <v>51</v>
      </c>
      <c r="C880" t="s">
        <v>243</v>
      </c>
      <c r="D880" t="s">
        <v>50</v>
      </c>
      <c r="E880" t="s">
        <v>50</v>
      </c>
      <c r="F880" t="s">
        <v>50</v>
      </c>
      <c r="G880" t="s">
        <v>50</v>
      </c>
      <c r="H880" t="s">
        <v>50</v>
      </c>
      <c r="I880" t="s">
        <v>87</v>
      </c>
      <c r="J880" t="s">
        <v>50</v>
      </c>
      <c r="K880" t="s">
        <v>188</v>
      </c>
      <c r="L880" s="22">
        <v>44364</v>
      </c>
      <c r="M880">
        <v>19</v>
      </c>
      <c r="N880">
        <v>21</v>
      </c>
      <c r="O880">
        <v>14</v>
      </c>
      <c r="P880">
        <v>14</v>
      </c>
      <c r="Q880">
        <v>2</v>
      </c>
      <c r="R880">
        <v>0</v>
      </c>
      <c r="S880">
        <v>0</v>
      </c>
      <c r="T880">
        <v>0</v>
      </c>
      <c r="U880">
        <v>0</v>
      </c>
      <c r="V880">
        <v>205.07499999999999</v>
      </c>
      <c r="W880">
        <v>199.80500000000001</v>
      </c>
      <c r="X880">
        <v>199.31</v>
      </c>
      <c r="Y880">
        <v>207.45</v>
      </c>
      <c r="Z880">
        <v>200.08</v>
      </c>
      <c r="AA880">
        <v>215.78</v>
      </c>
      <c r="AB880">
        <v>242.55</v>
      </c>
      <c r="AC880">
        <v>313.92500000000001</v>
      </c>
      <c r="AD880">
        <v>371.91</v>
      </c>
      <c r="AE880">
        <v>549.02</v>
      </c>
      <c r="AF880">
        <v>596.01</v>
      </c>
      <c r="AG880">
        <v>628.875</v>
      </c>
      <c r="AH880">
        <v>640.56500000000005</v>
      </c>
      <c r="AI880">
        <v>653.125</v>
      </c>
      <c r="AJ880">
        <v>655.61</v>
      </c>
      <c r="AK880">
        <v>654.78499999999997</v>
      </c>
      <c r="AL880">
        <v>658.55499999999995</v>
      </c>
      <c r="AM880">
        <v>626.82500000000005</v>
      </c>
      <c r="AN880">
        <v>583.89</v>
      </c>
      <c r="AO880">
        <v>556.49</v>
      </c>
      <c r="AP880">
        <v>542.05499999999995</v>
      </c>
      <c r="AQ880">
        <v>405.07</v>
      </c>
      <c r="AR880">
        <v>219.6</v>
      </c>
      <c r="AS880">
        <v>166.905</v>
      </c>
      <c r="AT880">
        <v>64.071428999999995</v>
      </c>
      <c r="AU880">
        <v>63.571429000000002</v>
      </c>
      <c r="AV880">
        <v>63.214286000000001</v>
      </c>
      <c r="AW880">
        <v>63.214286000000001</v>
      </c>
      <c r="AX880">
        <v>63.571429000000002</v>
      </c>
      <c r="AY880">
        <v>63.142856999999999</v>
      </c>
      <c r="AZ880">
        <v>62.857143000000001</v>
      </c>
      <c r="BA880">
        <v>63</v>
      </c>
      <c r="BB880">
        <v>63.642856999999999</v>
      </c>
      <c r="BC880">
        <v>65.071428999999995</v>
      </c>
      <c r="BD880">
        <v>67.928571000000005</v>
      </c>
      <c r="BE880">
        <v>71.714286000000001</v>
      </c>
      <c r="BF880">
        <v>73.214286000000001</v>
      </c>
      <c r="BG880">
        <v>73.285713999999999</v>
      </c>
      <c r="BH880">
        <v>73.857142999999994</v>
      </c>
      <c r="BI880">
        <v>74.142857000000006</v>
      </c>
      <c r="BJ880">
        <v>74.214286000000001</v>
      </c>
      <c r="BK880">
        <v>72.857142999999994</v>
      </c>
      <c r="BL880">
        <v>69.714286000000001</v>
      </c>
      <c r="BM880">
        <v>67.214286000000001</v>
      </c>
      <c r="BN880">
        <v>65.214286000000001</v>
      </c>
      <c r="BO880">
        <v>65</v>
      </c>
      <c r="BP880">
        <v>64.571428999999995</v>
      </c>
      <c r="BQ880">
        <v>65</v>
      </c>
      <c r="BR880">
        <v>0.35451100000000002</v>
      </c>
      <c r="BS880">
        <v>0.59556909999999996</v>
      </c>
      <c r="BT880">
        <v>0.672848</v>
      </c>
      <c r="BU880">
        <v>0.77328439999999998</v>
      </c>
      <c r="BV880">
        <v>2.0945130000000001</v>
      </c>
      <c r="BW880">
        <v>1.775784</v>
      </c>
      <c r="BX880">
        <v>4.0921969999999996</v>
      </c>
      <c r="BY880">
        <v>-1.7623850000000001</v>
      </c>
      <c r="BZ880">
        <v>3.3286449999999999</v>
      </c>
      <c r="CA880">
        <v>-11.00422</v>
      </c>
      <c r="CB880">
        <v>1.6721839999999999</v>
      </c>
      <c r="CC880">
        <v>-2.000149</v>
      </c>
      <c r="CD880">
        <v>2.6288800000000001</v>
      </c>
      <c r="CE880">
        <v>-2.324478</v>
      </c>
      <c r="CF880">
        <v>-3.9327580000000002</v>
      </c>
      <c r="CG880">
        <v>-2.407413</v>
      </c>
      <c r="CH880">
        <v>-6.6003189999999998</v>
      </c>
      <c r="CI880">
        <v>-12.7927</v>
      </c>
      <c r="CJ880">
        <v>6.2660099999999996</v>
      </c>
      <c r="CK880">
        <v>1.380579</v>
      </c>
      <c r="CL880">
        <v>-7.8119769999999997</v>
      </c>
      <c r="CM880">
        <v>-13.15061</v>
      </c>
      <c r="CN880">
        <v>0.63395979999999996</v>
      </c>
      <c r="CO880">
        <v>2.063491</v>
      </c>
      <c r="CP880">
        <v>30.625599999999999</v>
      </c>
      <c r="CQ880">
        <v>25.29655</v>
      </c>
      <c r="CR880">
        <v>24.054939999999998</v>
      </c>
      <c r="CS880">
        <v>17.60145</v>
      </c>
      <c r="CT880">
        <v>10.473839999999999</v>
      </c>
      <c r="CU880">
        <v>14.90072</v>
      </c>
      <c r="CV880">
        <v>13.202439999999999</v>
      </c>
      <c r="CW880">
        <v>11.82269</v>
      </c>
      <c r="CX880">
        <v>20.438120000000001</v>
      </c>
      <c r="CY880">
        <v>35.869840000000003</v>
      </c>
      <c r="CZ880">
        <v>3.6500499999999998</v>
      </c>
      <c r="DA880">
        <v>1.9025479999999999</v>
      </c>
      <c r="DB880">
        <v>1.6500570000000001</v>
      </c>
      <c r="DC880">
        <v>2.4322759999999999</v>
      </c>
      <c r="DD880">
        <v>4.1557959999999996</v>
      </c>
      <c r="DE880">
        <v>5.5681419999999999</v>
      </c>
      <c r="DF880">
        <v>9.5605279999999997</v>
      </c>
      <c r="DG880">
        <v>15.252050000000001</v>
      </c>
      <c r="DH880">
        <v>19.616070000000001</v>
      </c>
      <c r="DI880">
        <v>72.093190000000007</v>
      </c>
      <c r="DJ880">
        <v>104.3018</v>
      </c>
      <c r="DK880">
        <v>84.862859999999998</v>
      </c>
      <c r="DL880">
        <v>62.997909999999997</v>
      </c>
      <c r="DM880">
        <v>50.884480000000003</v>
      </c>
      <c r="DN880">
        <v>19</v>
      </c>
      <c r="DO880">
        <v>21</v>
      </c>
    </row>
    <row r="881" spans="1:119" hidden="1" x14ac:dyDescent="0.35">
      <c r="A881" t="str">
        <f t="shared" si="13"/>
        <v>CCA-Yes_All Day Ahead and Day Of_44375_19-21</v>
      </c>
      <c r="B881" t="s">
        <v>51</v>
      </c>
      <c r="C881" t="s">
        <v>243</v>
      </c>
      <c r="D881" t="s">
        <v>50</v>
      </c>
      <c r="E881" t="s">
        <v>50</v>
      </c>
      <c r="F881" t="s">
        <v>50</v>
      </c>
      <c r="G881" t="s">
        <v>50</v>
      </c>
      <c r="H881" t="s">
        <v>50</v>
      </c>
      <c r="I881" t="s">
        <v>87</v>
      </c>
      <c r="J881" t="s">
        <v>50</v>
      </c>
      <c r="K881" t="s">
        <v>188</v>
      </c>
      <c r="L881" s="22">
        <v>44375</v>
      </c>
      <c r="M881">
        <v>19</v>
      </c>
      <c r="N881">
        <v>21</v>
      </c>
      <c r="O881">
        <v>20</v>
      </c>
      <c r="P881">
        <v>20</v>
      </c>
      <c r="Q881">
        <v>2</v>
      </c>
      <c r="R881">
        <v>0</v>
      </c>
      <c r="S881">
        <v>0</v>
      </c>
      <c r="T881">
        <v>0</v>
      </c>
      <c r="U881">
        <v>0</v>
      </c>
      <c r="V881">
        <v>388.31</v>
      </c>
      <c r="W881">
        <v>381.495</v>
      </c>
      <c r="X881">
        <v>395.54500000000002</v>
      </c>
      <c r="Y881">
        <v>407.94499999999999</v>
      </c>
      <c r="Z881">
        <v>422.98500000000001</v>
      </c>
      <c r="AA881">
        <v>433.745</v>
      </c>
      <c r="AB881">
        <v>485.67</v>
      </c>
      <c r="AC881">
        <v>558.495</v>
      </c>
      <c r="AD881">
        <v>663.49</v>
      </c>
      <c r="AE881">
        <v>806.8</v>
      </c>
      <c r="AF881">
        <v>863.73</v>
      </c>
      <c r="AG881">
        <v>890.08</v>
      </c>
      <c r="AH881">
        <v>897.755</v>
      </c>
      <c r="AI881">
        <v>914.06500000000005</v>
      </c>
      <c r="AJ881">
        <v>923.49</v>
      </c>
      <c r="AK881">
        <v>910.79499999999996</v>
      </c>
      <c r="AL881">
        <v>909.2</v>
      </c>
      <c r="AM881">
        <v>902.16499999999996</v>
      </c>
      <c r="AN881">
        <v>730.33500000000004</v>
      </c>
      <c r="AO881">
        <v>737</v>
      </c>
      <c r="AP881">
        <v>698.005</v>
      </c>
      <c r="AQ881">
        <v>528.47500000000002</v>
      </c>
      <c r="AR881">
        <v>452.04</v>
      </c>
      <c r="AS881">
        <v>395.96</v>
      </c>
      <c r="AT881">
        <v>64.349999999999994</v>
      </c>
      <c r="AU881">
        <v>64.05</v>
      </c>
      <c r="AV881">
        <v>64.349999999999994</v>
      </c>
      <c r="AW881">
        <v>64.45</v>
      </c>
      <c r="AX881">
        <v>64.45</v>
      </c>
      <c r="AY881">
        <v>64.349999999999994</v>
      </c>
      <c r="AZ881">
        <v>64.3</v>
      </c>
      <c r="BA881">
        <v>64.599999999999994</v>
      </c>
      <c r="BB881">
        <v>65.95</v>
      </c>
      <c r="BC881">
        <v>69.099999999999994</v>
      </c>
      <c r="BD881">
        <v>70.2</v>
      </c>
      <c r="BE881">
        <v>70.55</v>
      </c>
      <c r="BF881">
        <v>71.45</v>
      </c>
      <c r="BG881">
        <v>71.05</v>
      </c>
      <c r="BH881">
        <v>71.75</v>
      </c>
      <c r="BI881">
        <v>71.349999999999994</v>
      </c>
      <c r="BJ881">
        <v>70.349999999999994</v>
      </c>
      <c r="BK881">
        <v>69.75</v>
      </c>
      <c r="BL881">
        <v>68.900000000000006</v>
      </c>
      <c r="BM881">
        <v>67.05</v>
      </c>
      <c r="BN881">
        <v>65.849999999999994</v>
      </c>
      <c r="BO881">
        <v>65.599999999999994</v>
      </c>
      <c r="BP881">
        <v>65.099999999999994</v>
      </c>
      <c r="BQ881">
        <v>65.25</v>
      </c>
      <c r="BR881">
        <v>19.594919999999998</v>
      </c>
      <c r="BS881">
        <v>13.35632</v>
      </c>
      <c r="BT881">
        <v>6.4730319999999999</v>
      </c>
      <c r="BU881">
        <v>7.5612649999999997</v>
      </c>
      <c r="BV881">
        <v>-0.89988900000000005</v>
      </c>
      <c r="BW881">
        <v>7.6622009999999996</v>
      </c>
      <c r="BX881">
        <v>7.5225660000000003</v>
      </c>
      <c r="BY881">
        <v>13.887359999999999</v>
      </c>
      <c r="BZ881">
        <v>-15.96597</v>
      </c>
      <c r="CA881">
        <v>-21.296869999999998</v>
      </c>
      <c r="CB881">
        <v>-2.2314569999999998</v>
      </c>
      <c r="CC881">
        <v>-4.1251990000000003</v>
      </c>
      <c r="CD881">
        <v>3.3309739999999999</v>
      </c>
      <c r="CE881">
        <v>1.8775919999999999</v>
      </c>
      <c r="CF881">
        <v>1.230202</v>
      </c>
      <c r="CG881">
        <v>5.6284919999999996</v>
      </c>
      <c r="CH881">
        <v>-16.996670000000002</v>
      </c>
      <c r="CI881">
        <v>-14.29585</v>
      </c>
      <c r="CJ881">
        <v>86.078659999999999</v>
      </c>
      <c r="CK881">
        <v>46.38852</v>
      </c>
      <c r="CL881">
        <v>51.349460000000001</v>
      </c>
      <c r="CM881">
        <v>9.753876</v>
      </c>
      <c r="CN881">
        <v>-21.266680000000001</v>
      </c>
      <c r="CO881">
        <v>-14.59334</v>
      </c>
      <c r="CP881">
        <v>170.01310000000001</v>
      </c>
      <c r="CQ881">
        <v>407.46510000000001</v>
      </c>
      <c r="CR881">
        <v>364.58499999999998</v>
      </c>
      <c r="CS881">
        <v>356.98070000000001</v>
      </c>
      <c r="CT881">
        <v>247.9375</v>
      </c>
      <c r="CU881">
        <v>64.487719999999996</v>
      </c>
      <c r="CV881">
        <v>41.96969</v>
      </c>
      <c r="CW881">
        <v>32.398269999999997</v>
      </c>
      <c r="CX881">
        <v>82.995639999999995</v>
      </c>
      <c r="CY881">
        <v>101.2444</v>
      </c>
      <c r="CZ881">
        <v>24.554739999999999</v>
      </c>
      <c r="DA881">
        <v>7.1003980000000002</v>
      </c>
      <c r="DB881">
        <v>7.5373169999999998</v>
      </c>
      <c r="DC881">
        <v>16.253520000000002</v>
      </c>
      <c r="DD881">
        <v>16.92118</v>
      </c>
      <c r="DE881">
        <v>22.783750000000001</v>
      </c>
      <c r="DF881">
        <v>31.34487</v>
      </c>
      <c r="DG881">
        <v>53.792430000000003</v>
      </c>
      <c r="DH881">
        <v>83.519549999999995</v>
      </c>
      <c r="DI881">
        <v>93.183390000000003</v>
      </c>
      <c r="DJ881">
        <v>125.3019</v>
      </c>
      <c r="DK881">
        <v>240.07679999999999</v>
      </c>
      <c r="DL881">
        <v>543.23109999999997</v>
      </c>
      <c r="DM881">
        <v>509.11840000000001</v>
      </c>
      <c r="DN881">
        <v>18</v>
      </c>
      <c r="DO881">
        <v>21</v>
      </c>
    </row>
    <row r="882" spans="1:119" hidden="1" x14ac:dyDescent="0.35">
      <c r="A882" t="str">
        <f t="shared" si="13"/>
        <v>CCA-Yes_All Day Ahead and Day Of_44376_19-21</v>
      </c>
      <c r="B882" t="s">
        <v>51</v>
      </c>
      <c r="C882" t="s">
        <v>243</v>
      </c>
      <c r="D882" t="s">
        <v>50</v>
      </c>
      <c r="E882" t="s">
        <v>50</v>
      </c>
      <c r="F882" t="s">
        <v>50</v>
      </c>
      <c r="G882" t="s">
        <v>50</v>
      </c>
      <c r="H882" t="s">
        <v>50</v>
      </c>
      <c r="I882" t="s">
        <v>87</v>
      </c>
      <c r="J882" t="s">
        <v>50</v>
      </c>
      <c r="K882" t="s">
        <v>188</v>
      </c>
      <c r="L882" s="22">
        <v>44376</v>
      </c>
      <c r="M882">
        <v>19</v>
      </c>
      <c r="N882">
        <v>21</v>
      </c>
      <c r="O882">
        <v>22</v>
      </c>
      <c r="P882">
        <v>22</v>
      </c>
      <c r="Q882">
        <v>2</v>
      </c>
      <c r="R882">
        <v>0</v>
      </c>
      <c r="S882">
        <v>0</v>
      </c>
      <c r="T882">
        <v>0</v>
      </c>
      <c r="U882">
        <v>0</v>
      </c>
      <c r="V882">
        <v>472.56</v>
      </c>
      <c r="W882">
        <v>480.255</v>
      </c>
      <c r="X882">
        <v>484.8</v>
      </c>
      <c r="Y882">
        <v>505.17</v>
      </c>
      <c r="Z882">
        <v>519.27</v>
      </c>
      <c r="AA882">
        <v>542.95500000000004</v>
      </c>
      <c r="AB882">
        <v>568.20000000000005</v>
      </c>
      <c r="AC882">
        <v>636.57500000000005</v>
      </c>
      <c r="AD882">
        <v>724.29499999999996</v>
      </c>
      <c r="AE882">
        <v>807.54</v>
      </c>
      <c r="AF882">
        <v>863.04</v>
      </c>
      <c r="AG882">
        <v>894.76499999999999</v>
      </c>
      <c r="AH882">
        <v>922.66</v>
      </c>
      <c r="AI882">
        <v>953.09500000000003</v>
      </c>
      <c r="AJ882">
        <v>962.31</v>
      </c>
      <c r="AK882">
        <v>971.96500000000003</v>
      </c>
      <c r="AL882">
        <v>948.07</v>
      </c>
      <c r="AM882">
        <v>919.2</v>
      </c>
      <c r="AN882">
        <v>889.31</v>
      </c>
      <c r="AO882">
        <v>845.27</v>
      </c>
      <c r="AP882">
        <v>791.08</v>
      </c>
      <c r="AQ882">
        <v>525.91499999999996</v>
      </c>
      <c r="AR882">
        <v>394.16</v>
      </c>
      <c r="AS882">
        <v>364.12</v>
      </c>
      <c r="AT882">
        <v>65.272727000000003</v>
      </c>
      <c r="AU882">
        <v>65.454544999999996</v>
      </c>
      <c r="AV882">
        <v>65.181818000000007</v>
      </c>
      <c r="AW882">
        <v>65.318181999999993</v>
      </c>
      <c r="AX882">
        <v>65</v>
      </c>
      <c r="AY882">
        <v>65.363636</v>
      </c>
      <c r="AZ882">
        <v>65.090908999999996</v>
      </c>
      <c r="BA882">
        <v>65.090908999999996</v>
      </c>
      <c r="BB882">
        <v>65.818181999999993</v>
      </c>
      <c r="BC882">
        <v>66.909091000000004</v>
      </c>
      <c r="BD882">
        <v>66.818181999999993</v>
      </c>
      <c r="BE882">
        <v>68.363636</v>
      </c>
      <c r="BF882">
        <v>69.590908999999996</v>
      </c>
      <c r="BG882">
        <v>70.954544999999996</v>
      </c>
      <c r="BH882">
        <v>71.727272999999997</v>
      </c>
      <c r="BI882">
        <v>71.772727000000003</v>
      </c>
      <c r="BJ882">
        <v>70.590908999999996</v>
      </c>
      <c r="BK882">
        <v>70.818181999999993</v>
      </c>
      <c r="BL882">
        <v>69.181818000000007</v>
      </c>
      <c r="BM882">
        <v>67.909091000000004</v>
      </c>
      <c r="BN882">
        <v>66.318181999999993</v>
      </c>
      <c r="BO882">
        <v>65.954544999999996</v>
      </c>
      <c r="BP882">
        <v>65.681818000000007</v>
      </c>
      <c r="BQ882">
        <v>65.863636</v>
      </c>
      <c r="BR882">
        <v>-4.0657509999999997</v>
      </c>
      <c r="BS882">
        <v>-3.3819490000000001</v>
      </c>
      <c r="BT882">
        <v>-3.1081919999999998</v>
      </c>
      <c r="BU882">
        <v>-2.9573670000000001</v>
      </c>
      <c r="BV882">
        <v>-8.6537459999999999</v>
      </c>
      <c r="BW882">
        <v>-6.8708640000000001</v>
      </c>
      <c r="BX882">
        <v>-2.5996489999999999</v>
      </c>
      <c r="BY882">
        <v>7.8918330000000001</v>
      </c>
      <c r="BZ882">
        <v>0.73445320000000003</v>
      </c>
      <c r="CA882">
        <v>6.2504980000000003</v>
      </c>
      <c r="CB882">
        <v>4.7001080000000002</v>
      </c>
      <c r="CC882">
        <v>-2.4521329999999999</v>
      </c>
      <c r="CD882">
        <v>-1.0881769999999999</v>
      </c>
      <c r="CE882">
        <v>-1.198051</v>
      </c>
      <c r="CF882">
        <v>-4.2219280000000001</v>
      </c>
      <c r="CG882">
        <v>-4.2453190000000003</v>
      </c>
      <c r="CH882">
        <v>-11.69711</v>
      </c>
      <c r="CI882">
        <v>7.5995790000000003</v>
      </c>
      <c r="CJ882">
        <v>8.032095</v>
      </c>
      <c r="CK882">
        <v>-2.04926E-2</v>
      </c>
      <c r="CL882">
        <v>11.89573</v>
      </c>
      <c r="CM882">
        <v>17.644649999999999</v>
      </c>
      <c r="CN882">
        <v>8.6110220000000002</v>
      </c>
      <c r="CO882">
        <v>3.4248090000000002</v>
      </c>
      <c r="CP882">
        <v>125.7114</v>
      </c>
      <c r="CQ882">
        <v>127.2107</v>
      </c>
      <c r="CR882">
        <v>120.79430000000001</v>
      </c>
      <c r="CS882">
        <v>112.6275</v>
      </c>
      <c r="CT882">
        <v>80.155559999999994</v>
      </c>
      <c r="CU882">
        <v>52.907789999999999</v>
      </c>
      <c r="CV882">
        <v>33.344830000000002</v>
      </c>
      <c r="CW882">
        <v>25.705829999999999</v>
      </c>
      <c r="CX882">
        <v>68.681759999999997</v>
      </c>
      <c r="CY882">
        <v>62.37247</v>
      </c>
      <c r="CZ882">
        <v>10.86073</v>
      </c>
      <c r="DA882">
        <v>5.8951209999999996</v>
      </c>
      <c r="DB882">
        <v>4.9358979999999999</v>
      </c>
      <c r="DC882">
        <v>10.08423</v>
      </c>
      <c r="DD882">
        <v>11.063420000000001</v>
      </c>
      <c r="DE882">
        <v>15.598599999999999</v>
      </c>
      <c r="DF882">
        <v>21.132580000000001</v>
      </c>
      <c r="DG882">
        <v>43.660829999999997</v>
      </c>
      <c r="DH882">
        <v>45.303319999999999</v>
      </c>
      <c r="DI882">
        <v>102.334</v>
      </c>
      <c r="DJ882">
        <v>141.2183</v>
      </c>
      <c r="DK882">
        <v>171.4222</v>
      </c>
      <c r="DL882">
        <v>162.9085</v>
      </c>
      <c r="DM882">
        <v>148.38659999999999</v>
      </c>
      <c r="DN882">
        <v>18</v>
      </c>
      <c r="DO882">
        <v>21</v>
      </c>
    </row>
    <row r="883" spans="1:119" hidden="1" x14ac:dyDescent="0.35">
      <c r="A883" t="str">
        <f t="shared" si="13"/>
        <v>CCA-Yes_All Day Ahead and Day Of_44377_20-21</v>
      </c>
      <c r="B883" t="s">
        <v>51</v>
      </c>
      <c r="C883" t="s">
        <v>243</v>
      </c>
      <c r="D883" t="s">
        <v>50</v>
      </c>
      <c r="E883" t="s">
        <v>50</v>
      </c>
      <c r="F883" t="s">
        <v>50</v>
      </c>
      <c r="G883" t="s">
        <v>50</v>
      </c>
      <c r="H883" t="s">
        <v>50</v>
      </c>
      <c r="I883" t="s">
        <v>87</v>
      </c>
      <c r="J883" t="s">
        <v>50</v>
      </c>
      <c r="K883" t="s">
        <v>188</v>
      </c>
      <c r="L883" s="22">
        <v>44377</v>
      </c>
      <c r="M883">
        <v>20</v>
      </c>
      <c r="N883">
        <v>21</v>
      </c>
      <c r="O883">
        <v>4</v>
      </c>
      <c r="P883">
        <v>4</v>
      </c>
      <c r="Q883">
        <v>1</v>
      </c>
      <c r="R883">
        <v>0</v>
      </c>
      <c r="S883">
        <v>0</v>
      </c>
      <c r="T883">
        <v>0</v>
      </c>
      <c r="U883">
        <v>0</v>
      </c>
      <c r="V883">
        <v>17.239999999999998</v>
      </c>
      <c r="W883">
        <v>17.88</v>
      </c>
      <c r="X883">
        <v>17.920000000000002</v>
      </c>
      <c r="Y883">
        <v>17.72</v>
      </c>
      <c r="Z883">
        <v>17.559999999999999</v>
      </c>
      <c r="AA883">
        <v>20.399999999999999</v>
      </c>
      <c r="AB883">
        <v>75.56</v>
      </c>
      <c r="AC883">
        <v>83.48</v>
      </c>
      <c r="AD883">
        <v>88.12</v>
      </c>
      <c r="AE883">
        <v>112.96</v>
      </c>
      <c r="AF883">
        <v>159.4</v>
      </c>
      <c r="AG883">
        <v>167.32</v>
      </c>
      <c r="AH883">
        <v>174.04</v>
      </c>
      <c r="AI883">
        <v>171.68</v>
      </c>
      <c r="AJ883">
        <v>173.48</v>
      </c>
      <c r="AK883">
        <v>174.92</v>
      </c>
      <c r="AL883">
        <v>166.72</v>
      </c>
      <c r="AM883">
        <v>166.88</v>
      </c>
      <c r="AN883">
        <v>164.2</v>
      </c>
      <c r="AO883">
        <v>153.12</v>
      </c>
      <c r="AP883">
        <v>139.44</v>
      </c>
      <c r="AQ883">
        <v>98.24</v>
      </c>
      <c r="AR883">
        <v>36.28</v>
      </c>
      <c r="AS883">
        <v>17.600000000000001</v>
      </c>
      <c r="AT883">
        <v>65.5</v>
      </c>
      <c r="AU883">
        <v>64.75</v>
      </c>
      <c r="AV883">
        <v>65</v>
      </c>
      <c r="AW883">
        <v>65</v>
      </c>
      <c r="AX883">
        <v>64.75</v>
      </c>
      <c r="AY883">
        <v>65</v>
      </c>
      <c r="AZ883">
        <v>65</v>
      </c>
      <c r="BA883">
        <v>65.5</v>
      </c>
      <c r="BB883">
        <v>67.25</v>
      </c>
      <c r="BC883">
        <v>69.25</v>
      </c>
      <c r="BD883">
        <v>71.5</v>
      </c>
      <c r="BE883">
        <v>72.5</v>
      </c>
      <c r="BF883">
        <v>72.5</v>
      </c>
      <c r="BG883">
        <v>73.75</v>
      </c>
      <c r="BH883">
        <v>74</v>
      </c>
      <c r="BI883">
        <v>73.25</v>
      </c>
      <c r="BJ883">
        <v>72</v>
      </c>
      <c r="BK883">
        <v>71</v>
      </c>
      <c r="BL883">
        <v>69.25</v>
      </c>
      <c r="BM883">
        <v>67</v>
      </c>
      <c r="BN883">
        <v>65.25</v>
      </c>
      <c r="BO883">
        <v>64.5</v>
      </c>
      <c r="BP883">
        <v>64.75</v>
      </c>
      <c r="BQ883">
        <v>64.75</v>
      </c>
      <c r="BR883">
        <v>1.4392769999999999</v>
      </c>
      <c r="BS883">
        <v>1.479932</v>
      </c>
      <c r="BT883">
        <v>1.5351490000000001</v>
      </c>
      <c r="BU883">
        <v>1.4955350000000001</v>
      </c>
      <c r="BV883">
        <v>0.57864020000000005</v>
      </c>
      <c r="BW883">
        <v>4.9679140000000004</v>
      </c>
      <c r="BX883">
        <v>-11.25807</v>
      </c>
      <c r="BY883">
        <v>0.1739397</v>
      </c>
      <c r="BZ883">
        <v>6.3940289999999997</v>
      </c>
      <c r="CA883">
        <v>-1.407802</v>
      </c>
      <c r="CB883">
        <v>1.1076969999999999</v>
      </c>
      <c r="CC883">
        <v>-2.170258</v>
      </c>
      <c r="CD883">
        <v>-1.9826239999999999</v>
      </c>
      <c r="CE883">
        <v>2.7019350000000002</v>
      </c>
      <c r="CF883">
        <v>0.1137924</v>
      </c>
      <c r="CG883">
        <v>-0.55187229999999998</v>
      </c>
      <c r="CH883">
        <v>5.1343769999999997</v>
      </c>
      <c r="CI883">
        <v>-0.76494220000000002</v>
      </c>
      <c r="CJ883">
        <v>-6.8417589999999997</v>
      </c>
      <c r="CK883">
        <v>-6.1174239999999998</v>
      </c>
      <c r="CL883">
        <v>-13.399470000000001</v>
      </c>
      <c r="CM883">
        <v>-18.118780000000001</v>
      </c>
      <c r="CN883">
        <v>-0.23553850000000001</v>
      </c>
      <c r="CO883">
        <v>4.7322170000000003</v>
      </c>
      <c r="CP883">
        <v>0.32576149999999998</v>
      </c>
      <c r="CQ883">
        <v>0.25743440000000001</v>
      </c>
      <c r="CR883">
        <v>0.24471899999999999</v>
      </c>
      <c r="CS883">
        <v>0.30020799999999997</v>
      </c>
      <c r="CT883">
        <v>0.71480630000000001</v>
      </c>
      <c r="CU883">
        <v>4.548807</v>
      </c>
      <c r="CV883">
        <v>4.8427439999999997</v>
      </c>
      <c r="CW883">
        <v>4.3531829999999996</v>
      </c>
      <c r="CX883">
        <v>5.0803900000000004</v>
      </c>
      <c r="CY883">
        <v>4.4073589999999996</v>
      </c>
      <c r="CZ883">
        <v>1.1788000000000001</v>
      </c>
      <c r="DA883">
        <v>0.39293990000000001</v>
      </c>
      <c r="DB883">
        <v>0.42500110000000002</v>
      </c>
      <c r="DC883">
        <v>0.5675346</v>
      </c>
      <c r="DD883">
        <v>0.93831149999999997</v>
      </c>
      <c r="DE883">
        <v>0.87630240000000004</v>
      </c>
      <c r="DF883">
        <v>1.3321730000000001</v>
      </c>
      <c r="DG883">
        <v>2.6458529999999998</v>
      </c>
      <c r="DH883">
        <v>4.1148300000000004</v>
      </c>
      <c r="DI883">
        <v>12.13824</v>
      </c>
      <c r="DJ883">
        <v>15.62823</v>
      </c>
      <c r="DK883">
        <v>13.07827</v>
      </c>
      <c r="DL883">
        <v>6.1340719999999997</v>
      </c>
      <c r="DM883">
        <v>1.455687</v>
      </c>
      <c r="DN883">
        <v>20</v>
      </c>
      <c r="DO883">
        <v>21</v>
      </c>
    </row>
    <row r="884" spans="1:119" hidden="1" x14ac:dyDescent="0.35">
      <c r="A884" t="str">
        <f t="shared" si="13"/>
        <v>CCA-Yes_All Day Ahead and Day Of_44386_19-20</v>
      </c>
      <c r="B884" t="s">
        <v>51</v>
      </c>
      <c r="C884" t="s">
        <v>243</v>
      </c>
      <c r="D884" t="s">
        <v>50</v>
      </c>
      <c r="E884" t="s">
        <v>50</v>
      </c>
      <c r="F884" t="s">
        <v>50</v>
      </c>
      <c r="G884" t="s">
        <v>50</v>
      </c>
      <c r="H884" t="s">
        <v>50</v>
      </c>
      <c r="I884" t="s">
        <v>87</v>
      </c>
      <c r="J884" t="s">
        <v>50</v>
      </c>
      <c r="K884" t="s">
        <v>188</v>
      </c>
      <c r="L884" s="22">
        <v>44386</v>
      </c>
      <c r="M884">
        <v>19</v>
      </c>
      <c r="N884">
        <v>20</v>
      </c>
      <c r="O884">
        <v>22</v>
      </c>
      <c r="P884">
        <v>22</v>
      </c>
      <c r="Q884">
        <v>1</v>
      </c>
      <c r="R884">
        <v>0</v>
      </c>
      <c r="S884">
        <v>0</v>
      </c>
      <c r="T884">
        <v>0</v>
      </c>
      <c r="U884">
        <v>0</v>
      </c>
      <c r="V884">
        <v>337.04</v>
      </c>
      <c r="W884">
        <v>336.34</v>
      </c>
      <c r="X884">
        <v>344.245</v>
      </c>
      <c r="Y884">
        <v>351.52499999999998</v>
      </c>
      <c r="Z884">
        <v>379.83</v>
      </c>
      <c r="AA884">
        <v>390.51</v>
      </c>
      <c r="AB884">
        <v>424.3</v>
      </c>
      <c r="AC884">
        <v>528.82000000000005</v>
      </c>
      <c r="AD884">
        <v>692.64</v>
      </c>
      <c r="AE884">
        <v>897.83500000000004</v>
      </c>
      <c r="AF884">
        <v>956.95</v>
      </c>
      <c r="AG884">
        <v>981.69500000000005</v>
      </c>
      <c r="AH884">
        <v>998.92499999999995</v>
      </c>
      <c r="AI884">
        <v>1009.02</v>
      </c>
      <c r="AJ884">
        <v>1027.4000000000001</v>
      </c>
      <c r="AK884">
        <v>1025.865</v>
      </c>
      <c r="AL884">
        <v>1011.18</v>
      </c>
      <c r="AM884">
        <v>995.65</v>
      </c>
      <c r="AN884">
        <v>966.55499999999995</v>
      </c>
      <c r="AO884">
        <v>918.34500000000003</v>
      </c>
      <c r="AP884">
        <v>891.78</v>
      </c>
      <c r="AQ884">
        <v>600.23500000000001</v>
      </c>
      <c r="AR884">
        <v>423.91</v>
      </c>
      <c r="AS884">
        <v>330.46</v>
      </c>
      <c r="AT884">
        <v>67.5</v>
      </c>
      <c r="AU884">
        <v>67.409091000000004</v>
      </c>
      <c r="AV884">
        <v>67.363636</v>
      </c>
      <c r="AW884">
        <v>67.272727000000003</v>
      </c>
      <c r="AX884">
        <v>66.954544999999996</v>
      </c>
      <c r="AY884">
        <v>67.045455000000004</v>
      </c>
      <c r="AZ884">
        <v>66.681818000000007</v>
      </c>
      <c r="BA884">
        <v>68.272727000000003</v>
      </c>
      <c r="BB884">
        <v>70.818181999999993</v>
      </c>
      <c r="BC884">
        <v>74</v>
      </c>
      <c r="BD884">
        <v>75.318181999999993</v>
      </c>
      <c r="BE884">
        <v>76.090908999999996</v>
      </c>
      <c r="BF884">
        <v>77.545455000000004</v>
      </c>
      <c r="BG884">
        <v>76.454544999999996</v>
      </c>
      <c r="BH884">
        <v>78.136364</v>
      </c>
      <c r="BI884">
        <v>79.045455000000004</v>
      </c>
      <c r="BJ884">
        <v>78</v>
      </c>
      <c r="BK884">
        <v>77.909091000000004</v>
      </c>
      <c r="BL884">
        <v>76.909091000000004</v>
      </c>
      <c r="BM884">
        <v>74.590908999999996</v>
      </c>
      <c r="BN884">
        <v>72.681818000000007</v>
      </c>
      <c r="BO884">
        <v>70.909091000000004</v>
      </c>
      <c r="BP884">
        <v>70.181818000000007</v>
      </c>
      <c r="BQ884">
        <v>69.727272999999997</v>
      </c>
      <c r="BR884">
        <v>0.50115679999999996</v>
      </c>
      <c r="BS884">
        <v>-5.02586E-2</v>
      </c>
      <c r="BT884">
        <v>-4.4384E-2</v>
      </c>
      <c r="BU884">
        <v>-0.1225719</v>
      </c>
      <c r="BV884">
        <v>-7.8991900000000004E-2</v>
      </c>
      <c r="BW884">
        <v>-5.94149E-2</v>
      </c>
      <c r="BX884">
        <v>0.27115440000000002</v>
      </c>
      <c r="BY884">
        <v>-0.10173699999999999</v>
      </c>
      <c r="BZ884">
        <v>-4.15926E-2</v>
      </c>
      <c r="CA884">
        <v>0.11640739999999999</v>
      </c>
      <c r="CB884">
        <v>0.1600695</v>
      </c>
      <c r="CC884">
        <v>-0.26781080000000002</v>
      </c>
      <c r="CD884">
        <v>0.2171583</v>
      </c>
      <c r="CE884">
        <v>-0.1199808</v>
      </c>
      <c r="CF884">
        <v>0.2001791</v>
      </c>
      <c r="CG884">
        <v>-0.23847769999999999</v>
      </c>
      <c r="CH884">
        <v>-7.5134300000000001E-2</v>
      </c>
      <c r="CI884">
        <v>-0.42354009999999997</v>
      </c>
      <c r="CJ884">
        <v>-0.5759668</v>
      </c>
      <c r="CK884">
        <v>-0.35810180000000003</v>
      </c>
      <c r="CL884">
        <v>-0.7997341</v>
      </c>
      <c r="CM884">
        <v>8.4017800000000004E-2</v>
      </c>
      <c r="CN884">
        <v>-0.2386856</v>
      </c>
      <c r="CO884">
        <v>-0.19959450000000001</v>
      </c>
      <c r="CP884">
        <v>47.482219999999998</v>
      </c>
      <c r="CQ884">
        <v>42.192680000000003</v>
      </c>
      <c r="CR884">
        <v>43.210650000000001</v>
      </c>
      <c r="CS884">
        <v>41.065339999999999</v>
      </c>
      <c r="CT884">
        <v>47.827399999999997</v>
      </c>
      <c r="CU884">
        <v>32.613039999999998</v>
      </c>
      <c r="CV884">
        <v>29.777940000000001</v>
      </c>
      <c r="CW884">
        <v>19.96293</v>
      </c>
      <c r="CX884">
        <v>31.363040000000002</v>
      </c>
      <c r="CY884">
        <v>36.993180000000002</v>
      </c>
      <c r="CZ884">
        <v>6.0556109999999999</v>
      </c>
      <c r="DA884">
        <v>3.5522260000000001</v>
      </c>
      <c r="DB884">
        <v>3.1571229999999999</v>
      </c>
      <c r="DC884">
        <v>5.133667</v>
      </c>
      <c r="DD884">
        <v>10.254910000000001</v>
      </c>
      <c r="DE884">
        <v>11.893800000000001</v>
      </c>
      <c r="DF884">
        <v>16.213650000000001</v>
      </c>
      <c r="DG884">
        <v>37.365430000000003</v>
      </c>
      <c r="DH884">
        <v>35.024239999999999</v>
      </c>
      <c r="DI884">
        <v>91.963189999999997</v>
      </c>
      <c r="DJ884">
        <v>123.6875</v>
      </c>
      <c r="DK884">
        <v>137.43719999999999</v>
      </c>
      <c r="DL884">
        <v>123.7281</v>
      </c>
      <c r="DM884">
        <v>104.239</v>
      </c>
      <c r="DN884">
        <v>19</v>
      </c>
      <c r="DO884">
        <v>20</v>
      </c>
    </row>
    <row r="885" spans="1:119" hidden="1" x14ac:dyDescent="0.35">
      <c r="A885" t="str">
        <f t="shared" si="13"/>
        <v>CCA-Yes_All Day Ahead and Day Of_44389_19-21</v>
      </c>
      <c r="B885" t="s">
        <v>51</v>
      </c>
      <c r="C885" t="s">
        <v>243</v>
      </c>
      <c r="D885" t="s">
        <v>50</v>
      </c>
      <c r="E885" t="s">
        <v>50</v>
      </c>
      <c r="F885" t="s">
        <v>50</v>
      </c>
      <c r="G885" t="s">
        <v>50</v>
      </c>
      <c r="H885" t="s">
        <v>50</v>
      </c>
      <c r="I885" t="s">
        <v>87</v>
      </c>
      <c r="J885" t="s">
        <v>50</v>
      </c>
      <c r="K885" t="s">
        <v>188</v>
      </c>
      <c r="L885" s="22">
        <v>44389</v>
      </c>
      <c r="M885">
        <v>19</v>
      </c>
      <c r="N885">
        <v>21</v>
      </c>
      <c r="O885">
        <v>22</v>
      </c>
      <c r="P885">
        <v>22</v>
      </c>
      <c r="Q885">
        <v>1</v>
      </c>
      <c r="R885">
        <v>0</v>
      </c>
      <c r="S885">
        <v>0</v>
      </c>
      <c r="T885">
        <v>0</v>
      </c>
      <c r="U885">
        <v>0</v>
      </c>
      <c r="V885">
        <v>321.185</v>
      </c>
      <c r="W885">
        <v>317.55</v>
      </c>
      <c r="X885">
        <v>329.39</v>
      </c>
      <c r="Y885">
        <v>350.8</v>
      </c>
      <c r="Z885">
        <v>373.53</v>
      </c>
      <c r="AA885">
        <v>395.61</v>
      </c>
      <c r="AB885">
        <v>432.82</v>
      </c>
      <c r="AC885">
        <v>541.77499999999998</v>
      </c>
      <c r="AD885">
        <v>664.28</v>
      </c>
      <c r="AE885">
        <v>828.29499999999996</v>
      </c>
      <c r="AF885">
        <v>869.18</v>
      </c>
      <c r="AG885">
        <v>922.01499999999999</v>
      </c>
      <c r="AH885">
        <v>934.17499999999995</v>
      </c>
      <c r="AI885">
        <v>966.245</v>
      </c>
      <c r="AJ885">
        <v>962.21</v>
      </c>
      <c r="AK885">
        <v>968.09500000000003</v>
      </c>
      <c r="AL885">
        <v>949.96</v>
      </c>
      <c r="AM885">
        <v>940.23500000000001</v>
      </c>
      <c r="AN885">
        <v>909.19500000000005</v>
      </c>
      <c r="AO885">
        <v>860.77</v>
      </c>
      <c r="AP885">
        <v>848.96</v>
      </c>
      <c r="AQ885">
        <v>584.625</v>
      </c>
      <c r="AR885">
        <v>408.61500000000001</v>
      </c>
      <c r="AS885">
        <v>342.495</v>
      </c>
      <c r="AT885">
        <v>67.409091000000004</v>
      </c>
      <c r="AU885">
        <v>67.5</v>
      </c>
      <c r="AV885">
        <v>67.590908999999996</v>
      </c>
      <c r="AW885">
        <v>67.363636</v>
      </c>
      <c r="AX885">
        <v>67.863636</v>
      </c>
      <c r="AY885">
        <v>67.727272999999997</v>
      </c>
      <c r="AZ885">
        <v>67.727272999999997</v>
      </c>
      <c r="BA885">
        <v>67.772727000000003</v>
      </c>
      <c r="BB885">
        <v>68.545455000000004</v>
      </c>
      <c r="BC885">
        <v>69.272727000000003</v>
      </c>
      <c r="BD885">
        <v>70.772727000000003</v>
      </c>
      <c r="BE885">
        <v>72.954544999999996</v>
      </c>
      <c r="BF885">
        <v>75.272727000000003</v>
      </c>
      <c r="BG885">
        <v>75.545455000000004</v>
      </c>
      <c r="BH885">
        <v>76.136364</v>
      </c>
      <c r="BI885">
        <v>75</v>
      </c>
      <c r="BJ885">
        <v>74.363636</v>
      </c>
      <c r="BK885">
        <v>73.772727000000003</v>
      </c>
      <c r="BL885">
        <v>71.363636</v>
      </c>
      <c r="BM885">
        <v>70.409091000000004</v>
      </c>
      <c r="BN885">
        <v>69</v>
      </c>
      <c r="BO885">
        <v>68.863636</v>
      </c>
      <c r="BP885">
        <v>68.818181999999993</v>
      </c>
      <c r="BQ885">
        <v>68.954544999999996</v>
      </c>
      <c r="BR885">
        <v>18.938089999999999</v>
      </c>
      <c r="BS885">
        <v>11.94946</v>
      </c>
      <c r="BT885">
        <v>17.334949999999999</v>
      </c>
      <c r="BU885">
        <v>8.6755180000000003</v>
      </c>
      <c r="BV885">
        <v>-0.81878189999999995</v>
      </c>
      <c r="BW885">
        <v>9.449821</v>
      </c>
      <c r="BX885">
        <v>5.2471839999999998</v>
      </c>
      <c r="BY885">
        <v>-4.2021269999999999</v>
      </c>
      <c r="BZ885">
        <v>-13.13584</v>
      </c>
      <c r="CA885">
        <v>-2.8563079999999998</v>
      </c>
      <c r="CB885">
        <v>1.203012</v>
      </c>
      <c r="CC885">
        <v>-2.7200730000000002</v>
      </c>
      <c r="CD885">
        <v>11.910880000000001</v>
      </c>
      <c r="CE885">
        <v>-12.50113</v>
      </c>
      <c r="CF885">
        <v>-4.4329960000000002</v>
      </c>
      <c r="CG885">
        <v>-6.6679430000000002</v>
      </c>
      <c r="CH885">
        <v>-2.5684710000000002</v>
      </c>
      <c r="CI885">
        <v>-24.22758</v>
      </c>
      <c r="CJ885">
        <v>-0.49947449999999999</v>
      </c>
      <c r="CK885">
        <v>-8.2879070000000006</v>
      </c>
      <c r="CL885">
        <v>-22.43788</v>
      </c>
      <c r="CM885">
        <v>-11.18378</v>
      </c>
      <c r="CN885">
        <v>-3.850546</v>
      </c>
      <c r="CO885">
        <v>4.6827579999999998</v>
      </c>
      <c r="CP885">
        <v>184.07929999999999</v>
      </c>
      <c r="CQ885">
        <v>392.35840000000002</v>
      </c>
      <c r="CR885">
        <v>355.88720000000001</v>
      </c>
      <c r="CS885">
        <v>353.97109999999998</v>
      </c>
      <c r="CT885">
        <v>219.56379999999999</v>
      </c>
      <c r="CU885">
        <v>51.019210000000001</v>
      </c>
      <c r="CV885">
        <v>34.383719999999997</v>
      </c>
      <c r="CW885">
        <v>30.031169999999999</v>
      </c>
      <c r="CX885">
        <v>69.964479999999995</v>
      </c>
      <c r="CY885">
        <v>88.706410000000005</v>
      </c>
      <c r="CZ885">
        <v>21.595870000000001</v>
      </c>
      <c r="DA885">
        <v>5.7726439999999997</v>
      </c>
      <c r="DB885">
        <v>6.5168699999999999</v>
      </c>
      <c r="DC885">
        <v>13.562849999999999</v>
      </c>
      <c r="DD885">
        <v>16.759799999999998</v>
      </c>
      <c r="DE885">
        <v>23.722200000000001</v>
      </c>
      <c r="DF885">
        <v>31.717369999999999</v>
      </c>
      <c r="DG885">
        <v>57.441899999999997</v>
      </c>
      <c r="DH885">
        <v>76.91865</v>
      </c>
      <c r="DI885">
        <v>83.665760000000006</v>
      </c>
      <c r="DJ885">
        <v>110.2397</v>
      </c>
      <c r="DK885">
        <v>223.33240000000001</v>
      </c>
      <c r="DL885">
        <v>542.38509999999997</v>
      </c>
      <c r="DM885">
        <v>508.38569999999999</v>
      </c>
      <c r="DN885">
        <v>19</v>
      </c>
      <c r="DO885">
        <v>21</v>
      </c>
    </row>
    <row r="886" spans="1:119" hidden="1" x14ac:dyDescent="0.35">
      <c r="A886" t="str">
        <f t="shared" si="13"/>
        <v>CCA-Yes_All Day Ahead and Day Of_44396_19-20</v>
      </c>
      <c r="B886" t="s">
        <v>51</v>
      </c>
      <c r="C886" t="s">
        <v>243</v>
      </c>
      <c r="D886" t="s">
        <v>50</v>
      </c>
      <c r="E886" t="s">
        <v>50</v>
      </c>
      <c r="F886" t="s">
        <v>50</v>
      </c>
      <c r="G886" t="s">
        <v>50</v>
      </c>
      <c r="H886" t="s">
        <v>50</v>
      </c>
      <c r="I886" t="s">
        <v>87</v>
      </c>
      <c r="J886" t="s">
        <v>50</v>
      </c>
      <c r="K886" t="s">
        <v>188</v>
      </c>
      <c r="L886" s="22">
        <v>44396</v>
      </c>
      <c r="M886">
        <v>19</v>
      </c>
      <c r="N886">
        <v>20</v>
      </c>
      <c r="O886">
        <v>22</v>
      </c>
      <c r="P886">
        <v>22</v>
      </c>
      <c r="Q886">
        <v>1</v>
      </c>
      <c r="R886">
        <v>0</v>
      </c>
      <c r="S886">
        <v>0</v>
      </c>
      <c r="T886">
        <v>0</v>
      </c>
      <c r="U886">
        <v>0</v>
      </c>
      <c r="V886">
        <v>471.72</v>
      </c>
      <c r="W886">
        <v>469.31</v>
      </c>
      <c r="X886">
        <v>476.97500000000002</v>
      </c>
      <c r="Y886">
        <v>503.35500000000002</v>
      </c>
      <c r="Z886">
        <v>528.89499999999998</v>
      </c>
      <c r="AA886">
        <v>532.89499999999998</v>
      </c>
      <c r="AB886">
        <v>574.66999999999996</v>
      </c>
      <c r="AC886">
        <v>761.55499999999995</v>
      </c>
      <c r="AD886">
        <v>846.17499999999995</v>
      </c>
      <c r="AE886">
        <v>917.375</v>
      </c>
      <c r="AF886">
        <v>971.71</v>
      </c>
      <c r="AG886">
        <v>993.43</v>
      </c>
      <c r="AH886">
        <v>1026.155</v>
      </c>
      <c r="AI886">
        <v>1039.47</v>
      </c>
      <c r="AJ886">
        <v>1050.9949999999999</v>
      </c>
      <c r="AK886">
        <v>1035.915</v>
      </c>
      <c r="AL886">
        <v>1027.9749999999999</v>
      </c>
      <c r="AM886">
        <v>1023.715</v>
      </c>
      <c r="AN886">
        <v>989.9</v>
      </c>
      <c r="AO886">
        <v>940.22</v>
      </c>
      <c r="AP886">
        <v>907.57500000000005</v>
      </c>
      <c r="AQ886">
        <v>622.03</v>
      </c>
      <c r="AR886">
        <v>439.53500000000003</v>
      </c>
      <c r="AS886">
        <v>375.15</v>
      </c>
      <c r="AT886">
        <v>72.227272999999997</v>
      </c>
      <c r="AU886">
        <v>72.227272999999997</v>
      </c>
      <c r="AV886">
        <v>71.590908999999996</v>
      </c>
      <c r="AW886">
        <v>71.136364</v>
      </c>
      <c r="AX886">
        <v>70.363636</v>
      </c>
      <c r="AY886">
        <v>69.454544999999996</v>
      </c>
      <c r="AZ886">
        <v>69.045455000000004</v>
      </c>
      <c r="BA886">
        <v>71.136364</v>
      </c>
      <c r="BB886">
        <v>73.681818000000007</v>
      </c>
      <c r="BC886">
        <v>76.136364</v>
      </c>
      <c r="BD886">
        <v>78.045455000000004</v>
      </c>
      <c r="BE886">
        <v>79.818181999999993</v>
      </c>
      <c r="BF886">
        <v>81.136364</v>
      </c>
      <c r="BG886">
        <v>82.363636</v>
      </c>
      <c r="BH886">
        <v>82.045455000000004</v>
      </c>
      <c r="BI886">
        <v>80.909091000000004</v>
      </c>
      <c r="BJ886">
        <v>80.5</v>
      </c>
      <c r="BK886">
        <v>79.545455000000004</v>
      </c>
      <c r="BL886">
        <v>78.681818000000007</v>
      </c>
      <c r="BM886">
        <v>77.045455000000004</v>
      </c>
      <c r="BN886">
        <v>75.227272999999997</v>
      </c>
      <c r="BO886">
        <v>74.136364</v>
      </c>
      <c r="BP886">
        <v>73.318181999999993</v>
      </c>
      <c r="BQ886">
        <v>71.363636</v>
      </c>
      <c r="BR886">
        <v>0.50115589999999999</v>
      </c>
      <c r="BS886">
        <v>-5.0259600000000001E-2</v>
      </c>
      <c r="BT886">
        <v>-4.4385000000000001E-2</v>
      </c>
      <c r="BU886">
        <v>-0.1225719</v>
      </c>
      <c r="BV886">
        <v>-7.8991900000000004E-2</v>
      </c>
      <c r="BW886">
        <v>-5.94149E-2</v>
      </c>
      <c r="BX886">
        <v>0.27115440000000002</v>
      </c>
      <c r="BY886">
        <v>-0.1017361</v>
      </c>
      <c r="BZ886">
        <v>-4.1593600000000001E-2</v>
      </c>
      <c r="CA886">
        <v>0.11640739999999999</v>
      </c>
      <c r="CB886">
        <v>0.1600685</v>
      </c>
      <c r="CC886">
        <v>-0.26780989999999999</v>
      </c>
      <c r="CD886">
        <v>0.2171583</v>
      </c>
      <c r="CE886">
        <v>-0.1199799</v>
      </c>
      <c r="CF886">
        <v>0.2001781</v>
      </c>
      <c r="CG886">
        <v>-0.23847769999999999</v>
      </c>
      <c r="CH886">
        <v>-7.51333E-2</v>
      </c>
      <c r="CI886">
        <v>-0.42354009999999997</v>
      </c>
      <c r="CJ886">
        <v>-0.5759668</v>
      </c>
      <c r="CK886">
        <v>-0.35810180000000003</v>
      </c>
      <c r="CL886">
        <v>-0.7997341</v>
      </c>
      <c r="CM886">
        <v>8.4017800000000004E-2</v>
      </c>
      <c r="CN886">
        <v>-0.2386866</v>
      </c>
      <c r="CO886">
        <v>-0.19959450000000001</v>
      </c>
      <c r="CP886">
        <v>175.65639999999999</v>
      </c>
      <c r="CQ886">
        <v>176.80410000000001</v>
      </c>
      <c r="CR886">
        <v>172.32980000000001</v>
      </c>
      <c r="CS886">
        <v>158.55170000000001</v>
      </c>
      <c r="CT886">
        <v>91.8155</v>
      </c>
      <c r="CU886">
        <v>61.602220000000003</v>
      </c>
      <c r="CV886">
        <v>35.16977</v>
      </c>
      <c r="CW886">
        <v>128.1943</v>
      </c>
      <c r="CX886">
        <v>58.609699999999997</v>
      </c>
      <c r="CY886">
        <v>63.672629999999998</v>
      </c>
      <c r="CZ886">
        <v>8.5937710000000003</v>
      </c>
      <c r="DA886">
        <v>4.4591159999999999</v>
      </c>
      <c r="DB886">
        <v>4.0923730000000003</v>
      </c>
      <c r="DC886">
        <v>6.239547</v>
      </c>
      <c r="DD886">
        <v>11.636279999999999</v>
      </c>
      <c r="DE886">
        <v>14.391389999999999</v>
      </c>
      <c r="DF886">
        <v>19.77421</v>
      </c>
      <c r="DG886">
        <v>35.125169999999997</v>
      </c>
      <c r="DH886">
        <v>35.232340000000001</v>
      </c>
      <c r="DI886">
        <v>145.05459999999999</v>
      </c>
      <c r="DJ886">
        <v>208.702</v>
      </c>
      <c r="DK886">
        <v>238.3314</v>
      </c>
      <c r="DL886">
        <v>257.09539999999998</v>
      </c>
      <c r="DM886">
        <v>242.72409999999999</v>
      </c>
      <c r="DN886">
        <v>19</v>
      </c>
      <c r="DO886">
        <v>20</v>
      </c>
    </row>
    <row r="887" spans="1:119" hidden="1" x14ac:dyDescent="0.35">
      <c r="A887" t="str">
        <f t="shared" si="13"/>
        <v>CCA-Yes_All Day Ahead and Day Of_44405_19-20</v>
      </c>
      <c r="B887" t="s">
        <v>51</v>
      </c>
      <c r="C887" t="s">
        <v>243</v>
      </c>
      <c r="D887" t="s">
        <v>50</v>
      </c>
      <c r="E887" t="s">
        <v>50</v>
      </c>
      <c r="F887" t="s">
        <v>50</v>
      </c>
      <c r="G887" t="s">
        <v>50</v>
      </c>
      <c r="H887" t="s">
        <v>50</v>
      </c>
      <c r="I887" t="s">
        <v>87</v>
      </c>
      <c r="J887" t="s">
        <v>50</v>
      </c>
      <c r="K887" t="s">
        <v>188</v>
      </c>
      <c r="L887" s="22">
        <v>44405</v>
      </c>
      <c r="M887">
        <v>19</v>
      </c>
      <c r="N887">
        <v>20</v>
      </c>
      <c r="O887">
        <v>22</v>
      </c>
      <c r="P887">
        <v>22</v>
      </c>
      <c r="Q887">
        <v>1</v>
      </c>
      <c r="R887">
        <v>0</v>
      </c>
      <c r="S887">
        <v>0</v>
      </c>
      <c r="T887">
        <v>0</v>
      </c>
      <c r="U887">
        <v>0</v>
      </c>
      <c r="V887">
        <v>475.5</v>
      </c>
      <c r="W887">
        <v>472.20499999999998</v>
      </c>
      <c r="X887">
        <v>482.47500000000002</v>
      </c>
      <c r="Y887">
        <v>516.73</v>
      </c>
      <c r="Z887">
        <v>521.91</v>
      </c>
      <c r="AA887">
        <v>538.255</v>
      </c>
      <c r="AB887">
        <v>537.13499999999999</v>
      </c>
      <c r="AC887">
        <v>633.69500000000005</v>
      </c>
      <c r="AD887">
        <v>758.09500000000003</v>
      </c>
      <c r="AE887">
        <v>885.97500000000002</v>
      </c>
      <c r="AF887">
        <v>953.02499999999998</v>
      </c>
      <c r="AG887">
        <v>988.2</v>
      </c>
      <c r="AH887">
        <v>1001.38</v>
      </c>
      <c r="AI887">
        <v>1028.04</v>
      </c>
      <c r="AJ887">
        <v>1049.4849999999999</v>
      </c>
      <c r="AK887">
        <v>1036.1400000000001</v>
      </c>
      <c r="AL887">
        <v>1031.49</v>
      </c>
      <c r="AM887">
        <v>1008.865</v>
      </c>
      <c r="AN887">
        <v>860.19</v>
      </c>
      <c r="AO887">
        <v>838.59500000000003</v>
      </c>
      <c r="AP887">
        <v>889.92</v>
      </c>
      <c r="AQ887">
        <v>665.44</v>
      </c>
      <c r="AR887">
        <v>499.54500000000002</v>
      </c>
      <c r="AS887">
        <v>421.24</v>
      </c>
      <c r="AT887">
        <v>68.318181999999993</v>
      </c>
      <c r="AU887">
        <v>67.954544999999996</v>
      </c>
      <c r="AV887">
        <v>67.590908999999996</v>
      </c>
      <c r="AW887">
        <v>67.409091000000004</v>
      </c>
      <c r="AX887">
        <v>67.045455000000004</v>
      </c>
      <c r="AY887">
        <v>66.636364</v>
      </c>
      <c r="AZ887">
        <v>66.454544999999996</v>
      </c>
      <c r="BA887">
        <v>66.545455000000004</v>
      </c>
      <c r="BB887">
        <v>68.681818000000007</v>
      </c>
      <c r="BC887">
        <v>72.545455000000004</v>
      </c>
      <c r="BD887">
        <v>75.318181999999993</v>
      </c>
      <c r="BE887">
        <v>77.090908999999996</v>
      </c>
      <c r="BF887">
        <v>76.272727000000003</v>
      </c>
      <c r="BG887">
        <v>77.136364</v>
      </c>
      <c r="BH887">
        <v>79.363636</v>
      </c>
      <c r="BI887">
        <v>79.181818000000007</v>
      </c>
      <c r="BJ887">
        <v>79.136364</v>
      </c>
      <c r="BK887">
        <v>78.727272999999997</v>
      </c>
      <c r="BL887">
        <v>76.409091000000004</v>
      </c>
      <c r="BM887">
        <v>74</v>
      </c>
      <c r="BN887">
        <v>71.318181999999993</v>
      </c>
      <c r="BO887">
        <v>69.863636</v>
      </c>
      <c r="BP887">
        <v>69.818181999999993</v>
      </c>
      <c r="BQ887">
        <v>68.909091000000004</v>
      </c>
      <c r="BR887">
        <v>-31.150079999999999</v>
      </c>
      <c r="BS887">
        <v>-27.865259999999999</v>
      </c>
      <c r="BT887">
        <v>-14.367050000000001</v>
      </c>
      <c r="BU887">
        <v>-29.513089999999998</v>
      </c>
      <c r="BV887">
        <v>-27.3415</v>
      </c>
      <c r="BW887">
        <v>-2.2725629999999999</v>
      </c>
      <c r="BX887">
        <v>10.43801</v>
      </c>
      <c r="BY887">
        <v>-0.3624444</v>
      </c>
      <c r="BZ887">
        <v>-2.5844299999999998</v>
      </c>
      <c r="CA887">
        <v>16.500060000000001</v>
      </c>
      <c r="CB887">
        <v>6.3393750000000004</v>
      </c>
      <c r="CC887">
        <v>2.3861780000000001</v>
      </c>
      <c r="CD887">
        <v>4.1048960000000001</v>
      </c>
      <c r="CE887">
        <v>-11.889379999999999</v>
      </c>
      <c r="CF887">
        <v>-18.01586</v>
      </c>
      <c r="CG887">
        <v>-28.898980000000002</v>
      </c>
      <c r="CH887">
        <v>-31.78969</v>
      </c>
      <c r="CI887">
        <v>-16.538139999999999</v>
      </c>
      <c r="CJ887">
        <v>45.055129999999998</v>
      </c>
      <c r="CK887">
        <v>13.76596</v>
      </c>
      <c r="CL887">
        <v>-58.155270000000002</v>
      </c>
      <c r="CM887">
        <v>-37.873249999999999</v>
      </c>
      <c r="CN887">
        <v>-0.80099299999999996</v>
      </c>
      <c r="CO887">
        <v>-4.7287160000000004</v>
      </c>
      <c r="CP887">
        <v>232.69569999999999</v>
      </c>
      <c r="CQ887">
        <v>448.21370000000002</v>
      </c>
      <c r="CR887">
        <v>410.38</v>
      </c>
      <c r="CS887">
        <v>411.94209999999998</v>
      </c>
      <c r="CT887">
        <v>274.72930000000002</v>
      </c>
      <c r="CU887">
        <v>69.848600000000005</v>
      </c>
      <c r="CV887">
        <v>39.810639999999999</v>
      </c>
      <c r="CW887">
        <v>35.575530000000001</v>
      </c>
      <c r="CX887">
        <v>88.488630000000001</v>
      </c>
      <c r="CY887">
        <v>106.62909999999999</v>
      </c>
      <c r="CZ887">
        <v>22.245539999999998</v>
      </c>
      <c r="DA887">
        <v>5.7294559999999999</v>
      </c>
      <c r="DB887">
        <v>6.628984</v>
      </c>
      <c r="DC887">
        <v>14.069000000000001</v>
      </c>
      <c r="DD887">
        <v>18.52251</v>
      </c>
      <c r="DE887">
        <v>25.070820000000001</v>
      </c>
      <c r="DF887">
        <v>33.645029999999998</v>
      </c>
      <c r="DG887">
        <v>60.576500000000003</v>
      </c>
      <c r="DH887">
        <v>81.798599999999993</v>
      </c>
      <c r="DI887">
        <v>96.934920000000005</v>
      </c>
      <c r="DJ887">
        <v>136.3432</v>
      </c>
      <c r="DK887">
        <v>259.3152</v>
      </c>
      <c r="DL887">
        <v>573.58159999999998</v>
      </c>
      <c r="DM887">
        <v>540.27009999999996</v>
      </c>
      <c r="DN887">
        <v>19</v>
      </c>
      <c r="DO887">
        <v>20</v>
      </c>
    </row>
    <row r="888" spans="1:119" hidden="1" x14ac:dyDescent="0.35">
      <c r="A888" t="str">
        <f t="shared" si="13"/>
        <v>CCA-Yes_All Day Ahead and Day Of_44407_18-20</v>
      </c>
      <c r="B888" t="s">
        <v>51</v>
      </c>
      <c r="C888" t="s">
        <v>243</v>
      </c>
      <c r="D888" t="s">
        <v>50</v>
      </c>
      <c r="E888" t="s">
        <v>50</v>
      </c>
      <c r="F888" t="s">
        <v>50</v>
      </c>
      <c r="G888" t="s">
        <v>50</v>
      </c>
      <c r="H888" t="s">
        <v>50</v>
      </c>
      <c r="I888" t="s">
        <v>87</v>
      </c>
      <c r="J888" t="s">
        <v>50</v>
      </c>
      <c r="K888" t="s">
        <v>188</v>
      </c>
      <c r="L888" s="22">
        <v>44407</v>
      </c>
      <c r="M888">
        <v>18</v>
      </c>
      <c r="N888">
        <v>20</v>
      </c>
      <c r="O888">
        <v>22</v>
      </c>
      <c r="P888">
        <v>22</v>
      </c>
      <c r="Q888">
        <v>1</v>
      </c>
      <c r="R888">
        <v>0</v>
      </c>
      <c r="S888">
        <v>0</v>
      </c>
      <c r="T888">
        <v>0</v>
      </c>
      <c r="U888">
        <v>0</v>
      </c>
      <c r="V888">
        <v>432.245</v>
      </c>
      <c r="W888">
        <v>422.04500000000002</v>
      </c>
      <c r="X888">
        <v>443.59</v>
      </c>
      <c r="Y888">
        <v>439.19</v>
      </c>
      <c r="Z888">
        <v>442.34</v>
      </c>
      <c r="AA888">
        <v>503.51</v>
      </c>
      <c r="AB888">
        <v>514.625</v>
      </c>
      <c r="AC888">
        <v>576.89</v>
      </c>
      <c r="AD888">
        <v>693.67499999999995</v>
      </c>
      <c r="AE888">
        <v>859.42499999999995</v>
      </c>
      <c r="AF888">
        <v>918.26</v>
      </c>
      <c r="AG888">
        <v>957.85</v>
      </c>
      <c r="AH888">
        <v>979.3</v>
      </c>
      <c r="AI888">
        <v>998.005</v>
      </c>
      <c r="AJ888">
        <v>1018.87</v>
      </c>
      <c r="AK888">
        <v>1007.96</v>
      </c>
      <c r="AL888">
        <v>1009.63</v>
      </c>
      <c r="AM888">
        <v>988.04</v>
      </c>
      <c r="AN888">
        <v>948.21</v>
      </c>
      <c r="AO888">
        <v>879.28</v>
      </c>
      <c r="AP888">
        <v>838.71500000000003</v>
      </c>
      <c r="AQ888">
        <v>570.74</v>
      </c>
      <c r="AR888">
        <v>405.625</v>
      </c>
      <c r="AS888">
        <v>340.77499999999998</v>
      </c>
      <c r="AT888">
        <v>68.090908999999996</v>
      </c>
      <c r="AU888">
        <v>67.454544999999996</v>
      </c>
      <c r="AV888">
        <v>67.318181999999993</v>
      </c>
      <c r="AW888">
        <v>66.954544999999996</v>
      </c>
      <c r="AX888">
        <v>66.409091000000004</v>
      </c>
      <c r="AY888">
        <v>66.181818000000007</v>
      </c>
      <c r="AZ888">
        <v>65.681818000000007</v>
      </c>
      <c r="BA888">
        <v>65.909091000000004</v>
      </c>
      <c r="BB888">
        <v>67</v>
      </c>
      <c r="BC888">
        <v>69.909091000000004</v>
      </c>
      <c r="BD888">
        <v>72.227272999999997</v>
      </c>
      <c r="BE888">
        <v>74.181818000000007</v>
      </c>
      <c r="BF888">
        <v>75.727272999999997</v>
      </c>
      <c r="BG888">
        <v>76.5</v>
      </c>
      <c r="BH888">
        <v>76.590908999999996</v>
      </c>
      <c r="BI888">
        <v>76.954544999999996</v>
      </c>
      <c r="BJ888">
        <v>77.045455000000004</v>
      </c>
      <c r="BK888">
        <v>75.454544999999996</v>
      </c>
      <c r="BL888">
        <v>74.818181999999993</v>
      </c>
      <c r="BM888">
        <v>72.454544999999996</v>
      </c>
      <c r="BN888">
        <v>70.272727000000003</v>
      </c>
      <c r="BO888">
        <v>69.090908999999996</v>
      </c>
      <c r="BP888">
        <v>68.227272999999997</v>
      </c>
      <c r="BQ888">
        <v>67.5</v>
      </c>
      <c r="BR888">
        <v>-42.740639999999999</v>
      </c>
      <c r="BS888">
        <v>-39.818600000000004</v>
      </c>
      <c r="BT888">
        <v>-43.972659999999998</v>
      </c>
      <c r="BU888">
        <v>-23.880210000000002</v>
      </c>
      <c r="BV888">
        <v>-18.090509999999998</v>
      </c>
      <c r="BW888">
        <v>-22.948180000000001</v>
      </c>
      <c r="BX888">
        <v>-17.620660000000001</v>
      </c>
      <c r="BY888">
        <v>15.315989999999999</v>
      </c>
      <c r="BZ888">
        <v>16.033619999999999</v>
      </c>
      <c r="CA888">
        <v>14.77267</v>
      </c>
      <c r="CB888">
        <v>0.53220270000000003</v>
      </c>
      <c r="CC888">
        <v>1.0056830000000001</v>
      </c>
      <c r="CD888">
        <v>3.731106</v>
      </c>
      <c r="CE888">
        <v>-4.7022550000000001</v>
      </c>
      <c r="CF888">
        <v>-24.444140000000001</v>
      </c>
      <c r="CG888">
        <v>-17.619450000000001</v>
      </c>
      <c r="CH888">
        <v>-37.521009999999997</v>
      </c>
      <c r="CI888">
        <v>-36.788400000000003</v>
      </c>
      <c r="CJ888">
        <v>-45.21022</v>
      </c>
      <c r="CK888">
        <v>-29.973469999999999</v>
      </c>
      <c r="CL888">
        <v>-10.9544</v>
      </c>
      <c r="CM888">
        <v>32.616810000000001</v>
      </c>
      <c r="CN888">
        <v>37.509720000000002</v>
      </c>
      <c r="CO888">
        <v>27.853539999999999</v>
      </c>
      <c r="CP888">
        <v>60.883890000000001</v>
      </c>
      <c r="CQ888">
        <v>64.761390000000006</v>
      </c>
      <c r="CR888">
        <v>61.036459999999998</v>
      </c>
      <c r="CS888">
        <v>63.410260000000001</v>
      </c>
      <c r="CT888">
        <v>58.341299999999997</v>
      </c>
      <c r="CU888">
        <v>28.986450000000001</v>
      </c>
      <c r="CV888">
        <v>13.84567</v>
      </c>
      <c r="CW888">
        <v>12.88181</v>
      </c>
      <c r="CX888">
        <v>31.789190000000001</v>
      </c>
      <c r="CY888">
        <v>32.971249999999998</v>
      </c>
      <c r="CZ888">
        <v>3.8282449999999999</v>
      </c>
      <c r="DA888">
        <v>1.8274680000000001</v>
      </c>
      <c r="DB888">
        <v>1.6970620000000001</v>
      </c>
      <c r="DC888">
        <v>3.1562960000000002</v>
      </c>
      <c r="DD888">
        <v>4.9613230000000001</v>
      </c>
      <c r="DE888">
        <v>6.2819520000000004</v>
      </c>
      <c r="DF888">
        <v>9.4152299999999993</v>
      </c>
      <c r="DG888">
        <v>15.460419999999999</v>
      </c>
      <c r="DH888">
        <v>14.1777</v>
      </c>
      <c r="DI888">
        <v>52.501190000000001</v>
      </c>
      <c r="DJ888">
        <v>71.973100000000002</v>
      </c>
      <c r="DK888">
        <v>81.433329999999998</v>
      </c>
      <c r="DL888">
        <v>89.208730000000003</v>
      </c>
      <c r="DM888">
        <v>83.15504</v>
      </c>
      <c r="DN888">
        <v>18</v>
      </c>
      <c r="DO888">
        <v>20</v>
      </c>
    </row>
    <row r="889" spans="1:119" hidden="1" x14ac:dyDescent="0.35">
      <c r="A889" t="str">
        <f t="shared" si="13"/>
        <v>CCA-Yes_All Day Ahead and Day Of_44434_19-19</v>
      </c>
      <c r="B889" t="s">
        <v>51</v>
      </c>
      <c r="C889" t="s">
        <v>243</v>
      </c>
      <c r="D889" t="s">
        <v>50</v>
      </c>
      <c r="E889" t="s">
        <v>50</v>
      </c>
      <c r="F889" t="s">
        <v>50</v>
      </c>
      <c r="G889" t="s">
        <v>50</v>
      </c>
      <c r="H889" t="s">
        <v>50</v>
      </c>
      <c r="I889" t="s">
        <v>87</v>
      </c>
      <c r="J889" t="s">
        <v>50</v>
      </c>
      <c r="K889" t="s">
        <v>188</v>
      </c>
      <c r="L889" s="22">
        <v>44434</v>
      </c>
      <c r="M889">
        <v>19</v>
      </c>
      <c r="N889">
        <v>19</v>
      </c>
      <c r="O889">
        <v>27</v>
      </c>
      <c r="P889">
        <v>27</v>
      </c>
      <c r="Q889">
        <v>3</v>
      </c>
      <c r="R889">
        <v>0</v>
      </c>
      <c r="S889">
        <v>0</v>
      </c>
      <c r="T889">
        <v>0</v>
      </c>
      <c r="U889">
        <v>0</v>
      </c>
      <c r="V889">
        <v>2073.7150000000001</v>
      </c>
      <c r="W889">
        <v>2051.835</v>
      </c>
      <c r="X889">
        <v>2083.4899999999998</v>
      </c>
      <c r="Y889">
        <v>2089.4499999999998</v>
      </c>
      <c r="Z889">
        <v>2082.48</v>
      </c>
      <c r="AA889">
        <v>2184.2600000000002</v>
      </c>
      <c r="AB889">
        <v>2247.83</v>
      </c>
      <c r="AC889">
        <v>2451.21</v>
      </c>
      <c r="AD889">
        <v>2631.88</v>
      </c>
      <c r="AE889">
        <v>2924.0650000000001</v>
      </c>
      <c r="AF889">
        <v>3097.5450000000001</v>
      </c>
      <c r="AG889">
        <v>3163.38</v>
      </c>
      <c r="AH889">
        <v>3168.4949999999999</v>
      </c>
      <c r="AI889">
        <v>3091.5949999999998</v>
      </c>
      <c r="AJ889">
        <v>3098.625</v>
      </c>
      <c r="AK889">
        <v>3109.62</v>
      </c>
      <c r="AL889">
        <v>3078.4549999999999</v>
      </c>
      <c r="AM889">
        <v>2852.43</v>
      </c>
      <c r="AN889">
        <v>2793.59</v>
      </c>
      <c r="AO889">
        <v>2700.8049999999998</v>
      </c>
      <c r="AP889">
        <v>2731.6750000000002</v>
      </c>
      <c r="AQ889">
        <v>2342.56</v>
      </c>
      <c r="AR889">
        <v>2080.63</v>
      </c>
      <c r="AS889">
        <v>1886.38</v>
      </c>
      <c r="AT889">
        <v>69.814814999999996</v>
      </c>
      <c r="AU889">
        <v>69.592592999999994</v>
      </c>
      <c r="AV889">
        <v>69.037036999999998</v>
      </c>
      <c r="AW889">
        <v>68.518518999999998</v>
      </c>
      <c r="AX889">
        <v>68.555555999999996</v>
      </c>
      <c r="AY889">
        <v>67.666667000000004</v>
      </c>
      <c r="AZ889">
        <v>67.370369999999994</v>
      </c>
      <c r="BA889">
        <v>67.740741</v>
      </c>
      <c r="BB889">
        <v>71.740741</v>
      </c>
      <c r="BC889">
        <v>76.629630000000006</v>
      </c>
      <c r="BD889">
        <v>80.037036999999998</v>
      </c>
      <c r="BE889">
        <v>82.740741</v>
      </c>
      <c r="BF889">
        <v>84.259259</v>
      </c>
      <c r="BG889">
        <v>83.851851999999994</v>
      </c>
      <c r="BH889">
        <v>83.925926000000004</v>
      </c>
      <c r="BI889">
        <v>83.740741</v>
      </c>
      <c r="BJ889">
        <v>82.518518999999998</v>
      </c>
      <c r="BK889">
        <v>82.333332999999996</v>
      </c>
      <c r="BL889">
        <v>80.074073999999996</v>
      </c>
      <c r="BM889">
        <v>76.851851999999994</v>
      </c>
      <c r="BN889">
        <v>73.444444000000004</v>
      </c>
      <c r="BO889">
        <v>72.148148000000006</v>
      </c>
      <c r="BP889">
        <v>71.592592999999994</v>
      </c>
      <c r="BQ889">
        <v>70.259259</v>
      </c>
      <c r="BR889">
        <v>-63.168379999999999</v>
      </c>
      <c r="BS889">
        <v>-32.869750000000003</v>
      </c>
      <c r="BT889">
        <v>-47.91442</v>
      </c>
      <c r="BU889">
        <v>-23.652670000000001</v>
      </c>
      <c r="BV889">
        <v>-12.511699999999999</v>
      </c>
      <c r="BW889">
        <v>-23.561260000000001</v>
      </c>
      <c r="BX889">
        <v>-18.65429</v>
      </c>
      <c r="BY889">
        <v>55.12921</v>
      </c>
      <c r="BZ889">
        <v>30.510449999999999</v>
      </c>
      <c r="CA889">
        <v>-28.073609999999999</v>
      </c>
      <c r="CB889">
        <v>-45.176699999999997</v>
      </c>
      <c r="CC889">
        <v>-22.40878</v>
      </c>
      <c r="CD889">
        <v>7.3906340000000004</v>
      </c>
      <c r="CE889">
        <v>64.349170000000001</v>
      </c>
      <c r="CF889">
        <v>56.042960000000001</v>
      </c>
      <c r="CG889">
        <v>43.44661</v>
      </c>
      <c r="CH889">
        <v>-3.2935080000000001</v>
      </c>
      <c r="CI889">
        <v>143.94229999999999</v>
      </c>
      <c r="CJ889">
        <v>109.98269999999999</v>
      </c>
      <c r="CK889">
        <v>143.57249999999999</v>
      </c>
      <c r="CL889">
        <v>68.981200000000001</v>
      </c>
      <c r="CM889">
        <v>52.774569999999997</v>
      </c>
      <c r="CN889">
        <v>85.663690000000003</v>
      </c>
      <c r="CO889">
        <v>102.2296</v>
      </c>
      <c r="CP889">
        <v>921.76840000000004</v>
      </c>
      <c r="CQ889">
        <v>467.1635</v>
      </c>
      <c r="CR889">
        <v>279.96559999999999</v>
      </c>
      <c r="CS889">
        <v>284.37509999999997</v>
      </c>
      <c r="CT889">
        <v>231.8218</v>
      </c>
      <c r="CU889">
        <v>237.69980000000001</v>
      </c>
      <c r="CV889">
        <v>358.99079999999998</v>
      </c>
      <c r="CW889">
        <v>629.02089999999998</v>
      </c>
      <c r="CX889">
        <v>625.53909999999996</v>
      </c>
      <c r="CY889">
        <v>392.90960000000001</v>
      </c>
      <c r="CZ889">
        <v>213.21709999999999</v>
      </c>
      <c r="DA889">
        <v>350.84010000000001</v>
      </c>
      <c r="DB889">
        <v>83.192660000000004</v>
      </c>
      <c r="DC889">
        <v>1144.5650000000001</v>
      </c>
      <c r="DD889">
        <v>882.6499</v>
      </c>
      <c r="DE889">
        <v>504.42910000000001</v>
      </c>
      <c r="DF889">
        <v>746.12400000000002</v>
      </c>
      <c r="DG889">
        <v>1066.7650000000001</v>
      </c>
      <c r="DH889">
        <v>921.2491</v>
      </c>
      <c r="DI889">
        <v>995.40210000000002</v>
      </c>
      <c r="DJ889">
        <v>1282.0989999999999</v>
      </c>
      <c r="DK889">
        <v>1024.492</v>
      </c>
      <c r="DL889">
        <v>1162.48</v>
      </c>
      <c r="DM889">
        <v>1695.867</v>
      </c>
      <c r="DN889">
        <v>18</v>
      </c>
      <c r="DO889">
        <v>20</v>
      </c>
    </row>
    <row r="890" spans="1:119" hidden="1" x14ac:dyDescent="0.35">
      <c r="A890" t="str">
        <f t="shared" si="13"/>
        <v>CCA-Yes_All Day Ahead and Day Of_44435_18-19</v>
      </c>
      <c r="B890" t="s">
        <v>51</v>
      </c>
      <c r="C890" t="s">
        <v>243</v>
      </c>
      <c r="D890" t="s">
        <v>50</v>
      </c>
      <c r="E890" t="s">
        <v>50</v>
      </c>
      <c r="F890" t="s">
        <v>50</v>
      </c>
      <c r="G890" t="s">
        <v>50</v>
      </c>
      <c r="H890" t="s">
        <v>50</v>
      </c>
      <c r="I890" t="s">
        <v>87</v>
      </c>
      <c r="J890" t="s">
        <v>50</v>
      </c>
      <c r="K890" t="s">
        <v>188</v>
      </c>
      <c r="L890" s="22">
        <v>44435</v>
      </c>
      <c r="M890">
        <v>18</v>
      </c>
      <c r="N890">
        <v>19</v>
      </c>
      <c r="O890">
        <v>27</v>
      </c>
      <c r="P890">
        <v>27</v>
      </c>
      <c r="Q890">
        <v>3</v>
      </c>
      <c r="R890">
        <v>0</v>
      </c>
      <c r="S890">
        <v>0</v>
      </c>
      <c r="T890">
        <v>0</v>
      </c>
      <c r="U890">
        <v>0</v>
      </c>
      <c r="V890">
        <v>1932.84</v>
      </c>
      <c r="W890">
        <v>1908.4349999999999</v>
      </c>
      <c r="X890">
        <v>1912.61</v>
      </c>
      <c r="Y890">
        <v>1903.14</v>
      </c>
      <c r="Z890">
        <v>1893.17</v>
      </c>
      <c r="AA890">
        <v>2008.68</v>
      </c>
      <c r="AB890">
        <v>2109.335</v>
      </c>
      <c r="AC890">
        <v>2191.7750000000001</v>
      </c>
      <c r="AD890">
        <v>2410.1350000000002</v>
      </c>
      <c r="AE890">
        <v>2806.35</v>
      </c>
      <c r="AF890">
        <v>2989.8249999999998</v>
      </c>
      <c r="AG890">
        <v>3060.0250000000001</v>
      </c>
      <c r="AH890">
        <v>3109.52</v>
      </c>
      <c r="AI890">
        <v>3126.1350000000002</v>
      </c>
      <c r="AJ890">
        <v>3128.22</v>
      </c>
      <c r="AK890">
        <v>3054.1</v>
      </c>
      <c r="AL890">
        <v>2999.76</v>
      </c>
      <c r="AM890">
        <v>2716.605</v>
      </c>
      <c r="AN890">
        <v>2626.9949999999999</v>
      </c>
      <c r="AO890">
        <v>2482.9949999999999</v>
      </c>
      <c r="AP890">
        <v>2430.94</v>
      </c>
      <c r="AQ890">
        <v>2135.42</v>
      </c>
      <c r="AR890">
        <v>1902.96</v>
      </c>
      <c r="AS890">
        <v>1787.91</v>
      </c>
      <c r="AT890">
        <v>69.777777999999998</v>
      </c>
      <c r="AU890">
        <v>68.666667000000004</v>
      </c>
      <c r="AV890">
        <v>68.111110999999994</v>
      </c>
      <c r="AW890">
        <v>67.111110999999994</v>
      </c>
      <c r="AX890">
        <v>66.814814999999996</v>
      </c>
      <c r="AY890">
        <v>66.370369999999994</v>
      </c>
      <c r="AZ890">
        <v>65.925926000000004</v>
      </c>
      <c r="BA890">
        <v>65.851851999999994</v>
      </c>
      <c r="BB890">
        <v>67</v>
      </c>
      <c r="BC890">
        <v>71.962963000000002</v>
      </c>
      <c r="BD890">
        <v>76.740741</v>
      </c>
      <c r="BE890">
        <v>81</v>
      </c>
      <c r="BF890">
        <v>82.370369999999994</v>
      </c>
      <c r="BG890">
        <v>82.148148000000006</v>
      </c>
      <c r="BH890">
        <v>82.555555999999996</v>
      </c>
      <c r="BI890">
        <v>80.851851999999994</v>
      </c>
      <c r="BJ890">
        <v>80.296295999999998</v>
      </c>
      <c r="BK890">
        <v>79.518518999999998</v>
      </c>
      <c r="BL890">
        <v>77.518518999999998</v>
      </c>
      <c r="BM890">
        <v>74</v>
      </c>
      <c r="BN890">
        <v>70.925926000000004</v>
      </c>
      <c r="BO890">
        <v>69.555555999999996</v>
      </c>
      <c r="BP890">
        <v>68.666667000000004</v>
      </c>
      <c r="BQ890">
        <v>68.148148000000006</v>
      </c>
      <c r="BR890">
        <v>-63.235219999999998</v>
      </c>
      <c r="BS890">
        <v>-32.686950000000003</v>
      </c>
      <c r="BT890">
        <v>-46.985320000000002</v>
      </c>
      <c r="BU890">
        <v>-23.61777</v>
      </c>
      <c r="BV890">
        <v>-15.05852</v>
      </c>
      <c r="BW890">
        <v>-29.940300000000001</v>
      </c>
      <c r="BX890">
        <v>-34.07414</v>
      </c>
      <c r="BY890">
        <v>74.068950000000001</v>
      </c>
      <c r="BZ890">
        <v>31.456330000000001</v>
      </c>
      <c r="CA890">
        <v>-27.867660000000001</v>
      </c>
      <c r="CB890">
        <v>-46.251480000000001</v>
      </c>
      <c r="CC890">
        <v>-23.90333</v>
      </c>
      <c r="CD890">
        <v>9.8606200000000008</v>
      </c>
      <c r="CE890">
        <v>64.418890000000005</v>
      </c>
      <c r="CF890">
        <v>43.410020000000003</v>
      </c>
      <c r="CG890">
        <v>62.342109999999998</v>
      </c>
      <c r="CH890">
        <v>11.957739999999999</v>
      </c>
      <c r="CI890">
        <v>148.94970000000001</v>
      </c>
      <c r="CJ890">
        <v>113.503</v>
      </c>
      <c r="CK890">
        <v>146.1567</v>
      </c>
      <c r="CL890">
        <v>68.22072</v>
      </c>
      <c r="CM890">
        <v>37.555190000000003</v>
      </c>
      <c r="CN890">
        <v>35.63879</v>
      </c>
      <c r="CO890">
        <v>90.965100000000007</v>
      </c>
      <c r="CP890">
        <v>1491.701</v>
      </c>
      <c r="CQ890">
        <v>483.78879999999998</v>
      </c>
      <c r="CR890">
        <v>278.29340000000002</v>
      </c>
      <c r="CS890">
        <v>334.03289999999998</v>
      </c>
      <c r="CT890">
        <v>194.62090000000001</v>
      </c>
      <c r="CU890">
        <v>212.47040000000001</v>
      </c>
      <c r="CV890">
        <v>341.17469999999997</v>
      </c>
      <c r="CW890">
        <v>629.4579</v>
      </c>
      <c r="CX890">
        <v>508.48630000000003</v>
      </c>
      <c r="CY890">
        <v>371.87880000000001</v>
      </c>
      <c r="CZ890">
        <v>205.62289999999999</v>
      </c>
      <c r="DA890">
        <v>351.73450000000003</v>
      </c>
      <c r="DB890">
        <v>119.2098</v>
      </c>
      <c r="DC890">
        <v>1139.6469999999999</v>
      </c>
      <c r="DD890">
        <v>867.96339999999998</v>
      </c>
      <c r="DE890">
        <v>480.87950000000001</v>
      </c>
      <c r="DF890">
        <v>728.54989999999998</v>
      </c>
      <c r="DG890">
        <v>924.20500000000004</v>
      </c>
      <c r="DH890">
        <v>799.00689999999997</v>
      </c>
      <c r="DI890">
        <v>860.14859999999999</v>
      </c>
      <c r="DJ890">
        <v>1207.8030000000001</v>
      </c>
      <c r="DK890">
        <v>922.43820000000005</v>
      </c>
      <c r="DL890">
        <v>1096.771</v>
      </c>
      <c r="DM890">
        <v>1669.5989999999999</v>
      </c>
      <c r="DN890">
        <v>16</v>
      </c>
      <c r="DO890">
        <v>20</v>
      </c>
    </row>
    <row r="891" spans="1:119" hidden="1" x14ac:dyDescent="0.35">
      <c r="A891" t="str">
        <f t="shared" si="13"/>
        <v>CCA-Yes_All Day Ahead and Day Of_44439_18-19</v>
      </c>
      <c r="B891" t="s">
        <v>51</v>
      </c>
      <c r="C891" t="s">
        <v>243</v>
      </c>
      <c r="D891" t="s">
        <v>50</v>
      </c>
      <c r="E891" t="s">
        <v>50</v>
      </c>
      <c r="F891" t="s">
        <v>50</v>
      </c>
      <c r="G891" t="s">
        <v>50</v>
      </c>
      <c r="H891" t="s">
        <v>50</v>
      </c>
      <c r="I891" t="s">
        <v>87</v>
      </c>
      <c r="J891" t="s">
        <v>50</v>
      </c>
      <c r="K891" t="s">
        <v>188</v>
      </c>
      <c r="L891" s="22">
        <v>44439</v>
      </c>
      <c r="M891">
        <v>18</v>
      </c>
      <c r="N891">
        <v>19</v>
      </c>
      <c r="O891">
        <v>4</v>
      </c>
      <c r="P891">
        <v>4</v>
      </c>
      <c r="Q891">
        <v>1</v>
      </c>
      <c r="R891">
        <v>0</v>
      </c>
      <c r="S891">
        <v>0</v>
      </c>
      <c r="T891">
        <v>0</v>
      </c>
      <c r="U891">
        <v>0</v>
      </c>
      <c r="V891">
        <v>20.88</v>
      </c>
      <c r="W891">
        <v>20.84</v>
      </c>
      <c r="X891">
        <v>21.44</v>
      </c>
      <c r="Y891">
        <v>21.08</v>
      </c>
      <c r="Z891">
        <v>20.88</v>
      </c>
      <c r="AA891">
        <v>20.86</v>
      </c>
      <c r="AB891">
        <v>33.74</v>
      </c>
      <c r="AC891">
        <v>95.3</v>
      </c>
      <c r="AD891">
        <v>102.68</v>
      </c>
      <c r="AE891">
        <v>108.64</v>
      </c>
      <c r="AF891">
        <v>167.92</v>
      </c>
      <c r="AG891">
        <v>173.56</v>
      </c>
      <c r="AH891">
        <v>176.44</v>
      </c>
      <c r="AI891">
        <v>177.66</v>
      </c>
      <c r="AJ891">
        <v>178.2</v>
      </c>
      <c r="AK891">
        <v>179.04</v>
      </c>
      <c r="AL891">
        <v>182.04</v>
      </c>
      <c r="AM891">
        <v>179.82</v>
      </c>
      <c r="AN891">
        <v>173.54</v>
      </c>
      <c r="AO891">
        <v>171.56</v>
      </c>
      <c r="AP891">
        <v>139.46</v>
      </c>
      <c r="AQ891">
        <v>60.32</v>
      </c>
      <c r="AR891">
        <v>20.96</v>
      </c>
      <c r="AS891">
        <v>20.78</v>
      </c>
      <c r="AT891">
        <v>67.5</v>
      </c>
      <c r="AU891">
        <v>67.25</v>
      </c>
      <c r="AV891">
        <v>66.75</v>
      </c>
      <c r="AW891">
        <v>66.75</v>
      </c>
      <c r="AX891">
        <v>66.75</v>
      </c>
      <c r="AY891">
        <v>66.75</v>
      </c>
      <c r="AZ891">
        <v>66.25</v>
      </c>
      <c r="BA891">
        <v>65.75</v>
      </c>
      <c r="BB891">
        <v>66.25</v>
      </c>
      <c r="BC891">
        <v>66.5</v>
      </c>
      <c r="BD891">
        <v>67.25</v>
      </c>
      <c r="BE891">
        <v>68</v>
      </c>
      <c r="BF891">
        <v>68.25</v>
      </c>
      <c r="BG891">
        <v>71</v>
      </c>
      <c r="BH891">
        <v>71.5</v>
      </c>
      <c r="BI891">
        <v>70.5</v>
      </c>
      <c r="BJ891">
        <v>70.5</v>
      </c>
      <c r="BK891">
        <v>70.75</v>
      </c>
      <c r="BL891">
        <v>70.75</v>
      </c>
      <c r="BM891">
        <v>68</v>
      </c>
      <c r="BN891">
        <v>67</v>
      </c>
      <c r="BO891">
        <v>67</v>
      </c>
      <c r="BP891">
        <v>67</v>
      </c>
      <c r="BQ891">
        <v>67</v>
      </c>
      <c r="BR891">
        <v>0.53896759999999999</v>
      </c>
      <c r="BS891">
        <v>0.53395239999999999</v>
      </c>
      <c r="BT891">
        <v>9.9336000000000008E-3</v>
      </c>
      <c r="BU891">
        <v>0.79888950000000003</v>
      </c>
      <c r="BV891">
        <v>4.9521519999999999</v>
      </c>
      <c r="BW891">
        <v>20.051749999999998</v>
      </c>
      <c r="BX891">
        <v>2.8742580000000002</v>
      </c>
      <c r="BY891">
        <v>-14.155810000000001</v>
      </c>
      <c r="BZ891">
        <v>-9.3432809999999993</v>
      </c>
      <c r="CA891">
        <v>-4.0710259999999998</v>
      </c>
      <c r="CB891">
        <v>-7.2353940000000003</v>
      </c>
      <c r="CC891">
        <v>1.9669380000000001</v>
      </c>
      <c r="CD891">
        <v>2.7824249999999999</v>
      </c>
      <c r="CE891">
        <v>2.857513</v>
      </c>
      <c r="CF891">
        <v>4.4068529999999999</v>
      </c>
      <c r="CG891">
        <v>3.5795210000000002</v>
      </c>
      <c r="CH891">
        <v>-3.8674580000000001</v>
      </c>
      <c r="CI891">
        <v>-1.7171860000000001</v>
      </c>
      <c r="CJ891">
        <v>-1.4409099999999999</v>
      </c>
      <c r="CK891">
        <v>-1.615993</v>
      </c>
      <c r="CL891">
        <v>-4.7930299999999999</v>
      </c>
      <c r="CM891">
        <v>-8.6476799999999994</v>
      </c>
      <c r="CN891">
        <v>-1.456097</v>
      </c>
      <c r="CO891">
        <v>1.553034</v>
      </c>
      <c r="CP891">
        <v>0.1073056</v>
      </c>
      <c r="CQ891">
        <v>8.8921799999999995E-2</v>
      </c>
      <c r="CR891">
        <v>5.6258299999999997E-2</v>
      </c>
      <c r="CS891">
        <v>0.14384710000000001</v>
      </c>
      <c r="CT891">
        <v>2.0080439999999999</v>
      </c>
      <c r="CU891">
        <v>11.36985</v>
      </c>
      <c r="CV891">
        <v>12.662470000000001</v>
      </c>
      <c r="CW891">
        <v>17.381239999999998</v>
      </c>
      <c r="CX891">
        <v>53.840850000000003</v>
      </c>
      <c r="CY891">
        <v>8.8428509999999996</v>
      </c>
      <c r="CZ891">
        <v>3.401821</v>
      </c>
      <c r="DA891">
        <v>0.64391659999999995</v>
      </c>
      <c r="DB891">
        <v>0.68995139999999999</v>
      </c>
      <c r="DC891">
        <v>2.060019</v>
      </c>
      <c r="DD891">
        <v>1.8299700000000001</v>
      </c>
      <c r="DE891">
        <v>1.2931870000000001</v>
      </c>
      <c r="DF891">
        <v>11.18929</v>
      </c>
      <c r="DG891">
        <v>7.8908069999999997</v>
      </c>
      <c r="DH891">
        <v>4.6937420000000003</v>
      </c>
      <c r="DI891">
        <v>14.19952</v>
      </c>
      <c r="DJ891">
        <v>39.050150000000002</v>
      </c>
      <c r="DK891">
        <v>57.508130000000001</v>
      </c>
      <c r="DL891">
        <v>54.993040000000001</v>
      </c>
      <c r="DM891">
        <v>2.8124120000000001</v>
      </c>
      <c r="DN891">
        <v>18</v>
      </c>
      <c r="DO891">
        <v>19</v>
      </c>
    </row>
    <row r="892" spans="1:119" hidden="1" x14ac:dyDescent="0.35">
      <c r="A892" t="str">
        <f t="shared" si="13"/>
        <v>CCA-Yes_All Day Ahead and Day Of_44447_19-19</v>
      </c>
      <c r="B892" t="s">
        <v>51</v>
      </c>
      <c r="C892" t="s">
        <v>243</v>
      </c>
      <c r="D892" t="s">
        <v>50</v>
      </c>
      <c r="E892" t="s">
        <v>50</v>
      </c>
      <c r="F892" t="s">
        <v>50</v>
      </c>
      <c r="G892" t="s">
        <v>50</v>
      </c>
      <c r="H892" t="s">
        <v>50</v>
      </c>
      <c r="I892" t="s">
        <v>87</v>
      </c>
      <c r="J892" t="s">
        <v>50</v>
      </c>
      <c r="K892" t="s">
        <v>188</v>
      </c>
      <c r="L892" s="22">
        <v>44447</v>
      </c>
      <c r="M892">
        <v>19</v>
      </c>
      <c r="N892">
        <v>19</v>
      </c>
      <c r="O892">
        <v>23</v>
      </c>
      <c r="P892">
        <v>23</v>
      </c>
      <c r="Q892">
        <v>2</v>
      </c>
      <c r="R892">
        <v>0</v>
      </c>
      <c r="S892">
        <v>0</v>
      </c>
      <c r="T892">
        <v>0</v>
      </c>
      <c r="U892">
        <v>0</v>
      </c>
      <c r="V892">
        <v>1999.3</v>
      </c>
      <c r="W892">
        <v>2004.345</v>
      </c>
      <c r="X892">
        <v>2029.79</v>
      </c>
      <c r="Y892">
        <v>2045.0350000000001</v>
      </c>
      <c r="Z892">
        <v>2049.6</v>
      </c>
      <c r="AA892">
        <v>2197.395</v>
      </c>
      <c r="AB892">
        <v>2277.4499999999998</v>
      </c>
      <c r="AC892">
        <v>2414.2350000000001</v>
      </c>
      <c r="AD892">
        <v>2540.145</v>
      </c>
      <c r="AE892">
        <v>2726.76</v>
      </c>
      <c r="AF892">
        <v>2823.54</v>
      </c>
      <c r="AG892">
        <v>2901.335</v>
      </c>
      <c r="AH892">
        <v>2924.9450000000002</v>
      </c>
      <c r="AI892">
        <v>2973.9450000000002</v>
      </c>
      <c r="AJ892">
        <v>2987.8049999999998</v>
      </c>
      <c r="AK892">
        <v>3021.19</v>
      </c>
      <c r="AL892">
        <v>2981.9349999999999</v>
      </c>
      <c r="AM892">
        <v>2760.395</v>
      </c>
      <c r="AN892">
        <v>2788.2849999999999</v>
      </c>
      <c r="AO892">
        <v>2761.5650000000001</v>
      </c>
      <c r="AP892">
        <v>2722.52</v>
      </c>
      <c r="AQ892">
        <v>2455.65</v>
      </c>
      <c r="AR892">
        <v>2225.6799999999998</v>
      </c>
      <c r="AS892">
        <v>2120.4499999999998</v>
      </c>
      <c r="AT892">
        <v>70.391304000000005</v>
      </c>
      <c r="AU892">
        <v>69.608695999999995</v>
      </c>
      <c r="AV892">
        <v>69.130435000000006</v>
      </c>
      <c r="AW892">
        <v>69.086956999999998</v>
      </c>
      <c r="AX892">
        <v>69.608695999999995</v>
      </c>
      <c r="AY892">
        <v>68.739130000000003</v>
      </c>
      <c r="AZ892">
        <v>68.695651999999995</v>
      </c>
      <c r="BA892">
        <v>69.608695999999995</v>
      </c>
      <c r="BB892">
        <v>70</v>
      </c>
      <c r="BC892">
        <v>72.130435000000006</v>
      </c>
      <c r="BD892">
        <v>74.086956999999998</v>
      </c>
      <c r="BE892">
        <v>76.260869999999997</v>
      </c>
      <c r="BF892">
        <v>79.565217000000004</v>
      </c>
      <c r="BG892">
        <v>81.217391000000006</v>
      </c>
      <c r="BH892">
        <v>81.608695999999995</v>
      </c>
      <c r="BI892">
        <v>82.782608999999994</v>
      </c>
      <c r="BJ892">
        <v>82.304348000000005</v>
      </c>
      <c r="BK892">
        <v>78.478261000000003</v>
      </c>
      <c r="BL892">
        <v>75.478261000000003</v>
      </c>
      <c r="BM892">
        <v>72.391304000000005</v>
      </c>
      <c r="BN892">
        <v>71.260869999999997</v>
      </c>
      <c r="BO892">
        <v>71.434782999999996</v>
      </c>
      <c r="BP892">
        <v>70.913043000000002</v>
      </c>
      <c r="BQ892">
        <v>70.695651999999995</v>
      </c>
      <c r="BR892">
        <v>85.72242</v>
      </c>
      <c r="BS892">
        <v>70.400779999999997</v>
      </c>
      <c r="BT892">
        <v>57.044730000000001</v>
      </c>
      <c r="BU892">
        <v>56.723019999999998</v>
      </c>
      <c r="BV892">
        <v>53.185609999999997</v>
      </c>
      <c r="BW892">
        <v>3.9895269999999998</v>
      </c>
      <c r="BX892">
        <v>-8.7919529999999995</v>
      </c>
      <c r="BY892">
        <v>-8.8402419999999999</v>
      </c>
      <c r="BZ892">
        <v>-33.216479999999997</v>
      </c>
      <c r="CA892">
        <v>0.17563529999999999</v>
      </c>
      <c r="CB892">
        <v>7.092937</v>
      </c>
      <c r="CC892">
        <v>-7.5823289999999997</v>
      </c>
      <c r="CD892">
        <v>-3.7386270000000001</v>
      </c>
      <c r="CE892">
        <v>8.9823319999999995</v>
      </c>
      <c r="CF892">
        <v>-2.9768870000000001</v>
      </c>
      <c r="CG892">
        <v>-19.373059999999999</v>
      </c>
      <c r="CH892">
        <v>-25.67812</v>
      </c>
      <c r="CI892">
        <v>162.99529999999999</v>
      </c>
      <c r="CJ892">
        <v>66.229029999999995</v>
      </c>
      <c r="CK892">
        <v>48.024740000000001</v>
      </c>
      <c r="CL892">
        <v>-6.9787369999999997</v>
      </c>
      <c r="CM892">
        <v>2.6885300000000001</v>
      </c>
      <c r="CN892">
        <v>44.406509999999997</v>
      </c>
      <c r="CO892">
        <v>59.349559999999997</v>
      </c>
      <c r="CP892">
        <v>446.40980000000002</v>
      </c>
      <c r="CQ892">
        <v>442.82499999999999</v>
      </c>
      <c r="CR892">
        <v>284.7398</v>
      </c>
      <c r="CS892">
        <v>244.3537</v>
      </c>
      <c r="CT892">
        <v>187.94820000000001</v>
      </c>
      <c r="CU892">
        <v>236.8596</v>
      </c>
      <c r="CV892">
        <v>282.77140000000003</v>
      </c>
      <c r="CW892">
        <v>255.5104</v>
      </c>
      <c r="CX892">
        <v>269.0136</v>
      </c>
      <c r="CY892">
        <v>222.63579999999999</v>
      </c>
      <c r="CZ892">
        <v>345.22820000000002</v>
      </c>
      <c r="DA892">
        <v>73.230540000000005</v>
      </c>
      <c r="DB892">
        <v>109.6071</v>
      </c>
      <c r="DC892">
        <v>190.75</v>
      </c>
      <c r="DD892">
        <v>409.2013</v>
      </c>
      <c r="DE892">
        <v>753.74980000000005</v>
      </c>
      <c r="DF892">
        <v>1173.146</v>
      </c>
      <c r="DG892">
        <v>3881.3069999999998</v>
      </c>
      <c r="DH892">
        <v>5222.9740000000002</v>
      </c>
      <c r="DI892">
        <v>6321.799</v>
      </c>
      <c r="DJ892">
        <v>5498.1170000000002</v>
      </c>
      <c r="DK892">
        <v>5168.0910000000003</v>
      </c>
      <c r="DL892">
        <v>4850.6710000000003</v>
      </c>
      <c r="DM892">
        <v>4412.9170000000004</v>
      </c>
      <c r="DN892">
        <v>18</v>
      </c>
      <c r="DO892">
        <v>20</v>
      </c>
    </row>
    <row r="893" spans="1:119" hidden="1" x14ac:dyDescent="0.35">
      <c r="A893" t="str">
        <f t="shared" si="13"/>
        <v>CCA-Yes_All Day Ahead and Day Of_44448_18-19</v>
      </c>
      <c r="B893" t="s">
        <v>51</v>
      </c>
      <c r="C893" t="s">
        <v>243</v>
      </c>
      <c r="D893" t="s">
        <v>50</v>
      </c>
      <c r="E893" t="s">
        <v>50</v>
      </c>
      <c r="F893" t="s">
        <v>50</v>
      </c>
      <c r="G893" t="s">
        <v>50</v>
      </c>
      <c r="H893" t="s">
        <v>50</v>
      </c>
      <c r="I893" t="s">
        <v>87</v>
      </c>
      <c r="J893" t="s">
        <v>50</v>
      </c>
      <c r="K893" t="s">
        <v>188</v>
      </c>
      <c r="L893" s="22">
        <v>44448</v>
      </c>
      <c r="M893">
        <v>18</v>
      </c>
      <c r="N893">
        <v>19</v>
      </c>
      <c r="O893">
        <v>23</v>
      </c>
      <c r="P893">
        <v>23</v>
      </c>
      <c r="Q893">
        <v>2</v>
      </c>
      <c r="R893">
        <v>0</v>
      </c>
      <c r="S893">
        <v>0</v>
      </c>
      <c r="T893">
        <v>0</v>
      </c>
      <c r="U893">
        <v>0</v>
      </c>
      <c r="V893">
        <v>2045.07</v>
      </c>
      <c r="W893">
        <v>2033.7850000000001</v>
      </c>
      <c r="X893">
        <v>2033.37</v>
      </c>
      <c r="Y893">
        <v>2076.7249999999999</v>
      </c>
      <c r="Z893">
        <v>2078.7649999999999</v>
      </c>
      <c r="AA893">
        <v>2177.1350000000002</v>
      </c>
      <c r="AB893">
        <v>2265.64</v>
      </c>
      <c r="AC893">
        <v>2403.46</v>
      </c>
      <c r="AD893">
        <v>2588.7199999999998</v>
      </c>
      <c r="AE893">
        <v>2848.73</v>
      </c>
      <c r="AF893">
        <v>2938.895</v>
      </c>
      <c r="AG893">
        <v>3010.93</v>
      </c>
      <c r="AH893">
        <v>3047.58</v>
      </c>
      <c r="AI893">
        <v>3052.3</v>
      </c>
      <c r="AJ893">
        <v>3115.5549999999998</v>
      </c>
      <c r="AK893">
        <v>3096.0549999999998</v>
      </c>
      <c r="AL893">
        <v>2987.4050000000002</v>
      </c>
      <c r="AM893">
        <v>2618.9949999999999</v>
      </c>
      <c r="AN893">
        <v>2553.0349999999999</v>
      </c>
      <c r="AO893">
        <v>2486.6950000000002</v>
      </c>
      <c r="AP893">
        <v>2557.6950000000002</v>
      </c>
      <c r="AQ893">
        <v>2197.0450000000001</v>
      </c>
      <c r="AR893">
        <v>1998.2249999999999</v>
      </c>
      <c r="AS893">
        <v>1925.12</v>
      </c>
      <c r="AT893">
        <v>69.956522000000007</v>
      </c>
      <c r="AU893">
        <v>69.913043000000002</v>
      </c>
      <c r="AV893">
        <v>69.782608999999994</v>
      </c>
      <c r="AW893">
        <v>69.391304000000005</v>
      </c>
      <c r="AX893">
        <v>68.608695999999995</v>
      </c>
      <c r="AY893">
        <v>68.565217000000004</v>
      </c>
      <c r="AZ893">
        <v>68.347825999999998</v>
      </c>
      <c r="BA893">
        <v>69.130435000000006</v>
      </c>
      <c r="BB893">
        <v>72</v>
      </c>
      <c r="BC893">
        <v>75.347825999999998</v>
      </c>
      <c r="BD893">
        <v>77.173912999999999</v>
      </c>
      <c r="BE893">
        <v>78.869564999999994</v>
      </c>
      <c r="BF893">
        <v>80.347825999999998</v>
      </c>
      <c r="BG893">
        <v>81.956522000000007</v>
      </c>
      <c r="BH893">
        <v>83.521738999999997</v>
      </c>
      <c r="BI893">
        <v>84.869564999999994</v>
      </c>
      <c r="BJ893">
        <v>82.521738999999997</v>
      </c>
      <c r="BK893">
        <v>83.391304000000005</v>
      </c>
      <c r="BL893">
        <v>82.652174000000002</v>
      </c>
      <c r="BM893">
        <v>76.608695999999995</v>
      </c>
      <c r="BN893">
        <v>73.478261000000003</v>
      </c>
      <c r="BO893">
        <v>71.956522000000007</v>
      </c>
      <c r="BP893">
        <v>71.695651999999995</v>
      </c>
      <c r="BQ893">
        <v>71.391304000000005</v>
      </c>
      <c r="BR893">
        <v>85.722409999999996</v>
      </c>
      <c r="BS893">
        <v>70.400779999999997</v>
      </c>
      <c r="BT893">
        <v>57.044609999999999</v>
      </c>
      <c r="BU893">
        <v>56.723010000000002</v>
      </c>
      <c r="BV893">
        <v>53.185609999999997</v>
      </c>
      <c r="BW893">
        <v>3.9896430000000001</v>
      </c>
      <c r="BX893">
        <v>-8.7919590000000003</v>
      </c>
      <c r="BY893">
        <v>-8.8402399999999997</v>
      </c>
      <c r="BZ893">
        <v>-33.216479999999997</v>
      </c>
      <c r="CA893">
        <v>0.17575360000000001</v>
      </c>
      <c r="CB893">
        <v>7.0929209999999996</v>
      </c>
      <c r="CC893">
        <v>-7.5823140000000002</v>
      </c>
      <c r="CD893">
        <v>-3.7386270000000001</v>
      </c>
      <c r="CE893">
        <v>8.9824570000000001</v>
      </c>
      <c r="CF893">
        <v>-2.9769040000000002</v>
      </c>
      <c r="CG893">
        <v>-19.373080000000002</v>
      </c>
      <c r="CH893">
        <v>-25.67801</v>
      </c>
      <c r="CI893">
        <v>162.99529999999999</v>
      </c>
      <c r="CJ893">
        <v>66.229010000000002</v>
      </c>
      <c r="CK893">
        <v>48.024729999999998</v>
      </c>
      <c r="CL893">
        <v>-6.9787220000000003</v>
      </c>
      <c r="CM893">
        <v>2.6885340000000002</v>
      </c>
      <c r="CN893">
        <v>44.40663</v>
      </c>
      <c r="CO893">
        <v>59.34957</v>
      </c>
      <c r="CP893">
        <v>775.55100000000004</v>
      </c>
      <c r="CQ893">
        <v>469.21879999999999</v>
      </c>
      <c r="CR893">
        <v>325.714</v>
      </c>
      <c r="CS893">
        <v>268</v>
      </c>
      <c r="CT893">
        <v>205.291</v>
      </c>
      <c r="CU893">
        <v>250.2741</v>
      </c>
      <c r="CV893">
        <v>273.93799999999999</v>
      </c>
      <c r="CW893">
        <v>252.22200000000001</v>
      </c>
      <c r="CX893">
        <v>304.9873</v>
      </c>
      <c r="CY893">
        <v>256.40559999999999</v>
      </c>
      <c r="CZ893">
        <v>334.5908</v>
      </c>
      <c r="DA893">
        <v>81.509349999999998</v>
      </c>
      <c r="DB893">
        <v>102.6161</v>
      </c>
      <c r="DC893">
        <v>187.27029999999999</v>
      </c>
      <c r="DD893">
        <v>519.67380000000003</v>
      </c>
      <c r="DE893">
        <v>848.40210000000002</v>
      </c>
      <c r="DF893">
        <v>1268</v>
      </c>
      <c r="DG893">
        <v>3610.7</v>
      </c>
      <c r="DH893">
        <v>4828.2640000000001</v>
      </c>
      <c r="DI893">
        <v>5814.3789999999999</v>
      </c>
      <c r="DJ893">
        <v>5135.9350000000004</v>
      </c>
      <c r="DK893">
        <v>4804.348</v>
      </c>
      <c r="DL893">
        <v>4460.2849999999999</v>
      </c>
      <c r="DM893">
        <v>4060.1979999999999</v>
      </c>
      <c r="DN893">
        <v>18</v>
      </c>
      <c r="DO893">
        <v>21</v>
      </c>
    </row>
    <row r="894" spans="1:119" hidden="1" x14ac:dyDescent="0.35">
      <c r="A894" t="str">
        <f t="shared" si="13"/>
        <v>CCA-Yes_All Day Ahead and Day Of_44449_18-19</v>
      </c>
      <c r="B894" t="s">
        <v>51</v>
      </c>
      <c r="C894" t="s">
        <v>243</v>
      </c>
      <c r="D894" t="s">
        <v>50</v>
      </c>
      <c r="E894" t="s">
        <v>50</v>
      </c>
      <c r="F894" t="s">
        <v>50</v>
      </c>
      <c r="G894" t="s">
        <v>50</v>
      </c>
      <c r="H894" t="s">
        <v>50</v>
      </c>
      <c r="I894" t="s">
        <v>87</v>
      </c>
      <c r="J894" t="s">
        <v>50</v>
      </c>
      <c r="K894" t="s">
        <v>188</v>
      </c>
      <c r="L894" s="22">
        <v>44449</v>
      </c>
      <c r="M894">
        <v>18</v>
      </c>
      <c r="N894">
        <v>19</v>
      </c>
      <c r="O894">
        <v>24</v>
      </c>
      <c r="P894">
        <v>24</v>
      </c>
      <c r="Q894">
        <v>3</v>
      </c>
      <c r="R894">
        <v>0</v>
      </c>
      <c r="S894">
        <v>0</v>
      </c>
      <c r="T894">
        <v>0</v>
      </c>
      <c r="U894">
        <v>0</v>
      </c>
      <c r="V894">
        <v>2122.38</v>
      </c>
      <c r="W894">
        <v>2139.395</v>
      </c>
      <c r="X894">
        <v>2140.9299999999998</v>
      </c>
      <c r="Y894">
        <v>2147.0700000000002</v>
      </c>
      <c r="Z894">
        <v>2154.16</v>
      </c>
      <c r="AA894">
        <v>2301.98</v>
      </c>
      <c r="AB894">
        <v>2357.84</v>
      </c>
      <c r="AC894">
        <v>2503.44</v>
      </c>
      <c r="AD894">
        <v>2321.3049999999998</v>
      </c>
      <c r="AE894">
        <v>2906.18</v>
      </c>
      <c r="AF894">
        <v>2973.7249999999999</v>
      </c>
      <c r="AG894">
        <v>2987.1950000000002</v>
      </c>
      <c r="AH894">
        <v>2956.5949999999998</v>
      </c>
      <c r="AI894">
        <v>2981.835</v>
      </c>
      <c r="AJ894">
        <v>2945.415</v>
      </c>
      <c r="AK894">
        <v>2934.76</v>
      </c>
      <c r="AL894">
        <v>2909.86</v>
      </c>
      <c r="AM894">
        <v>2770.5</v>
      </c>
      <c r="AN894">
        <v>2683.88</v>
      </c>
      <c r="AO894">
        <v>2603.375</v>
      </c>
      <c r="AP894">
        <v>2509.66</v>
      </c>
      <c r="AQ894">
        <v>2088.335</v>
      </c>
      <c r="AR894">
        <v>1877.585</v>
      </c>
      <c r="AS894">
        <v>1811.03</v>
      </c>
      <c r="AT894">
        <v>71.916667000000004</v>
      </c>
      <c r="AU894">
        <v>70.791667000000004</v>
      </c>
      <c r="AV894">
        <v>70.625</v>
      </c>
      <c r="AW894">
        <v>70.291667000000004</v>
      </c>
      <c r="AX894">
        <v>69.791667000000004</v>
      </c>
      <c r="AY894">
        <v>69.375</v>
      </c>
      <c r="AZ894">
        <v>69.75</v>
      </c>
      <c r="BA894">
        <v>69.083332999999996</v>
      </c>
      <c r="BB894">
        <v>71.291667000000004</v>
      </c>
      <c r="BC894">
        <v>76.375</v>
      </c>
      <c r="BD894">
        <v>79.041667000000004</v>
      </c>
      <c r="BE894">
        <v>79.375</v>
      </c>
      <c r="BF894">
        <v>79.833332999999996</v>
      </c>
      <c r="BG894">
        <v>82.75</v>
      </c>
      <c r="BH894">
        <v>83.75</v>
      </c>
      <c r="BI894">
        <v>82.333332999999996</v>
      </c>
      <c r="BJ894">
        <v>81.875</v>
      </c>
      <c r="BK894">
        <v>80.041667000000004</v>
      </c>
      <c r="BL894">
        <v>76.291667000000004</v>
      </c>
      <c r="BM894">
        <v>73.666667000000004</v>
      </c>
      <c r="BN894">
        <v>72.166667000000004</v>
      </c>
      <c r="BO894">
        <v>71.666667000000004</v>
      </c>
      <c r="BP894">
        <v>71.166667000000004</v>
      </c>
      <c r="BQ894">
        <v>71.041667000000004</v>
      </c>
      <c r="BR894">
        <v>-4.5328609999999996</v>
      </c>
      <c r="BS894">
        <v>10.41311</v>
      </c>
      <c r="BT894">
        <v>-7.4455450000000001</v>
      </c>
      <c r="BU894">
        <v>-13.49783</v>
      </c>
      <c r="BV894">
        <v>0.55028060000000001</v>
      </c>
      <c r="BW894">
        <v>-10.48071</v>
      </c>
      <c r="BX894">
        <v>-25.42632</v>
      </c>
      <c r="BY894">
        <v>-18.012560000000001</v>
      </c>
      <c r="BZ894">
        <v>127.60639999999999</v>
      </c>
      <c r="CA894">
        <v>-77.001350000000002</v>
      </c>
      <c r="CB894">
        <v>-111.1163</v>
      </c>
      <c r="CC894">
        <v>-33.205919999999999</v>
      </c>
      <c r="CD894">
        <v>62.965470000000003</v>
      </c>
      <c r="CE894">
        <v>81.497900000000001</v>
      </c>
      <c r="CF894">
        <v>89.032390000000007</v>
      </c>
      <c r="CG894">
        <v>68.51379</v>
      </c>
      <c r="CH894">
        <v>34.689610000000002</v>
      </c>
      <c r="CI894">
        <v>36.204889999999999</v>
      </c>
      <c r="CJ894">
        <v>70.166989999999998</v>
      </c>
      <c r="CK894">
        <v>85.702309999999997</v>
      </c>
      <c r="CL894">
        <v>139.2259</v>
      </c>
      <c r="CM894">
        <v>159.4221</v>
      </c>
      <c r="CN894">
        <v>164.73849999999999</v>
      </c>
      <c r="CO894">
        <v>137.1704</v>
      </c>
      <c r="CP894">
        <v>3572.2979999999998</v>
      </c>
      <c r="CQ894">
        <v>1781.3030000000001</v>
      </c>
      <c r="CR894">
        <v>1651.0730000000001</v>
      </c>
      <c r="CS894">
        <v>1300.337</v>
      </c>
      <c r="CT894">
        <v>1776.37</v>
      </c>
      <c r="CU894">
        <v>900.07920000000001</v>
      </c>
      <c r="CV894">
        <v>448.95</v>
      </c>
      <c r="CW894">
        <v>592.7287</v>
      </c>
      <c r="CX894">
        <v>11904.59</v>
      </c>
      <c r="CY894">
        <v>172.66419999999999</v>
      </c>
      <c r="CZ894">
        <v>580.85950000000003</v>
      </c>
      <c r="DA894">
        <v>201.48240000000001</v>
      </c>
      <c r="DB894">
        <v>128.60650000000001</v>
      </c>
      <c r="DC894">
        <v>74.224119999999999</v>
      </c>
      <c r="DD894">
        <v>171.3733</v>
      </c>
      <c r="DE894">
        <v>547.6096</v>
      </c>
      <c r="DF894">
        <v>652.35979999999995</v>
      </c>
      <c r="DG894">
        <v>2685.55</v>
      </c>
      <c r="DH894">
        <v>7073.3019999999997</v>
      </c>
      <c r="DI894">
        <v>8497.1149999999998</v>
      </c>
      <c r="DJ894">
        <v>1853.5920000000001</v>
      </c>
      <c r="DK894">
        <v>812.76589999999999</v>
      </c>
      <c r="DL894">
        <v>1133.652</v>
      </c>
      <c r="DM894">
        <v>1024.126</v>
      </c>
      <c r="DN894">
        <v>17</v>
      </c>
      <c r="DO894">
        <v>20</v>
      </c>
    </row>
    <row r="895" spans="1:119" hidden="1" x14ac:dyDescent="0.35">
      <c r="A895" t="str">
        <f t="shared" si="13"/>
        <v>CCA-Yes_All Day Ahead and Day Of_44460_18-19</v>
      </c>
      <c r="B895" t="s">
        <v>51</v>
      </c>
      <c r="C895" t="s">
        <v>243</v>
      </c>
      <c r="D895" t="s">
        <v>50</v>
      </c>
      <c r="E895" t="s">
        <v>50</v>
      </c>
      <c r="F895" t="s">
        <v>50</v>
      </c>
      <c r="G895" t="s">
        <v>50</v>
      </c>
      <c r="H895" t="s">
        <v>50</v>
      </c>
      <c r="I895" t="s">
        <v>87</v>
      </c>
      <c r="J895" t="s">
        <v>50</v>
      </c>
      <c r="K895" t="s">
        <v>188</v>
      </c>
      <c r="L895" s="22">
        <v>44460</v>
      </c>
      <c r="M895">
        <v>18</v>
      </c>
      <c r="N895">
        <v>19</v>
      </c>
      <c r="O895">
        <v>23</v>
      </c>
      <c r="P895">
        <v>23</v>
      </c>
      <c r="Q895">
        <v>2</v>
      </c>
      <c r="R895">
        <v>0</v>
      </c>
      <c r="S895">
        <v>0</v>
      </c>
      <c r="T895">
        <v>0</v>
      </c>
      <c r="U895">
        <v>0</v>
      </c>
      <c r="V895">
        <v>1744.6949999999999</v>
      </c>
      <c r="W895">
        <v>1747.63</v>
      </c>
      <c r="X895">
        <v>1764.25</v>
      </c>
      <c r="Y895">
        <v>1780.165</v>
      </c>
      <c r="Z895">
        <v>1763.79</v>
      </c>
      <c r="AA895">
        <v>1845.845</v>
      </c>
      <c r="AB895">
        <v>1980.36</v>
      </c>
      <c r="AC895">
        <v>2102.7199999999998</v>
      </c>
      <c r="AD895">
        <v>2338.7049999999999</v>
      </c>
      <c r="AE895">
        <v>2664.2249999999999</v>
      </c>
      <c r="AF895">
        <v>2882.73</v>
      </c>
      <c r="AG895">
        <v>2868.915</v>
      </c>
      <c r="AH895">
        <v>2860.2550000000001</v>
      </c>
      <c r="AI895">
        <v>2868.5450000000001</v>
      </c>
      <c r="AJ895">
        <v>2861.605</v>
      </c>
      <c r="AK895">
        <v>2888.28</v>
      </c>
      <c r="AL895">
        <v>2837.89</v>
      </c>
      <c r="AM895">
        <v>2527.27</v>
      </c>
      <c r="AN895">
        <v>2366.54</v>
      </c>
      <c r="AO895">
        <v>2362.89</v>
      </c>
      <c r="AP895">
        <v>2266.69</v>
      </c>
      <c r="AQ895">
        <v>1987.83</v>
      </c>
      <c r="AR895">
        <v>1836.2</v>
      </c>
      <c r="AS895">
        <v>1768.0350000000001</v>
      </c>
      <c r="AT895">
        <v>66.217391000000006</v>
      </c>
      <c r="AU895">
        <v>65.739130000000003</v>
      </c>
      <c r="AV895">
        <v>64.826087000000001</v>
      </c>
      <c r="AW895">
        <v>65</v>
      </c>
      <c r="AX895">
        <v>64.347825999999998</v>
      </c>
      <c r="AY895">
        <v>63.826087000000001</v>
      </c>
      <c r="AZ895">
        <v>63.782609000000001</v>
      </c>
      <c r="BA895">
        <v>63.782609000000001</v>
      </c>
      <c r="BB895">
        <v>69.652174000000002</v>
      </c>
      <c r="BC895">
        <v>76.304348000000005</v>
      </c>
      <c r="BD895">
        <v>83</v>
      </c>
      <c r="BE895">
        <v>87.391304000000005</v>
      </c>
      <c r="BF895">
        <v>89.130435000000006</v>
      </c>
      <c r="BG895">
        <v>88.739130000000003</v>
      </c>
      <c r="BH895">
        <v>86.478261000000003</v>
      </c>
      <c r="BI895">
        <v>86.304348000000005</v>
      </c>
      <c r="BJ895">
        <v>83.260869999999997</v>
      </c>
      <c r="BK895">
        <v>81.130435000000006</v>
      </c>
      <c r="BL895">
        <v>80.130435000000006</v>
      </c>
      <c r="BM895">
        <v>77.956522000000007</v>
      </c>
      <c r="BN895">
        <v>76.130435000000006</v>
      </c>
      <c r="BO895">
        <v>74.391304000000005</v>
      </c>
      <c r="BP895">
        <v>73.130435000000006</v>
      </c>
      <c r="BQ895">
        <v>72.304348000000005</v>
      </c>
      <c r="BR895">
        <v>28.575559999999999</v>
      </c>
      <c r="BS895">
        <v>45.587310000000002</v>
      </c>
      <c r="BT895">
        <v>23.643450000000001</v>
      </c>
      <c r="BU895">
        <v>8.1975669999999994</v>
      </c>
      <c r="BV895">
        <v>12.61542</v>
      </c>
      <c r="BW895">
        <v>-5.5055880000000004</v>
      </c>
      <c r="BX895">
        <v>-65.700569999999999</v>
      </c>
      <c r="BY895">
        <v>-20.258759999999999</v>
      </c>
      <c r="BZ895">
        <v>149.32040000000001</v>
      </c>
      <c r="CA895">
        <v>-66.287199999999999</v>
      </c>
      <c r="CB895">
        <v>-90.584609999999998</v>
      </c>
      <c r="CC895">
        <v>-33.690779999999997</v>
      </c>
      <c r="CD895">
        <v>46.763680000000001</v>
      </c>
      <c r="CE895">
        <v>83.803160000000005</v>
      </c>
      <c r="CF895">
        <v>91.057689999999994</v>
      </c>
      <c r="CG895">
        <v>55.99944</v>
      </c>
      <c r="CH895">
        <v>-1.598511</v>
      </c>
      <c r="CI895">
        <v>140.4504</v>
      </c>
      <c r="CJ895">
        <v>112.8998</v>
      </c>
      <c r="CK895">
        <v>24.201720000000002</v>
      </c>
      <c r="CL895">
        <v>112.1885</v>
      </c>
      <c r="CM895">
        <v>138.23159999999999</v>
      </c>
      <c r="CN895">
        <v>117.7886</v>
      </c>
      <c r="CO895">
        <v>114.81059999999999</v>
      </c>
      <c r="CP895">
        <v>2985.835</v>
      </c>
      <c r="CQ895">
        <v>1667.3589999999999</v>
      </c>
      <c r="CR895">
        <v>1562.758</v>
      </c>
      <c r="CS895">
        <v>1199.5060000000001</v>
      </c>
      <c r="CT895">
        <v>1685.588</v>
      </c>
      <c r="CU895">
        <v>861.97429999999997</v>
      </c>
      <c r="CV895">
        <v>397.98809999999997</v>
      </c>
      <c r="CW895">
        <v>572.15480000000002</v>
      </c>
      <c r="CX895">
        <v>11836.18</v>
      </c>
      <c r="CY895">
        <v>95.552390000000003</v>
      </c>
      <c r="CZ895">
        <v>539.62170000000003</v>
      </c>
      <c r="DA895">
        <v>184.66470000000001</v>
      </c>
      <c r="DB895">
        <v>120.6285</v>
      </c>
      <c r="DC895">
        <v>57.878399999999999</v>
      </c>
      <c r="DD895">
        <v>142.059</v>
      </c>
      <c r="DE895">
        <v>525.38589999999999</v>
      </c>
      <c r="DF895">
        <v>428.14350000000002</v>
      </c>
      <c r="DG895">
        <v>2256.4070000000002</v>
      </c>
      <c r="DH895">
        <v>6751.1319999999996</v>
      </c>
      <c r="DI895">
        <v>8230.5480000000007</v>
      </c>
      <c r="DJ895">
        <v>1685.37</v>
      </c>
      <c r="DK895">
        <v>620.71680000000003</v>
      </c>
      <c r="DL895">
        <v>916.65629999999999</v>
      </c>
      <c r="DM895">
        <v>773.38480000000004</v>
      </c>
      <c r="DN895">
        <v>17</v>
      </c>
      <c r="DO895">
        <v>20</v>
      </c>
    </row>
    <row r="896" spans="1:119" hidden="1" x14ac:dyDescent="0.35">
      <c r="A896" t="str">
        <f t="shared" si="13"/>
        <v>CCA-Yes_All Day Ahead and Day Of_44461_18-19</v>
      </c>
      <c r="B896" t="s">
        <v>51</v>
      </c>
      <c r="C896" t="s">
        <v>243</v>
      </c>
      <c r="D896" t="s">
        <v>50</v>
      </c>
      <c r="E896" t="s">
        <v>50</v>
      </c>
      <c r="F896" t="s">
        <v>50</v>
      </c>
      <c r="G896" t="s">
        <v>50</v>
      </c>
      <c r="H896" t="s">
        <v>50</v>
      </c>
      <c r="I896" t="s">
        <v>87</v>
      </c>
      <c r="J896" t="s">
        <v>50</v>
      </c>
      <c r="K896" t="s">
        <v>188</v>
      </c>
      <c r="L896" s="22">
        <v>44461</v>
      </c>
      <c r="M896">
        <v>18</v>
      </c>
      <c r="N896">
        <v>19</v>
      </c>
      <c r="O896">
        <v>23</v>
      </c>
      <c r="P896">
        <v>23</v>
      </c>
      <c r="Q896">
        <v>2</v>
      </c>
      <c r="R896">
        <v>0</v>
      </c>
      <c r="S896">
        <v>0</v>
      </c>
      <c r="T896">
        <v>0</v>
      </c>
      <c r="U896">
        <v>0</v>
      </c>
      <c r="V896">
        <v>1735.31</v>
      </c>
      <c r="W896">
        <v>1792.085</v>
      </c>
      <c r="X896">
        <v>1789.08</v>
      </c>
      <c r="Y896">
        <v>1758.825</v>
      </c>
      <c r="Z896">
        <v>1819.06</v>
      </c>
      <c r="AA896">
        <v>1885.355</v>
      </c>
      <c r="AB896">
        <v>1993.2750000000001</v>
      </c>
      <c r="AC896">
        <v>2061.4250000000002</v>
      </c>
      <c r="AD896">
        <v>2270.415</v>
      </c>
      <c r="AE896">
        <v>2560.4299999999998</v>
      </c>
      <c r="AF896">
        <v>2699.52</v>
      </c>
      <c r="AG896">
        <v>2844.2150000000001</v>
      </c>
      <c r="AH896">
        <v>2931.01</v>
      </c>
      <c r="AI896">
        <v>2936.0949999999998</v>
      </c>
      <c r="AJ896">
        <v>2877.8</v>
      </c>
      <c r="AK896">
        <v>2849.7550000000001</v>
      </c>
      <c r="AL896">
        <v>2794.9549999999999</v>
      </c>
      <c r="AM896">
        <v>2431.8000000000002</v>
      </c>
      <c r="AN896">
        <v>2331.3000000000002</v>
      </c>
      <c r="AO896">
        <v>2260.63</v>
      </c>
      <c r="AP896">
        <v>2199.3000000000002</v>
      </c>
      <c r="AQ896">
        <v>1916.0450000000001</v>
      </c>
      <c r="AR896">
        <v>1752.8150000000001</v>
      </c>
      <c r="AS896">
        <v>1695.45</v>
      </c>
      <c r="AT896">
        <v>72.956522000000007</v>
      </c>
      <c r="AU896">
        <v>71.217391000000006</v>
      </c>
      <c r="AV896">
        <v>69.782608999999994</v>
      </c>
      <c r="AW896">
        <v>69.695651999999995</v>
      </c>
      <c r="AX896">
        <v>69.565217000000004</v>
      </c>
      <c r="AY896">
        <v>68.304348000000005</v>
      </c>
      <c r="AZ896">
        <v>68.652174000000002</v>
      </c>
      <c r="BA896">
        <v>68.478261000000003</v>
      </c>
      <c r="BB896">
        <v>72.826087000000001</v>
      </c>
      <c r="BC896">
        <v>78</v>
      </c>
      <c r="BD896">
        <v>83.043477999999993</v>
      </c>
      <c r="BE896">
        <v>84.521738999999997</v>
      </c>
      <c r="BF896">
        <v>86.869564999999994</v>
      </c>
      <c r="BG896">
        <v>88.913043000000002</v>
      </c>
      <c r="BH896">
        <v>83.478261000000003</v>
      </c>
      <c r="BI896">
        <v>81.217391000000006</v>
      </c>
      <c r="BJ896">
        <v>80.782608999999994</v>
      </c>
      <c r="BK896">
        <v>79.130435000000006</v>
      </c>
      <c r="BL896">
        <v>78.260869999999997</v>
      </c>
      <c r="BM896">
        <v>76.347825999999998</v>
      </c>
      <c r="BN896">
        <v>75.913043000000002</v>
      </c>
      <c r="BO896">
        <v>74.391304000000005</v>
      </c>
      <c r="BP896">
        <v>73.521738999999997</v>
      </c>
      <c r="BQ896">
        <v>71.478261000000003</v>
      </c>
      <c r="BR896">
        <v>33.956220000000002</v>
      </c>
      <c r="BS896">
        <v>19.16188</v>
      </c>
      <c r="BT896">
        <v>13.410920000000001</v>
      </c>
      <c r="BU896">
        <v>16.479140000000001</v>
      </c>
      <c r="BV896">
        <v>3.910841</v>
      </c>
      <c r="BW896">
        <v>4.5027480000000004</v>
      </c>
      <c r="BX896">
        <v>-15.13218</v>
      </c>
      <c r="BY896">
        <v>7.1297629999999996</v>
      </c>
      <c r="BZ896">
        <v>-7.3236520000000001</v>
      </c>
      <c r="CA896">
        <v>7.1116479999999997</v>
      </c>
      <c r="CB896">
        <v>0.4044237</v>
      </c>
      <c r="CC896">
        <v>-10.843590000000001</v>
      </c>
      <c r="CD896">
        <v>-4.6487100000000003</v>
      </c>
      <c r="CE896">
        <v>15.08358</v>
      </c>
      <c r="CF896">
        <v>21.14677</v>
      </c>
      <c r="CG896">
        <v>12.862220000000001</v>
      </c>
      <c r="CH896">
        <v>0.95770169999999999</v>
      </c>
      <c r="CI896">
        <v>93.073890000000006</v>
      </c>
      <c r="CJ896">
        <v>55.466880000000003</v>
      </c>
      <c r="CK896">
        <v>52.001370000000001</v>
      </c>
      <c r="CL896">
        <v>43.306260000000002</v>
      </c>
      <c r="CM896">
        <v>43.832369999999997</v>
      </c>
      <c r="CN896">
        <v>38.04609</v>
      </c>
      <c r="CO896">
        <v>27.865659999999998</v>
      </c>
      <c r="CP896">
        <v>768.78039999999999</v>
      </c>
      <c r="CQ896">
        <v>429.036</v>
      </c>
      <c r="CR896">
        <v>259.1644</v>
      </c>
      <c r="CS896">
        <v>205.1242</v>
      </c>
      <c r="CT896">
        <v>170.79519999999999</v>
      </c>
      <c r="CU896">
        <v>146.5343</v>
      </c>
      <c r="CV896">
        <v>224.3544</v>
      </c>
      <c r="CW896">
        <v>137.5027</v>
      </c>
      <c r="CX896">
        <v>214.1104</v>
      </c>
      <c r="CY896">
        <v>274.91039999999998</v>
      </c>
      <c r="CZ896">
        <v>370.10410000000002</v>
      </c>
      <c r="DA896">
        <v>76.732560000000007</v>
      </c>
      <c r="DB896">
        <v>107.4607</v>
      </c>
      <c r="DC896">
        <v>188.46340000000001</v>
      </c>
      <c r="DD896">
        <v>467.63639999999998</v>
      </c>
      <c r="DE896">
        <v>765.40689999999995</v>
      </c>
      <c r="DF896">
        <v>1078.519</v>
      </c>
      <c r="DG896">
        <v>3527.1039999999998</v>
      </c>
      <c r="DH896">
        <v>4687.6220000000003</v>
      </c>
      <c r="DI896">
        <v>5767.3779999999997</v>
      </c>
      <c r="DJ896">
        <v>5029.9939999999997</v>
      </c>
      <c r="DK896">
        <v>4723.4309999999996</v>
      </c>
      <c r="DL896">
        <v>4437.51</v>
      </c>
      <c r="DM896">
        <v>4060.54</v>
      </c>
      <c r="DN896">
        <v>18</v>
      </c>
      <c r="DO896">
        <v>19</v>
      </c>
    </row>
    <row r="897" spans="1:119" hidden="1" x14ac:dyDescent="0.35">
      <c r="A897" t="str">
        <f t="shared" si="13"/>
        <v>CCA-Yes_All Day Ahead and Day Of_44462_18-19</v>
      </c>
      <c r="B897" t="s">
        <v>51</v>
      </c>
      <c r="C897" t="s">
        <v>243</v>
      </c>
      <c r="D897" t="s">
        <v>50</v>
      </c>
      <c r="E897" t="s">
        <v>50</v>
      </c>
      <c r="F897" t="s">
        <v>50</v>
      </c>
      <c r="G897" t="s">
        <v>50</v>
      </c>
      <c r="H897" t="s">
        <v>50</v>
      </c>
      <c r="I897" t="s">
        <v>87</v>
      </c>
      <c r="J897" t="s">
        <v>50</v>
      </c>
      <c r="K897" t="s">
        <v>188</v>
      </c>
      <c r="L897" s="22">
        <v>44462</v>
      </c>
      <c r="M897">
        <v>18</v>
      </c>
      <c r="N897">
        <v>19</v>
      </c>
      <c r="O897">
        <v>1</v>
      </c>
      <c r="P897">
        <v>1</v>
      </c>
      <c r="Q897">
        <v>1</v>
      </c>
      <c r="R897">
        <v>0</v>
      </c>
      <c r="S897">
        <v>0</v>
      </c>
      <c r="T897">
        <v>0</v>
      </c>
      <c r="U897">
        <v>0</v>
      </c>
      <c r="V897">
        <v>1400</v>
      </c>
      <c r="W897">
        <v>1424</v>
      </c>
      <c r="X897">
        <v>1424</v>
      </c>
      <c r="Y897">
        <v>1412</v>
      </c>
      <c r="Z897">
        <v>1428</v>
      </c>
      <c r="AA897">
        <v>1472</v>
      </c>
      <c r="AB897">
        <v>1516</v>
      </c>
      <c r="AC897">
        <v>1548</v>
      </c>
      <c r="AD897">
        <v>1576</v>
      </c>
      <c r="AE897">
        <v>1632</v>
      </c>
      <c r="AF897">
        <v>1664</v>
      </c>
      <c r="AG897">
        <v>1676</v>
      </c>
      <c r="AH897">
        <v>1684</v>
      </c>
      <c r="AI897">
        <v>1672</v>
      </c>
      <c r="AJ897">
        <v>1612</v>
      </c>
      <c r="AK897">
        <v>1584</v>
      </c>
      <c r="AL897">
        <v>1556</v>
      </c>
      <c r="AM897">
        <v>1452</v>
      </c>
      <c r="AN897">
        <v>1420</v>
      </c>
      <c r="AO897">
        <v>1396</v>
      </c>
      <c r="AP897">
        <v>1380</v>
      </c>
      <c r="AQ897">
        <v>1336</v>
      </c>
      <c r="AR897">
        <v>1332</v>
      </c>
      <c r="AS897">
        <v>1332</v>
      </c>
      <c r="AT897">
        <v>67</v>
      </c>
      <c r="AU897">
        <v>67</v>
      </c>
      <c r="AV897">
        <v>65</v>
      </c>
      <c r="AW897">
        <v>66</v>
      </c>
      <c r="AX897">
        <v>65</v>
      </c>
      <c r="AY897">
        <v>64</v>
      </c>
      <c r="AZ897">
        <v>64</v>
      </c>
      <c r="BA897">
        <v>64</v>
      </c>
      <c r="BB897">
        <v>70</v>
      </c>
      <c r="BC897">
        <v>69</v>
      </c>
      <c r="BD897">
        <v>74</v>
      </c>
      <c r="BE897">
        <v>78</v>
      </c>
      <c r="BF897">
        <v>78</v>
      </c>
      <c r="BG897">
        <v>78</v>
      </c>
      <c r="BH897">
        <v>77</v>
      </c>
      <c r="BI897">
        <v>76</v>
      </c>
      <c r="BJ897">
        <v>75</v>
      </c>
      <c r="BK897">
        <v>73</v>
      </c>
      <c r="BL897">
        <v>67</v>
      </c>
      <c r="BM897">
        <v>64</v>
      </c>
      <c r="BN897">
        <v>64</v>
      </c>
      <c r="BO897">
        <v>64</v>
      </c>
      <c r="BP897">
        <v>63</v>
      </c>
      <c r="BQ897">
        <v>62</v>
      </c>
      <c r="BR897">
        <v>34.064579999999999</v>
      </c>
      <c r="BS897">
        <v>18.859010000000001</v>
      </c>
      <c r="BT897">
        <v>13.311400000000001</v>
      </c>
      <c r="BU897">
        <v>16.631710000000002</v>
      </c>
      <c r="BV897">
        <v>3.9252929999999999</v>
      </c>
      <c r="BW897">
        <v>4.3898929999999998</v>
      </c>
      <c r="BX897">
        <v>-15.1571</v>
      </c>
      <c r="BY897">
        <v>7.0097659999999999</v>
      </c>
      <c r="BZ897">
        <v>-7.1914059999999997</v>
      </c>
      <c r="CA897">
        <v>7.2720950000000002</v>
      </c>
      <c r="CB897">
        <v>0.70617680000000005</v>
      </c>
      <c r="CC897">
        <v>-10.866820000000001</v>
      </c>
      <c r="CD897">
        <v>-4.4208980000000002</v>
      </c>
      <c r="CE897">
        <v>14.581670000000001</v>
      </c>
      <c r="CF897">
        <v>20.500730000000001</v>
      </c>
      <c r="CG897">
        <v>12.785640000000001</v>
      </c>
      <c r="CH897">
        <v>0.43823240000000002</v>
      </c>
      <c r="CI897">
        <v>92.370729999999995</v>
      </c>
      <c r="CJ897">
        <v>56.09778</v>
      </c>
      <c r="CK897">
        <v>52.609499999999997</v>
      </c>
      <c r="CL897">
        <v>43.300780000000003</v>
      </c>
      <c r="CM897">
        <v>43.715940000000003</v>
      </c>
      <c r="CN897">
        <v>38.18835</v>
      </c>
      <c r="CO897">
        <v>27.910160000000001</v>
      </c>
      <c r="CP897">
        <v>307.47879999999998</v>
      </c>
      <c r="CQ897">
        <v>313.40269999999998</v>
      </c>
      <c r="CR897">
        <v>199.45480000000001</v>
      </c>
      <c r="CS897">
        <v>125.1973</v>
      </c>
      <c r="CT897">
        <v>96.271090000000001</v>
      </c>
      <c r="CU897">
        <v>96.662350000000004</v>
      </c>
      <c r="CV897">
        <v>158.18459999999999</v>
      </c>
      <c r="CW897">
        <v>96.879649999999998</v>
      </c>
      <c r="CX897">
        <v>146.86349999999999</v>
      </c>
      <c r="CY897">
        <v>160.05340000000001</v>
      </c>
      <c r="CZ897">
        <v>315.16649999999998</v>
      </c>
      <c r="DA897">
        <v>57.779380000000003</v>
      </c>
      <c r="DB897">
        <v>91.552549999999997</v>
      </c>
      <c r="DC897">
        <v>157.25960000000001</v>
      </c>
      <c r="DD897">
        <v>435.83179999999999</v>
      </c>
      <c r="DE897">
        <v>771.70650000000001</v>
      </c>
      <c r="DF897">
        <v>1057.7280000000001</v>
      </c>
      <c r="DG897">
        <v>3148.9160000000002</v>
      </c>
      <c r="DH897">
        <v>4264.2920000000004</v>
      </c>
      <c r="DI897">
        <v>5189.0209999999997</v>
      </c>
      <c r="DJ897">
        <v>4501.8209999999999</v>
      </c>
      <c r="DK897">
        <v>4273.9740000000002</v>
      </c>
      <c r="DL897">
        <v>3996.1950000000002</v>
      </c>
      <c r="DM897">
        <v>3626.7869999999998</v>
      </c>
      <c r="DN897">
        <v>18</v>
      </c>
      <c r="DO897">
        <v>19</v>
      </c>
    </row>
    <row r="898" spans="1:119" hidden="1" x14ac:dyDescent="0.35">
      <c r="A898" t="str">
        <f t="shared" si="13"/>
        <v>CCA-Yes_All Day Ahead and Day Of_44484_18-19</v>
      </c>
      <c r="B898" t="s">
        <v>51</v>
      </c>
      <c r="C898" t="s">
        <v>243</v>
      </c>
      <c r="D898" t="s">
        <v>50</v>
      </c>
      <c r="E898" t="s">
        <v>50</v>
      </c>
      <c r="F898" t="s">
        <v>50</v>
      </c>
      <c r="G898" t="s">
        <v>50</v>
      </c>
      <c r="H898" t="s">
        <v>50</v>
      </c>
      <c r="I898" t="s">
        <v>87</v>
      </c>
      <c r="J898" t="s">
        <v>50</v>
      </c>
      <c r="K898" t="s">
        <v>188</v>
      </c>
      <c r="L898" s="22">
        <v>44484</v>
      </c>
      <c r="M898">
        <v>18</v>
      </c>
      <c r="N898">
        <v>19</v>
      </c>
      <c r="O898">
        <v>4</v>
      </c>
      <c r="P898">
        <v>4</v>
      </c>
      <c r="Q898">
        <v>1</v>
      </c>
      <c r="R898">
        <v>0</v>
      </c>
      <c r="S898">
        <v>0</v>
      </c>
      <c r="T898">
        <v>0</v>
      </c>
      <c r="U898">
        <v>0</v>
      </c>
      <c r="V898">
        <v>0</v>
      </c>
      <c r="W898">
        <v>20.12</v>
      </c>
      <c r="X898">
        <v>20.32</v>
      </c>
      <c r="Y898">
        <v>20.72</v>
      </c>
      <c r="Z898">
        <v>22.32</v>
      </c>
      <c r="AA898">
        <v>31.4</v>
      </c>
      <c r="AB898">
        <v>60.4</v>
      </c>
      <c r="AC898">
        <v>94.14</v>
      </c>
      <c r="AD898">
        <v>100.48</v>
      </c>
      <c r="AE898">
        <v>115.8</v>
      </c>
      <c r="AF898">
        <v>167.28</v>
      </c>
      <c r="AG898">
        <v>175.76</v>
      </c>
      <c r="AH898">
        <v>179.94</v>
      </c>
      <c r="AI898">
        <v>183.2</v>
      </c>
      <c r="AJ898">
        <v>185.82</v>
      </c>
      <c r="AK898">
        <v>188.3</v>
      </c>
      <c r="AL898">
        <v>196.42</v>
      </c>
      <c r="AM898">
        <v>168.04</v>
      </c>
      <c r="AN898">
        <v>159.4</v>
      </c>
      <c r="AO898">
        <v>181.02</v>
      </c>
      <c r="AP898">
        <v>169.8</v>
      </c>
      <c r="AQ898">
        <v>137.34</v>
      </c>
      <c r="AR898">
        <v>55.96</v>
      </c>
      <c r="AS898">
        <v>24.42</v>
      </c>
      <c r="AT898">
        <v>56</v>
      </c>
      <c r="AU898">
        <v>54.25</v>
      </c>
      <c r="AV898">
        <v>52</v>
      </c>
      <c r="AW898">
        <v>51</v>
      </c>
      <c r="AX898">
        <v>51.75</v>
      </c>
      <c r="AY898">
        <v>52.75</v>
      </c>
      <c r="AZ898">
        <v>52.25</v>
      </c>
      <c r="BA898">
        <v>54.25</v>
      </c>
      <c r="BB898">
        <v>61.75</v>
      </c>
      <c r="BC898">
        <v>72.75</v>
      </c>
      <c r="BD898">
        <v>78.5</v>
      </c>
      <c r="BE898">
        <v>82.75</v>
      </c>
      <c r="BF898">
        <v>84.5</v>
      </c>
      <c r="BG898">
        <v>83.25</v>
      </c>
      <c r="BH898">
        <v>82.5</v>
      </c>
      <c r="BI898">
        <v>81.5</v>
      </c>
      <c r="BJ898">
        <v>79.75</v>
      </c>
      <c r="BK898">
        <v>79</v>
      </c>
      <c r="BL898">
        <v>75</v>
      </c>
      <c r="BM898">
        <v>70.25</v>
      </c>
      <c r="BN898">
        <v>68</v>
      </c>
      <c r="BO898">
        <v>63.75</v>
      </c>
      <c r="BP898">
        <v>61.25</v>
      </c>
      <c r="BQ898">
        <v>59.75</v>
      </c>
      <c r="BR898">
        <v>2.7314509999999999</v>
      </c>
      <c r="BS898">
        <v>-0.18268780000000001</v>
      </c>
      <c r="BT898">
        <v>1.044916</v>
      </c>
      <c r="BU898">
        <v>-3.47646E-2</v>
      </c>
      <c r="BV898">
        <v>-1.079521</v>
      </c>
      <c r="BW898">
        <v>-0.73572439999999995</v>
      </c>
      <c r="BX898">
        <v>1.956423</v>
      </c>
      <c r="BY898">
        <v>-12.26192</v>
      </c>
      <c r="BZ898">
        <v>1.1663330000000001</v>
      </c>
      <c r="CA898">
        <v>-2.5473460000000001</v>
      </c>
      <c r="CB898">
        <v>-1.8299829999999999</v>
      </c>
      <c r="CC898">
        <v>1.5108490000000001</v>
      </c>
      <c r="CD898">
        <v>-0.44789509999999999</v>
      </c>
      <c r="CE898">
        <v>-0.72779079999999996</v>
      </c>
      <c r="CF898">
        <v>0.87567519999999999</v>
      </c>
      <c r="CG898">
        <v>-3.4827919999999999</v>
      </c>
      <c r="CH898">
        <v>-7.0108300000000003</v>
      </c>
      <c r="CI898">
        <v>-4.9362450000000004</v>
      </c>
      <c r="CJ898">
        <v>4.7553979999999996</v>
      </c>
      <c r="CK898">
        <v>-12.44882</v>
      </c>
      <c r="CL898">
        <v>-7.7124709999999999</v>
      </c>
      <c r="CM898">
        <v>1.2334860000000001</v>
      </c>
      <c r="CN898">
        <v>42.139800000000001</v>
      </c>
      <c r="CO898">
        <v>-1.884493</v>
      </c>
      <c r="CP898">
        <v>12.69867</v>
      </c>
      <c r="CQ898">
        <v>0.1651775</v>
      </c>
      <c r="CR898">
        <v>5.3730199999999999E-2</v>
      </c>
      <c r="CS898">
        <v>0.1339572</v>
      </c>
      <c r="CT898">
        <v>1.2076340000000001</v>
      </c>
      <c r="CU898">
        <v>20.064859999999999</v>
      </c>
      <c r="CV898">
        <v>25.879069999999999</v>
      </c>
      <c r="CW898">
        <v>23.501059999999999</v>
      </c>
      <c r="CX898">
        <v>47.632820000000002</v>
      </c>
      <c r="CY898">
        <v>24.109570000000001</v>
      </c>
      <c r="CZ898">
        <v>1.9936339999999999</v>
      </c>
      <c r="DA898">
        <v>0.98513890000000004</v>
      </c>
      <c r="DB898">
        <v>1.3366309999999999</v>
      </c>
      <c r="DC898">
        <v>1.0077</v>
      </c>
      <c r="DD898">
        <v>2.8143210000000001</v>
      </c>
      <c r="DE898">
        <v>1.9340869999999999</v>
      </c>
      <c r="DF898">
        <v>9.7749559999999995</v>
      </c>
      <c r="DG898">
        <v>9.5040309999999995</v>
      </c>
      <c r="DH898">
        <v>4.1500859999999999</v>
      </c>
      <c r="DI898">
        <v>19.031929999999999</v>
      </c>
      <c r="DJ898">
        <v>58.138570000000001</v>
      </c>
      <c r="DK898">
        <v>149.10939999999999</v>
      </c>
      <c r="DL898">
        <v>54.378979999999999</v>
      </c>
      <c r="DM898">
        <v>4.0441750000000001</v>
      </c>
      <c r="DN898">
        <v>18</v>
      </c>
      <c r="DO898">
        <v>19</v>
      </c>
    </row>
    <row r="899" spans="1:119" hidden="1" x14ac:dyDescent="0.35">
      <c r="A899" t="str">
        <f t="shared" ref="A899:A962" si="14">C899&amp;"_"&amp;K899&amp;"_"&amp;IF(L899="","Average Event Day",L899&amp;"_"&amp;M899&amp;"-"&amp;N899)</f>
        <v>CCA-Yes_All Day Ahead and Day Of_44488_19-20</v>
      </c>
      <c r="B899" t="s">
        <v>51</v>
      </c>
      <c r="C899" t="s">
        <v>243</v>
      </c>
      <c r="D899" t="s">
        <v>50</v>
      </c>
      <c r="E899" t="s">
        <v>50</v>
      </c>
      <c r="F899" t="s">
        <v>50</v>
      </c>
      <c r="G899" t="s">
        <v>50</v>
      </c>
      <c r="H899" t="s">
        <v>50</v>
      </c>
      <c r="I899" t="s">
        <v>87</v>
      </c>
      <c r="J899" t="s">
        <v>50</v>
      </c>
      <c r="K899" t="s">
        <v>188</v>
      </c>
      <c r="L899" s="22">
        <v>44488</v>
      </c>
      <c r="M899">
        <v>19</v>
      </c>
      <c r="N899">
        <v>20</v>
      </c>
      <c r="O899">
        <v>23</v>
      </c>
      <c r="P899">
        <v>23</v>
      </c>
      <c r="Q899">
        <v>2</v>
      </c>
      <c r="R899">
        <v>0</v>
      </c>
      <c r="S899">
        <v>0</v>
      </c>
      <c r="T899">
        <v>0</v>
      </c>
      <c r="U899">
        <v>0</v>
      </c>
      <c r="V899">
        <v>322.10000000000002</v>
      </c>
      <c r="W899">
        <v>318.04000000000002</v>
      </c>
      <c r="X899">
        <v>319.04500000000002</v>
      </c>
      <c r="Y899">
        <v>332.56</v>
      </c>
      <c r="Z899">
        <v>335.1</v>
      </c>
      <c r="AA899">
        <v>343.26</v>
      </c>
      <c r="AB899">
        <v>372.58499999999998</v>
      </c>
      <c r="AC899">
        <v>416.41500000000002</v>
      </c>
      <c r="AD899">
        <v>502.13499999999999</v>
      </c>
      <c r="AE899">
        <v>638.91499999999996</v>
      </c>
      <c r="AF899">
        <v>651.02499999999998</v>
      </c>
      <c r="AG899">
        <v>691.7</v>
      </c>
      <c r="AH899">
        <v>715.15</v>
      </c>
      <c r="AI899">
        <v>750.74</v>
      </c>
      <c r="AJ899">
        <v>758.76</v>
      </c>
      <c r="AK899">
        <v>749.36</v>
      </c>
      <c r="AL899">
        <v>750.14</v>
      </c>
      <c r="AM899">
        <v>776.21500000000003</v>
      </c>
      <c r="AN899">
        <v>642.91999999999996</v>
      </c>
      <c r="AO899">
        <v>640.31500000000005</v>
      </c>
      <c r="AP899">
        <v>670.39</v>
      </c>
      <c r="AQ899">
        <v>498.2</v>
      </c>
      <c r="AR899">
        <v>415.76</v>
      </c>
      <c r="AS899">
        <v>376.875</v>
      </c>
      <c r="AT899">
        <v>54.130434999999999</v>
      </c>
      <c r="AU899">
        <v>53.347825999999998</v>
      </c>
      <c r="AV899">
        <v>53.434783000000003</v>
      </c>
      <c r="AW899">
        <v>51.956522</v>
      </c>
      <c r="AX899">
        <v>51.652174000000002</v>
      </c>
      <c r="AY899">
        <v>49.434783000000003</v>
      </c>
      <c r="AZ899">
        <v>49.478261000000003</v>
      </c>
      <c r="BA899">
        <v>50.130434999999999</v>
      </c>
      <c r="BB899">
        <v>53.434783000000003</v>
      </c>
      <c r="BC899">
        <v>58.739130000000003</v>
      </c>
      <c r="BD899">
        <v>61.826087000000001</v>
      </c>
      <c r="BE899">
        <v>64.260869999999997</v>
      </c>
      <c r="BF899">
        <v>65.608695999999995</v>
      </c>
      <c r="BG899">
        <v>66.521738999999997</v>
      </c>
      <c r="BH899">
        <v>67.130435000000006</v>
      </c>
      <c r="BI899">
        <v>66.391304000000005</v>
      </c>
      <c r="BJ899">
        <v>65.913043000000002</v>
      </c>
      <c r="BK899">
        <v>65.347825999999998</v>
      </c>
      <c r="BL899">
        <v>63.130434999999999</v>
      </c>
      <c r="BM899">
        <v>61.260869999999997</v>
      </c>
      <c r="BN899">
        <v>60.260869999999997</v>
      </c>
      <c r="BO899">
        <v>59.173912999999999</v>
      </c>
      <c r="BP899">
        <v>57.521738999999997</v>
      </c>
      <c r="BQ899">
        <v>56.434783000000003</v>
      </c>
      <c r="BR899">
        <v>3.2834319999999999</v>
      </c>
      <c r="BS899">
        <v>10.12266</v>
      </c>
      <c r="BT899">
        <v>14.42855</v>
      </c>
      <c r="BU899">
        <v>8.5299840000000007</v>
      </c>
      <c r="BV899">
        <v>11.988799999999999</v>
      </c>
      <c r="BW899">
        <v>-6.1011930000000003</v>
      </c>
      <c r="BX899">
        <v>-31.61673</v>
      </c>
      <c r="BY899">
        <v>-7.0524069999999996</v>
      </c>
      <c r="BZ899">
        <v>18.576429999999998</v>
      </c>
      <c r="CA899">
        <v>10.87467</v>
      </c>
      <c r="CB899">
        <v>22.366499999999998</v>
      </c>
      <c r="CC899">
        <v>3.4984690000000001</v>
      </c>
      <c r="CD899">
        <v>-4.6212070000000001</v>
      </c>
      <c r="CE899">
        <v>-21.617319999999999</v>
      </c>
      <c r="CF899">
        <v>-22.826450000000001</v>
      </c>
      <c r="CG899">
        <v>-29.32028</v>
      </c>
      <c r="CH899">
        <v>-27.312380000000001</v>
      </c>
      <c r="CI899">
        <v>-71.322540000000004</v>
      </c>
      <c r="CJ899">
        <v>58.10013</v>
      </c>
      <c r="CK899">
        <v>33.327710000000003</v>
      </c>
      <c r="CL899">
        <v>-29.960129999999999</v>
      </c>
      <c r="CM899">
        <v>-36.795000000000002</v>
      </c>
      <c r="CN899">
        <v>-68.390690000000006</v>
      </c>
      <c r="CO899">
        <v>-53.889000000000003</v>
      </c>
      <c r="CP899">
        <v>327.14429999999999</v>
      </c>
      <c r="CQ899">
        <v>346.63499999999999</v>
      </c>
      <c r="CR899">
        <v>342.99270000000001</v>
      </c>
      <c r="CS899">
        <v>335.02190000000002</v>
      </c>
      <c r="CT899">
        <v>289.41730000000001</v>
      </c>
      <c r="CU899">
        <v>129.95599999999999</v>
      </c>
      <c r="CV899">
        <v>187.79920000000001</v>
      </c>
      <c r="CW899">
        <v>111.77979999999999</v>
      </c>
      <c r="CX899">
        <v>253.78149999999999</v>
      </c>
      <c r="CY899">
        <v>32.224490000000003</v>
      </c>
      <c r="CZ899">
        <v>23.167549999999999</v>
      </c>
      <c r="DA899">
        <v>8.6712609999999994</v>
      </c>
      <c r="DB899">
        <v>15.46359</v>
      </c>
      <c r="DC899">
        <v>13.889849999999999</v>
      </c>
      <c r="DD899">
        <v>33.384259999999998</v>
      </c>
      <c r="DE899">
        <v>37.789700000000003</v>
      </c>
      <c r="DF899">
        <v>44.963729999999998</v>
      </c>
      <c r="DG899">
        <v>46.617780000000003</v>
      </c>
      <c r="DH899">
        <v>82.161019999999994</v>
      </c>
      <c r="DI899">
        <v>43.201900000000002</v>
      </c>
      <c r="DJ899">
        <v>70.323300000000003</v>
      </c>
      <c r="DK899">
        <v>266.89350000000002</v>
      </c>
      <c r="DL899">
        <v>402.41820000000001</v>
      </c>
      <c r="DM899">
        <v>525.01700000000005</v>
      </c>
      <c r="DN899">
        <v>19</v>
      </c>
      <c r="DO899">
        <v>20</v>
      </c>
    </row>
    <row r="900" spans="1:119" hidden="1" x14ac:dyDescent="0.35">
      <c r="A900" t="str">
        <f t="shared" si="14"/>
        <v>CCA-Yes_All Day Ahead and Day Of_44490_18-19</v>
      </c>
      <c r="B900" t="s">
        <v>51</v>
      </c>
      <c r="C900" t="s">
        <v>243</v>
      </c>
      <c r="D900" t="s">
        <v>50</v>
      </c>
      <c r="E900" t="s">
        <v>50</v>
      </c>
      <c r="F900" t="s">
        <v>50</v>
      </c>
      <c r="G900" t="s">
        <v>50</v>
      </c>
      <c r="H900" t="s">
        <v>50</v>
      </c>
      <c r="I900" t="s">
        <v>87</v>
      </c>
      <c r="J900" t="s">
        <v>50</v>
      </c>
      <c r="K900" t="s">
        <v>188</v>
      </c>
      <c r="L900" s="22">
        <v>44490</v>
      </c>
      <c r="M900">
        <v>18</v>
      </c>
      <c r="N900">
        <v>19</v>
      </c>
      <c r="O900">
        <v>5</v>
      </c>
      <c r="P900">
        <v>5</v>
      </c>
      <c r="Q900">
        <v>2</v>
      </c>
      <c r="R900">
        <v>0</v>
      </c>
      <c r="S900">
        <v>0</v>
      </c>
      <c r="T900">
        <v>0</v>
      </c>
      <c r="U900">
        <v>0</v>
      </c>
      <c r="V900">
        <v>0</v>
      </c>
      <c r="W900">
        <v>1281.18</v>
      </c>
      <c r="X900">
        <v>1260.42</v>
      </c>
      <c r="Y900">
        <v>1228.3399999999999</v>
      </c>
      <c r="Z900">
        <v>1232.44</v>
      </c>
      <c r="AA900">
        <v>1276.5999999999999</v>
      </c>
      <c r="AB900">
        <v>1321.06</v>
      </c>
      <c r="AC900">
        <v>1368.34</v>
      </c>
      <c r="AD900">
        <v>1409.68</v>
      </c>
      <c r="AE900">
        <v>1582.16</v>
      </c>
      <c r="AF900">
        <v>1704</v>
      </c>
      <c r="AG900">
        <v>1716.46</v>
      </c>
      <c r="AH900">
        <v>1745.2</v>
      </c>
      <c r="AI900">
        <v>1780.4</v>
      </c>
      <c r="AJ900">
        <v>1771.5</v>
      </c>
      <c r="AK900">
        <v>1756.76</v>
      </c>
      <c r="AL900">
        <v>1741.84</v>
      </c>
      <c r="AM900">
        <v>1646.6</v>
      </c>
      <c r="AN900">
        <v>1580.62</v>
      </c>
      <c r="AO900">
        <v>1576.6</v>
      </c>
      <c r="AP900">
        <v>1557.36</v>
      </c>
      <c r="AQ900">
        <v>1490.08</v>
      </c>
      <c r="AR900">
        <v>1404.28</v>
      </c>
      <c r="AS900">
        <v>1346.2</v>
      </c>
      <c r="AT900">
        <v>52.2</v>
      </c>
      <c r="AU900">
        <v>52.4</v>
      </c>
      <c r="AV900">
        <v>51.6</v>
      </c>
      <c r="AW900">
        <v>51.2</v>
      </c>
      <c r="AX900">
        <v>50.8</v>
      </c>
      <c r="AY900">
        <v>50</v>
      </c>
      <c r="AZ900">
        <v>50.8</v>
      </c>
      <c r="BA900">
        <v>50</v>
      </c>
      <c r="BB900">
        <v>54.8</v>
      </c>
      <c r="BC900">
        <v>61.2</v>
      </c>
      <c r="BD900">
        <v>66.599999999999994</v>
      </c>
      <c r="BE900">
        <v>70</v>
      </c>
      <c r="BF900">
        <v>72.400000000000006</v>
      </c>
      <c r="BG900">
        <v>70</v>
      </c>
      <c r="BH900">
        <v>70.2</v>
      </c>
      <c r="BI900">
        <v>70</v>
      </c>
      <c r="BJ900">
        <v>69.2</v>
      </c>
      <c r="BK900">
        <v>68</v>
      </c>
      <c r="BL900">
        <v>62.2</v>
      </c>
      <c r="BM900">
        <v>60.4</v>
      </c>
      <c r="BN900">
        <v>59.4</v>
      </c>
      <c r="BO900">
        <v>57</v>
      </c>
      <c r="BP900">
        <v>58.4</v>
      </c>
      <c r="BQ900">
        <v>54.8</v>
      </c>
      <c r="BR900">
        <v>288.67140000000001</v>
      </c>
      <c r="BS900">
        <v>-11.372870000000001</v>
      </c>
      <c r="BT900">
        <v>-9.9653369999999999</v>
      </c>
      <c r="BU900">
        <v>-13.419040000000001</v>
      </c>
      <c r="BV900">
        <v>-19.476739999999999</v>
      </c>
      <c r="BW900">
        <v>-0.2216861</v>
      </c>
      <c r="BX900">
        <v>-17.92529</v>
      </c>
      <c r="BY900">
        <v>13.258459999999999</v>
      </c>
      <c r="BZ900">
        <v>14.504709999999999</v>
      </c>
      <c r="CA900">
        <v>-4.1611099999999999</v>
      </c>
      <c r="CB900">
        <v>-5.7568549999999998</v>
      </c>
      <c r="CC900">
        <v>13.427479999999999</v>
      </c>
      <c r="CD900">
        <v>-4.5533710000000003</v>
      </c>
      <c r="CE900">
        <v>-4.6120640000000002</v>
      </c>
      <c r="CF900">
        <v>11.6684</v>
      </c>
      <c r="CG900">
        <v>-20.843029999999999</v>
      </c>
      <c r="CH900">
        <v>-47.376179999999998</v>
      </c>
      <c r="CI900">
        <v>-54.646940000000001</v>
      </c>
      <c r="CJ900">
        <v>-22.982880000000002</v>
      </c>
      <c r="CK900">
        <v>-44.358730000000001</v>
      </c>
      <c r="CL900">
        <v>-89.4803</v>
      </c>
      <c r="CM900">
        <v>-73.240020000000001</v>
      </c>
      <c r="CN900">
        <v>-27.202970000000001</v>
      </c>
      <c r="CO900">
        <v>-63.072850000000003</v>
      </c>
      <c r="CP900">
        <v>79973.73</v>
      </c>
      <c r="CQ900">
        <v>278.29320000000001</v>
      </c>
      <c r="CR900">
        <v>215.0633</v>
      </c>
      <c r="CS900">
        <v>155.86799999999999</v>
      </c>
      <c r="CT900">
        <v>90.226619999999997</v>
      </c>
      <c r="CU900">
        <v>492.32670000000002</v>
      </c>
      <c r="CV900">
        <v>145.23439999999999</v>
      </c>
      <c r="CW900">
        <v>95.837059999999994</v>
      </c>
      <c r="CX900">
        <v>420.55599999999998</v>
      </c>
      <c r="CY900">
        <v>209.86109999999999</v>
      </c>
      <c r="CZ900">
        <v>138.3279</v>
      </c>
      <c r="DA900">
        <v>104.33029999999999</v>
      </c>
      <c r="DB900">
        <v>26.33858</v>
      </c>
      <c r="DC900">
        <v>205.03469999999999</v>
      </c>
      <c r="DD900">
        <v>906.32759999999996</v>
      </c>
      <c r="DE900">
        <v>443.90769999999998</v>
      </c>
      <c r="DF900">
        <v>1001.886</v>
      </c>
      <c r="DG900">
        <v>2521.529</v>
      </c>
      <c r="DH900">
        <v>2186.4760000000001</v>
      </c>
      <c r="DI900">
        <v>2399.828</v>
      </c>
      <c r="DJ900">
        <v>1077.933</v>
      </c>
      <c r="DK900">
        <v>929.44470000000001</v>
      </c>
      <c r="DL900">
        <v>886.03049999999996</v>
      </c>
      <c r="DM900">
        <v>579.73069999999996</v>
      </c>
      <c r="DN900">
        <v>18</v>
      </c>
      <c r="DO900">
        <v>19</v>
      </c>
    </row>
    <row r="901" spans="1:119" hidden="1" x14ac:dyDescent="0.35">
      <c r="A901" t="str">
        <f t="shared" si="14"/>
        <v>CCA-Yes_All Day Ahead and Day Of_44495_18-19</v>
      </c>
      <c r="B901" t="s">
        <v>51</v>
      </c>
      <c r="C901" t="s">
        <v>243</v>
      </c>
      <c r="D901" t="s">
        <v>50</v>
      </c>
      <c r="E901" t="s">
        <v>50</v>
      </c>
      <c r="F901" t="s">
        <v>50</v>
      </c>
      <c r="G901" t="s">
        <v>50</v>
      </c>
      <c r="H901" t="s">
        <v>50</v>
      </c>
      <c r="I901" t="s">
        <v>87</v>
      </c>
      <c r="J901" t="s">
        <v>50</v>
      </c>
      <c r="K901" t="s">
        <v>188</v>
      </c>
      <c r="L901" s="22">
        <v>44495</v>
      </c>
      <c r="M901">
        <v>18</v>
      </c>
      <c r="N901">
        <v>19</v>
      </c>
      <c r="O901">
        <v>5</v>
      </c>
      <c r="P901">
        <v>5</v>
      </c>
      <c r="Q901">
        <v>2</v>
      </c>
      <c r="R901">
        <v>0</v>
      </c>
      <c r="S901">
        <v>0</v>
      </c>
      <c r="T901">
        <v>0</v>
      </c>
      <c r="U901">
        <v>0</v>
      </c>
      <c r="V901">
        <v>25.16</v>
      </c>
      <c r="W901">
        <v>25.16</v>
      </c>
      <c r="X901">
        <v>25.2</v>
      </c>
      <c r="Y901">
        <v>25.42</v>
      </c>
      <c r="Z901">
        <v>25.36</v>
      </c>
      <c r="AA901">
        <v>54.04</v>
      </c>
      <c r="AB901">
        <v>87.26</v>
      </c>
      <c r="AC901">
        <v>121.86</v>
      </c>
      <c r="AD901">
        <v>111.64</v>
      </c>
      <c r="AE901">
        <v>136.22</v>
      </c>
      <c r="AF901">
        <v>174.1</v>
      </c>
      <c r="AG901">
        <v>183.32</v>
      </c>
      <c r="AH901">
        <v>189.08</v>
      </c>
      <c r="AI901">
        <v>193.28</v>
      </c>
      <c r="AJ901">
        <v>200.4</v>
      </c>
      <c r="AK901">
        <v>191.82</v>
      </c>
      <c r="AL901">
        <v>181.54</v>
      </c>
      <c r="AM901">
        <v>175.08</v>
      </c>
      <c r="AN901">
        <v>178.86</v>
      </c>
      <c r="AO901">
        <v>173.28</v>
      </c>
      <c r="AP901">
        <v>135.52000000000001</v>
      </c>
      <c r="AQ901">
        <v>75.94</v>
      </c>
      <c r="AR901">
        <v>46.54</v>
      </c>
      <c r="AS901">
        <v>33.42</v>
      </c>
      <c r="AT901">
        <v>53.4</v>
      </c>
      <c r="AU901">
        <v>53</v>
      </c>
      <c r="AV901">
        <v>54.2</v>
      </c>
      <c r="AW901">
        <v>53.4</v>
      </c>
      <c r="AX901">
        <v>52.8</v>
      </c>
      <c r="AY901">
        <v>52.8</v>
      </c>
      <c r="AZ901">
        <v>51.4</v>
      </c>
      <c r="BA901">
        <v>51.2</v>
      </c>
      <c r="BB901">
        <v>53.4</v>
      </c>
      <c r="BC901">
        <v>58.4</v>
      </c>
      <c r="BD901">
        <v>60.6</v>
      </c>
      <c r="BE901">
        <v>62.2</v>
      </c>
      <c r="BF901">
        <v>65</v>
      </c>
      <c r="BG901">
        <v>65</v>
      </c>
      <c r="BH901">
        <v>66</v>
      </c>
      <c r="BI901">
        <v>65.599999999999994</v>
      </c>
      <c r="BJ901">
        <v>64.2</v>
      </c>
      <c r="BK901">
        <v>63.2</v>
      </c>
      <c r="BL901">
        <v>60.6</v>
      </c>
      <c r="BM901">
        <v>59.6</v>
      </c>
      <c r="BN901">
        <v>58.6</v>
      </c>
      <c r="BO901">
        <v>57.6</v>
      </c>
      <c r="BP901">
        <v>57.2</v>
      </c>
      <c r="BQ901">
        <v>55</v>
      </c>
      <c r="BR901">
        <v>0.46297480000000002</v>
      </c>
      <c r="BS901">
        <v>-1.7894330000000001</v>
      </c>
      <c r="BT901">
        <v>-0.5544232</v>
      </c>
      <c r="BU901">
        <v>-1.6316489999999999</v>
      </c>
      <c r="BV901">
        <v>-2.7684700000000002</v>
      </c>
      <c r="BW901">
        <v>-1.472586</v>
      </c>
      <c r="BX901">
        <v>2.3339799999999999</v>
      </c>
      <c r="BY901">
        <v>-12.15122</v>
      </c>
      <c r="BZ901">
        <v>0.63214110000000001</v>
      </c>
      <c r="CA901">
        <v>-1.359613</v>
      </c>
      <c r="CB901">
        <v>-2.4821209999999998</v>
      </c>
      <c r="CC901">
        <v>1.4441170000000001</v>
      </c>
      <c r="CD901">
        <v>-7.5038900000000006E-2</v>
      </c>
      <c r="CE901">
        <v>-0.3447075</v>
      </c>
      <c r="CF901">
        <v>-1.5335100000000001E-2</v>
      </c>
      <c r="CG901">
        <v>-4.3160020000000001</v>
      </c>
      <c r="CH901">
        <v>-5.2310660000000002</v>
      </c>
      <c r="CI901">
        <v>-0.2732849</v>
      </c>
      <c r="CJ901">
        <v>4.2893369999999997</v>
      </c>
      <c r="CK901">
        <v>-12.817909999999999</v>
      </c>
      <c r="CL901">
        <v>-7.3569290000000001</v>
      </c>
      <c r="CM901">
        <v>-7.1485510000000003</v>
      </c>
      <c r="CN901">
        <v>39.794739999999997</v>
      </c>
      <c r="CO901">
        <v>-4.255592</v>
      </c>
      <c r="CP901">
        <v>15.086360000000001</v>
      </c>
      <c r="CQ901">
        <v>2.6500729999999999</v>
      </c>
      <c r="CR901">
        <v>2.4251149999999999</v>
      </c>
      <c r="CS901">
        <v>2.5623990000000001</v>
      </c>
      <c r="CT901">
        <v>3.8303780000000001</v>
      </c>
      <c r="CU901">
        <v>29.927399999999999</v>
      </c>
      <c r="CV901">
        <v>30.25376</v>
      </c>
      <c r="CW901">
        <v>28.854050000000001</v>
      </c>
      <c r="CX901">
        <v>55.246259999999999</v>
      </c>
      <c r="CY901">
        <v>27.232839999999999</v>
      </c>
      <c r="CZ901">
        <v>2.132244</v>
      </c>
      <c r="DA901">
        <v>1.438491</v>
      </c>
      <c r="DB901">
        <v>1.7232909999999999</v>
      </c>
      <c r="DC901">
        <v>1.340009</v>
      </c>
      <c r="DD901">
        <v>3.695506</v>
      </c>
      <c r="DE901">
        <v>3.213562</v>
      </c>
      <c r="DF901">
        <v>11.750310000000001</v>
      </c>
      <c r="DG901">
        <v>14.088520000000001</v>
      </c>
      <c r="DH901">
        <v>7.52217</v>
      </c>
      <c r="DI901">
        <v>22.874880000000001</v>
      </c>
      <c r="DJ901">
        <v>80.903630000000007</v>
      </c>
      <c r="DK901">
        <v>152.83410000000001</v>
      </c>
      <c r="DL901">
        <v>61.136429999999997</v>
      </c>
      <c r="DM901">
        <v>8.0914850000000005</v>
      </c>
      <c r="DN901">
        <v>18</v>
      </c>
      <c r="DO901">
        <v>21</v>
      </c>
    </row>
    <row r="902" spans="1:119" hidden="1" x14ac:dyDescent="0.35">
      <c r="A902" t="str">
        <f t="shared" si="14"/>
        <v>CCA-Yes_All Day Ahead and Day Of_44496_18-19</v>
      </c>
      <c r="B902" t="s">
        <v>51</v>
      </c>
      <c r="C902" t="s">
        <v>243</v>
      </c>
      <c r="D902" t="s">
        <v>50</v>
      </c>
      <c r="E902" t="s">
        <v>50</v>
      </c>
      <c r="F902" t="s">
        <v>50</v>
      </c>
      <c r="G902" t="s">
        <v>50</v>
      </c>
      <c r="H902" t="s">
        <v>50</v>
      </c>
      <c r="I902" t="s">
        <v>87</v>
      </c>
      <c r="J902" t="s">
        <v>50</v>
      </c>
      <c r="K902" t="s">
        <v>188</v>
      </c>
      <c r="L902" s="22">
        <v>44496</v>
      </c>
      <c r="M902">
        <v>18</v>
      </c>
      <c r="N902">
        <v>19</v>
      </c>
      <c r="O902">
        <v>6</v>
      </c>
      <c r="P902">
        <v>6</v>
      </c>
      <c r="Q902">
        <v>3</v>
      </c>
      <c r="R902">
        <v>0</v>
      </c>
      <c r="S902">
        <v>0</v>
      </c>
      <c r="T902">
        <v>0</v>
      </c>
      <c r="U902">
        <v>0</v>
      </c>
      <c r="V902">
        <v>1241.1400000000001</v>
      </c>
      <c r="W902">
        <v>1233.58</v>
      </c>
      <c r="X902">
        <v>1229.18</v>
      </c>
      <c r="Y902">
        <v>1240.6199999999999</v>
      </c>
      <c r="Z902">
        <v>1251.04</v>
      </c>
      <c r="AA902">
        <v>1174.8800000000001</v>
      </c>
      <c r="AB902">
        <v>1278</v>
      </c>
      <c r="AC902">
        <v>1401.44</v>
      </c>
      <c r="AD902">
        <v>1532.8</v>
      </c>
      <c r="AE902">
        <v>1610.02</v>
      </c>
      <c r="AF902">
        <v>1734.46</v>
      </c>
      <c r="AG902">
        <v>1722.98</v>
      </c>
      <c r="AH902">
        <v>1751.08</v>
      </c>
      <c r="AI902">
        <v>1747.52</v>
      </c>
      <c r="AJ902">
        <v>1770.6</v>
      </c>
      <c r="AK902">
        <v>1694.28</v>
      </c>
      <c r="AL902">
        <v>1657.34</v>
      </c>
      <c r="AM902">
        <v>1551.1</v>
      </c>
      <c r="AN902">
        <v>1476.26</v>
      </c>
      <c r="AO902">
        <v>1446.6</v>
      </c>
      <c r="AP902">
        <v>1393.72</v>
      </c>
      <c r="AQ902">
        <v>1273.72</v>
      </c>
      <c r="AR902">
        <v>1230.3399999999999</v>
      </c>
      <c r="AS902">
        <v>1233.2</v>
      </c>
      <c r="AT902">
        <v>53.5</v>
      </c>
      <c r="AU902">
        <v>52</v>
      </c>
      <c r="AV902">
        <v>51.666666999999997</v>
      </c>
      <c r="AW902">
        <v>51.5</v>
      </c>
      <c r="AX902">
        <v>50.5</v>
      </c>
      <c r="AY902">
        <v>51.166666999999997</v>
      </c>
      <c r="AZ902">
        <v>50.333333000000003</v>
      </c>
      <c r="BA902">
        <v>50</v>
      </c>
      <c r="BB902">
        <v>55.333333000000003</v>
      </c>
      <c r="BC902">
        <v>64.333332999999996</v>
      </c>
      <c r="BD902">
        <v>71</v>
      </c>
      <c r="BE902">
        <v>74.5</v>
      </c>
      <c r="BF902">
        <v>77</v>
      </c>
      <c r="BG902">
        <v>77.333332999999996</v>
      </c>
      <c r="BH902">
        <v>76.333332999999996</v>
      </c>
      <c r="BI902">
        <v>75</v>
      </c>
      <c r="BJ902">
        <v>74.666667000000004</v>
      </c>
      <c r="BK902">
        <v>73.5</v>
      </c>
      <c r="BL902">
        <v>68</v>
      </c>
      <c r="BM902">
        <v>65.833332999999996</v>
      </c>
      <c r="BN902">
        <v>64</v>
      </c>
      <c r="BO902">
        <v>60.833333000000003</v>
      </c>
      <c r="BP902">
        <v>60</v>
      </c>
      <c r="BQ902">
        <v>58.833333000000003</v>
      </c>
      <c r="BR902">
        <v>286.40300000000002</v>
      </c>
      <c r="BS902">
        <v>-12.979620000000001</v>
      </c>
      <c r="BT902">
        <v>-11.564679999999999</v>
      </c>
      <c r="BU902">
        <v>-15.015930000000001</v>
      </c>
      <c r="BV902">
        <v>-21.16581</v>
      </c>
      <c r="BW902">
        <v>-0.95854830000000002</v>
      </c>
      <c r="BX902">
        <v>-17.547740000000001</v>
      </c>
      <c r="BY902">
        <v>13.36917</v>
      </c>
      <c r="BZ902">
        <v>13.97052</v>
      </c>
      <c r="CA902">
        <v>-2.9733830000000001</v>
      </c>
      <c r="CB902">
        <v>-6.4091170000000002</v>
      </c>
      <c r="CC902">
        <v>13.36074</v>
      </c>
      <c r="CD902">
        <v>-4.180504</v>
      </c>
      <c r="CE902">
        <v>-4.2289849999999998</v>
      </c>
      <c r="CF902">
        <v>10.777520000000001</v>
      </c>
      <c r="CG902">
        <v>-21.676100000000002</v>
      </c>
      <c r="CH902">
        <v>-45.596420000000002</v>
      </c>
      <c r="CI902">
        <v>-49.983980000000003</v>
      </c>
      <c r="CJ902">
        <v>-23.44894</v>
      </c>
      <c r="CK902">
        <v>-44.727930000000001</v>
      </c>
      <c r="CL902">
        <v>-89.124880000000005</v>
      </c>
      <c r="CM902">
        <v>-81.622060000000005</v>
      </c>
      <c r="CN902">
        <v>-29.548030000000001</v>
      </c>
      <c r="CO902">
        <v>-65.444069999999996</v>
      </c>
      <c r="CP902">
        <v>69976.88</v>
      </c>
      <c r="CQ902">
        <v>261.77069999999998</v>
      </c>
      <c r="CR902">
        <v>189.30869999999999</v>
      </c>
      <c r="CS902">
        <v>166.57650000000001</v>
      </c>
      <c r="CT902">
        <v>101.276</v>
      </c>
      <c r="CU902">
        <v>526.03610000000003</v>
      </c>
      <c r="CV902">
        <v>157.97489999999999</v>
      </c>
      <c r="CW902">
        <v>101.20489999999999</v>
      </c>
      <c r="CX902">
        <v>414.28570000000002</v>
      </c>
      <c r="CY902">
        <v>245.3142</v>
      </c>
      <c r="CZ902">
        <v>94.989769999999993</v>
      </c>
      <c r="DA902">
        <v>91.497550000000004</v>
      </c>
      <c r="DB902">
        <v>16.34798</v>
      </c>
      <c r="DC902">
        <v>175.17840000000001</v>
      </c>
      <c r="DD902">
        <v>822.08680000000004</v>
      </c>
      <c r="DE902">
        <v>383.12630000000001</v>
      </c>
      <c r="DF902">
        <v>873.53380000000004</v>
      </c>
      <c r="DG902">
        <v>2546.712</v>
      </c>
      <c r="DH902">
        <v>2243.364</v>
      </c>
      <c r="DI902">
        <v>2469.069</v>
      </c>
      <c r="DJ902">
        <v>1044.136</v>
      </c>
      <c r="DK902">
        <v>885.86019999999996</v>
      </c>
      <c r="DL902">
        <v>868.98310000000004</v>
      </c>
      <c r="DM902">
        <v>536.22149999999999</v>
      </c>
      <c r="DN902">
        <v>18</v>
      </c>
      <c r="DO902">
        <v>21</v>
      </c>
    </row>
    <row r="903" spans="1:119" hidden="1" x14ac:dyDescent="0.35">
      <c r="A903" t="str">
        <f t="shared" si="14"/>
        <v>CCA-Yes_All Day Ahead and Day Of_44497_19-19</v>
      </c>
      <c r="B903" t="s">
        <v>51</v>
      </c>
      <c r="C903" t="s">
        <v>243</v>
      </c>
      <c r="D903" t="s">
        <v>50</v>
      </c>
      <c r="E903" t="s">
        <v>50</v>
      </c>
      <c r="F903" t="s">
        <v>50</v>
      </c>
      <c r="G903" t="s">
        <v>50</v>
      </c>
      <c r="H903" t="s">
        <v>50</v>
      </c>
      <c r="I903" t="s">
        <v>87</v>
      </c>
      <c r="J903" t="s">
        <v>50</v>
      </c>
      <c r="K903" t="s">
        <v>188</v>
      </c>
      <c r="L903" s="22">
        <v>44497</v>
      </c>
      <c r="M903">
        <v>19</v>
      </c>
      <c r="N903">
        <v>19</v>
      </c>
      <c r="O903">
        <v>28</v>
      </c>
      <c r="P903">
        <v>28</v>
      </c>
      <c r="Q903">
        <v>4</v>
      </c>
      <c r="R903">
        <v>0</v>
      </c>
      <c r="S903">
        <v>0</v>
      </c>
      <c r="T903">
        <v>0</v>
      </c>
      <c r="U903">
        <v>0</v>
      </c>
      <c r="V903">
        <v>1544.655</v>
      </c>
      <c r="W903">
        <v>1540.4549999999999</v>
      </c>
      <c r="X903">
        <v>1528.22</v>
      </c>
      <c r="Y903">
        <v>1560.655</v>
      </c>
      <c r="Z903">
        <v>1567.66</v>
      </c>
      <c r="AA903">
        <v>1669.71</v>
      </c>
      <c r="AB903">
        <v>1818.3150000000001</v>
      </c>
      <c r="AC903">
        <v>1916.675</v>
      </c>
      <c r="AD903">
        <v>2058.83</v>
      </c>
      <c r="AE903">
        <v>2277.5450000000001</v>
      </c>
      <c r="AF903">
        <v>2463.835</v>
      </c>
      <c r="AG903">
        <v>2573.6</v>
      </c>
      <c r="AH903">
        <v>2633.4749999999999</v>
      </c>
      <c r="AI903">
        <v>2658.5250000000001</v>
      </c>
      <c r="AJ903">
        <v>2599.15</v>
      </c>
      <c r="AK903">
        <v>2688.2150000000001</v>
      </c>
      <c r="AL903">
        <v>2567.415</v>
      </c>
      <c r="AM903">
        <v>2502.7800000000002</v>
      </c>
      <c r="AN903">
        <v>2269.6950000000002</v>
      </c>
      <c r="AO903">
        <v>2237.9749999999999</v>
      </c>
      <c r="AP903">
        <v>2265.64</v>
      </c>
      <c r="AQ903">
        <v>2031.355</v>
      </c>
      <c r="AR903">
        <v>1821.925</v>
      </c>
      <c r="AS903">
        <v>1690.915</v>
      </c>
      <c r="AT903">
        <v>60.607143000000001</v>
      </c>
      <c r="AU903">
        <v>60.107143000000001</v>
      </c>
      <c r="AV903">
        <v>59.178570999999998</v>
      </c>
      <c r="AW903">
        <v>58.607143000000001</v>
      </c>
      <c r="AX903">
        <v>58</v>
      </c>
      <c r="AY903">
        <v>58.357143000000001</v>
      </c>
      <c r="AZ903">
        <v>57.5</v>
      </c>
      <c r="BA903">
        <v>56.928570999999998</v>
      </c>
      <c r="BB903">
        <v>61.821429000000002</v>
      </c>
      <c r="BC903">
        <v>70.5</v>
      </c>
      <c r="BD903">
        <v>76.285713999999999</v>
      </c>
      <c r="BE903">
        <v>80.857142999999994</v>
      </c>
      <c r="BF903">
        <v>83.321428999999995</v>
      </c>
      <c r="BG903">
        <v>83.607142999999994</v>
      </c>
      <c r="BH903">
        <v>83.928571000000005</v>
      </c>
      <c r="BI903">
        <v>82.25</v>
      </c>
      <c r="BJ903">
        <v>82.107142999999994</v>
      </c>
      <c r="BK903">
        <v>80.107142999999994</v>
      </c>
      <c r="BL903">
        <v>75.571428999999995</v>
      </c>
      <c r="BM903">
        <v>72.785713999999999</v>
      </c>
      <c r="BN903">
        <v>70.75</v>
      </c>
      <c r="BO903">
        <v>67.928571000000005</v>
      </c>
      <c r="BP903">
        <v>67.035713999999999</v>
      </c>
      <c r="BQ903">
        <v>65.178571000000005</v>
      </c>
      <c r="BR903">
        <v>289.13159999999999</v>
      </c>
      <c r="BS903">
        <v>-4.6430850000000001</v>
      </c>
      <c r="BT903">
        <v>1.295091</v>
      </c>
      <c r="BU903">
        <v>-8.1397519999999997</v>
      </c>
      <c r="BV903">
        <v>-10.797280000000001</v>
      </c>
      <c r="BW903">
        <v>-9.4070619999999998</v>
      </c>
      <c r="BX903">
        <v>-52.026389999999999</v>
      </c>
      <c r="BY903">
        <v>9.7707730000000002</v>
      </c>
      <c r="BZ903">
        <v>34.643270000000001</v>
      </c>
      <c r="CA903">
        <v>9.7531669999999995</v>
      </c>
      <c r="CB903">
        <v>16.583279999999998</v>
      </c>
      <c r="CC903">
        <v>16.1205</v>
      </c>
      <c r="CD903">
        <v>-9.661486</v>
      </c>
      <c r="CE903">
        <v>-24.808620000000001</v>
      </c>
      <c r="CF903">
        <v>-12.357670000000001</v>
      </c>
      <c r="CG903">
        <v>-46.891010000000001</v>
      </c>
      <c r="CH903">
        <v>-69.894580000000005</v>
      </c>
      <c r="CI903">
        <v>-122.754</v>
      </c>
      <c r="CJ903">
        <v>29.393319999999999</v>
      </c>
      <c r="CK903">
        <v>-9.9703309999999998</v>
      </c>
      <c r="CL903">
        <v>-108.2812</v>
      </c>
      <c r="CM903">
        <v>-108.7882</v>
      </c>
      <c r="CN903">
        <v>-92.089500000000001</v>
      </c>
      <c r="CO903">
        <v>-114.3404</v>
      </c>
      <c r="CP903">
        <v>72257.759999999995</v>
      </c>
      <c r="CQ903">
        <v>640.53899999999999</v>
      </c>
      <c r="CR903">
        <v>581.45630000000006</v>
      </c>
      <c r="CS903">
        <v>504.93970000000002</v>
      </c>
      <c r="CT903">
        <v>398.02890000000002</v>
      </c>
      <c r="CU903">
        <v>620.09119999999996</v>
      </c>
      <c r="CV903">
        <v>339.80680000000001</v>
      </c>
      <c r="CW903">
        <v>213.62110000000001</v>
      </c>
      <c r="CX903">
        <v>654.68100000000004</v>
      </c>
      <c r="CY903">
        <v>265.00630000000001</v>
      </c>
      <c r="CZ903">
        <v>154.95070000000001</v>
      </c>
      <c r="DA903">
        <v>106.30759999999999</v>
      </c>
      <c r="DB903">
        <v>51.239080000000001</v>
      </c>
      <c r="DC903">
        <v>224.7047</v>
      </c>
      <c r="DD903">
        <v>938.00260000000003</v>
      </c>
      <c r="DE903">
        <v>464.7817</v>
      </c>
      <c r="DF903">
        <v>1090.19</v>
      </c>
      <c r="DG903">
        <v>2747.2179999999998</v>
      </c>
      <c r="DH903">
        <v>2433.3049999999998</v>
      </c>
      <c r="DI903">
        <v>2636.569</v>
      </c>
      <c r="DJ903">
        <v>1224.5260000000001</v>
      </c>
      <c r="DK903">
        <v>1296.037</v>
      </c>
      <c r="DL903">
        <v>1372.9269999999999</v>
      </c>
      <c r="DM903">
        <v>1221.9580000000001</v>
      </c>
      <c r="DN903">
        <v>18</v>
      </c>
      <c r="DO903">
        <v>21</v>
      </c>
    </row>
    <row r="904" spans="1:119" hidden="1" x14ac:dyDescent="0.35">
      <c r="A904" t="str">
        <f t="shared" si="14"/>
        <v>CCA-Yes_All Day Ahead and Day Of_44498_18-19</v>
      </c>
      <c r="B904" t="s">
        <v>51</v>
      </c>
      <c r="C904" t="s">
        <v>243</v>
      </c>
      <c r="D904" t="s">
        <v>50</v>
      </c>
      <c r="E904" t="s">
        <v>50</v>
      </c>
      <c r="F904" t="s">
        <v>50</v>
      </c>
      <c r="G904" t="s">
        <v>50</v>
      </c>
      <c r="H904" t="s">
        <v>50</v>
      </c>
      <c r="I904" t="s">
        <v>87</v>
      </c>
      <c r="J904" t="s">
        <v>50</v>
      </c>
      <c r="K904" t="s">
        <v>188</v>
      </c>
      <c r="L904" s="22">
        <v>44498</v>
      </c>
      <c r="M904">
        <v>18</v>
      </c>
      <c r="N904">
        <v>19</v>
      </c>
      <c r="O904">
        <v>23</v>
      </c>
      <c r="P904">
        <v>23</v>
      </c>
      <c r="Q904">
        <v>2</v>
      </c>
      <c r="R904">
        <v>0</v>
      </c>
      <c r="S904">
        <v>0</v>
      </c>
      <c r="T904">
        <v>0</v>
      </c>
      <c r="U904">
        <v>0</v>
      </c>
      <c r="V904">
        <v>1628.7550000000001</v>
      </c>
      <c r="W904">
        <v>1621.02</v>
      </c>
      <c r="X904">
        <v>1611.36</v>
      </c>
      <c r="Y904">
        <v>1601.2550000000001</v>
      </c>
      <c r="Z904">
        <v>1625.0650000000001</v>
      </c>
      <c r="AA904">
        <v>1697.5450000000001</v>
      </c>
      <c r="AB904">
        <v>1787.5650000000001</v>
      </c>
      <c r="AC904">
        <v>1837.31</v>
      </c>
      <c r="AD904">
        <v>1971.155</v>
      </c>
      <c r="AE904">
        <v>2214.7249999999999</v>
      </c>
      <c r="AF904">
        <v>2272.105</v>
      </c>
      <c r="AG904">
        <v>2340.83</v>
      </c>
      <c r="AH904">
        <v>2379.2950000000001</v>
      </c>
      <c r="AI904">
        <v>2395.375</v>
      </c>
      <c r="AJ904">
        <v>2368.085</v>
      </c>
      <c r="AK904">
        <v>2373.0749999999998</v>
      </c>
      <c r="AL904">
        <v>2409.335</v>
      </c>
      <c r="AM904">
        <v>2194.2399999999998</v>
      </c>
      <c r="AN904">
        <v>2138.915</v>
      </c>
      <c r="AO904">
        <v>2199.3000000000002</v>
      </c>
      <c r="AP904">
        <v>2114.2199999999998</v>
      </c>
      <c r="AQ904">
        <v>1842.3050000000001</v>
      </c>
      <c r="AR904">
        <v>1724.865</v>
      </c>
      <c r="AS904">
        <v>1694.61</v>
      </c>
      <c r="AT904">
        <v>63.608696000000002</v>
      </c>
      <c r="AU904">
        <v>62.956522</v>
      </c>
      <c r="AV904">
        <v>61.695652000000003</v>
      </c>
      <c r="AW904">
        <v>60.695652000000003</v>
      </c>
      <c r="AX904">
        <v>60.608696000000002</v>
      </c>
      <c r="AY904">
        <v>58.652174000000002</v>
      </c>
      <c r="AZ904">
        <v>58.869565000000001</v>
      </c>
      <c r="BA904">
        <v>60.086956999999998</v>
      </c>
      <c r="BB904">
        <v>65</v>
      </c>
      <c r="BC904">
        <v>71.652174000000002</v>
      </c>
      <c r="BD904">
        <v>74.739130000000003</v>
      </c>
      <c r="BE904">
        <v>75.304348000000005</v>
      </c>
      <c r="BF904">
        <v>76.217391000000006</v>
      </c>
      <c r="BG904">
        <v>77.043477999999993</v>
      </c>
      <c r="BH904">
        <v>77.217391000000006</v>
      </c>
      <c r="BI904">
        <v>78.434782999999996</v>
      </c>
      <c r="BJ904">
        <v>76.956522000000007</v>
      </c>
      <c r="BK904">
        <v>74.173912999999999</v>
      </c>
      <c r="BL904">
        <v>68.217391000000006</v>
      </c>
      <c r="BM904">
        <v>66.652174000000002</v>
      </c>
      <c r="BN904">
        <v>65.260869999999997</v>
      </c>
      <c r="BO904">
        <v>63.565216999999997</v>
      </c>
      <c r="BP904">
        <v>62.521738999999997</v>
      </c>
      <c r="BQ904">
        <v>62.217390999999999</v>
      </c>
      <c r="BR904">
        <v>267.46769999999998</v>
      </c>
      <c r="BS904">
        <v>-14.656650000000001</v>
      </c>
      <c r="BT904">
        <v>-14.03496</v>
      </c>
      <c r="BU904">
        <v>-13.76118</v>
      </c>
      <c r="BV904">
        <v>-10.88054</v>
      </c>
      <c r="BW904">
        <v>9.6030090000000001</v>
      </c>
      <c r="BX904">
        <v>-49.961820000000003</v>
      </c>
      <c r="BY904">
        <v>17.52805</v>
      </c>
      <c r="BZ904">
        <v>29.374420000000001</v>
      </c>
      <c r="CA904">
        <v>-2.649912</v>
      </c>
      <c r="CB904">
        <v>-6.5464320000000003</v>
      </c>
      <c r="CC904">
        <v>15.647259999999999</v>
      </c>
      <c r="CD904">
        <v>-4.4271960000000004</v>
      </c>
      <c r="CE904">
        <v>-6.5430809999999999</v>
      </c>
      <c r="CF904">
        <v>3.0700249999999998</v>
      </c>
      <c r="CG904">
        <v>-28.180240000000001</v>
      </c>
      <c r="CH904">
        <v>-100.4897</v>
      </c>
      <c r="CI904">
        <v>38.122900000000001</v>
      </c>
      <c r="CJ904">
        <v>21.129750000000001</v>
      </c>
      <c r="CK904">
        <v>-72.949420000000003</v>
      </c>
      <c r="CL904">
        <v>-96.64855</v>
      </c>
      <c r="CM904">
        <v>-39.447850000000003</v>
      </c>
      <c r="CN904">
        <v>-64.805030000000002</v>
      </c>
      <c r="CO904">
        <v>-94.975009999999997</v>
      </c>
      <c r="CP904">
        <v>69030.600000000006</v>
      </c>
      <c r="CQ904">
        <v>284.73259999999999</v>
      </c>
      <c r="CR904">
        <v>250.0898</v>
      </c>
      <c r="CS904">
        <v>190.18440000000001</v>
      </c>
      <c r="CT904">
        <v>112.2445</v>
      </c>
      <c r="CU904">
        <v>473.34899999999999</v>
      </c>
      <c r="CV904">
        <v>128.68379999999999</v>
      </c>
      <c r="CW904">
        <v>82.608509999999995</v>
      </c>
      <c r="CX904">
        <v>361.02769999999998</v>
      </c>
      <c r="CY904">
        <v>207.24</v>
      </c>
      <c r="CZ904">
        <v>116.4524</v>
      </c>
      <c r="DA904">
        <v>93.233050000000006</v>
      </c>
      <c r="DB904">
        <v>36.980530000000002</v>
      </c>
      <c r="DC904">
        <v>184.3519</v>
      </c>
      <c r="DD904">
        <v>823.93550000000005</v>
      </c>
      <c r="DE904">
        <v>442.10149999999999</v>
      </c>
      <c r="DF904">
        <v>1200.0409999999999</v>
      </c>
      <c r="DG904">
        <v>2902.4839999999999</v>
      </c>
      <c r="DH904">
        <v>2526.0709999999999</v>
      </c>
      <c r="DI904">
        <v>2711.3490000000002</v>
      </c>
      <c r="DJ904">
        <v>1076.4760000000001</v>
      </c>
      <c r="DK904">
        <v>806.86540000000002</v>
      </c>
      <c r="DL904">
        <v>873.29790000000003</v>
      </c>
      <c r="DM904">
        <v>616.78959999999995</v>
      </c>
      <c r="DN904">
        <v>18</v>
      </c>
      <c r="DO904">
        <v>19</v>
      </c>
    </row>
    <row r="905" spans="1:119" hidden="1" x14ac:dyDescent="0.35">
      <c r="A905" t="str">
        <f t="shared" si="14"/>
        <v>Industry_Type-1. Agriculture, Mining &amp; Construction_All Day Ahead and Day Of_44362_17-19</v>
      </c>
      <c r="B905" t="s">
        <v>51</v>
      </c>
      <c r="C905" t="s">
        <v>208</v>
      </c>
      <c r="D905" t="s">
        <v>50</v>
      </c>
      <c r="E905" t="s">
        <v>50</v>
      </c>
      <c r="F905" t="s">
        <v>29</v>
      </c>
      <c r="G905" t="s">
        <v>50</v>
      </c>
      <c r="H905" t="s">
        <v>50</v>
      </c>
      <c r="I905" t="s">
        <v>50</v>
      </c>
      <c r="J905" t="s">
        <v>50</v>
      </c>
      <c r="K905" t="s">
        <v>188</v>
      </c>
      <c r="L905" s="22">
        <v>44362</v>
      </c>
      <c r="M905">
        <v>17</v>
      </c>
      <c r="N905">
        <v>19</v>
      </c>
      <c r="O905">
        <v>1</v>
      </c>
      <c r="P905">
        <v>1</v>
      </c>
      <c r="Q905">
        <v>1</v>
      </c>
      <c r="R905">
        <v>0</v>
      </c>
      <c r="S905">
        <v>0</v>
      </c>
      <c r="T905">
        <v>0</v>
      </c>
      <c r="U905">
        <v>0</v>
      </c>
      <c r="V905">
        <v>253.24</v>
      </c>
      <c r="W905">
        <v>252.88</v>
      </c>
      <c r="X905">
        <v>252.72</v>
      </c>
      <c r="Y905">
        <v>252.64</v>
      </c>
      <c r="Z905">
        <v>252.68</v>
      </c>
      <c r="AA905">
        <v>252.64</v>
      </c>
      <c r="AB905">
        <v>252.52</v>
      </c>
      <c r="AC905">
        <v>252.48</v>
      </c>
      <c r="AD905">
        <v>252.4</v>
      </c>
      <c r="AE905">
        <v>253.08</v>
      </c>
      <c r="AF905">
        <v>253.44</v>
      </c>
      <c r="AG905">
        <v>253.68</v>
      </c>
      <c r="AH905">
        <v>254.36</v>
      </c>
      <c r="AI905">
        <v>254.76</v>
      </c>
      <c r="AJ905">
        <v>254.24</v>
      </c>
      <c r="AK905">
        <v>164.88</v>
      </c>
      <c r="AL905">
        <v>2.04</v>
      </c>
      <c r="AM905">
        <v>1.04</v>
      </c>
      <c r="AN905">
        <v>0.96</v>
      </c>
      <c r="AO905">
        <v>185.64</v>
      </c>
      <c r="AP905">
        <v>253.2</v>
      </c>
      <c r="AQ905">
        <v>252.44</v>
      </c>
      <c r="AR905">
        <v>252.48</v>
      </c>
      <c r="AS905">
        <v>252.6</v>
      </c>
      <c r="AT905">
        <v>68</v>
      </c>
      <c r="AU905">
        <v>67</v>
      </c>
      <c r="AV905">
        <v>66</v>
      </c>
      <c r="AW905">
        <v>67</v>
      </c>
      <c r="AX905">
        <v>68</v>
      </c>
      <c r="AY905">
        <v>70</v>
      </c>
      <c r="AZ905">
        <v>73</v>
      </c>
      <c r="BA905">
        <v>77</v>
      </c>
      <c r="BB905">
        <v>81</v>
      </c>
      <c r="BC905">
        <v>86</v>
      </c>
      <c r="BD905">
        <v>93</v>
      </c>
      <c r="BE905">
        <v>97</v>
      </c>
      <c r="BF905">
        <v>99</v>
      </c>
      <c r="BG905">
        <v>100</v>
      </c>
      <c r="BH905">
        <v>100</v>
      </c>
      <c r="BI905">
        <v>100</v>
      </c>
      <c r="BJ905">
        <v>99</v>
      </c>
      <c r="BK905">
        <v>98</v>
      </c>
      <c r="BL905">
        <v>93</v>
      </c>
      <c r="BM905">
        <v>87</v>
      </c>
      <c r="BN905">
        <v>83</v>
      </c>
      <c r="BO905">
        <v>79</v>
      </c>
      <c r="BP905">
        <v>75</v>
      </c>
      <c r="BQ905">
        <v>74</v>
      </c>
      <c r="BR905">
        <v>-18.219180000000001</v>
      </c>
      <c r="BS905">
        <v>-7.0101930000000001</v>
      </c>
      <c r="BT905">
        <v>8.5710909999999991</v>
      </c>
      <c r="BU905">
        <v>-14.53711</v>
      </c>
      <c r="BV905">
        <v>5.727646</v>
      </c>
      <c r="BW905">
        <v>6.5153660000000002</v>
      </c>
      <c r="BX905">
        <v>8.0139309999999995</v>
      </c>
      <c r="BY905">
        <v>4.9317320000000002</v>
      </c>
      <c r="BZ905">
        <v>5.1452030000000004</v>
      </c>
      <c r="CA905">
        <v>-24.819980000000001</v>
      </c>
      <c r="CB905">
        <v>-32.883800000000001</v>
      </c>
      <c r="CC905">
        <v>-2.8347929999999999</v>
      </c>
      <c r="CD905">
        <v>0.70669559999999998</v>
      </c>
      <c r="CE905">
        <v>41.029800000000002</v>
      </c>
      <c r="CF905">
        <v>93.853560000000002</v>
      </c>
      <c r="CG905">
        <v>155.0624</v>
      </c>
      <c r="CH905">
        <v>247.36189999999999</v>
      </c>
      <c r="CI905">
        <v>188.02860000000001</v>
      </c>
      <c r="CJ905">
        <v>175.4752</v>
      </c>
      <c r="CK905">
        <v>67.072249999999997</v>
      </c>
      <c r="CL905">
        <v>38.670180000000002</v>
      </c>
      <c r="CM905">
        <v>-3.8375849999999998</v>
      </c>
      <c r="CN905">
        <v>-58.834470000000003</v>
      </c>
      <c r="CO905">
        <v>-44.737949999999998</v>
      </c>
      <c r="CP905">
        <v>2437.1819999999998</v>
      </c>
      <c r="CQ905">
        <v>2041.704</v>
      </c>
      <c r="CR905">
        <v>2382.2289999999998</v>
      </c>
      <c r="CS905">
        <v>407.3519</v>
      </c>
      <c r="CT905">
        <v>97.857299999999995</v>
      </c>
      <c r="CU905">
        <v>66.169269999999997</v>
      </c>
      <c r="CV905">
        <v>56.132210000000001</v>
      </c>
      <c r="CW905">
        <v>33.155900000000003</v>
      </c>
      <c r="CX905">
        <v>87.225790000000003</v>
      </c>
      <c r="CY905">
        <v>238.83340000000001</v>
      </c>
      <c r="CZ905">
        <v>455.25139999999999</v>
      </c>
      <c r="DA905">
        <v>183.20419999999999</v>
      </c>
      <c r="DB905">
        <v>127.2453</v>
      </c>
      <c r="DC905">
        <v>379.79239999999999</v>
      </c>
      <c r="DD905">
        <v>1667.0809999999999</v>
      </c>
      <c r="DE905">
        <v>1139.4159999999999</v>
      </c>
      <c r="DF905">
        <v>1503.2360000000001</v>
      </c>
      <c r="DG905">
        <v>4961.6440000000002</v>
      </c>
      <c r="DH905">
        <v>4446.4160000000002</v>
      </c>
      <c r="DI905">
        <v>1382.433</v>
      </c>
      <c r="DJ905">
        <v>1203.1110000000001</v>
      </c>
      <c r="DK905">
        <v>1518.94</v>
      </c>
      <c r="DL905">
        <v>1531.009</v>
      </c>
      <c r="DM905">
        <v>1972.396</v>
      </c>
      <c r="DN905">
        <v>17</v>
      </c>
      <c r="DO905">
        <v>19</v>
      </c>
    </row>
    <row r="906" spans="1:119" hidden="1" x14ac:dyDescent="0.35">
      <c r="A906" t="str">
        <f t="shared" si="14"/>
        <v>Industry_Type-1. Agriculture, Mining &amp; Construction_All Day Ahead and Day Of_44363_18-19</v>
      </c>
      <c r="B906" t="s">
        <v>51</v>
      </c>
      <c r="C906" t="s">
        <v>208</v>
      </c>
      <c r="D906" t="s">
        <v>50</v>
      </c>
      <c r="E906" t="s">
        <v>50</v>
      </c>
      <c r="F906" t="s">
        <v>29</v>
      </c>
      <c r="G906" t="s">
        <v>50</v>
      </c>
      <c r="H906" t="s">
        <v>50</v>
      </c>
      <c r="I906" t="s">
        <v>50</v>
      </c>
      <c r="J906" t="s">
        <v>50</v>
      </c>
      <c r="K906" t="s">
        <v>188</v>
      </c>
      <c r="L906" s="22">
        <v>44363</v>
      </c>
      <c r="M906">
        <v>18</v>
      </c>
      <c r="N906">
        <v>19</v>
      </c>
      <c r="O906">
        <v>1</v>
      </c>
      <c r="P906">
        <v>1</v>
      </c>
      <c r="Q906">
        <v>1</v>
      </c>
      <c r="R906">
        <v>0</v>
      </c>
      <c r="S906">
        <v>0</v>
      </c>
      <c r="T906">
        <v>0</v>
      </c>
      <c r="U906">
        <v>0</v>
      </c>
      <c r="V906">
        <v>253.12</v>
      </c>
      <c r="W906">
        <v>253.04</v>
      </c>
      <c r="X906">
        <v>252.68</v>
      </c>
      <c r="Y906">
        <v>252.08</v>
      </c>
      <c r="Z906">
        <v>252.12</v>
      </c>
      <c r="AA906">
        <v>252.2</v>
      </c>
      <c r="AB906">
        <v>251.96</v>
      </c>
      <c r="AC906">
        <v>252.04</v>
      </c>
      <c r="AD906">
        <v>252.08</v>
      </c>
      <c r="AE906">
        <v>252.36</v>
      </c>
      <c r="AF906">
        <v>252.88</v>
      </c>
      <c r="AG906">
        <v>253</v>
      </c>
      <c r="AH906">
        <v>252.88</v>
      </c>
      <c r="AI906">
        <v>146.24</v>
      </c>
      <c r="AJ906">
        <v>1.4</v>
      </c>
      <c r="AK906">
        <v>1.1599999999999999</v>
      </c>
      <c r="AL906">
        <v>1.2</v>
      </c>
      <c r="AM906">
        <v>1.32</v>
      </c>
      <c r="AN906">
        <v>1.24</v>
      </c>
      <c r="AO906">
        <v>186.12</v>
      </c>
      <c r="AP906">
        <v>253.36</v>
      </c>
      <c r="AQ906">
        <v>253</v>
      </c>
      <c r="AR906">
        <v>252.92</v>
      </c>
      <c r="AS906">
        <v>252.96</v>
      </c>
      <c r="AT906">
        <v>71</v>
      </c>
      <c r="AU906">
        <v>70</v>
      </c>
      <c r="AV906">
        <v>69</v>
      </c>
      <c r="AW906">
        <v>68</v>
      </c>
      <c r="AX906">
        <v>69</v>
      </c>
      <c r="AY906">
        <v>71</v>
      </c>
      <c r="AZ906">
        <v>73</v>
      </c>
      <c r="BA906">
        <v>78</v>
      </c>
      <c r="BB906">
        <v>83</v>
      </c>
      <c r="BC906">
        <v>87</v>
      </c>
      <c r="BD906">
        <v>92</v>
      </c>
      <c r="BE906">
        <v>97</v>
      </c>
      <c r="BF906">
        <v>99</v>
      </c>
      <c r="BG906">
        <v>98</v>
      </c>
      <c r="BH906">
        <v>98</v>
      </c>
      <c r="BI906">
        <v>98</v>
      </c>
      <c r="BJ906">
        <v>96</v>
      </c>
      <c r="BK906">
        <v>93</v>
      </c>
      <c r="BL906">
        <v>88</v>
      </c>
      <c r="BM906">
        <v>84</v>
      </c>
      <c r="BN906">
        <v>81</v>
      </c>
      <c r="BO906">
        <v>77</v>
      </c>
      <c r="BP906">
        <v>74</v>
      </c>
      <c r="BQ906">
        <v>73</v>
      </c>
      <c r="BR906">
        <v>-5.6693119999999997</v>
      </c>
      <c r="BS906">
        <v>6.1594090000000001</v>
      </c>
      <c r="BT906">
        <v>5.6430049999999996</v>
      </c>
      <c r="BU906">
        <v>12.592219999999999</v>
      </c>
      <c r="BV906">
        <v>15.150270000000001</v>
      </c>
      <c r="BW906">
        <v>12.067780000000001</v>
      </c>
      <c r="BX906">
        <v>9.7154389999999999</v>
      </c>
      <c r="BY906">
        <v>6.5227050000000002</v>
      </c>
      <c r="BZ906">
        <v>-1.1607209999999999</v>
      </c>
      <c r="CA906">
        <v>-41.062359999999998</v>
      </c>
      <c r="CB906">
        <v>-33.063929999999999</v>
      </c>
      <c r="CC906">
        <v>-16.65314</v>
      </c>
      <c r="CD906">
        <v>-6.6788179999999997</v>
      </c>
      <c r="CE906">
        <v>64.579650000000001</v>
      </c>
      <c r="CF906">
        <v>115.5985</v>
      </c>
      <c r="CG906">
        <v>153.4743</v>
      </c>
      <c r="CH906">
        <v>228.7439</v>
      </c>
      <c r="CI906">
        <v>195.92070000000001</v>
      </c>
      <c r="CJ906">
        <v>193.64109999999999</v>
      </c>
      <c r="CK906">
        <v>100.6917</v>
      </c>
      <c r="CL906">
        <v>83.826980000000006</v>
      </c>
      <c r="CM906">
        <v>52.16104</v>
      </c>
      <c r="CN906">
        <v>-0.38301089999999999</v>
      </c>
      <c r="CO906">
        <v>9.9513850000000001</v>
      </c>
      <c r="CP906">
        <v>1006.333</v>
      </c>
      <c r="CQ906">
        <v>682.72500000000002</v>
      </c>
      <c r="CR906">
        <v>525.9932</v>
      </c>
      <c r="CS906">
        <v>216.5</v>
      </c>
      <c r="CT906">
        <v>82.223849999999999</v>
      </c>
      <c r="CU906">
        <v>57.3855</v>
      </c>
      <c r="CV906">
        <v>30.952819999999999</v>
      </c>
      <c r="CW906">
        <v>19.068709999999999</v>
      </c>
      <c r="CX906">
        <v>51.653790000000001</v>
      </c>
      <c r="CY906">
        <v>281.96690000000001</v>
      </c>
      <c r="CZ906">
        <v>455.73500000000001</v>
      </c>
      <c r="DA906">
        <v>257.85570000000001</v>
      </c>
      <c r="DB906">
        <v>177.6671</v>
      </c>
      <c r="DC906">
        <v>626.6925</v>
      </c>
      <c r="DD906">
        <v>2268.8229999999999</v>
      </c>
      <c r="DE906">
        <v>2235.2190000000001</v>
      </c>
      <c r="DF906">
        <v>1779.8789999999999</v>
      </c>
      <c r="DG906">
        <v>3719.9349999999999</v>
      </c>
      <c r="DH906">
        <v>3493.95</v>
      </c>
      <c r="DI906">
        <v>1159.1020000000001</v>
      </c>
      <c r="DJ906">
        <v>1447.4349999999999</v>
      </c>
      <c r="DK906">
        <v>2137.2350000000001</v>
      </c>
      <c r="DL906">
        <v>1712.94</v>
      </c>
      <c r="DM906">
        <v>1863.229</v>
      </c>
      <c r="DN906">
        <v>18</v>
      </c>
      <c r="DO906">
        <v>19</v>
      </c>
    </row>
    <row r="907" spans="1:119" hidden="1" x14ac:dyDescent="0.35">
      <c r="A907" t="str">
        <f t="shared" si="14"/>
        <v>Industry_Type-1. Agriculture, Mining &amp; Construction_All Day Ahead and Day Of_44364_18-19</v>
      </c>
      <c r="B907" t="s">
        <v>51</v>
      </c>
      <c r="C907" t="s">
        <v>208</v>
      </c>
      <c r="D907" t="s">
        <v>50</v>
      </c>
      <c r="E907" t="s">
        <v>50</v>
      </c>
      <c r="F907" t="s">
        <v>29</v>
      </c>
      <c r="G907" t="s">
        <v>50</v>
      </c>
      <c r="H907" t="s">
        <v>50</v>
      </c>
      <c r="I907" t="s">
        <v>50</v>
      </c>
      <c r="J907" t="s">
        <v>50</v>
      </c>
      <c r="K907" t="s">
        <v>188</v>
      </c>
      <c r="L907" s="22">
        <v>44364</v>
      </c>
      <c r="M907">
        <v>18</v>
      </c>
      <c r="N907">
        <v>19</v>
      </c>
      <c r="O907">
        <v>1</v>
      </c>
      <c r="P907">
        <v>1</v>
      </c>
      <c r="Q907">
        <v>1</v>
      </c>
      <c r="R907">
        <v>0</v>
      </c>
      <c r="S907">
        <v>0</v>
      </c>
      <c r="T907">
        <v>0</v>
      </c>
      <c r="U907">
        <v>0</v>
      </c>
      <c r="V907">
        <v>252.64</v>
      </c>
      <c r="W907">
        <v>252.76</v>
      </c>
      <c r="X907">
        <v>252.8</v>
      </c>
      <c r="Y907">
        <v>252.6</v>
      </c>
      <c r="Z907">
        <v>252.28</v>
      </c>
      <c r="AA907">
        <v>252.28</v>
      </c>
      <c r="AB907">
        <v>252.16</v>
      </c>
      <c r="AC907">
        <v>252.24</v>
      </c>
      <c r="AD907">
        <v>252.36</v>
      </c>
      <c r="AE907">
        <v>252.44</v>
      </c>
      <c r="AF907">
        <v>211</v>
      </c>
      <c r="AG907">
        <v>32.520000000000003</v>
      </c>
      <c r="AH907">
        <v>1.1200000000000001</v>
      </c>
      <c r="AI907">
        <v>1.2</v>
      </c>
      <c r="AJ907">
        <v>1.28</v>
      </c>
      <c r="AK907">
        <v>1.24</v>
      </c>
      <c r="AL907">
        <v>1.24</v>
      </c>
      <c r="AM907">
        <v>254.28</v>
      </c>
      <c r="AN907">
        <v>254.44</v>
      </c>
      <c r="AO907">
        <v>254.44</v>
      </c>
      <c r="AP907">
        <v>254.48</v>
      </c>
      <c r="AQ907">
        <v>253.96</v>
      </c>
      <c r="AR907">
        <v>253.64</v>
      </c>
      <c r="AS907">
        <v>253.44</v>
      </c>
      <c r="AT907">
        <v>71</v>
      </c>
      <c r="AU907">
        <v>69</v>
      </c>
      <c r="AV907">
        <v>68</v>
      </c>
      <c r="AW907">
        <v>68</v>
      </c>
      <c r="AX907">
        <v>70</v>
      </c>
      <c r="AY907">
        <v>71</v>
      </c>
      <c r="AZ907">
        <v>74</v>
      </c>
      <c r="BA907">
        <v>79</v>
      </c>
      <c r="BB907">
        <v>84</v>
      </c>
      <c r="BC907">
        <v>88</v>
      </c>
      <c r="BD907">
        <v>91</v>
      </c>
      <c r="BE907">
        <v>94</v>
      </c>
      <c r="BF907">
        <v>95</v>
      </c>
      <c r="BG907">
        <v>97</v>
      </c>
      <c r="BH907">
        <v>98</v>
      </c>
      <c r="BI907">
        <v>97</v>
      </c>
      <c r="BJ907">
        <v>96</v>
      </c>
      <c r="BK907">
        <v>94</v>
      </c>
      <c r="BL907">
        <v>90</v>
      </c>
      <c r="BM907">
        <v>86</v>
      </c>
      <c r="BN907">
        <v>82</v>
      </c>
      <c r="BO907">
        <v>79</v>
      </c>
      <c r="BP907">
        <v>75</v>
      </c>
      <c r="BQ907">
        <v>73</v>
      </c>
      <c r="BR907">
        <v>-5.6693119999999997</v>
      </c>
      <c r="BS907">
        <v>6.1594239999999996</v>
      </c>
      <c r="BT907">
        <v>5.6430049999999996</v>
      </c>
      <c r="BU907">
        <v>12.592219999999999</v>
      </c>
      <c r="BV907">
        <v>15.150270000000001</v>
      </c>
      <c r="BW907">
        <v>12.067780000000001</v>
      </c>
      <c r="BX907">
        <v>9.7154240000000005</v>
      </c>
      <c r="BY907">
        <v>6.5227050000000002</v>
      </c>
      <c r="BZ907">
        <v>-1.1607209999999999</v>
      </c>
      <c r="CA907">
        <v>-41.062379999999997</v>
      </c>
      <c r="CB907">
        <v>-33.063929999999999</v>
      </c>
      <c r="CC907">
        <v>-16.65314</v>
      </c>
      <c r="CD907">
        <v>-6.6788230000000004</v>
      </c>
      <c r="CE907">
        <v>64.579660000000004</v>
      </c>
      <c r="CF907">
        <v>115.5985</v>
      </c>
      <c r="CG907">
        <v>153.4743</v>
      </c>
      <c r="CH907">
        <v>228.7439</v>
      </c>
      <c r="CI907">
        <v>195.92080000000001</v>
      </c>
      <c r="CJ907">
        <v>193.64109999999999</v>
      </c>
      <c r="CK907">
        <v>100.6917</v>
      </c>
      <c r="CL907">
        <v>83.826999999999998</v>
      </c>
      <c r="CM907">
        <v>52.16104</v>
      </c>
      <c r="CN907">
        <v>-0.38302609999999998</v>
      </c>
      <c r="CO907">
        <v>9.9513850000000001</v>
      </c>
      <c r="CP907">
        <v>933.98879999999997</v>
      </c>
      <c r="CQ907">
        <v>917.77589999999998</v>
      </c>
      <c r="CR907">
        <v>700.96600000000001</v>
      </c>
      <c r="CS907">
        <v>302.75709999999998</v>
      </c>
      <c r="CT907">
        <v>123.35120000000001</v>
      </c>
      <c r="CU907">
        <v>103.7491</v>
      </c>
      <c r="CV907">
        <v>46.189190000000004</v>
      </c>
      <c r="CW907">
        <v>54.303759999999997</v>
      </c>
      <c r="CX907">
        <v>117.55370000000001</v>
      </c>
      <c r="CY907">
        <v>448.10059999999999</v>
      </c>
      <c r="CZ907">
        <v>694.23979999999995</v>
      </c>
      <c r="DA907">
        <v>305.36250000000001</v>
      </c>
      <c r="DB907">
        <v>218.8759</v>
      </c>
      <c r="DC907">
        <v>582.01350000000002</v>
      </c>
      <c r="DD907">
        <v>2348.636</v>
      </c>
      <c r="DE907">
        <v>2258.8960000000002</v>
      </c>
      <c r="DF907">
        <v>2049.989</v>
      </c>
      <c r="DG907">
        <v>4311.8850000000002</v>
      </c>
      <c r="DH907">
        <v>4205.3590000000004</v>
      </c>
      <c r="DI907">
        <v>1392.5139999999999</v>
      </c>
      <c r="DJ907">
        <v>1710.0940000000001</v>
      </c>
      <c r="DK907">
        <v>2266.913</v>
      </c>
      <c r="DL907">
        <v>2129.5749999999998</v>
      </c>
      <c r="DM907">
        <v>1928.4839999999999</v>
      </c>
      <c r="DN907">
        <v>18</v>
      </c>
      <c r="DO907">
        <v>19</v>
      </c>
    </row>
    <row r="908" spans="1:119" hidden="1" x14ac:dyDescent="0.35">
      <c r="A908" t="str">
        <f t="shared" si="14"/>
        <v>Industry_Type-1. Agriculture, Mining &amp; Construction_All Day Ahead and Day Of_44375_16-19</v>
      </c>
      <c r="B908" t="s">
        <v>51</v>
      </c>
      <c r="C908" t="s">
        <v>208</v>
      </c>
      <c r="D908" t="s">
        <v>50</v>
      </c>
      <c r="E908" t="s">
        <v>50</v>
      </c>
      <c r="F908" t="s">
        <v>29</v>
      </c>
      <c r="G908" t="s">
        <v>50</v>
      </c>
      <c r="H908" t="s">
        <v>50</v>
      </c>
      <c r="I908" t="s">
        <v>50</v>
      </c>
      <c r="J908" t="s">
        <v>50</v>
      </c>
      <c r="K908" t="s">
        <v>188</v>
      </c>
      <c r="L908" s="22">
        <v>44375</v>
      </c>
      <c r="M908">
        <v>16</v>
      </c>
      <c r="N908">
        <v>19</v>
      </c>
      <c r="O908">
        <v>1</v>
      </c>
      <c r="P908">
        <v>1</v>
      </c>
      <c r="Q908">
        <v>1</v>
      </c>
      <c r="R908">
        <v>0</v>
      </c>
      <c r="S908">
        <v>0</v>
      </c>
      <c r="T908">
        <v>0</v>
      </c>
      <c r="U908">
        <v>0</v>
      </c>
      <c r="V908">
        <v>258.24</v>
      </c>
      <c r="W908">
        <v>258.16000000000003</v>
      </c>
      <c r="X908">
        <v>258.04000000000002</v>
      </c>
      <c r="Y908">
        <v>258.12</v>
      </c>
      <c r="Z908">
        <v>258.12</v>
      </c>
      <c r="AA908">
        <v>257.92</v>
      </c>
      <c r="AB908">
        <v>257.83999999999997</v>
      </c>
      <c r="AC908">
        <v>257.95999999999998</v>
      </c>
      <c r="AD908">
        <v>257.83999999999997</v>
      </c>
      <c r="AE908">
        <v>257.95999999999998</v>
      </c>
      <c r="AF908">
        <v>258.12</v>
      </c>
      <c r="AG908">
        <v>258.2</v>
      </c>
      <c r="AH908">
        <v>258.24</v>
      </c>
      <c r="AI908">
        <v>258.36</v>
      </c>
      <c r="AJ908">
        <v>217.4</v>
      </c>
      <c r="AK908">
        <v>1.56</v>
      </c>
      <c r="AL908">
        <v>1.32</v>
      </c>
      <c r="AM908">
        <v>1</v>
      </c>
      <c r="AN908">
        <v>0.96</v>
      </c>
      <c r="AO908">
        <v>202.36</v>
      </c>
      <c r="AP908">
        <v>257.48</v>
      </c>
      <c r="AQ908">
        <v>256.88</v>
      </c>
      <c r="AR908">
        <v>256.92</v>
      </c>
      <c r="AS908">
        <v>257.08</v>
      </c>
      <c r="AT908">
        <v>71</v>
      </c>
      <c r="AU908">
        <v>69</v>
      </c>
      <c r="AV908">
        <v>68</v>
      </c>
      <c r="AW908">
        <v>69</v>
      </c>
      <c r="AX908">
        <v>70</v>
      </c>
      <c r="AY908">
        <v>72</v>
      </c>
      <c r="AZ908">
        <v>77</v>
      </c>
      <c r="BA908">
        <v>81</v>
      </c>
      <c r="BB908">
        <v>86</v>
      </c>
      <c r="BC908">
        <v>90</v>
      </c>
      <c r="BD908">
        <v>95</v>
      </c>
      <c r="BE908">
        <v>98</v>
      </c>
      <c r="BF908">
        <v>100</v>
      </c>
      <c r="BG908">
        <v>101</v>
      </c>
      <c r="BH908">
        <v>100</v>
      </c>
      <c r="BI908">
        <v>99</v>
      </c>
      <c r="BJ908">
        <v>98</v>
      </c>
      <c r="BK908">
        <v>96</v>
      </c>
      <c r="BL908">
        <v>92</v>
      </c>
      <c r="BM908">
        <v>88</v>
      </c>
      <c r="BN908">
        <v>84</v>
      </c>
      <c r="BO908">
        <v>81</v>
      </c>
      <c r="BP908">
        <v>78</v>
      </c>
      <c r="BQ908">
        <v>74</v>
      </c>
      <c r="BR908">
        <v>-1.8037259999999999</v>
      </c>
      <c r="BS908">
        <v>11.33173</v>
      </c>
      <c r="BT908">
        <v>22.914429999999999</v>
      </c>
      <c r="BU908">
        <v>23.275559999999999</v>
      </c>
      <c r="BV908">
        <v>9.2433320000000005</v>
      </c>
      <c r="BW908">
        <v>7.817825</v>
      </c>
      <c r="BX908">
        <v>7.9591830000000003</v>
      </c>
      <c r="BY908">
        <v>5.7245480000000004</v>
      </c>
      <c r="BZ908">
        <v>-1.9092709999999999</v>
      </c>
      <c r="CA908">
        <v>-25.438320000000001</v>
      </c>
      <c r="CB908">
        <v>-22.0686</v>
      </c>
      <c r="CC908">
        <v>-13.35262</v>
      </c>
      <c r="CD908">
        <v>-2.9763489999999999</v>
      </c>
      <c r="CE908">
        <v>46.675289999999997</v>
      </c>
      <c r="CF908">
        <v>117.6147</v>
      </c>
      <c r="CG908">
        <v>327.57560000000001</v>
      </c>
      <c r="CH908">
        <v>302.36750000000001</v>
      </c>
      <c r="CI908">
        <v>109.1046</v>
      </c>
      <c r="CJ908">
        <v>108.9786</v>
      </c>
      <c r="CK908">
        <v>50.184489999999997</v>
      </c>
      <c r="CL908">
        <v>41.265810000000002</v>
      </c>
      <c r="CM908">
        <v>-0.89633180000000001</v>
      </c>
      <c r="CN908">
        <v>-44.272089999999999</v>
      </c>
      <c r="CO908">
        <v>-40.653590000000001</v>
      </c>
      <c r="CP908">
        <v>672.54139999999995</v>
      </c>
      <c r="CQ908">
        <v>643.89480000000003</v>
      </c>
      <c r="CR908">
        <v>477.21190000000001</v>
      </c>
      <c r="CS908">
        <v>252.16030000000001</v>
      </c>
      <c r="CT908">
        <v>47.339759999999998</v>
      </c>
      <c r="CU908">
        <v>44.237400000000001</v>
      </c>
      <c r="CV908">
        <v>24.260179999999998</v>
      </c>
      <c r="CW908">
        <v>22.815270000000002</v>
      </c>
      <c r="CX908">
        <v>53.32441</v>
      </c>
      <c r="CY908">
        <v>218.50020000000001</v>
      </c>
      <c r="CZ908">
        <v>301.77300000000002</v>
      </c>
      <c r="DA908">
        <v>176.65280000000001</v>
      </c>
      <c r="DB908">
        <v>138.2783</v>
      </c>
      <c r="DC908">
        <v>443.80759999999998</v>
      </c>
      <c r="DD908">
        <v>1226.413</v>
      </c>
      <c r="DE908">
        <v>1253.377</v>
      </c>
      <c r="DF908">
        <v>1592.87</v>
      </c>
      <c r="DG908">
        <v>6621.8220000000001</v>
      </c>
      <c r="DH908">
        <v>6641.1620000000003</v>
      </c>
      <c r="DI908">
        <v>2010.5989999999999</v>
      </c>
      <c r="DJ908">
        <v>1571.077</v>
      </c>
      <c r="DK908">
        <v>2358.0230000000001</v>
      </c>
      <c r="DL908">
        <v>2040.664</v>
      </c>
      <c r="DM908">
        <v>2208.0360000000001</v>
      </c>
      <c r="DN908">
        <v>16</v>
      </c>
      <c r="DO908">
        <v>19</v>
      </c>
    </row>
    <row r="909" spans="1:119" hidden="1" x14ac:dyDescent="0.35">
      <c r="A909" t="str">
        <f t="shared" si="14"/>
        <v>Industry_Type-1. Agriculture, Mining &amp; Construction_All Day Ahead and Day Of_44376_16-19</v>
      </c>
      <c r="B909" t="s">
        <v>51</v>
      </c>
      <c r="C909" t="s">
        <v>208</v>
      </c>
      <c r="D909" t="s">
        <v>50</v>
      </c>
      <c r="E909" t="s">
        <v>50</v>
      </c>
      <c r="F909" t="s">
        <v>29</v>
      </c>
      <c r="G909" t="s">
        <v>50</v>
      </c>
      <c r="H909" t="s">
        <v>50</v>
      </c>
      <c r="I909" t="s">
        <v>50</v>
      </c>
      <c r="J909" t="s">
        <v>50</v>
      </c>
      <c r="K909" t="s">
        <v>188</v>
      </c>
      <c r="L909" s="22">
        <v>44376</v>
      </c>
      <c r="M909">
        <v>16</v>
      </c>
      <c r="N909">
        <v>19</v>
      </c>
      <c r="O909">
        <v>1</v>
      </c>
      <c r="P909">
        <v>1</v>
      </c>
      <c r="Q909">
        <v>1</v>
      </c>
      <c r="R909">
        <v>0</v>
      </c>
      <c r="S909">
        <v>0</v>
      </c>
      <c r="T909">
        <v>0</v>
      </c>
      <c r="U909">
        <v>0</v>
      </c>
      <c r="V909">
        <v>257.64</v>
      </c>
      <c r="W909">
        <v>257.68</v>
      </c>
      <c r="X909">
        <v>257.64</v>
      </c>
      <c r="Y909">
        <v>257.68</v>
      </c>
      <c r="Z909">
        <v>257.44</v>
      </c>
      <c r="AA909">
        <v>257.24</v>
      </c>
      <c r="AB909">
        <v>257.27999999999997</v>
      </c>
      <c r="AC909">
        <v>257.24</v>
      </c>
      <c r="AD909">
        <v>257.60000000000002</v>
      </c>
      <c r="AE909">
        <v>257.64</v>
      </c>
      <c r="AF909">
        <v>257.72000000000003</v>
      </c>
      <c r="AG909">
        <v>257.92</v>
      </c>
      <c r="AH909">
        <v>258</v>
      </c>
      <c r="AI909">
        <v>258.32</v>
      </c>
      <c r="AJ909">
        <v>216.6</v>
      </c>
      <c r="AK909">
        <v>1.36</v>
      </c>
      <c r="AL909">
        <v>1.52</v>
      </c>
      <c r="AM909">
        <v>258.27999999999997</v>
      </c>
      <c r="AN909">
        <v>258.12</v>
      </c>
      <c r="AO909">
        <v>258.2</v>
      </c>
      <c r="AP909">
        <v>258.08</v>
      </c>
      <c r="AQ909">
        <v>257.64</v>
      </c>
      <c r="AR909">
        <v>257.44</v>
      </c>
      <c r="AS909">
        <v>257.39999999999998</v>
      </c>
      <c r="AT909">
        <v>72</v>
      </c>
      <c r="AU909">
        <v>70</v>
      </c>
      <c r="AV909">
        <v>69</v>
      </c>
      <c r="AW909">
        <v>70</v>
      </c>
      <c r="AX909">
        <v>72</v>
      </c>
      <c r="AY909">
        <v>73</v>
      </c>
      <c r="AZ909">
        <v>76</v>
      </c>
      <c r="BA909">
        <v>80</v>
      </c>
      <c r="BB909">
        <v>84</v>
      </c>
      <c r="BC909">
        <v>87</v>
      </c>
      <c r="BD909">
        <v>91</v>
      </c>
      <c r="BE909">
        <v>93</v>
      </c>
      <c r="BF909">
        <v>94</v>
      </c>
      <c r="BG909">
        <v>93</v>
      </c>
      <c r="BH909">
        <v>92</v>
      </c>
      <c r="BI909">
        <v>92</v>
      </c>
      <c r="BJ909">
        <v>90</v>
      </c>
      <c r="BK909">
        <v>89</v>
      </c>
      <c r="BL909">
        <v>87</v>
      </c>
      <c r="BM909">
        <v>84</v>
      </c>
      <c r="BN909">
        <v>82</v>
      </c>
      <c r="BO909">
        <v>80</v>
      </c>
      <c r="BP909">
        <v>77</v>
      </c>
      <c r="BQ909">
        <v>73</v>
      </c>
      <c r="BR909">
        <v>-1.8037259999999999</v>
      </c>
      <c r="BS909">
        <v>11.33173</v>
      </c>
      <c r="BT909">
        <v>22.914429999999999</v>
      </c>
      <c r="BU909">
        <v>23.275559999999999</v>
      </c>
      <c r="BV909">
        <v>9.2433320000000005</v>
      </c>
      <c r="BW909">
        <v>7.817825</v>
      </c>
      <c r="BX909">
        <v>7.9591830000000003</v>
      </c>
      <c r="BY909">
        <v>5.7245179999999998</v>
      </c>
      <c r="BZ909">
        <v>-1.9093020000000001</v>
      </c>
      <c r="CA909">
        <v>-25.438310000000001</v>
      </c>
      <c r="CB909">
        <v>-22.06859</v>
      </c>
      <c r="CC909">
        <v>-13.352600000000001</v>
      </c>
      <c r="CD909">
        <v>-2.9763639999999998</v>
      </c>
      <c r="CE909">
        <v>46.675280000000001</v>
      </c>
      <c r="CF909">
        <v>117.6147</v>
      </c>
      <c r="CG909">
        <v>327.57560000000001</v>
      </c>
      <c r="CH909">
        <v>302.36750000000001</v>
      </c>
      <c r="CI909">
        <v>109.1046</v>
      </c>
      <c r="CJ909">
        <v>108.9786</v>
      </c>
      <c r="CK909">
        <v>50.184489999999997</v>
      </c>
      <c r="CL909">
        <v>41.265819999999998</v>
      </c>
      <c r="CM909">
        <v>-0.89633180000000001</v>
      </c>
      <c r="CN909">
        <v>-44.272089999999999</v>
      </c>
      <c r="CO909">
        <v>-40.653590000000001</v>
      </c>
      <c r="CP909">
        <v>1046.367</v>
      </c>
      <c r="CQ909">
        <v>1168.9970000000001</v>
      </c>
      <c r="CR909">
        <v>547.65350000000001</v>
      </c>
      <c r="CS909">
        <v>283.73759999999999</v>
      </c>
      <c r="CT909">
        <v>51.61591</v>
      </c>
      <c r="CU909">
        <v>25.516190000000002</v>
      </c>
      <c r="CV909">
        <v>28.938020000000002</v>
      </c>
      <c r="CW909">
        <v>28.879370000000002</v>
      </c>
      <c r="CX909">
        <v>68.202150000000003</v>
      </c>
      <c r="CY909">
        <v>228.71789999999999</v>
      </c>
      <c r="CZ909">
        <v>284.31689999999998</v>
      </c>
      <c r="DA909">
        <v>151.6687</v>
      </c>
      <c r="DB909">
        <v>135.6532</v>
      </c>
      <c r="DC909">
        <v>452.02980000000002</v>
      </c>
      <c r="DD909">
        <v>1004.556</v>
      </c>
      <c r="DE909">
        <v>1149.701</v>
      </c>
      <c r="DF909">
        <v>1348.395</v>
      </c>
      <c r="DG909">
        <v>6146.3140000000003</v>
      </c>
      <c r="DH909">
        <v>6287.6040000000003</v>
      </c>
      <c r="DI909">
        <v>1757.0820000000001</v>
      </c>
      <c r="DJ909">
        <v>1551.1690000000001</v>
      </c>
      <c r="DK909">
        <v>2294.482</v>
      </c>
      <c r="DL909">
        <v>1658.5709999999999</v>
      </c>
      <c r="DM909">
        <v>2161.5369999999998</v>
      </c>
      <c r="DN909">
        <v>16</v>
      </c>
      <c r="DO909">
        <v>19</v>
      </c>
    </row>
    <row r="910" spans="1:119" hidden="1" x14ac:dyDescent="0.35">
      <c r="A910" t="str">
        <f t="shared" si="14"/>
        <v>Industry_Type-1. Agriculture, Mining &amp; Construction_All Day Ahead and Day Of_44386_18-19</v>
      </c>
      <c r="B910" t="s">
        <v>51</v>
      </c>
      <c r="C910" t="s">
        <v>208</v>
      </c>
      <c r="D910" t="s">
        <v>50</v>
      </c>
      <c r="E910" t="s">
        <v>50</v>
      </c>
      <c r="F910" t="s">
        <v>29</v>
      </c>
      <c r="G910" t="s">
        <v>50</v>
      </c>
      <c r="H910" t="s">
        <v>50</v>
      </c>
      <c r="I910" t="s">
        <v>50</v>
      </c>
      <c r="J910" t="s">
        <v>50</v>
      </c>
      <c r="K910" t="s">
        <v>188</v>
      </c>
      <c r="L910" s="22">
        <v>44386</v>
      </c>
      <c r="M910">
        <v>18</v>
      </c>
      <c r="N910">
        <v>19</v>
      </c>
      <c r="O910">
        <v>1</v>
      </c>
      <c r="P910">
        <v>1</v>
      </c>
      <c r="Q910">
        <v>1</v>
      </c>
      <c r="R910">
        <v>0</v>
      </c>
      <c r="S910">
        <v>0</v>
      </c>
      <c r="T910">
        <v>0</v>
      </c>
      <c r="U910">
        <v>0</v>
      </c>
      <c r="V910">
        <v>257.92</v>
      </c>
      <c r="W910">
        <v>257.88</v>
      </c>
      <c r="X910">
        <v>257.88</v>
      </c>
      <c r="Y910">
        <v>257.8</v>
      </c>
      <c r="Z910">
        <v>257.64</v>
      </c>
      <c r="AA910">
        <v>257.39999999999998</v>
      </c>
      <c r="AB910">
        <v>257.44</v>
      </c>
      <c r="AC910">
        <v>257.44</v>
      </c>
      <c r="AD910">
        <v>257.44</v>
      </c>
      <c r="AE910">
        <v>257.48</v>
      </c>
      <c r="AF910">
        <v>257.8</v>
      </c>
      <c r="AG910">
        <v>258.16000000000003</v>
      </c>
      <c r="AH910">
        <v>258.16000000000003</v>
      </c>
      <c r="AI910">
        <v>258.24</v>
      </c>
      <c r="AJ910">
        <v>258.44</v>
      </c>
      <c r="AK910">
        <v>191.44</v>
      </c>
      <c r="AL910">
        <v>1.32</v>
      </c>
      <c r="AM910">
        <v>258.36</v>
      </c>
      <c r="AN910">
        <v>258.36</v>
      </c>
      <c r="AO910">
        <v>258.27999999999997</v>
      </c>
      <c r="AP910">
        <v>258.12</v>
      </c>
      <c r="AQ910">
        <v>257.83999999999997</v>
      </c>
      <c r="AR910">
        <v>257.72000000000003</v>
      </c>
      <c r="AS910">
        <v>257.68</v>
      </c>
      <c r="AT910">
        <v>71</v>
      </c>
      <c r="AU910">
        <v>69</v>
      </c>
      <c r="AV910">
        <v>69</v>
      </c>
      <c r="AW910">
        <v>69</v>
      </c>
      <c r="AX910">
        <v>69</v>
      </c>
      <c r="AY910">
        <v>70</v>
      </c>
      <c r="AZ910">
        <v>73</v>
      </c>
      <c r="BA910">
        <v>78</v>
      </c>
      <c r="BB910">
        <v>82</v>
      </c>
      <c r="BC910">
        <v>85</v>
      </c>
      <c r="BD910">
        <v>90</v>
      </c>
      <c r="BE910">
        <v>92</v>
      </c>
      <c r="BF910">
        <v>94</v>
      </c>
      <c r="BG910">
        <v>94</v>
      </c>
      <c r="BH910">
        <v>94</v>
      </c>
      <c r="BI910">
        <v>94</v>
      </c>
      <c r="BJ910">
        <v>92</v>
      </c>
      <c r="BK910">
        <v>90</v>
      </c>
      <c r="BL910">
        <v>87</v>
      </c>
      <c r="BM910">
        <v>85</v>
      </c>
      <c r="BN910">
        <v>81</v>
      </c>
      <c r="BO910">
        <v>78</v>
      </c>
      <c r="BP910">
        <v>75</v>
      </c>
      <c r="BQ910">
        <v>73</v>
      </c>
      <c r="BR910">
        <v>-17.327680000000001</v>
      </c>
      <c r="BS910">
        <v>-7.9761050000000004</v>
      </c>
      <c r="BT910">
        <v>-1.4676210000000001</v>
      </c>
      <c r="BU910">
        <v>1.521835</v>
      </c>
      <c r="BV910">
        <v>4.1959840000000002</v>
      </c>
      <c r="BW910">
        <v>3.4961850000000001</v>
      </c>
      <c r="BX910">
        <v>5.2781370000000001</v>
      </c>
      <c r="BY910">
        <v>6.11409</v>
      </c>
      <c r="BZ910">
        <v>9.7318730000000002</v>
      </c>
      <c r="CA910">
        <v>-27.633590000000002</v>
      </c>
      <c r="CB910">
        <v>-36.989359999999998</v>
      </c>
      <c r="CC910">
        <v>-18.019909999999999</v>
      </c>
      <c r="CD910">
        <v>21.136569999999999</v>
      </c>
      <c r="CE910">
        <v>35.341030000000003</v>
      </c>
      <c r="CF910">
        <v>52.688110000000002</v>
      </c>
      <c r="CG910">
        <v>84.700149999999994</v>
      </c>
      <c r="CH910">
        <v>109.89109999999999</v>
      </c>
      <c r="CI910">
        <v>73.267529999999994</v>
      </c>
      <c r="CJ910">
        <v>79.087230000000005</v>
      </c>
      <c r="CK910">
        <v>63.302460000000004</v>
      </c>
      <c r="CL910">
        <v>59.644030000000001</v>
      </c>
      <c r="CM910">
        <v>46.806809999999999</v>
      </c>
      <c r="CN910">
        <v>38.856540000000003</v>
      </c>
      <c r="CO910">
        <v>38.681350000000002</v>
      </c>
      <c r="CP910">
        <v>683.04409999999996</v>
      </c>
      <c r="CQ910">
        <v>684.94129999999996</v>
      </c>
      <c r="CR910">
        <v>260.15559999999999</v>
      </c>
      <c r="CS910">
        <v>99.460179999999994</v>
      </c>
      <c r="CT910">
        <v>27.38335</v>
      </c>
      <c r="CU910">
        <v>26.20926</v>
      </c>
      <c r="CV910">
        <v>15.18027</v>
      </c>
      <c r="CW910">
        <v>14.65892</v>
      </c>
      <c r="CX910">
        <v>58.98715</v>
      </c>
      <c r="CY910">
        <v>267.202</v>
      </c>
      <c r="CZ910">
        <v>511.45400000000001</v>
      </c>
      <c r="DA910">
        <v>106.4926</v>
      </c>
      <c r="DB910">
        <v>140.1925</v>
      </c>
      <c r="DC910">
        <v>391.67570000000001</v>
      </c>
      <c r="DD910">
        <v>451.15989999999999</v>
      </c>
      <c r="DE910">
        <v>516.34780000000001</v>
      </c>
      <c r="DF910">
        <v>1838.925</v>
      </c>
      <c r="DG910">
        <v>3871.27</v>
      </c>
      <c r="DH910">
        <v>3884.7310000000002</v>
      </c>
      <c r="DI910">
        <v>3204.6509999999998</v>
      </c>
      <c r="DJ910">
        <v>3056.578</v>
      </c>
      <c r="DK910">
        <v>3147.2260000000001</v>
      </c>
      <c r="DL910">
        <v>3154.6350000000002</v>
      </c>
      <c r="DM910">
        <v>3087.0520000000001</v>
      </c>
      <c r="DN910">
        <v>18</v>
      </c>
      <c r="DO910">
        <v>19</v>
      </c>
    </row>
    <row r="911" spans="1:119" hidden="1" x14ac:dyDescent="0.35">
      <c r="A911" t="str">
        <f t="shared" si="14"/>
        <v>Industry_Type-1. Agriculture, Mining &amp; Construction_All Day Ahead and Day Of_44389_18-19</v>
      </c>
      <c r="B911" t="s">
        <v>51</v>
      </c>
      <c r="C911" t="s">
        <v>208</v>
      </c>
      <c r="D911" t="s">
        <v>50</v>
      </c>
      <c r="E911" t="s">
        <v>50</v>
      </c>
      <c r="F911" t="s">
        <v>29</v>
      </c>
      <c r="G911" t="s">
        <v>50</v>
      </c>
      <c r="H911" t="s">
        <v>50</v>
      </c>
      <c r="I911" t="s">
        <v>50</v>
      </c>
      <c r="J911" t="s">
        <v>50</v>
      </c>
      <c r="K911" t="s">
        <v>188</v>
      </c>
      <c r="L911" s="22">
        <v>44389</v>
      </c>
      <c r="M911">
        <v>18</v>
      </c>
      <c r="N911">
        <v>19</v>
      </c>
      <c r="O911">
        <v>1</v>
      </c>
      <c r="P911">
        <v>1</v>
      </c>
      <c r="Q911">
        <v>1</v>
      </c>
      <c r="R911">
        <v>0</v>
      </c>
      <c r="S911">
        <v>0</v>
      </c>
      <c r="T911">
        <v>0</v>
      </c>
      <c r="U911">
        <v>0</v>
      </c>
      <c r="V911">
        <v>257.52</v>
      </c>
      <c r="W911">
        <v>257.39999999999998</v>
      </c>
      <c r="X911">
        <v>257.44</v>
      </c>
      <c r="Y911">
        <v>257.48</v>
      </c>
      <c r="Z911">
        <v>257.16000000000003</v>
      </c>
      <c r="AA911">
        <v>256.95999999999998</v>
      </c>
      <c r="AB911">
        <v>257.2</v>
      </c>
      <c r="AC911">
        <v>257.12</v>
      </c>
      <c r="AD911">
        <v>257</v>
      </c>
      <c r="AE911">
        <v>257.08</v>
      </c>
      <c r="AF911">
        <v>257.32</v>
      </c>
      <c r="AG911">
        <v>257.68</v>
      </c>
      <c r="AH911">
        <v>257.83999999999997</v>
      </c>
      <c r="AI911">
        <v>258.24</v>
      </c>
      <c r="AJ911">
        <v>257.76</v>
      </c>
      <c r="AK911">
        <v>257.88</v>
      </c>
      <c r="AL911">
        <v>191.64</v>
      </c>
      <c r="AM911">
        <v>258.44</v>
      </c>
      <c r="AN911">
        <v>258.27999999999997</v>
      </c>
      <c r="AO911">
        <v>258.27999999999997</v>
      </c>
      <c r="AP911">
        <v>258.16000000000003</v>
      </c>
      <c r="AQ911">
        <v>257.72000000000003</v>
      </c>
      <c r="AR911">
        <v>257.64</v>
      </c>
      <c r="AS911">
        <v>257.52</v>
      </c>
      <c r="AT911">
        <v>69</v>
      </c>
      <c r="AU911">
        <v>68</v>
      </c>
      <c r="AV911">
        <v>67</v>
      </c>
      <c r="AW911">
        <v>68</v>
      </c>
      <c r="AX911">
        <v>68</v>
      </c>
      <c r="AY911">
        <v>69</v>
      </c>
      <c r="AZ911">
        <v>71</v>
      </c>
      <c r="BA911">
        <v>76</v>
      </c>
      <c r="BB911">
        <v>80</v>
      </c>
      <c r="BC911">
        <v>83</v>
      </c>
      <c r="BD911">
        <v>88</v>
      </c>
      <c r="BE911">
        <v>92</v>
      </c>
      <c r="BF911">
        <v>94</v>
      </c>
      <c r="BG911">
        <v>96</v>
      </c>
      <c r="BH911">
        <v>94</v>
      </c>
      <c r="BI911">
        <v>94</v>
      </c>
      <c r="BJ911">
        <v>92</v>
      </c>
      <c r="BK911">
        <v>89</v>
      </c>
      <c r="BL911">
        <v>86</v>
      </c>
      <c r="BM911">
        <v>82</v>
      </c>
      <c r="BN911">
        <v>79</v>
      </c>
      <c r="BO911">
        <v>76</v>
      </c>
      <c r="BP911">
        <v>73</v>
      </c>
      <c r="BQ911">
        <v>71</v>
      </c>
      <c r="BR911">
        <v>-17.327680000000001</v>
      </c>
      <c r="BS911">
        <v>-7.9761199999999999</v>
      </c>
      <c r="BT911">
        <v>-1.4676210000000001</v>
      </c>
      <c r="BU911">
        <v>1.5218510000000001</v>
      </c>
      <c r="BV911">
        <v>4.1959689999999998</v>
      </c>
      <c r="BW911">
        <v>3.4961700000000002</v>
      </c>
      <c r="BX911">
        <v>5.2781219999999998</v>
      </c>
      <c r="BY911">
        <v>6.1140749999999997</v>
      </c>
      <c r="BZ911">
        <v>9.7318730000000002</v>
      </c>
      <c r="CA911">
        <v>-27.633610000000001</v>
      </c>
      <c r="CB911">
        <v>-36.989350000000002</v>
      </c>
      <c r="CC911">
        <v>-18.019909999999999</v>
      </c>
      <c r="CD911">
        <v>21.136569999999999</v>
      </c>
      <c r="CE911">
        <v>35.341030000000003</v>
      </c>
      <c r="CF911">
        <v>52.688079999999999</v>
      </c>
      <c r="CG911">
        <v>84.700130000000001</v>
      </c>
      <c r="CH911">
        <v>109.89109999999999</v>
      </c>
      <c r="CI911">
        <v>73.267539999999997</v>
      </c>
      <c r="CJ911">
        <v>79.087239999999994</v>
      </c>
      <c r="CK911">
        <v>63.302460000000004</v>
      </c>
      <c r="CL911">
        <v>59.644010000000002</v>
      </c>
      <c r="CM911">
        <v>46.806789999999999</v>
      </c>
      <c r="CN911">
        <v>38.856540000000003</v>
      </c>
      <c r="CO911">
        <v>38.681339999999999</v>
      </c>
      <c r="CP911">
        <v>447.99130000000002</v>
      </c>
      <c r="CQ911">
        <v>360.36919999999998</v>
      </c>
      <c r="CR911">
        <v>179.0258</v>
      </c>
      <c r="CS911">
        <v>72.765839999999997</v>
      </c>
      <c r="CT911">
        <v>18.033940000000001</v>
      </c>
      <c r="CU911">
        <v>15.56634</v>
      </c>
      <c r="CV911">
        <v>8.4117549999999994</v>
      </c>
      <c r="CW911">
        <v>9.6751749999999994</v>
      </c>
      <c r="CX911">
        <v>34.009300000000003</v>
      </c>
      <c r="CY911">
        <v>226.56659999999999</v>
      </c>
      <c r="CZ911">
        <v>495.09719999999999</v>
      </c>
      <c r="DA911">
        <v>121.15479999999999</v>
      </c>
      <c r="DB911">
        <v>141.0932</v>
      </c>
      <c r="DC911">
        <v>460.51819999999998</v>
      </c>
      <c r="DD911">
        <v>477.45650000000001</v>
      </c>
      <c r="DE911">
        <v>562.63340000000005</v>
      </c>
      <c r="DF911">
        <v>1817.1479999999999</v>
      </c>
      <c r="DG911">
        <v>4438.9679999999998</v>
      </c>
      <c r="DH911">
        <v>4367.16</v>
      </c>
      <c r="DI911">
        <v>3392.627</v>
      </c>
      <c r="DJ911">
        <v>3241.6979999999999</v>
      </c>
      <c r="DK911">
        <v>3249.9580000000001</v>
      </c>
      <c r="DL911">
        <v>3458.5659999999998</v>
      </c>
      <c r="DM911">
        <v>3080.99</v>
      </c>
      <c r="DN911">
        <v>18</v>
      </c>
      <c r="DO911">
        <v>19</v>
      </c>
    </row>
    <row r="912" spans="1:119" hidden="1" x14ac:dyDescent="0.35">
      <c r="A912" t="str">
        <f t="shared" si="14"/>
        <v>Industry_Type-1. Agriculture, Mining &amp; Construction_All Day Ahead and Day Of_44396_18-19</v>
      </c>
      <c r="B912" t="s">
        <v>51</v>
      </c>
      <c r="C912" t="s">
        <v>208</v>
      </c>
      <c r="D912" t="s">
        <v>50</v>
      </c>
      <c r="E912" t="s">
        <v>50</v>
      </c>
      <c r="F912" t="s">
        <v>29</v>
      </c>
      <c r="G912" t="s">
        <v>50</v>
      </c>
      <c r="H912" t="s">
        <v>50</v>
      </c>
      <c r="I912" t="s">
        <v>50</v>
      </c>
      <c r="J912" t="s">
        <v>50</v>
      </c>
      <c r="K912" t="s">
        <v>188</v>
      </c>
      <c r="L912" s="22">
        <v>44396</v>
      </c>
      <c r="M912">
        <v>18</v>
      </c>
      <c r="N912">
        <v>19</v>
      </c>
      <c r="O912">
        <v>1</v>
      </c>
      <c r="P912">
        <v>1</v>
      </c>
      <c r="Q912">
        <v>1</v>
      </c>
      <c r="R912">
        <v>0</v>
      </c>
      <c r="S912">
        <v>0</v>
      </c>
      <c r="T912">
        <v>0</v>
      </c>
      <c r="U912">
        <v>0</v>
      </c>
      <c r="V912">
        <v>257.76</v>
      </c>
      <c r="W912">
        <v>257.72000000000003</v>
      </c>
      <c r="X912">
        <v>257.68</v>
      </c>
      <c r="Y912">
        <v>257.60000000000002</v>
      </c>
      <c r="Z912">
        <v>257.44</v>
      </c>
      <c r="AA912">
        <v>257.27999999999997</v>
      </c>
      <c r="AB912">
        <v>257.36</v>
      </c>
      <c r="AC912">
        <v>257.32</v>
      </c>
      <c r="AD912">
        <v>257.32</v>
      </c>
      <c r="AE912">
        <v>257.32</v>
      </c>
      <c r="AF912">
        <v>257.72000000000003</v>
      </c>
      <c r="AG912">
        <v>257.83999999999997</v>
      </c>
      <c r="AH912">
        <v>258.39999999999998</v>
      </c>
      <c r="AI912">
        <v>257.92</v>
      </c>
      <c r="AJ912">
        <v>258.12</v>
      </c>
      <c r="AK912">
        <v>211.68</v>
      </c>
      <c r="AL912">
        <v>1.24</v>
      </c>
      <c r="AM912">
        <v>258.72000000000003</v>
      </c>
      <c r="AN912">
        <v>258.32</v>
      </c>
      <c r="AO912">
        <v>258.32</v>
      </c>
      <c r="AP912">
        <v>258.32</v>
      </c>
      <c r="AQ912">
        <v>257.88</v>
      </c>
      <c r="AR912">
        <v>257.83999999999997</v>
      </c>
      <c r="AS912">
        <v>257.64</v>
      </c>
      <c r="AT912">
        <v>70</v>
      </c>
      <c r="AU912">
        <v>69</v>
      </c>
      <c r="AV912">
        <v>68</v>
      </c>
      <c r="AW912">
        <v>69</v>
      </c>
      <c r="AX912">
        <v>68</v>
      </c>
      <c r="AY912">
        <v>70</v>
      </c>
      <c r="AZ912">
        <v>72</v>
      </c>
      <c r="BA912">
        <v>77</v>
      </c>
      <c r="BB912">
        <v>81</v>
      </c>
      <c r="BC912">
        <v>84</v>
      </c>
      <c r="BD912">
        <v>89</v>
      </c>
      <c r="BE912">
        <v>93</v>
      </c>
      <c r="BF912">
        <v>94</v>
      </c>
      <c r="BG912">
        <v>96</v>
      </c>
      <c r="BH912">
        <v>94</v>
      </c>
      <c r="BI912">
        <v>93</v>
      </c>
      <c r="BJ912">
        <v>93</v>
      </c>
      <c r="BK912">
        <v>90</v>
      </c>
      <c r="BL912">
        <v>87</v>
      </c>
      <c r="BM912">
        <v>83</v>
      </c>
      <c r="BN912">
        <v>79</v>
      </c>
      <c r="BO912">
        <v>76</v>
      </c>
      <c r="BP912">
        <v>73</v>
      </c>
      <c r="BQ912">
        <v>71</v>
      </c>
      <c r="BR912">
        <v>-17.327670000000001</v>
      </c>
      <c r="BS912">
        <v>-7.9761050000000004</v>
      </c>
      <c r="BT912">
        <v>-1.4676210000000001</v>
      </c>
      <c r="BU912">
        <v>1.521835</v>
      </c>
      <c r="BV912">
        <v>4.1959689999999998</v>
      </c>
      <c r="BW912">
        <v>3.4961850000000001</v>
      </c>
      <c r="BX912">
        <v>5.2781370000000001</v>
      </c>
      <c r="BY912">
        <v>6.11409</v>
      </c>
      <c r="BZ912">
        <v>9.7318730000000002</v>
      </c>
      <c r="CA912">
        <v>-27.633590000000002</v>
      </c>
      <c r="CB912">
        <v>-36.989379999999997</v>
      </c>
      <c r="CC912">
        <v>-18.019909999999999</v>
      </c>
      <c r="CD912">
        <v>21.136569999999999</v>
      </c>
      <c r="CE912">
        <v>35.341050000000003</v>
      </c>
      <c r="CF912">
        <v>52.688099999999999</v>
      </c>
      <c r="CG912">
        <v>84.700130000000001</v>
      </c>
      <c r="CH912">
        <v>109.89109999999999</v>
      </c>
      <c r="CI912">
        <v>73.267539999999997</v>
      </c>
      <c r="CJ912">
        <v>79.087239999999994</v>
      </c>
      <c r="CK912">
        <v>63.302460000000004</v>
      </c>
      <c r="CL912">
        <v>59.644030000000001</v>
      </c>
      <c r="CM912">
        <v>46.806789999999999</v>
      </c>
      <c r="CN912">
        <v>38.856549999999999</v>
      </c>
      <c r="CO912">
        <v>38.681350000000002</v>
      </c>
      <c r="CP912">
        <v>1318.9649999999999</v>
      </c>
      <c r="CQ912">
        <v>361.02620000000002</v>
      </c>
      <c r="CR912">
        <v>178.46770000000001</v>
      </c>
      <c r="CS912">
        <v>72.466419999999999</v>
      </c>
      <c r="CT912">
        <v>17.86711</v>
      </c>
      <c r="CU912">
        <v>15.410360000000001</v>
      </c>
      <c r="CV912">
        <v>8.8522300000000005</v>
      </c>
      <c r="CW912">
        <v>10.104380000000001</v>
      </c>
      <c r="CX912">
        <v>38.389710000000001</v>
      </c>
      <c r="CY912">
        <v>231.29150000000001</v>
      </c>
      <c r="CZ912">
        <v>493.20760000000001</v>
      </c>
      <c r="DA912">
        <v>120.0626</v>
      </c>
      <c r="DB912">
        <v>143.69309999999999</v>
      </c>
      <c r="DC912">
        <v>464.31420000000003</v>
      </c>
      <c r="DD912">
        <v>479.52390000000003</v>
      </c>
      <c r="DE912">
        <v>629.65880000000004</v>
      </c>
      <c r="DF912">
        <v>1982.5</v>
      </c>
      <c r="DG912">
        <v>4462.4160000000002</v>
      </c>
      <c r="DH912">
        <v>4373.68</v>
      </c>
      <c r="DI912">
        <v>3369.1289999999999</v>
      </c>
      <c r="DJ912">
        <v>3264.944</v>
      </c>
      <c r="DK912">
        <v>3251.2089999999998</v>
      </c>
      <c r="DL912">
        <v>3457.8649999999998</v>
      </c>
      <c r="DM912">
        <v>3085.49</v>
      </c>
      <c r="DN912">
        <v>18</v>
      </c>
      <c r="DO912">
        <v>19</v>
      </c>
    </row>
    <row r="913" spans="1:119" hidden="1" x14ac:dyDescent="0.35">
      <c r="A913" t="str">
        <f t="shared" si="14"/>
        <v>Industry_Type-1. Agriculture, Mining &amp; Construction_All Day Ahead and Day Of_44404_18-19</v>
      </c>
      <c r="B913" t="s">
        <v>51</v>
      </c>
      <c r="C913" t="s">
        <v>208</v>
      </c>
      <c r="D913" t="s">
        <v>50</v>
      </c>
      <c r="E913" t="s">
        <v>50</v>
      </c>
      <c r="F913" t="s">
        <v>29</v>
      </c>
      <c r="G913" t="s">
        <v>50</v>
      </c>
      <c r="H913" t="s">
        <v>50</v>
      </c>
      <c r="I913" t="s">
        <v>50</v>
      </c>
      <c r="J913" t="s">
        <v>50</v>
      </c>
      <c r="K913" t="s">
        <v>188</v>
      </c>
      <c r="L913" s="22">
        <v>44404</v>
      </c>
      <c r="M913">
        <v>18</v>
      </c>
      <c r="N913">
        <v>19</v>
      </c>
      <c r="O913">
        <v>1</v>
      </c>
      <c r="P913">
        <v>1</v>
      </c>
      <c r="Q913">
        <v>1</v>
      </c>
      <c r="R913">
        <v>0</v>
      </c>
      <c r="S913">
        <v>0</v>
      </c>
      <c r="T913">
        <v>0</v>
      </c>
      <c r="U913">
        <v>0</v>
      </c>
      <c r="V913">
        <v>0.64</v>
      </c>
      <c r="W913">
        <v>0.56000000000000005</v>
      </c>
      <c r="X913">
        <v>0.48</v>
      </c>
      <c r="Y913">
        <v>0.52</v>
      </c>
      <c r="Z913">
        <v>0.56000000000000005</v>
      </c>
      <c r="AA913">
        <v>0.56000000000000005</v>
      </c>
      <c r="AB913">
        <v>0.72</v>
      </c>
      <c r="AC913">
        <v>0.68</v>
      </c>
      <c r="AD913">
        <v>0.64</v>
      </c>
      <c r="AE913">
        <v>130.12</v>
      </c>
      <c r="AF913">
        <v>258.16000000000003</v>
      </c>
      <c r="AG913">
        <v>258.83999999999997</v>
      </c>
      <c r="AH913">
        <v>258.83999999999997</v>
      </c>
      <c r="AI913">
        <v>259.12</v>
      </c>
      <c r="AJ913">
        <v>259.39999999999998</v>
      </c>
      <c r="AK913">
        <v>259.27999999999997</v>
      </c>
      <c r="AL913">
        <v>260</v>
      </c>
      <c r="AM913">
        <v>1.2</v>
      </c>
      <c r="AN913">
        <v>1.04</v>
      </c>
      <c r="AO913">
        <v>1.08</v>
      </c>
      <c r="AP913">
        <v>1</v>
      </c>
      <c r="AQ913">
        <v>0.92</v>
      </c>
      <c r="AR913">
        <v>0.96</v>
      </c>
      <c r="AS913">
        <v>0.92</v>
      </c>
      <c r="AT913">
        <v>69</v>
      </c>
      <c r="AU913">
        <v>68</v>
      </c>
      <c r="AV913">
        <v>67</v>
      </c>
      <c r="AW913">
        <v>68</v>
      </c>
      <c r="AX913">
        <v>67</v>
      </c>
      <c r="AY913">
        <v>68</v>
      </c>
      <c r="AZ913">
        <v>71</v>
      </c>
      <c r="BA913">
        <v>75</v>
      </c>
      <c r="BB913">
        <v>79</v>
      </c>
      <c r="BC913">
        <v>83</v>
      </c>
      <c r="BD913">
        <v>88</v>
      </c>
      <c r="BE913">
        <v>91</v>
      </c>
      <c r="BF913">
        <v>93</v>
      </c>
      <c r="BG913">
        <v>95</v>
      </c>
      <c r="BH913">
        <v>92</v>
      </c>
      <c r="BI913">
        <v>91</v>
      </c>
      <c r="BJ913">
        <v>91</v>
      </c>
      <c r="BK913">
        <v>89</v>
      </c>
      <c r="BL913">
        <v>86</v>
      </c>
      <c r="BM913">
        <v>84</v>
      </c>
      <c r="BN913">
        <v>80</v>
      </c>
      <c r="BO913">
        <v>76</v>
      </c>
      <c r="BP913">
        <v>74</v>
      </c>
      <c r="BQ913">
        <v>71</v>
      </c>
      <c r="BR913">
        <v>-17.327670000000001</v>
      </c>
      <c r="BS913">
        <v>-7.9761119999999996</v>
      </c>
      <c r="BT913">
        <v>-1.4676210000000001</v>
      </c>
      <c r="BU913">
        <v>1.5218430000000001</v>
      </c>
      <c r="BV913">
        <v>4.1959660000000003</v>
      </c>
      <c r="BW913">
        <v>3.4961730000000002</v>
      </c>
      <c r="BX913">
        <v>5.2781359999999999</v>
      </c>
      <c r="BY913">
        <v>6.1140850000000002</v>
      </c>
      <c r="BZ913">
        <v>9.7318800000000003</v>
      </c>
      <c r="CA913">
        <v>-27.633590000000002</v>
      </c>
      <c r="CB913">
        <v>-36.989359999999998</v>
      </c>
      <c r="CC913">
        <v>-18.019929999999999</v>
      </c>
      <c r="CD913">
        <v>21.136569999999999</v>
      </c>
      <c r="CE913">
        <v>35.341030000000003</v>
      </c>
      <c r="CF913">
        <v>52.688079999999999</v>
      </c>
      <c r="CG913">
        <v>84.700130000000001</v>
      </c>
      <c r="CH913">
        <v>109.89109999999999</v>
      </c>
      <c r="CI913">
        <v>73.26755</v>
      </c>
      <c r="CJ913">
        <v>79.087230000000005</v>
      </c>
      <c r="CK913">
        <v>63.302460000000004</v>
      </c>
      <c r="CL913">
        <v>59.644030000000001</v>
      </c>
      <c r="CM913">
        <v>46.806809999999999</v>
      </c>
      <c r="CN913">
        <v>38.856540000000003</v>
      </c>
      <c r="CO913">
        <v>38.681350000000002</v>
      </c>
      <c r="CP913">
        <v>742.08860000000004</v>
      </c>
      <c r="CQ913">
        <v>564.08010000000002</v>
      </c>
      <c r="CR913">
        <v>351.18020000000001</v>
      </c>
      <c r="CS913">
        <v>153.67779999999999</v>
      </c>
      <c r="CT913">
        <v>83.722589999999997</v>
      </c>
      <c r="CU913">
        <v>57.19426</v>
      </c>
      <c r="CV913">
        <v>42.984099999999998</v>
      </c>
      <c r="CW913">
        <v>40.937220000000003</v>
      </c>
      <c r="CX913">
        <v>97.125399999999999</v>
      </c>
      <c r="CY913">
        <v>371.64850000000001</v>
      </c>
      <c r="CZ913">
        <v>797.24680000000001</v>
      </c>
      <c r="DA913">
        <v>191.87139999999999</v>
      </c>
      <c r="DB913">
        <v>230.34379999999999</v>
      </c>
      <c r="DC913">
        <v>616.21439999999996</v>
      </c>
      <c r="DD913">
        <v>587.04169999999999</v>
      </c>
      <c r="DE913">
        <v>639.79300000000001</v>
      </c>
      <c r="DF913">
        <v>2086.7379999999998</v>
      </c>
      <c r="DG913">
        <v>4908.8779999999997</v>
      </c>
      <c r="DH913">
        <v>4934.8050000000003</v>
      </c>
      <c r="DI913">
        <v>4497.6040000000003</v>
      </c>
      <c r="DJ913">
        <v>4417.4350000000004</v>
      </c>
      <c r="DK913">
        <v>4391.0020000000004</v>
      </c>
      <c r="DL913">
        <v>4460.4459999999999</v>
      </c>
      <c r="DM913">
        <v>4524.3130000000001</v>
      </c>
      <c r="DN913">
        <v>18</v>
      </c>
      <c r="DO913">
        <v>19</v>
      </c>
    </row>
    <row r="914" spans="1:119" hidden="1" x14ac:dyDescent="0.35">
      <c r="A914" t="str">
        <f t="shared" si="14"/>
        <v>Industry_Type-1. Agriculture, Mining &amp; Construction_All Day Ahead and Day Of_44405_18-19</v>
      </c>
      <c r="B914" t="s">
        <v>51</v>
      </c>
      <c r="C914" t="s">
        <v>208</v>
      </c>
      <c r="D914" t="s">
        <v>50</v>
      </c>
      <c r="E914" t="s">
        <v>50</v>
      </c>
      <c r="F914" t="s">
        <v>29</v>
      </c>
      <c r="G914" t="s">
        <v>50</v>
      </c>
      <c r="H914" t="s">
        <v>50</v>
      </c>
      <c r="I914" t="s">
        <v>50</v>
      </c>
      <c r="J914" t="s">
        <v>50</v>
      </c>
      <c r="K914" t="s">
        <v>188</v>
      </c>
      <c r="L914" s="22">
        <v>44405</v>
      </c>
      <c r="M914">
        <v>18</v>
      </c>
      <c r="N914">
        <v>19</v>
      </c>
      <c r="O914">
        <v>1</v>
      </c>
      <c r="P914">
        <v>1</v>
      </c>
      <c r="Q914">
        <v>1</v>
      </c>
      <c r="R914">
        <v>0</v>
      </c>
      <c r="S914">
        <v>0</v>
      </c>
      <c r="T914">
        <v>0</v>
      </c>
      <c r="U914">
        <v>0</v>
      </c>
      <c r="V914">
        <v>257.52</v>
      </c>
      <c r="W914">
        <v>257.68</v>
      </c>
      <c r="X914">
        <v>257.56</v>
      </c>
      <c r="Y914">
        <v>257.8</v>
      </c>
      <c r="Z914">
        <v>257.72000000000003</v>
      </c>
      <c r="AA914">
        <v>265.32</v>
      </c>
      <c r="AB914">
        <v>257.60000000000002</v>
      </c>
      <c r="AC914">
        <v>257.48</v>
      </c>
      <c r="AD914">
        <v>257.56</v>
      </c>
      <c r="AE914">
        <v>257.72000000000003</v>
      </c>
      <c r="AF914">
        <v>258</v>
      </c>
      <c r="AG914">
        <v>258.24</v>
      </c>
      <c r="AH914">
        <v>258.24</v>
      </c>
      <c r="AI914">
        <v>258.56</v>
      </c>
      <c r="AJ914">
        <v>258.92</v>
      </c>
      <c r="AK914">
        <v>259.2</v>
      </c>
      <c r="AL914">
        <v>213.04</v>
      </c>
      <c r="AM914">
        <v>1.44</v>
      </c>
      <c r="AN914">
        <v>1.24</v>
      </c>
      <c r="AO914">
        <v>208.6</v>
      </c>
      <c r="AP914">
        <v>258.88</v>
      </c>
      <c r="AQ914">
        <v>258.16000000000003</v>
      </c>
      <c r="AR914">
        <v>257.95999999999998</v>
      </c>
      <c r="AS914">
        <v>258.12</v>
      </c>
      <c r="AT914">
        <v>69</v>
      </c>
      <c r="AU914">
        <v>68</v>
      </c>
      <c r="AV914">
        <v>68</v>
      </c>
      <c r="AW914">
        <v>67</v>
      </c>
      <c r="AX914">
        <v>67</v>
      </c>
      <c r="AY914">
        <v>68</v>
      </c>
      <c r="AZ914">
        <v>71</v>
      </c>
      <c r="BA914">
        <v>76</v>
      </c>
      <c r="BB914">
        <v>80</v>
      </c>
      <c r="BC914">
        <v>84</v>
      </c>
      <c r="BD914">
        <v>90</v>
      </c>
      <c r="BE914">
        <v>93</v>
      </c>
      <c r="BF914">
        <v>94</v>
      </c>
      <c r="BG914">
        <v>96</v>
      </c>
      <c r="BH914">
        <v>92</v>
      </c>
      <c r="BI914">
        <v>92</v>
      </c>
      <c r="BJ914">
        <v>92</v>
      </c>
      <c r="BK914">
        <v>90</v>
      </c>
      <c r="BL914">
        <v>88</v>
      </c>
      <c r="BM914">
        <v>84</v>
      </c>
      <c r="BN914">
        <v>81</v>
      </c>
      <c r="BO914">
        <v>77</v>
      </c>
      <c r="BP914">
        <v>74</v>
      </c>
      <c r="BQ914">
        <v>72</v>
      </c>
      <c r="BR914">
        <v>-17.327670000000001</v>
      </c>
      <c r="BS914">
        <v>-7.9761050000000004</v>
      </c>
      <c r="BT914">
        <v>-1.4676210000000001</v>
      </c>
      <c r="BU914">
        <v>1.521835</v>
      </c>
      <c r="BV914">
        <v>4.1959840000000002</v>
      </c>
      <c r="BW914">
        <v>3.4961700000000002</v>
      </c>
      <c r="BX914">
        <v>5.2781219999999998</v>
      </c>
      <c r="BY914">
        <v>6.1140749999999997</v>
      </c>
      <c r="BZ914">
        <v>9.7318879999999996</v>
      </c>
      <c r="CA914">
        <v>-27.633610000000001</v>
      </c>
      <c r="CB914">
        <v>-36.989350000000002</v>
      </c>
      <c r="CC914">
        <v>-18.019929999999999</v>
      </c>
      <c r="CD914">
        <v>21.136569999999999</v>
      </c>
      <c r="CE914">
        <v>35.341030000000003</v>
      </c>
      <c r="CF914">
        <v>52.688099999999999</v>
      </c>
      <c r="CG914">
        <v>84.700130000000001</v>
      </c>
      <c r="CH914">
        <v>109.89109999999999</v>
      </c>
      <c r="CI914">
        <v>73.267529999999994</v>
      </c>
      <c r="CJ914">
        <v>79.087239999999994</v>
      </c>
      <c r="CK914">
        <v>63.302460000000004</v>
      </c>
      <c r="CL914">
        <v>59.644010000000002</v>
      </c>
      <c r="CM914">
        <v>46.806809999999999</v>
      </c>
      <c r="CN914">
        <v>38.856549999999999</v>
      </c>
      <c r="CO914">
        <v>38.681339999999999</v>
      </c>
      <c r="CP914">
        <v>456.56740000000002</v>
      </c>
      <c r="CQ914">
        <v>388.67430000000002</v>
      </c>
      <c r="CR914">
        <v>218.11699999999999</v>
      </c>
      <c r="CS914">
        <v>124.3184</v>
      </c>
      <c r="CT914">
        <v>31.64265</v>
      </c>
      <c r="CU914">
        <v>19.506250000000001</v>
      </c>
      <c r="CV914">
        <v>10.531319999999999</v>
      </c>
      <c r="CW914">
        <v>11.310499999999999</v>
      </c>
      <c r="CX914">
        <v>36.715769999999999</v>
      </c>
      <c r="CY914">
        <v>240.92850000000001</v>
      </c>
      <c r="CZ914">
        <v>486.5915</v>
      </c>
      <c r="DA914">
        <v>81.930210000000002</v>
      </c>
      <c r="DB914">
        <v>116.6772</v>
      </c>
      <c r="DC914">
        <v>384.40730000000002</v>
      </c>
      <c r="DD914">
        <v>554.68809999999996</v>
      </c>
      <c r="DE914">
        <v>538.80769999999995</v>
      </c>
      <c r="DF914">
        <v>1814.09</v>
      </c>
      <c r="DG914">
        <v>3986.8470000000002</v>
      </c>
      <c r="DH914">
        <v>4112.2449999999999</v>
      </c>
      <c r="DI914">
        <v>3272.2109999999998</v>
      </c>
      <c r="DJ914">
        <v>3276.645</v>
      </c>
      <c r="DK914">
        <v>3415.491</v>
      </c>
      <c r="DL914">
        <v>3442.2660000000001</v>
      </c>
      <c r="DM914">
        <v>3147.375</v>
      </c>
      <c r="DN914">
        <v>18</v>
      </c>
      <c r="DO914">
        <v>19</v>
      </c>
    </row>
    <row r="915" spans="1:119" hidden="1" x14ac:dyDescent="0.35">
      <c r="A915" t="str">
        <f t="shared" si="14"/>
        <v>Industry_Type-1. Agriculture, Mining &amp; Construction_All Day Ahead and Day Of_44406_18-19</v>
      </c>
      <c r="B915" t="s">
        <v>51</v>
      </c>
      <c r="C915" t="s">
        <v>208</v>
      </c>
      <c r="D915" t="s">
        <v>50</v>
      </c>
      <c r="E915" t="s">
        <v>50</v>
      </c>
      <c r="F915" t="s">
        <v>29</v>
      </c>
      <c r="G915" t="s">
        <v>50</v>
      </c>
      <c r="H915" t="s">
        <v>50</v>
      </c>
      <c r="I915" t="s">
        <v>50</v>
      </c>
      <c r="J915" t="s">
        <v>50</v>
      </c>
      <c r="K915" t="s">
        <v>188</v>
      </c>
      <c r="L915" s="22">
        <v>44406</v>
      </c>
      <c r="M915">
        <v>18</v>
      </c>
      <c r="N915">
        <v>19</v>
      </c>
      <c r="O915">
        <v>1</v>
      </c>
      <c r="P915">
        <v>1</v>
      </c>
      <c r="Q915">
        <v>1</v>
      </c>
      <c r="R915">
        <v>0</v>
      </c>
      <c r="S915">
        <v>0</v>
      </c>
      <c r="T915">
        <v>0</v>
      </c>
      <c r="U915">
        <v>0</v>
      </c>
      <c r="V915">
        <v>0.72</v>
      </c>
      <c r="W915">
        <v>0.64</v>
      </c>
      <c r="X915">
        <v>0.68</v>
      </c>
      <c r="Y915">
        <v>0.6</v>
      </c>
      <c r="Z915">
        <v>0.64</v>
      </c>
      <c r="AA915">
        <v>0.8</v>
      </c>
      <c r="AB915">
        <v>0.8</v>
      </c>
      <c r="AC915">
        <v>0.76</v>
      </c>
      <c r="AD915">
        <v>0.88</v>
      </c>
      <c r="AE915">
        <v>154.76</v>
      </c>
      <c r="AF915">
        <v>258.56</v>
      </c>
      <c r="AG915">
        <v>258.64</v>
      </c>
      <c r="AH915">
        <v>258.68</v>
      </c>
      <c r="AI915">
        <v>258.83999999999997</v>
      </c>
      <c r="AJ915">
        <v>259.48</v>
      </c>
      <c r="AK915">
        <v>260.08</v>
      </c>
      <c r="AL915">
        <v>238</v>
      </c>
      <c r="AM915">
        <v>1</v>
      </c>
      <c r="AN915">
        <v>0.88</v>
      </c>
      <c r="AO915">
        <v>1.08</v>
      </c>
      <c r="AP915">
        <v>0.88</v>
      </c>
      <c r="AQ915">
        <v>0.8</v>
      </c>
      <c r="AR915">
        <v>0.64</v>
      </c>
      <c r="AS915">
        <v>0.52</v>
      </c>
      <c r="AT915">
        <v>69</v>
      </c>
      <c r="AU915">
        <v>68</v>
      </c>
      <c r="AV915">
        <v>68</v>
      </c>
      <c r="AW915">
        <v>68</v>
      </c>
      <c r="AX915">
        <v>68</v>
      </c>
      <c r="AY915">
        <v>69</v>
      </c>
      <c r="AZ915">
        <v>72</v>
      </c>
      <c r="BA915">
        <v>77</v>
      </c>
      <c r="BB915">
        <v>82</v>
      </c>
      <c r="BC915">
        <v>86</v>
      </c>
      <c r="BD915">
        <v>92</v>
      </c>
      <c r="BE915">
        <v>95</v>
      </c>
      <c r="BF915">
        <v>96</v>
      </c>
      <c r="BG915">
        <v>98</v>
      </c>
      <c r="BH915">
        <v>95</v>
      </c>
      <c r="BI915">
        <v>95</v>
      </c>
      <c r="BJ915">
        <v>94</v>
      </c>
      <c r="BK915">
        <v>91</v>
      </c>
      <c r="BL915">
        <v>88</v>
      </c>
      <c r="BM915">
        <v>84</v>
      </c>
      <c r="BN915">
        <v>80</v>
      </c>
      <c r="BO915">
        <v>77</v>
      </c>
      <c r="BP915">
        <v>74</v>
      </c>
      <c r="BQ915">
        <v>72</v>
      </c>
      <c r="BR915">
        <v>-17.327670000000001</v>
      </c>
      <c r="BS915">
        <v>-7.9761090000000001</v>
      </c>
      <c r="BT915">
        <v>-1.4676210000000001</v>
      </c>
      <c r="BU915">
        <v>1.5218430000000001</v>
      </c>
      <c r="BV915">
        <v>4.1959650000000002</v>
      </c>
      <c r="BW915">
        <v>3.4961720000000001</v>
      </c>
      <c r="BX915">
        <v>5.2781359999999999</v>
      </c>
      <c r="BY915">
        <v>6.1140850000000002</v>
      </c>
      <c r="BZ915">
        <v>9.731878</v>
      </c>
      <c r="CA915">
        <v>-27.633600000000001</v>
      </c>
      <c r="CB915">
        <v>-36.989359999999998</v>
      </c>
      <c r="CC915">
        <v>-18.019909999999999</v>
      </c>
      <c r="CD915">
        <v>21.136569999999999</v>
      </c>
      <c r="CE915">
        <v>35.341030000000003</v>
      </c>
      <c r="CF915">
        <v>52.688079999999999</v>
      </c>
      <c r="CG915">
        <v>84.700130000000001</v>
      </c>
      <c r="CH915">
        <v>109.89109999999999</v>
      </c>
      <c r="CI915">
        <v>73.26755</v>
      </c>
      <c r="CJ915">
        <v>79.087230000000005</v>
      </c>
      <c r="CK915">
        <v>63.302439999999997</v>
      </c>
      <c r="CL915">
        <v>59.644030000000001</v>
      </c>
      <c r="CM915">
        <v>46.806809999999999</v>
      </c>
      <c r="CN915">
        <v>38.856540000000003</v>
      </c>
      <c r="CO915">
        <v>38.681350000000002</v>
      </c>
      <c r="CP915">
        <v>1106.557</v>
      </c>
      <c r="CQ915">
        <v>775.11099999999999</v>
      </c>
      <c r="CR915">
        <v>358.40699999999998</v>
      </c>
      <c r="CS915">
        <v>143.68870000000001</v>
      </c>
      <c r="CT915">
        <v>36.927900000000001</v>
      </c>
      <c r="CU915">
        <v>32.11551</v>
      </c>
      <c r="CV915">
        <v>19.369579999999999</v>
      </c>
      <c r="CW915">
        <v>24.463539999999998</v>
      </c>
      <c r="CX915">
        <v>65.001819999999995</v>
      </c>
      <c r="CY915">
        <v>363.459</v>
      </c>
      <c r="CZ915">
        <v>732.22990000000004</v>
      </c>
      <c r="DA915">
        <v>137.85730000000001</v>
      </c>
      <c r="DB915">
        <v>173.57050000000001</v>
      </c>
      <c r="DC915">
        <v>508.74009999999998</v>
      </c>
      <c r="DD915">
        <v>595.67619999999999</v>
      </c>
      <c r="DE915">
        <v>745.53890000000001</v>
      </c>
      <c r="DF915">
        <v>1799.9449999999999</v>
      </c>
      <c r="DG915">
        <v>4792.5550000000003</v>
      </c>
      <c r="DH915">
        <v>4847.29</v>
      </c>
      <c r="DI915">
        <v>4317.5230000000001</v>
      </c>
      <c r="DJ915">
        <v>4229.4139999999998</v>
      </c>
      <c r="DK915">
        <v>4330.6400000000003</v>
      </c>
      <c r="DL915">
        <v>4377.7950000000001</v>
      </c>
      <c r="DM915">
        <v>4060.2489999999998</v>
      </c>
      <c r="DN915">
        <v>18</v>
      </c>
      <c r="DO915">
        <v>19</v>
      </c>
    </row>
    <row r="916" spans="1:119" hidden="1" x14ac:dyDescent="0.35">
      <c r="A916" t="str">
        <f t="shared" si="14"/>
        <v>Industry_Type-1. Agriculture, Mining &amp; Construction_All Day Ahead and Day Of_44407_16-19</v>
      </c>
      <c r="B916" t="s">
        <v>51</v>
      </c>
      <c r="C916" t="s">
        <v>208</v>
      </c>
      <c r="D916" t="s">
        <v>50</v>
      </c>
      <c r="E916" t="s">
        <v>50</v>
      </c>
      <c r="F916" t="s">
        <v>29</v>
      </c>
      <c r="G916" t="s">
        <v>50</v>
      </c>
      <c r="H916" t="s">
        <v>50</v>
      </c>
      <c r="I916" t="s">
        <v>50</v>
      </c>
      <c r="J916" t="s">
        <v>50</v>
      </c>
      <c r="K916" t="s">
        <v>188</v>
      </c>
      <c r="L916" s="22">
        <v>44407</v>
      </c>
      <c r="M916">
        <v>16</v>
      </c>
      <c r="N916">
        <v>19</v>
      </c>
      <c r="O916">
        <v>1</v>
      </c>
      <c r="P916">
        <v>1</v>
      </c>
      <c r="Q916">
        <v>1</v>
      </c>
      <c r="R916">
        <v>0</v>
      </c>
      <c r="S916">
        <v>0</v>
      </c>
      <c r="T916">
        <v>0</v>
      </c>
      <c r="U916">
        <v>0</v>
      </c>
      <c r="V916">
        <v>258.2</v>
      </c>
      <c r="W916">
        <v>258.27999999999997</v>
      </c>
      <c r="X916">
        <v>258.32</v>
      </c>
      <c r="Y916">
        <v>258.44</v>
      </c>
      <c r="Z916">
        <v>258.36</v>
      </c>
      <c r="AA916">
        <v>257.92</v>
      </c>
      <c r="AB916">
        <v>257.68</v>
      </c>
      <c r="AC916">
        <v>257.72000000000003</v>
      </c>
      <c r="AD916">
        <v>257.68</v>
      </c>
      <c r="AE916">
        <v>257.72000000000003</v>
      </c>
      <c r="AF916">
        <v>258.12</v>
      </c>
      <c r="AG916">
        <v>258.95999999999998</v>
      </c>
      <c r="AH916">
        <v>259.08</v>
      </c>
      <c r="AI916">
        <v>259.24</v>
      </c>
      <c r="AJ916">
        <v>212.32</v>
      </c>
      <c r="AK916">
        <v>1.36</v>
      </c>
      <c r="AL916">
        <v>1.04</v>
      </c>
      <c r="AM916">
        <v>259.27999999999997</v>
      </c>
      <c r="AN916">
        <v>259.24</v>
      </c>
      <c r="AO916">
        <v>259.04000000000002</v>
      </c>
      <c r="AP916">
        <v>259.16000000000003</v>
      </c>
      <c r="AQ916">
        <v>258.44</v>
      </c>
      <c r="AR916">
        <v>257.95999999999998</v>
      </c>
      <c r="AS916">
        <v>258</v>
      </c>
      <c r="AT916">
        <v>70</v>
      </c>
      <c r="AU916">
        <v>69</v>
      </c>
      <c r="AV916">
        <v>68</v>
      </c>
      <c r="AW916">
        <v>69</v>
      </c>
      <c r="AX916">
        <v>69</v>
      </c>
      <c r="AY916">
        <v>69</v>
      </c>
      <c r="AZ916">
        <v>73</v>
      </c>
      <c r="BA916">
        <v>77</v>
      </c>
      <c r="BB916">
        <v>81</v>
      </c>
      <c r="BC916">
        <v>84</v>
      </c>
      <c r="BD916">
        <v>89</v>
      </c>
      <c r="BE916">
        <v>93</v>
      </c>
      <c r="BF916">
        <v>94</v>
      </c>
      <c r="BG916">
        <v>93</v>
      </c>
      <c r="BH916">
        <v>90</v>
      </c>
      <c r="BI916">
        <v>90</v>
      </c>
      <c r="BJ916">
        <v>89</v>
      </c>
      <c r="BK916">
        <v>87</v>
      </c>
      <c r="BL916">
        <v>85</v>
      </c>
      <c r="BM916">
        <v>84</v>
      </c>
      <c r="BN916">
        <v>81</v>
      </c>
      <c r="BO916">
        <v>77</v>
      </c>
      <c r="BP916">
        <v>76</v>
      </c>
      <c r="BQ916">
        <v>73</v>
      </c>
      <c r="BR916">
        <v>-13.46208</v>
      </c>
      <c r="BS916">
        <v>-2.8038020000000001</v>
      </c>
      <c r="BT916">
        <v>15.80377</v>
      </c>
      <c r="BU916">
        <v>12.205220000000001</v>
      </c>
      <c r="BV916">
        <v>-1.710968</v>
      </c>
      <c r="BW916">
        <v>-0.75378420000000002</v>
      </c>
      <c r="BX916">
        <v>3.5218509999999998</v>
      </c>
      <c r="BY916">
        <v>5.315887</v>
      </c>
      <c r="BZ916">
        <v>8.9833069999999999</v>
      </c>
      <c r="CA916">
        <v>-12.009550000000001</v>
      </c>
      <c r="CB916">
        <v>-25.994</v>
      </c>
      <c r="CC916">
        <v>-14.71942</v>
      </c>
      <c r="CD916">
        <v>24.839040000000001</v>
      </c>
      <c r="CE916">
        <v>17.436679999999999</v>
      </c>
      <c r="CF916">
        <v>54.704270000000001</v>
      </c>
      <c r="CG916">
        <v>258.80130000000003</v>
      </c>
      <c r="CH916">
        <v>183.5147</v>
      </c>
      <c r="CI916">
        <v>-13.548579999999999</v>
      </c>
      <c r="CJ916">
        <v>-5.5752410000000001</v>
      </c>
      <c r="CK916">
        <v>12.795299999999999</v>
      </c>
      <c r="CL916">
        <v>17.08286</v>
      </c>
      <c r="CM916">
        <v>-6.2505949999999997</v>
      </c>
      <c r="CN916">
        <v>-5.0325319999999998</v>
      </c>
      <c r="CO916">
        <v>-11.92365</v>
      </c>
      <c r="CP916">
        <v>1164.5409999999999</v>
      </c>
      <c r="CQ916">
        <v>798.24980000000005</v>
      </c>
      <c r="CR916">
        <v>714.13919999999996</v>
      </c>
      <c r="CS916">
        <v>271.1139</v>
      </c>
      <c r="CT916">
        <v>30.263200000000001</v>
      </c>
      <c r="CU916">
        <v>28.994199999999999</v>
      </c>
      <c r="CV916">
        <v>14.10478</v>
      </c>
      <c r="CW916">
        <v>14.4217</v>
      </c>
      <c r="CX916">
        <v>60.752249999999997</v>
      </c>
      <c r="CY916">
        <v>189.5077</v>
      </c>
      <c r="CZ916">
        <v>417.94229999999999</v>
      </c>
      <c r="DA916">
        <v>147.4042</v>
      </c>
      <c r="DB916">
        <v>142.60120000000001</v>
      </c>
      <c r="DC916">
        <v>401.28710000000001</v>
      </c>
      <c r="DD916">
        <v>897.48839999999996</v>
      </c>
      <c r="DE916">
        <v>1537.5809999999999</v>
      </c>
      <c r="DF916">
        <v>2158.4699999999998</v>
      </c>
      <c r="DG916">
        <v>4316.402</v>
      </c>
      <c r="DH916">
        <v>4395.9089999999997</v>
      </c>
      <c r="DI916">
        <v>2885.8939999999998</v>
      </c>
      <c r="DJ916">
        <v>2492.904</v>
      </c>
      <c r="DK916">
        <v>2236.6170000000002</v>
      </c>
      <c r="DL916">
        <v>2621.5509999999999</v>
      </c>
      <c r="DM916">
        <v>2289.6019999999999</v>
      </c>
      <c r="DN916">
        <v>16</v>
      </c>
      <c r="DO916">
        <v>19</v>
      </c>
    </row>
    <row r="917" spans="1:119" hidden="1" x14ac:dyDescent="0.35">
      <c r="A917" t="str">
        <f t="shared" si="14"/>
        <v>Industry_Type-1. Agriculture, Mining &amp; Construction_All Day Ahead and Day Of_44434_18-19</v>
      </c>
      <c r="B917" t="s">
        <v>51</v>
      </c>
      <c r="C917" t="s">
        <v>208</v>
      </c>
      <c r="D917" t="s">
        <v>50</v>
      </c>
      <c r="E917" t="s">
        <v>50</v>
      </c>
      <c r="F917" t="s">
        <v>29</v>
      </c>
      <c r="G917" t="s">
        <v>50</v>
      </c>
      <c r="H917" t="s">
        <v>50</v>
      </c>
      <c r="I917" t="s">
        <v>50</v>
      </c>
      <c r="J917" t="s">
        <v>50</v>
      </c>
      <c r="K917" t="s">
        <v>188</v>
      </c>
      <c r="L917" s="22">
        <v>44434</v>
      </c>
      <c r="M917">
        <v>18</v>
      </c>
      <c r="N917">
        <v>19</v>
      </c>
      <c r="O917">
        <v>1</v>
      </c>
      <c r="P917">
        <v>1</v>
      </c>
      <c r="Q917">
        <v>1</v>
      </c>
      <c r="R917">
        <v>0</v>
      </c>
      <c r="S917">
        <v>0</v>
      </c>
      <c r="T917">
        <v>0</v>
      </c>
      <c r="U917">
        <v>0</v>
      </c>
      <c r="V917">
        <v>257.95999999999998</v>
      </c>
      <c r="W917">
        <v>257.88</v>
      </c>
      <c r="X917">
        <v>257.68</v>
      </c>
      <c r="Y917">
        <v>257.48</v>
      </c>
      <c r="Z917">
        <v>257.52</v>
      </c>
      <c r="AA917">
        <v>257.44</v>
      </c>
      <c r="AB917">
        <v>257.32</v>
      </c>
      <c r="AC917">
        <v>257.32</v>
      </c>
      <c r="AD917">
        <v>257.44</v>
      </c>
      <c r="AE917">
        <v>257.52</v>
      </c>
      <c r="AF917">
        <v>257.83999999999997</v>
      </c>
      <c r="AG917">
        <v>257.8</v>
      </c>
      <c r="AH917">
        <v>258.27999999999997</v>
      </c>
      <c r="AI917">
        <v>258.24</v>
      </c>
      <c r="AJ917">
        <v>258.56</v>
      </c>
      <c r="AK917">
        <v>258.88</v>
      </c>
      <c r="AL917">
        <v>210.56</v>
      </c>
      <c r="AM917">
        <v>1.44</v>
      </c>
      <c r="AN917">
        <v>1.32</v>
      </c>
      <c r="AO917">
        <v>210.08</v>
      </c>
      <c r="AP917">
        <v>258.16000000000003</v>
      </c>
      <c r="AQ917">
        <v>257.39999999999998</v>
      </c>
      <c r="AR917">
        <v>257.36</v>
      </c>
      <c r="AS917">
        <v>257.44</v>
      </c>
      <c r="AT917">
        <v>69</v>
      </c>
      <c r="AU917">
        <v>69</v>
      </c>
      <c r="AV917">
        <v>69</v>
      </c>
      <c r="AW917">
        <v>68</v>
      </c>
      <c r="AX917">
        <v>68</v>
      </c>
      <c r="AY917">
        <v>67</v>
      </c>
      <c r="AZ917">
        <v>68</v>
      </c>
      <c r="BA917">
        <v>71</v>
      </c>
      <c r="BB917">
        <v>77</v>
      </c>
      <c r="BC917">
        <v>84</v>
      </c>
      <c r="BD917">
        <v>90</v>
      </c>
      <c r="BE917">
        <v>95</v>
      </c>
      <c r="BF917">
        <v>97</v>
      </c>
      <c r="BG917">
        <v>98</v>
      </c>
      <c r="BH917">
        <v>99</v>
      </c>
      <c r="BI917">
        <v>98</v>
      </c>
      <c r="BJ917">
        <v>97</v>
      </c>
      <c r="BK917">
        <v>94</v>
      </c>
      <c r="BL917">
        <v>90</v>
      </c>
      <c r="BM917">
        <v>84</v>
      </c>
      <c r="BN917">
        <v>80</v>
      </c>
      <c r="BO917">
        <v>77</v>
      </c>
      <c r="BP917">
        <v>73</v>
      </c>
      <c r="BQ917">
        <v>71</v>
      </c>
      <c r="BR917">
        <v>2.8406980000000002</v>
      </c>
      <c r="BS917">
        <v>7.3348389999999997</v>
      </c>
      <c r="BT917">
        <v>-0.75479130000000005</v>
      </c>
      <c r="BU917">
        <v>-1.6336360000000001</v>
      </c>
      <c r="BV917">
        <v>4.89621</v>
      </c>
      <c r="BW917">
        <v>4.7298280000000004</v>
      </c>
      <c r="BX917">
        <v>2.4631349999999999</v>
      </c>
      <c r="BY917">
        <v>-0.29553220000000002</v>
      </c>
      <c r="BZ917">
        <v>-1.831329</v>
      </c>
      <c r="CA917">
        <v>-5.7020569999999999</v>
      </c>
      <c r="CB917">
        <v>-14.405150000000001</v>
      </c>
      <c r="CC917">
        <v>-2.2961119999999999</v>
      </c>
      <c r="CD917">
        <v>-0.47436519999999999</v>
      </c>
      <c r="CE917">
        <v>14.58873</v>
      </c>
      <c r="CF917">
        <v>29.96397</v>
      </c>
      <c r="CG917">
        <v>17.590810000000001</v>
      </c>
      <c r="CH917">
        <v>-28.199660000000002</v>
      </c>
      <c r="CI917">
        <v>-5.4473269999999996</v>
      </c>
      <c r="CJ917">
        <v>-6.8455810000000001</v>
      </c>
      <c r="CK917">
        <v>-87.260360000000006</v>
      </c>
      <c r="CL917">
        <v>-105.0698</v>
      </c>
      <c r="CM917">
        <v>-8.0514530000000004</v>
      </c>
      <c r="CN917">
        <v>31.852450000000001</v>
      </c>
      <c r="CO917">
        <v>38.888849999999998</v>
      </c>
      <c r="CP917">
        <v>471.54329999999999</v>
      </c>
      <c r="CQ917">
        <v>381.04509999999999</v>
      </c>
      <c r="CR917">
        <v>294.44400000000002</v>
      </c>
      <c r="CS917">
        <v>126.57899999999999</v>
      </c>
      <c r="CT917">
        <v>28.302499999999998</v>
      </c>
      <c r="CU917">
        <v>21.21284</v>
      </c>
      <c r="CV917">
        <v>7.8262650000000002</v>
      </c>
      <c r="CW917">
        <v>10.41272</v>
      </c>
      <c r="CX917">
        <v>39.001159999999999</v>
      </c>
      <c r="CY917">
        <v>98.30153</v>
      </c>
      <c r="CZ917">
        <v>134.52590000000001</v>
      </c>
      <c r="DA917">
        <v>74.020449999999997</v>
      </c>
      <c r="DB917">
        <v>36.256619999999998</v>
      </c>
      <c r="DC917">
        <v>198.37469999999999</v>
      </c>
      <c r="DD917">
        <v>686.90049999999997</v>
      </c>
      <c r="DE917">
        <v>1736.354</v>
      </c>
      <c r="DF917">
        <v>3583.433</v>
      </c>
      <c r="DG917">
        <v>12096.57</v>
      </c>
      <c r="DH917">
        <v>12594.22</v>
      </c>
      <c r="DI917">
        <v>4601.1639999999998</v>
      </c>
      <c r="DJ917">
        <v>3170.377</v>
      </c>
      <c r="DK917">
        <v>1482.251</v>
      </c>
      <c r="DL917">
        <v>1494.046</v>
      </c>
      <c r="DM917">
        <v>1601.9469999999999</v>
      </c>
      <c r="DN917">
        <v>18</v>
      </c>
      <c r="DO917">
        <v>19</v>
      </c>
    </row>
    <row r="918" spans="1:119" hidden="1" x14ac:dyDescent="0.35">
      <c r="A918" t="str">
        <f t="shared" si="14"/>
        <v>Industry_Type-1. Agriculture, Mining &amp; Construction_All Day Ahead and Day Of_44435_16-19</v>
      </c>
      <c r="B918" t="s">
        <v>51</v>
      </c>
      <c r="C918" t="s">
        <v>208</v>
      </c>
      <c r="D918" t="s">
        <v>50</v>
      </c>
      <c r="E918" t="s">
        <v>50</v>
      </c>
      <c r="F918" t="s">
        <v>29</v>
      </c>
      <c r="G918" t="s">
        <v>50</v>
      </c>
      <c r="H918" t="s">
        <v>50</v>
      </c>
      <c r="I918" t="s">
        <v>50</v>
      </c>
      <c r="J918" t="s">
        <v>50</v>
      </c>
      <c r="K918" t="s">
        <v>188</v>
      </c>
      <c r="L918" s="22">
        <v>44435</v>
      </c>
      <c r="M918">
        <v>16</v>
      </c>
      <c r="N918">
        <v>19</v>
      </c>
      <c r="O918">
        <v>1</v>
      </c>
      <c r="P918">
        <v>1</v>
      </c>
      <c r="Q918">
        <v>1</v>
      </c>
      <c r="R918">
        <v>0</v>
      </c>
      <c r="S918">
        <v>0</v>
      </c>
      <c r="T918">
        <v>0</v>
      </c>
      <c r="U918">
        <v>0</v>
      </c>
      <c r="V918">
        <v>257.60000000000002</v>
      </c>
      <c r="W918">
        <v>257.56</v>
      </c>
      <c r="X918">
        <v>257.64</v>
      </c>
      <c r="Y918">
        <v>257.68</v>
      </c>
      <c r="Z918">
        <v>257.52</v>
      </c>
      <c r="AA918">
        <v>257.36</v>
      </c>
      <c r="AB918">
        <v>257.24</v>
      </c>
      <c r="AC918">
        <v>257.27999999999997</v>
      </c>
      <c r="AD918">
        <v>257.48</v>
      </c>
      <c r="AE918">
        <v>257.60000000000002</v>
      </c>
      <c r="AF918">
        <v>257.8</v>
      </c>
      <c r="AG918">
        <v>258.64</v>
      </c>
      <c r="AH918">
        <v>259</v>
      </c>
      <c r="AI918">
        <v>259.2</v>
      </c>
      <c r="AJ918">
        <v>210.52</v>
      </c>
      <c r="AK918">
        <v>2.44</v>
      </c>
      <c r="AL918">
        <v>1.44</v>
      </c>
      <c r="AM918">
        <v>259.12</v>
      </c>
      <c r="AN918">
        <v>259.08</v>
      </c>
      <c r="AO918">
        <v>258.92</v>
      </c>
      <c r="AP918">
        <v>259</v>
      </c>
      <c r="AQ918">
        <v>258.27999999999997</v>
      </c>
      <c r="AR918">
        <v>258.04000000000002</v>
      </c>
      <c r="AS918">
        <v>257.95999999999998</v>
      </c>
      <c r="AT918">
        <v>70</v>
      </c>
      <c r="AU918">
        <v>69</v>
      </c>
      <c r="AV918">
        <v>69</v>
      </c>
      <c r="AW918">
        <v>68</v>
      </c>
      <c r="AX918">
        <v>68</v>
      </c>
      <c r="AY918">
        <v>67</v>
      </c>
      <c r="AZ918">
        <v>69</v>
      </c>
      <c r="BA918">
        <v>72</v>
      </c>
      <c r="BB918">
        <v>78</v>
      </c>
      <c r="BC918">
        <v>86</v>
      </c>
      <c r="BD918">
        <v>92</v>
      </c>
      <c r="BE918">
        <v>97</v>
      </c>
      <c r="BF918">
        <v>99</v>
      </c>
      <c r="BG918">
        <v>100</v>
      </c>
      <c r="BH918">
        <v>99</v>
      </c>
      <c r="BI918">
        <v>99</v>
      </c>
      <c r="BJ918">
        <v>97</v>
      </c>
      <c r="BK918">
        <v>95</v>
      </c>
      <c r="BL918">
        <v>91</v>
      </c>
      <c r="BM918">
        <v>86</v>
      </c>
      <c r="BN918">
        <v>81</v>
      </c>
      <c r="BO918">
        <v>77</v>
      </c>
      <c r="BP918">
        <v>74</v>
      </c>
      <c r="BQ918">
        <v>73</v>
      </c>
      <c r="BR918">
        <v>6.7062679999999997</v>
      </c>
      <c r="BS918">
        <v>12.50714</v>
      </c>
      <c r="BT918">
        <v>16.516629999999999</v>
      </c>
      <c r="BU918">
        <v>9.049728</v>
      </c>
      <c r="BV918">
        <v>-1.0107120000000001</v>
      </c>
      <c r="BW918">
        <v>0.47988890000000001</v>
      </c>
      <c r="BX918">
        <v>0.70684809999999998</v>
      </c>
      <c r="BY918">
        <v>-1.0937190000000001</v>
      </c>
      <c r="BZ918">
        <v>-2.5798649999999999</v>
      </c>
      <c r="CA918">
        <v>9.9219670000000004</v>
      </c>
      <c r="CB918">
        <v>-3.409805</v>
      </c>
      <c r="CC918">
        <v>1.0044249999999999</v>
      </c>
      <c r="CD918">
        <v>3.2280880000000001</v>
      </c>
      <c r="CE918">
        <v>-3.3156129999999999</v>
      </c>
      <c r="CF918">
        <v>31.980129999999999</v>
      </c>
      <c r="CG918">
        <v>191.69200000000001</v>
      </c>
      <c r="CH918">
        <v>45.423960000000001</v>
      </c>
      <c r="CI918">
        <v>-92.263440000000003</v>
      </c>
      <c r="CJ918">
        <v>-91.50806</v>
      </c>
      <c r="CK918">
        <v>-137.76750000000001</v>
      </c>
      <c r="CL918">
        <v>-147.6309</v>
      </c>
      <c r="CM918">
        <v>-61.108840000000001</v>
      </c>
      <c r="CN918">
        <v>-12.036619999999999</v>
      </c>
      <c r="CO918">
        <v>-11.71613</v>
      </c>
      <c r="CP918">
        <v>338.66460000000001</v>
      </c>
      <c r="CQ918">
        <v>396.33859999999999</v>
      </c>
      <c r="CR918">
        <v>423.11680000000001</v>
      </c>
      <c r="CS918">
        <v>156.5069</v>
      </c>
      <c r="CT918">
        <v>29.30735</v>
      </c>
      <c r="CU918">
        <v>21.87482</v>
      </c>
      <c r="CV918">
        <v>21.58615</v>
      </c>
      <c r="CW918">
        <v>7.8440669999999999</v>
      </c>
      <c r="CX918">
        <v>66.627589999999998</v>
      </c>
      <c r="CY918">
        <v>174.93960000000001</v>
      </c>
      <c r="CZ918">
        <v>246.52780000000001</v>
      </c>
      <c r="DA918">
        <v>121.76730000000001</v>
      </c>
      <c r="DB918">
        <v>91.385419999999996</v>
      </c>
      <c r="DC918">
        <v>307.42259999999999</v>
      </c>
      <c r="DD918">
        <v>1045.1790000000001</v>
      </c>
      <c r="DE918">
        <v>2898.1019999999999</v>
      </c>
      <c r="DF918">
        <v>5708.241</v>
      </c>
      <c r="DG918">
        <v>7278.1970000000001</v>
      </c>
      <c r="DH918">
        <v>7561.08</v>
      </c>
      <c r="DI918">
        <v>3711.0509999999999</v>
      </c>
      <c r="DJ918">
        <v>3214.1219999999998</v>
      </c>
      <c r="DK918">
        <v>1581.204</v>
      </c>
      <c r="DL918">
        <v>1327.1179999999999</v>
      </c>
      <c r="DM918">
        <v>2046.7190000000001</v>
      </c>
      <c r="DN918">
        <v>16</v>
      </c>
      <c r="DO918">
        <v>19</v>
      </c>
    </row>
    <row r="919" spans="1:119" hidden="1" x14ac:dyDescent="0.35">
      <c r="A919" t="str">
        <f t="shared" si="14"/>
        <v>Industry_Type-1. Agriculture, Mining &amp; Construction_All Day Ahead and Day Of_44439_18-19</v>
      </c>
      <c r="B919" t="s">
        <v>51</v>
      </c>
      <c r="C919" t="s">
        <v>208</v>
      </c>
      <c r="D919" t="s">
        <v>50</v>
      </c>
      <c r="E919" t="s">
        <v>50</v>
      </c>
      <c r="F919" t="s">
        <v>29</v>
      </c>
      <c r="G919" t="s">
        <v>50</v>
      </c>
      <c r="H919" t="s">
        <v>50</v>
      </c>
      <c r="I919" t="s">
        <v>50</v>
      </c>
      <c r="J919" t="s">
        <v>50</v>
      </c>
      <c r="K919" t="s">
        <v>188</v>
      </c>
      <c r="L919" s="22">
        <v>44439</v>
      </c>
      <c r="M919">
        <v>18</v>
      </c>
      <c r="N919">
        <v>19</v>
      </c>
      <c r="O919">
        <v>1</v>
      </c>
      <c r="P919">
        <v>1</v>
      </c>
      <c r="Q919">
        <v>1</v>
      </c>
      <c r="R919">
        <v>0</v>
      </c>
      <c r="S919">
        <v>0</v>
      </c>
      <c r="T919">
        <v>0</v>
      </c>
      <c r="U919">
        <v>0</v>
      </c>
      <c r="V919">
        <v>258.39999999999998</v>
      </c>
      <c r="W919">
        <v>258.24</v>
      </c>
      <c r="X919">
        <v>258.27999999999997</v>
      </c>
      <c r="Y919">
        <v>258</v>
      </c>
      <c r="Z919">
        <v>257.92</v>
      </c>
      <c r="AA919">
        <v>257.72000000000003</v>
      </c>
      <c r="AB919">
        <v>257.32</v>
      </c>
      <c r="AC919">
        <v>257.32</v>
      </c>
      <c r="AD919">
        <v>257.16000000000003</v>
      </c>
      <c r="AE919">
        <v>257.72000000000003</v>
      </c>
      <c r="AF919">
        <v>258.60000000000002</v>
      </c>
      <c r="AG919">
        <v>258.39999999999998</v>
      </c>
      <c r="AH919">
        <v>258.44</v>
      </c>
      <c r="AI919">
        <v>258.64</v>
      </c>
      <c r="AJ919">
        <v>258.83999999999997</v>
      </c>
      <c r="AK919">
        <v>259.32</v>
      </c>
      <c r="AL919">
        <v>230.36</v>
      </c>
      <c r="AM919">
        <v>260.44</v>
      </c>
      <c r="AN919">
        <v>260.68</v>
      </c>
      <c r="AO919">
        <v>260.76</v>
      </c>
      <c r="AP919">
        <v>260.44</v>
      </c>
      <c r="AQ919">
        <v>259.72000000000003</v>
      </c>
      <c r="AR919">
        <v>259.72000000000003</v>
      </c>
      <c r="AS919">
        <v>259.83999999999997</v>
      </c>
      <c r="AT919">
        <v>67</v>
      </c>
      <c r="AU919">
        <v>67</v>
      </c>
      <c r="AV919">
        <v>67</v>
      </c>
      <c r="AW919">
        <v>66</v>
      </c>
      <c r="AX919">
        <v>65</v>
      </c>
      <c r="AY919">
        <v>65</v>
      </c>
      <c r="AZ919">
        <v>65</v>
      </c>
      <c r="BA919">
        <v>66</v>
      </c>
      <c r="BB919">
        <v>69</v>
      </c>
      <c r="BC919">
        <v>72</v>
      </c>
      <c r="BD919">
        <v>77</v>
      </c>
      <c r="BE919">
        <v>81</v>
      </c>
      <c r="BF919">
        <v>83</v>
      </c>
      <c r="BG919">
        <v>83</v>
      </c>
      <c r="BH919">
        <v>82</v>
      </c>
      <c r="BI919">
        <v>82</v>
      </c>
      <c r="BJ919">
        <v>80</v>
      </c>
      <c r="BK919">
        <v>78</v>
      </c>
      <c r="BL919">
        <v>75</v>
      </c>
      <c r="BM919">
        <v>70</v>
      </c>
      <c r="BN919">
        <v>67</v>
      </c>
      <c r="BO919">
        <v>64</v>
      </c>
      <c r="BP919">
        <v>63</v>
      </c>
      <c r="BQ919">
        <v>62</v>
      </c>
      <c r="BR919">
        <v>0</v>
      </c>
      <c r="BS919">
        <v>7.3348389999999997</v>
      </c>
      <c r="BT919">
        <v>-0.75479130000000005</v>
      </c>
      <c r="BU919">
        <v>-1.6336059999999999</v>
      </c>
      <c r="BV919">
        <v>4.8962250000000003</v>
      </c>
      <c r="BW919">
        <v>4.7298280000000004</v>
      </c>
      <c r="BX919">
        <v>2.46312</v>
      </c>
      <c r="BY919">
        <v>-0.29553220000000002</v>
      </c>
      <c r="BZ919">
        <v>-1.8313140000000001</v>
      </c>
      <c r="CA919">
        <v>-5.7020720000000003</v>
      </c>
      <c r="CB919">
        <v>-14.405150000000001</v>
      </c>
      <c r="CC919">
        <v>-2.2960820000000002</v>
      </c>
      <c r="CD919">
        <v>-0.47438049999999998</v>
      </c>
      <c r="CE919">
        <v>14.58873</v>
      </c>
      <c r="CF919">
        <v>29.96396</v>
      </c>
      <c r="CG919">
        <v>17.590789999999998</v>
      </c>
      <c r="CH919">
        <v>-28.199660000000002</v>
      </c>
      <c r="CI919">
        <v>-5.447311</v>
      </c>
      <c r="CJ919">
        <v>-6.8455849999999998</v>
      </c>
      <c r="CK919">
        <v>-87.260369999999995</v>
      </c>
      <c r="CL919">
        <v>-105.0698</v>
      </c>
      <c r="CM919">
        <v>-8.0514530000000004</v>
      </c>
      <c r="CN919">
        <v>31.852450000000001</v>
      </c>
      <c r="CO919">
        <v>38.888849999999998</v>
      </c>
      <c r="CP919">
        <v>0</v>
      </c>
      <c r="CQ919">
        <v>221.28530000000001</v>
      </c>
      <c r="CR919">
        <v>202.07210000000001</v>
      </c>
      <c r="CS919">
        <v>95.359830000000002</v>
      </c>
      <c r="CT919">
        <v>57.117840000000001</v>
      </c>
      <c r="CU919">
        <v>30.773050000000001</v>
      </c>
      <c r="CV919">
        <v>26.053339999999999</v>
      </c>
      <c r="CW919">
        <v>21.339580000000002</v>
      </c>
      <c r="CX919">
        <v>61.17248</v>
      </c>
      <c r="CY919">
        <v>137.25479999999999</v>
      </c>
      <c r="CZ919">
        <v>178.6198</v>
      </c>
      <c r="DA919">
        <v>114.0039</v>
      </c>
      <c r="DB919">
        <v>76.036869999999993</v>
      </c>
      <c r="DC919">
        <v>284.87799999999999</v>
      </c>
      <c r="DD919">
        <v>644.95759999999996</v>
      </c>
      <c r="DE919">
        <v>1565.2370000000001</v>
      </c>
      <c r="DF919">
        <v>3971.2370000000001</v>
      </c>
      <c r="DG919">
        <v>13083.6</v>
      </c>
      <c r="DH919">
        <v>13611.57</v>
      </c>
      <c r="DI919">
        <v>6021.1180000000004</v>
      </c>
      <c r="DJ919">
        <v>4278.4279999999999</v>
      </c>
      <c r="DK919">
        <v>1874.328</v>
      </c>
      <c r="DL919">
        <v>1547.9770000000001</v>
      </c>
      <c r="DM919">
        <v>1592.5989999999999</v>
      </c>
      <c r="DN919">
        <v>18</v>
      </c>
      <c r="DO919">
        <v>19</v>
      </c>
    </row>
    <row r="920" spans="1:119" hidden="1" x14ac:dyDescent="0.35">
      <c r="A920" t="str">
        <f t="shared" si="14"/>
        <v>Industry_Type-1. Agriculture, Mining &amp; Construction_All Day Ahead and Day Of_44447_18-19</v>
      </c>
      <c r="B920" t="s">
        <v>51</v>
      </c>
      <c r="C920" t="s">
        <v>208</v>
      </c>
      <c r="D920" t="s">
        <v>50</v>
      </c>
      <c r="E920" t="s">
        <v>50</v>
      </c>
      <c r="F920" t="s">
        <v>29</v>
      </c>
      <c r="G920" t="s">
        <v>50</v>
      </c>
      <c r="H920" t="s">
        <v>50</v>
      </c>
      <c r="I920" t="s">
        <v>50</v>
      </c>
      <c r="J920" t="s">
        <v>50</v>
      </c>
      <c r="K920" t="s">
        <v>188</v>
      </c>
      <c r="L920" s="22">
        <v>44447</v>
      </c>
      <c r="M920">
        <v>18</v>
      </c>
      <c r="N920">
        <v>19</v>
      </c>
      <c r="O920">
        <v>1</v>
      </c>
      <c r="P920">
        <v>1</v>
      </c>
      <c r="Q920">
        <v>1</v>
      </c>
      <c r="R920">
        <v>0</v>
      </c>
      <c r="S920">
        <v>0</v>
      </c>
      <c r="T920">
        <v>0</v>
      </c>
      <c r="U920">
        <v>0</v>
      </c>
      <c r="V920">
        <v>0.8</v>
      </c>
      <c r="W920">
        <v>0.68</v>
      </c>
      <c r="X920">
        <v>0.64</v>
      </c>
      <c r="Y920">
        <v>0.68</v>
      </c>
      <c r="Z920">
        <v>0.68</v>
      </c>
      <c r="AA920">
        <v>0.72</v>
      </c>
      <c r="AB920">
        <v>0.56000000000000005</v>
      </c>
      <c r="AC920">
        <v>0.6</v>
      </c>
      <c r="AD920">
        <v>0.72</v>
      </c>
      <c r="AE920">
        <v>0.64</v>
      </c>
      <c r="AF920">
        <v>1.48</v>
      </c>
      <c r="AG920">
        <v>0.96</v>
      </c>
      <c r="AH920">
        <v>1.04</v>
      </c>
      <c r="AI920">
        <v>1</v>
      </c>
      <c r="AJ920">
        <v>1.1599999999999999</v>
      </c>
      <c r="AK920">
        <v>1.1599999999999999</v>
      </c>
      <c r="AL920">
        <v>1.2</v>
      </c>
      <c r="AM920">
        <v>1.2</v>
      </c>
      <c r="AN920">
        <v>1</v>
      </c>
      <c r="AO920">
        <v>0.92</v>
      </c>
      <c r="AP920">
        <v>1</v>
      </c>
      <c r="AQ920">
        <v>0.96</v>
      </c>
      <c r="AR920">
        <v>0.88</v>
      </c>
      <c r="AS920">
        <v>0.96</v>
      </c>
      <c r="AT920">
        <v>67</v>
      </c>
      <c r="AU920">
        <v>66</v>
      </c>
      <c r="AV920">
        <v>65</v>
      </c>
      <c r="AW920">
        <v>65</v>
      </c>
      <c r="AX920">
        <v>64</v>
      </c>
      <c r="AY920">
        <v>64</v>
      </c>
      <c r="AZ920">
        <v>64</v>
      </c>
      <c r="BA920">
        <v>67</v>
      </c>
      <c r="BB920">
        <v>73</v>
      </c>
      <c r="BC920">
        <v>80</v>
      </c>
      <c r="BD920">
        <v>87</v>
      </c>
      <c r="BE920">
        <v>92</v>
      </c>
      <c r="BF920">
        <v>95</v>
      </c>
      <c r="BG920">
        <v>95</v>
      </c>
      <c r="BH920">
        <v>96</v>
      </c>
      <c r="BI920">
        <v>95</v>
      </c>
      <c r="BJ920">
        <v>93</v>
      </c>
      <c r="BK920">
        <v>91</v>
      </c>
      <c r="BL920">
        <v>88</v>
      </c>
      <c r="BM920">
        <v>83</v>
      </c>
      <c r="BN920">
        <v>80</v>
      </c>
      <c r="BO920">
        <v>77</v>
      </c>
      <c r="BP920">
        <v>76</v>
      </c>
      <c r="BQ920">
        <v>75</v>
      </c>
      <c r="BR920">
        <v>35.138849999999998</v>
      </c>
      <c r="BS920">
        <v>32.607599999999998</v>
      </c>
      <c r="BT920">
        <v>-5.426399</v>
      </c>
      <c r="BU920">
        <v>-32.606200000000001</v>
      </c>
      <c r="BV920">
        <v>-20.859179999999999</v>
      </c>
      <c r="BW920">
        <v>-12.70805</v>
      </c>
      <c r="BX920">
        <v>-9.9719499999999996</v>
      </c>
      <c r="BY920">
        <v>-3.8182469999999999</v>
      </c>
      <c r="BZ920">
        <v>19.99738</v>
      </c>
      <c r="CA920">
        <v>39.222949999999997</v>
      </c>
      <c r="CB920">
        <v>33.524749999999997</v>
      </c>
      <c r="CC920">
        <v>-18.540400000000002</v>
      </c>
      <c r="CD920">
        <v>-26.499500000000001</v>
      </c>
      <c r="CE920">
        <v>16.578379999999999</v>
      </c>
      <c r="CF920">
        <v>48.585970000000003</v>
      </c>
      <c r="CG920">
        <v>135.22540000000001</v>
      </c>
      <c r="CH920">
        <v>120.587</v>
      </c>
      <c r="CI920">
        <v>172.0316</v>
      </c>
      <c r="CJ920">
        <v>172.71080000000001</v>
      </c>
      <c r="CK920">
        <v>153.1671</v>
      </c>
      <c r="CL920">
        <v>139.01929999999999</v>
      </c>
      <c r="CM920">
        <v>90.395099999999999</v>
      </c>
      <c r="CN920">
        <v>88.138059999999996</v>
      </c>
      <c r="CO920">
        <v>92.101010000000002</v>
      </c>
      <c r="CP920">
        <v>2395.1309999999999</v>
      </c>
      <c r="CQ920">
        <v>2330.5569999999998</v>
      </c>
      <c r="CR920">
        <v>2004.2619999999999</v>
      </c>
      <c r="CS920">
        <v>586.54870000000005</v>
      </c>
      <c r="CT920">
        <v>123.24550000000001</v>
      </c>
      <c r="CU920">
        <v>62.542549999999999</v>
      </c>
      <c r="CV920">
        <v>64.477260000000001</v>
      </c>
      <c r="CW920">
        <v>55.502220000000001</v>
      </c>
      <c r="CX920">
        <v>88.093869999999995</v>
      </c>
      <c r="CY920">
        <v>391.18880000000001</v>
      </c>
      <c r="CZ920">
        <v>582.98450000000003</v>
      </c>
      <c r="DA920">
        <v>317.226</v>
      </c>
      <c r="DB920">
        <v>112.1486</v>
      </c>
      <c r="DC920">
        <v>578.23230000000001</v>
      </c>
      <c r="DD920">
        <v>1291.7270000000001</v>
      </c>
      <c r="DE920">
        <v>1809.125</v>
      </c>
      <c r="DF920">
        <v>2306.2649999999999</v>
      </c>
      <c r="DG920">
        <v>2248.0590000000002</v>
      </c>
      <c r="DH920">
        <v>2249.1309999999999</v>
      </c>
      <c r="DI920">
        <v>1853.154</v>
      </c>
      <c r="DJ920">
        <v>2288.703</v>
      </c>
      <c r="DK920">
        <v>1695.212</v>
      </c>
      <c r="DL920">
        <v>2075.3870000000002</v>
      </c>
      <c r="DM920">
        <v>2269.5790000000002</v>
      </c>
      <c r="DN920">
        <v>18</v>
      </c>
      <c r="DO920">
        <v>19</v>
      </c>
    </row>
    <row r="921" spans="1:119" hidden="1" x14ac:dyDescent="0.35">
      <c r="A921" t="str">
        <f t="shared" si="14"/>
        <v>Industry_Type-1. Agriculture, Mining &amp; Construction_All Day Ahead and Day Of_44448_18-19</v>
      </c>
      <c r="B921" t="s">
        <v>51</v>
      </c>
      <c r="C921" t="s">
        <v>208</v>
      </c>
      <c r="D921" t="s">
        <v>50</v>
      </c>
      <c r="E921" t="s">
        <v>50</v>
      </c>
      <c r="F921" t="s">
        <v>29</v>
      </c>
      <c r="G921" t="s">
        <v>50</v>
      </c>
      <c r="H921" t="s">
        <v>50</v>
      </c>
      <c r="I921" t="s">
        <v>50</v>
      </c>
      <c r="J921" t="s">
        <v>50</v>
      </c>
      <c r="K921" t="s">
        <v>188</v>
      </c>
      <c r="L921" s="22">
        <v>44448</v>
      </c>
      <c r="M921">
        <v>18</v>
      </c>
      <c r="N921">
        <v>19</v>
      </c>
      <c r="O921">
        <v>1</v>
      </c>
      <c r="P921">
        <v>1</v>
      </c>
      <c r="Q921">
        <v>1</v>
      </c>
      <c r="R921">
        <v>0</v>
      </c>
      <c r="S921">
        <v>0</v>
      </c>
      <c r="T921">
        <v>0</v>
      </c>
      <c r="U921">
        <v>0</v>
      </c>
      <c r="V921">
        <v>0.64</v>
      </c>
      <c r="W921">
        <v>0.68</v>
      </c>
      <c r="X921">
        <v>0.6</v>
      </c>
      <c r="Y921">
        <v>228.12</v>
      </c>
      <c r="Z921">
        <v>257.27999999999997</v>
      </c>
      <c r="AA921">
        <v>257.16000000000003</v>
      </c>
      <c r="AB921">
        <v>256.92</v>
      </c>
      <c r="AC921">
        <v>257.04000000000002</v>
      </c>
      <c r="AD921">
        <v>257.12</v>
      </c>
      <c r="AE921">
        <v>257.48</v>
      </c>
      <c r="AF921">
        <v>258.52</v>
      </c>
      <c r="AG921">
        <v>257.92</v>
      </c>
      <c r="AH921">
        <v>258.12</v>
      </c>
      <c r="AI921">
        <v>258.12</v>
      </c>
      <c r="AJ921">
        <v>250.12</v>
      </c>
      <c r="AK921">
        <v>1.36</v>
      </c>
      <c r="AL921">
        <v>1.1200000000000001</v>
      </c>
      <c r="AM921">
        <v>1.44</v>
      </c>
      <c r="AN921">
        <v>1.04</v>
      </c>
      <c r="AO921">
        <v>1</v>
      </c>
      <c r="AP921">
        <v>0.92</v>
      </c>
      <c r="AQ921">
        <v>0.8</v>
      </c>
      <c r="AR921">
        <v>0.72</v>
      </c>
      <c r="AS921">
        <v>0.76</v>
      </c>
      <c r="AT921">
        <v>73</v>
      </c>
      <c r="AU921">
        <v>72</v>
      </c>
      <c r="AV921">
        <v>73</v>
      </c>
      <c r="AW921">
        <v>72</v>
      </c>
      <c r="AX921">
        <v>71</v>
      </c>
      <c r="AY921">
        <v>71</v>
      </c>
      <c r="AZ921">
        <v>71</v>
      </c>
      <c r="BA921">
        <v>73</v>
      </c>
      <c r="BB921">
        <v>77</v>
      </c>
      <c r="BC921">
        <v>84</v>
      </c>
      <c r="BD921">
        <v>89</v>
      </c>
      <c r="BE921">
        <v>91</v>
      </c>
      <c r="BF921">
        <v>94</v>
      </c>
      <c r="BG921">
        <v>94</v>
      </c>
      <c r="BH921">
        <v>92</v>
      </c>
      <c r="BI921">
        <v>91</v>
      </c>
      <c r="BJ921">
        <v>90</v>
      </c>
      <c r="BK921">
        <v>89</v>
      </c>
      <c r="BL921">
        <v>86</v>
      </c>
      <c r="BM921">
        <v>81</v>
      </c>
      <c r="BN921">
        <v>78</v>
      </c>
      <c r="BO921">
        <v>75</v>
      </c>
      <c r="BP921">
        <v>74</v>
      </c>
      <c r="BQ921">
        <v>73</v>
      </c>
      <c r="BR921">
        <v>35.138849999999998</v>
      </c>
      <c r="BS921">
        <v>32.607599999999998</v>
      </c>
      <c r="BT921">
        <v>-5.426399</v>
      </c>
      <c r="BU921">
        <v>-32.606200000000001</v>
      </c>
      <c r="BV921">
        <v>-20.859179999999999</v>
      </c>
      <c r="BW921">
        <v>-12.70804</v>
      </c>
      <c r="BX921">
        <v>-9.9719700000000007</v>
      </c>
      <c r="BY921">
        <v>-3.8182529999999999</v>
      </c>
      <c r="BZ921">
        <v>19.99738</v>
      </c>
      <c r="CA921">
        <v>39.22296</v>
      </c>
      <c r="CB921">
        <v>33.524769999999997</v>
      </c>
      <c r="CC921">
        <v>-18.540410000000001</v>
      </c>
      <c r="CD921">
        <v>-26.499500000000001</v>
      </c>
      <c r="CE921">
        <v>16.57837</v>
      </c>
      <c r="CF921">
        <v>48.585949999999997</v>
      </c>
      <c r="CG921">
        <v>135.22540000000001</v>
      </c>
      <c r="CH921">
        <v>120.587</v>
      </c>
      <c r="CI921">
        <v>172.0316</v>
      </c>
      <c r="CJ921">
        <v>172.71080000000001</v>
      </c>
      <c r="CK921">
        <v>153.1671</v>
      </c>
      <c r="CL921">
        <v>139.01929999999999</v>
      </c>
      <c r="CM921">
        <v>90.395099999999999</v>
      </c>
      <c r="CN921">
        <v>88.138059999999996</v>
      </c>
      <c r="CO921">
        <v>92.101010000000002</v>
      </c>
      <c r="CP921">
        <v>4438.6490000000003</v>
      </c>
      <c r="CQ921">
        <v>4666.45</v>
      </c>
      <c r="CR921">
        <v>4356.0540000000001</v>
      </c>
      <c r="CS921">
        <v>445.48410000000001</v>
      </c>
      <c r="CT921">
        <v>119.8372</v>
      </c>
      <c r="CU921">
        <v>58.621540000000003</v>
      </c>
      <c r="CV921">
        <v>51.938200000000002</v>
      </c>
      <c r="CW921">
        <v>45.595649999999999</v>
      </c>
      <c r="CX921">
        <v>70.40222</v>
      </c>
      <c r="CY921">
        <v>350.17829999999998</v>
      </c>
      <c r="CZ921">
        <v>548.01949999999999</v>
      </c>
      <c r="DA921">
        <v>359.26429999999999</v>
      </c>
      <c r="DB921">
        <v>82.398840000000007</v>
      </c>
      <c r="DC921">
        <v>387.03460000000001</v>
      </c>
      <c r="DD921">
        <v>1046.114</v>
      </c>
      <c r="DE921">
        <v>1519.2560000000001</v>
      </c>
      <c r="DF921">
        <v>1635.277</v>
      </c>
      <c r="DG921">
        <v>2351.375</v>
      </c>
      <c r="DH921">
        <v>1782.72</v>
      </c>
      <c r="DI921">
        <v>1317</v>
      </c>
      <c r="DJ921">
        <v>1452.01</v>
      </c>
      <c r="DK921">
        <v>986.76859999999999</v>
      </c>
      <c r="DL921">
        <v>1101.6759999999999</v>
      </c>
      <c r="DM921">
        <v>1232.9449999999999</v>
      </c>
      <c r="DN921">
        <v>18</v>
      </c>
      <c r="DO921">
        <v>19</v>
      </c>
    </row>
    <row r="922" spans="1:119" hidden="1" x14ac:dyDescent="0.35">
      <c r="A922" t="str">
        <f t="shared" si="14"/>
        <v>Industry_Type-1. Agriculture, Mining &amp; Construction_All Day Ahead and Day Of_44449_17-19</v>
      </c>
      <c r="B922" t="s">
        <v>51</v>
      </c>
      <c r="C922" t="s">
        <v>208</v>
      </c>
      <c r="D922" t="s">
        <v>50</v>
      </c>
      <c r="E922" t="s">
        <v>50</v>
      </c>
      <c r="F922" t="s">
        <v>29</v>
      </c>
      <c r="G922" t="s">
        <v>50</v>
      </c>
      <c r="H922" t="s">
        <v>50</v>
      </c>
      <c r="I922" t="s">
        <v>50</v>
      </c>
      <c r="J922" t="s">
        <v>50</v>
      </c>
      <c r="K922" t="s">
        <v>188</v>
      </c>
      <c r="L922" s="22">
        <v>44449</v>
      </c>
      <c r="M922">
        <v>17</v>
      </c>
      <c r="N922">
        <v>19</v>
      </c>
      <c r="O922">
        <v>1</v>
      </c>
      <c r="P922">
        <v>1</v>
      </c>
      <c r="Q922">
        <v>1</v>
      </c>
      <c r="R922">
        <v>0</v>
      </c>
      <c r="S922">
        <v>0</v>
      </c>
      <c r="T922">
        <v>0</v>
      </c>
      <c r="U922">
        <v>0</v>
      </c>
      <c r="V922">
        <v>0.84</v>
      </c>
      <c r="W922">
        <v>0.88</v>
      </c>
      <c r="X922">
        <v>0.96</v>
      </c>
      <c r="Y922">
        <v>229.96</v>
      </c>
      <c r="Z922">
        <v>257.24</v>
      </c>
      <c r="AA922">
        <v>257.12</v>
      </c>
      <c r="AB922">
        <v>257.2</v>
      </c>
      <c r="AC922">
        <v>257.24</v>
      </c>
      <c r="AD922">
        <v>257.32</v>
      </c>
      <c r="AE922">
        <v>257.60000000000002</v>
      </c>
      <c r="AF922">
        <v>258.27999999999997</v>
      </c>
      <c r="AG922">
        <v>258.27999999999997</v>
      </c>
      <c r="AH922">
        <v>258.36</v>
      </c>
      <c r="AI922">
        <v>258.44</v>
      </c>
      <c r="AJ922">
        <v>258.60000000000002</v>
      </c>
      <c r="AK922">
        <v>121.08</v>
      </c>
      <c r="AL922">
        <v>1.36</v>
      </c>
      <c r="AM922">
        <v>1.2</v>
      </c>
      <c r="AN922">
        <v>1.1599999999999999</v>
      </c>
      <c r="AO922">
        <v>1.1200000000000001</v>
      </c>
      <c r="AP922">
        <v>1.08</v>
      </c>
      <c r="AQ922">
        <v>1</v>
      </c>
      <c r="AR922">
        <v>1</v>
      </c>
      <c r="AS922">
        <v>1.04</v>
      </c>
      <c r="AT922">
        <v>71</v>
      </c>
      <c r="AU922">
        <v>70</v>
      </c>
      <c r="AV922">
        <v>70</v>
      </c>
      <c r="AW922">
        <v>69</v>
      </c>
      <c r="AX922">
        <v>68</v>
      </c>
      <c r="AY922">
        <v>68</v>
      </c>
      <c r="AZ922">
        <v>68</v>
      </c>
      <c r="BA922">
        <v>70</v>
      </c>
      <c r="BB922">
        <v>74</v>
      </c>
      <c r="BC922">
        <v>80</v>
      </c>
      <c r="BD922">
        <v>84</v>
      </c>
      <c r="BE922">
        <v>87</v>
      </c>
      <c r="BF922">
        <v>90</v>
      </c>
      <c r="BG922">
        <v>90</v>
      </c>
      <c r="BH922">
        <v>91</v>
      </c>
      <c r="BI922">
        <v>91</v>
      </c>
      <c r="BJ922">
        <v>90</v>
      </c>
      <c r="BK922">
        <v>88</v>
      </c>
      <c r="BL922">
        <v>85</v>
      </c>
      <c r="BM922">
        <v>80</v>
      </c>
      <c r="BN922">
        <v>76</v>
      </c>
      <c r="BO922">
        <v>74</v>
      </c>
      <c r="BP922">
        <v>72</v>
      </c>
      <c r="BQ922">
        <v>71</v>
      </c>
      <c r="BR922">
        <v>22.588989999999999</v>
      </c>
      <c r="BS922">
        <v>19.43798</v>
      </c>
      <c r="BT922">
        <v>-2.498329</v>
      </c>
      <c r="BU922">
        <v>-59.735529999999997</v>
      </c>
      <c r="BV922">
        <v>-30.281780000000001</v>
      </c>
      <c r="BW922">
        <v>-18.260449999999999</v>
      </c>
      <c r="BX922">
        <v>-11.67348</v>
      </c>
      <c r="BY922">
        <v>-5.4092250000000002</v>
      </c>
      <c r="BZ922">
        <v>26.30331</v>
      </c>
      <c r="CA922">
        <v>55.465359999999997</v>
      </c>
      <c r="CB922">
        <v>33.704859999999996</v>
      </c>
      <c r="CC922">
        <v>-4.7220459999999997</v>
      </c>
      <c r="CD922">
        <v>-19.113980000000002</v>
      </c>
      <c r="CE922">
        <v>-6.9714970000000003</v>
      </c>
      <c r="CF922">
        <v>26.841049999999999</v>
      </c>
      <c r="CG922">
        <v>136.8135</v>
      </c>
      <c r="CH922">
        <v>139.20500000000001</v>
      </c>
      <c r="CI922">
        <v>164.13939999999999</v>
      </c>
      <c r="CJ922">
        <v>154.54499999999999</v>
      </c>
      <c r="CK922">
        <v>119.5476</v>
      </c>
      <c r="CL922">
        <v>93.862560000000002</v>
      </c>
      <c r="CM922">
        <v>34.396470000000001</v>
      </c>
      <c r="CN922">
        <v>29.686599999999999</v>
      </c>
      <c r="CO922">
        <v>37.411659999999998</v>
      </c>
      <c r="CP922">
        <v>4956.7579999999998</v>
      </c>
      <c r="CQ922">
        <v>6183.732</v>
      </c>
      <c r="CR922">
        <v>5458.3109999999997</v>
      </c>
      <c r="CS922">
        <v>442.93770000000001</v>
      </c>
      <c r="CT922">
        <v>134.91139999999999</v>
      </c>
      <c r="CU922">
        <v>74.52516</v>
      </c>
      <c r="CV922">
        <v>82.908270000000002</v>
      </c>
      <c r="CW922">
        <v>49.558779999999999</v>
      </c>
      <c r="CX922">
        <v>157.9365</v>
      </c>
      <c r="CY922">
        <v>440.92919999999998</v>
      </c>
      <c r="CZ922">
        <v>376.79719999999998</v>
      </c>
      <c r="DA922">
        <v>132.01009999999999</v>
      </c>
      <c r="DB922">
        <v>116.2688</v>
      </c>
      <c r="DC922">
        <v>285.18470000000002</v>
      </c>
      <c r="DD922">
        <v>1285.491</v>
      </c>
      <c r="DE922">
        <v>1153.415</v>
      </c>
      <c r="DF922">
        <v>1481.62</v>
      </c>
      <c r="DG922">
        <v>2526.5790000000002</v>
      </c>
      <c r="DH922">
        <v>2288.4459999999999</v>
      </c>
      <c r="DI922">
        <v>1211.0070000000001</v>
      </c>
      <c r="DJ922">
        <v>1105.249</v>
      </c>
      <c r="DK922">
        <v>963.98050000000001</v>
      </c>
      <c r="DL922">
        <v>922.13300000000004</v>
      </c>
      <c r="DM922">
        <v>900.11689999999999</v>
      </c>
      <c r="DN922">
        <v>17</v>
      </c>
      <c r="DO922">
        <v>19</v>
      </c>
    </row>
    <row r="923" spans="1:119" hidden="1" x14ac:dyDescent="0.35">
      <c r="A923" t="str">
        <f t="shared" si="14"/>
        <v>Industry_Type-1. Agriculture, Mining &amp; Construction_All Day Ahead and Day Of_44460_16-19</v>
      </c>
      <c r="B923" t="s">
        <v>51</v>
      </c>
      <c r="C923" t="s">
        <v>208</v>
      </c>
      <c r="D923" t="s">
        <v>50</v>
      </c>
      <c r="E923" t="s">
        <v>50</v>
      </c>
      <c r="F923" t="s">
        <v>29</v>
      </c>
      <c r="G923" t="s">
        <v>50</v>
      </c>
      <c r="H923" t="s">
        <v>50</v>
      </c>
      <c r="I923" t="s">
        <v>50</v>
      </c>
      <c r="J923" t="s">
        <v>50</v>
      </c>
      <c r="K923" t="s">
        <v>188</v>
      </c>
      <c r="L923" s="22">
        <v>44460</v>
      </c>
      <c r="M923">
        <v>16</v>
      </c>
      <c r="N923">
        <v>19</v>
      </c>
      <c r="O923">
        <v>1</v>
      </c>
      <c r="P923">
        <v>1</v>
      </c>
      <c r="Q923">
        <v>1</v>
      </c>
      <c r="R923">
        <v>0</v>
      </c>
      <c r="S923">
        <v>0</v>
      </c>
      <c r="T923">
        <v>0</v>
      </c>
      <c r="U923">
        <v>0</v>
      </c>
      <c r="V923">
        <v>0.44</v>
      </c>
      <c r="W923">
        <v>0.48</v>
      </c>
      <c r="X923">
        <v>0.48</v>
      </c>
      <c r="Y923">
        <v>99.48</v>
      </c>
      <c r="Z923">
        <v>219.24</v>
      </c>
      <c r="AA923">
        <v>219.28</v>
      </c>
      <c r="AB923">
        <v>218.96</v>
      </c>
      <c r="AC923">
        <v>218.72</v>
      </c>
      <c r="AD923">
        <v>218.96</v>
      </c>
      <c r="AE923">
        <v>219.2</v>
      </c>
      <c r="AF923">
        <v>233.88</v>
      </c>
      <c r="AG923">
        <v>252.68</v>
      </c>
      <c r="AH923">
        <v>253.92</v>
      </c>
      <c r="AI923">
        <v>254.12</v>
      </c>
      <c r="AJ923">
        <v>221.72</v>
      </c>
      <c r="AK923">
        <v>1.32</v>
      </c>
      <c r="AL923">
        <v>1.28</v>
      </c>
      <c r="AM923">
        <v>0.92</v>
      </c>
      <c r="AN923">
        <v>0.84</v>
      </c>
      <c r="AO923">
        <v>0.68</v>
      </c>
      <c r="AP923">
        <v>0.76</v>
      </c>
      <c r="AQ923">
        <v>0.76</v>
      </c>
      <c r="AR923">
        <v>0.64</v>
      </c>
      <c r="AS923">
        <v>0.6</v>
      </c>
      <c r="AT923">
        <v>63</v>
      </c>
      <c r="AU923">
        <v>63</v>
      </c>
      <c r="AV923">
        <v>63</v>
      </c>
      <c r="AW923">
        <v>63</v>
      </c>
      <c r="AX923">
        <v>63</v>
      </c>
      <c r="AY923">
        <v>63</v>
      </c>
      <c r="AZ923">
        <v>64</v>
      </c>
      <c r="BA923">
        <v>67</v>
      </c>
      <c r="BB923">
        <v>71</v>
      </c>
      <c r="BC923">
        <v>78</v>
      </c>
      <c r="BD923">
        <v>83</v>
      </c>
      <c r="BE923">
        <v>87</v>
      </c>
      <c r="BF923">
        <v>90</v>
      </c>
      <c r="BG923">
        <v>91</v>
      </c>
      <c r="BH923">
        <v>92</v>
      </c>
      <c r="BI923">
        <v>92</v>
      </c>
      <c r="BJ923">
        <v>91</v>
      </c>
      <c r="BK923">
        <v>89</v>
      </c>
      <c r="BL923">
        <v>87</v>
      </c>
      <c r="BM923">
        <v>80</v>
      </c>
      <c r="BN923">
        <v>75</v>
      </c>
      <c r="BO923">
        <v>71</v>
      </c>
      <c r="BP923">
        <v>69</v>
      </c>
      <c r="BQ923">
        <v>68</v>
      </c>
      <c r="BR923">
        <v>39.004440000000002</v>
      </c>
      <c r="BS923">
        <v>37.779899999999998</v>
      </c>
      <c r="BT923">
        <v>11.84501</v>
      </c>
      <c r="BU923">
        <v>-21.922840000000001</v>
      </c>
      <c r="BV923">
        <v>-26.766110000000001</v>
      </c>
      <c r="BW923">
        <v>-16.957989999999999</v>
      </c>
      <c r="BX923">
        <v>-11.72823</v>
      </c>
      <c r="BY923">
        <v>-4.6164550000000002</v>
      </c>
      <c r="BZ923">
        <v>19.248809999999999</v>
      </c>
      <c r="CA923">
        <v>54.847020000000001</v>
      </c>
      <c r="CB923">
        <v>44.520110000000003</v>
      </c>
      <c r="CC923">
        <v>-15.239879999999999</v>
      </c>
      <c r="CD923">
        <v>-22.797059999999998</v>
      </c>
      <c r="CE923">
        <v>-1.3259890000000001</v>
      </c>
      <c r="CF923">
        <v>50.602139999999999</v>
      </c>
      <c r="CG923">
        <v>309.32670000000002</v>
      </c>
      <c r="CH923">
        <v>194.2106</v>
      </c>
      <c r="CI923">
        <v>85.215479999999999</v>
      </c>
      <c r="CJ923">
        <v>88.048360000000002</v>
      </c>
      <c r="CK923">
        <v>102.65989999999999</v>
      </c>
      <c r="CL923">
        <v>96.458190000000002</v>
      </c>
      <c r="CM923">
        <v>37.337719999999997</v>
      </c>
      <c r="CN923">
        <v>44.248980000000003</v>
      </c>
      <c r="CO923">
        <v>41.496020000000001</v>
      </c>
      <c r="CP923">
        <v>2783.8009999999999</v>
      </c>
      <c r="CQ923">
        <v>2713.3890000000001</v>
      </c>
      <c r="CR923">
        <v>2571.2759999999998</v>
      </c>
      <c r="CS923">
        <v>1095.9939999999999</v>
      </c>
      <c r="CT923">
        <v>236.4281</v>
      </c>
      <c r="CU923">
        <v>102.02249999999999</v>
      </c>
      <c r="CV923">
        <v>117.5557</v>
      </c>
      <c r="CW923">
        <v>84.70993</v>
      </c>
      <c r="CX923">
        <v>132.22970000000001</v>
      </c>
      <c r="CY923">
        <v>415.45780000000002</v>
      </c>
      <c r="CZ923">
        <v>469.97239999999999</v>
      </c>
      <c r="DA923">
        <v>233.2885</v>
      </c>
      <c r="DB923">
        <v>111.5138</v>
      </c>
      <c r="DC923">
        <v>376.73219999999998</v>
      </c>
      <c r="DD923">
        <v>968.83849999999995</v>
      </c>
      <c r="DE923">
        <v>2393.4580000000001</v>
      </c>
      <c r="DF923">
        <v>2431.3629999999998</v>
      </c>
      <c r="DG923">
        <v>3521.41</v>
      </c>
      <c r="DH923">
        <v>3661.3440000000001</v>
      </c>
      <c r="DI923">
        <v>1790.6610000000001</v>
      </c>
      <c r="DJ923">
        <v>1683.8009999999999</v>
      </c>
      <c r="DK923">
        <v>1748.633</v>
      </c>
      <c r="DL923">
        <v>1442.6969999999999</v>
      </c>
      <c r="DM923">
        <v>1238.6500000000001</v>
      </c>
      <c r="DN923">
        <v>16</v>
      </c>
      <c r="DO923">
        <v>19</v>
      </c>
    </row>
    <row r="924" spans="1:119" hidden="1" x14ac:dyDescent="0.35">
      <c r="A924" t="str">
        <f t="shared" si="14"/>
        <v>Industry_Type-1. Agriculture, Mining &amp; Construction_All Day Ahead and Day Of_44461_17-19</v>
      </c>
      <c r="B924" t="s">
        <v>51</v>
      </c>
      <c r="C924" t="s">
        <v>208</v>
      </c>
      <c r="D924" t="s">
        <v>50</v>
      </c>
      <c r="E924" t="s">
        <v>50</v>
      </c>
      <c r="F924" t="s">
        <v>29</v>
      </c>
      <c r="G924" t="s">
        <v>50</v>
      </c>
      <c r="H924" t="s">
        <v>50</v>
      </c>
      <c r="I924" t="s">
        <v>50</v>
      </c>
      <c r="J924" t="s">
        <v>50</v>
      </c>
      <c r="K924" t="s">
        <v>188</v>
      </c>
      <c r="L924" s="22">
        <v>44461</v>
      </c>
      <c r="M924">
        <v>17</v>
      </c>
      <c r="N924">
        <v>19</v>
      </c>
      <c r="O924">
        <v>1</v>
      </c>
      <c r="P924">
        <v>1</v>
      </c>
      <c r="Q924">
        <v>1</v>
      </c>
      <c r="R924">
        <v>0</v>
      </c>
      <c r="S924">
        <v>0</v>
      </c>
      <c r="T924">
        <v>0</v>
      </c>
      <c r="U924">
        <v>0</v>
      </c>
      <c r="V924">
        <v>253.04</v>
      </c>
      <c r="W924">
        <v>253.16</v>
      </c>
      <c r="X924">
        <v>253</v>
      </c>
      <c r="Y924">
        <v>253</v>
      </c>
      <c r="Z924">
        <v>253.12</v>
      </c>
      <c r="AA924">
        <v>253.12</v>
      </c>
      <c r="AB924">
        <v>253.16</v>
      </c>
      <c r="AC924">
        <v>250.16</v>
      </c>
      <c r="AD924">
        <v>219.64</v>
      </c>
      <c r="AE924">
        <v>219.72</v>
      </c>
      <c r="AF924">
        <v>219.8</v>
      </c>
      <c r="AG924">
        <v>220.08</v>
      </c>
      <c r="AH924">
        <v>220.2</v>
      </c>
      <c r="AI924">
        <v>220.36</v>
      </c>
      <c r="AJ924">
        <v>109.72</v>
      </c>
      <c r="AK924">
        <v>1.1599999999999999</v>
      </c>
      <c r="AL924">
        <v>1.1599999999999999</v>
      </c>
      <c r="AM924">
        <v>0.68</v>
      </c>
      <c r="AN924">
        <v>0.6</v>
      </c>
      <c r="AO924">
        <v>0.56000000000000005</v>
      </c>
      <c r="AP924">
        <v>0.56000000000000005</v>
      </c>
      <c r="AQ924">
        <v>0.56000000000000005</v>
      </c>
      <c r="AR924">
        <v>0.52</v>
      </c>
      <c r="AS924">
        <v>0.44</v>
      </c>
      <c r="AT924">
        <v>66</v>
      </c>
      <c r="AU924">
        <v>65</v>
      </c>
      <c r="AV924">
        <v>65</v>
      </c>
      <c r="AW924">
        <v>65</v>
      </c>
      <c r="AX924">
        <v>64</v>
      </c>
      <c r="AY924">
        <v>64</v>
      </c>
      <c r="AZ924">
        <v>64</v>
      </c>
      <c r="BA924">
        <v>67</v>
      </c>
      <c r="BB924">
        <v>71</v>
      </c>
      <c r="BC924">
        <v>80</v>
      </c>
      <c r="BD924">
        <v>87</v>
      </c>
      <c r="BE924">
        <v>92</v>
      </c>
      <c r="BF924">
        <v>95</v>
      </c>
      <c r="BG924">
        <v>95</v>
      </c>
      <c r="BH924">
        <v>95</v>
      </c>
      <c r="BI924">
        <v>94</v>
      </c>
      <c r="BJ924">
        <v>93</v>
      </c>
      <c r="BK924">
        <v>90</v>
      </c>
      <c r="BL924">
        <v>86</v>
      </c>
      <c r="BM924">
        <v>81</v>
      </c>
      <c r="BN924">
        <v>76</v>
      </c>
      <c r="BO924">
        <v>73</v>
      </c>
      <c r="BP924">
        <v>71</v>
      </c>
      <c r="BQ924">
        <v>70</v>
      </c>
      <c r="BR924">
        <v>22.588989999999999</v>
      </c>
      <c r="BS924">
        <v>19.43798</v>
      </c>
      <c r="BT924">
        <v>-2.4983439999999999</v>
      </c>
      <c r="BU924">
        <v>-59.735529999999997</v>
      </c>
      <c r="BV924">
        <v>-30.2818</v>
      </c>
      <c r="BW924">
        <v>-18.260449999999999</v>
      </c>
      <c r="BX924">
        <v>-11.67346</v>
      </c>
      <c r="BY924">
        <v>-5.4092250000000002</v>
      </c>
      <c r="BZ924">
        <v>26.30331</v>
      </c>
      <c r="CA924">
        <v>55.465359999999997</v>
      </c>
      <c r="CB924">
        <v>33.704880000000003</v>
      </c>
      <c r="CC924">
        <v>-4.7220610000000001</v>
      </c>
      <c r="CD924">
        <v>-19.113969999999998</v>
      </c>
      <c r="CE924">
        <v>-6.9714970000000003</v>
      </c>
      <c r="CF924">
        <v>26.84103</v>
      </c>
      <c r="CG924">
        <v>136.8135</v>
      </c>
      <c r="CH924">
        <v>139.20500000000001</v>
      </c>
      <c r="CI924">
        <v>164.13939999999999</v>
      </c>
      <c r="CJ924">
        <v>154.54499999999999</v>
      </c>
      <c r="CK924">
        <v>119.5476</v>
      </c>
      <c r="CL924">
        <v>93.862549999999999</v>
      </c>
      <c r="CM924">
        <v>34.396459999999998</v>
      </c>
      <c r="CN924">
        <v>29.686599999999999</v>
      </c>
      <c r="CO924">
        <v>37.411659999999998</v>
      </c>
      <c r="CP924">
        <v>4673.3050000000003</v>
      </c>
      <c r="CQ924">
        <v>5262.0630000000001</v>
      </c>
      <c r="CR924">
        <v>5378.1629999999996</v>
      </c>
      <c r="CS924">
        <v>509.98329999999999</v>
      </c>
      <c r="CT924">
        <v>142.73050000000001</v>
      </c>
      <c r="CU924">
        <v>71.485780000000005</v>
      </c>
      <c r="CV924">
        <v>75.353549999999998</v>
      </c>
      <c r="CW924">
        <v>46.15419</v>
      </c>
      <c r="CX924">
        <v>112.6293</v>
      </c>
      <c r="CY924">
        <v>592.36879999999996</v>
      </c>
      <c r="CZ924">
        <v>317.3107</v>
      </c>
      <c r="DA924">
        <v>131.56559999999999</v>
      </c>
      <c r="DB924">
        <v>89.240189999999998</v>
      </c>
      <c r="DC924">
        <v>343.93310000000002</v>
      </c>
      <c r="DD924">
        <v>1256.3399999999999</v>
      </c>
      <c r="DE924">
        <v>1105.712</v>
      </c>
      <c r="DF924">
        <v>1506.0360000000001</v>
      </c>
      <c r="DG924">
        <v>2633.3020000000001</v>
      </c>
      <c r="DH924">
        <v>2434.7339999999999</v>
      </c>
      <c r="DI924">
        <v>1256.3910000000001</v>
      </c>
      <c r="DJ924">
        <v>1233.4570000000001</v>
      </c>
      <c r="DK924">
        <v>869.54459999999995</v>
      </c>
      <c r="DL924">
        <v>929.71479999999997</v>
      </c>
      <c r="DM924">
        <v>1090.346</v>
      </c>
      <c r="DN924">
        <v>17</v>
      </c>
      <c r="DO924">
        <v>19</v>
      </c>
    </row>
    <row r="925" spans="1:119" hidden="1" x14ac:dyDescent="0.35">
      <c r="A925" t="str">
        <f t="shared" si="14"/>
        <v>Industry_Type-1. Agriculture, Mining &amp; Construction_All Day Ahead and Day Of_44462_18-19</v>
      </c>
      <c r="B925" t="s">
        <v>51</v>
      </c>
      <c r="C925" t="s">
        <v>208</v>
      </c>
      <c r="D925" t="s">
        <v>50</v>
      </c>
      <c r="E925" t="s">
        <v>50</v>
      </c>
      <c r="F925" t="s">
        <v>29</v>
      </c>
      <c r="G925" t="s">
        <v>50</v>
      </c>
      <c r="H925" t="s">
        <v>50</v>
      </c>
      <c r="I925" t="s">
        <v>50</v>
      </c>
      <c r="J925" t="s">
        <v>50</v>
      </c>
      <c r="K925" t="s">
        <v>188</v>
      </c>
      <c r="L925" s="22">
        <v>44462</v>
      </c>
      <c r="M925">
        <v>18</v>
      </c>
      <c r="N925">
        <v>19</v>
      </c>
      <c r="O925">
        <v>1</v>
      </c>
      <c r="P925">
        <v>1</v>
      </c>
      <c r="Q925">
        <v>1</v>
      </c>
      <c r="R925">
        <v>0</v>
      </c>
      <c r="S925">
        <v>0</v>
      </c>
      <c r="T925">
        <v>0</v>
      </c>
      <c r="U925">
        <v>0</v>
      </c>
      <c r="V925">
        <v>0.56000000000000005</v>
      </c>
      <c r="W925">
        <v>0.56000000000000005</v>
      </c>
      <c r="X925">
        <v>0.48</v>
      </c>
      <c r="Y925">
        <v>0.52</v>
      </c>
      <c r="Z925">
        <v>0.52</v>
      </c>
      <c r="AA925">
        <v>0.56000000000000005</v>
      </c>
      <c r="AB925">
        <v>0.52</v>
      </c>
      <c r="AC925">
        <v>0.64</v>
      </c>
      <c r="AD925">
        <v>0.72</v>
      </c>
      <c r="AE925">
        <v>0.84</v>
      </c>
      <c r="AF925">
        <v>2.08</v>
      </c>
      <c r="AG925">
        <v>218.08</v>
      </c>
      <c r="AH925">
        <v>222.84</v>
      </c>
      <c r="AI925">
        <v>234.24</v>
      </c>
      <c r="AJ925">
        <v>175.2</v>
      </c>
      <c r="AK925">
        <v>0.72</v>
      </c>
      <c r="AL925">
        <v>0.68</v>
      </c>
      <c r="AM925">
        <v>0.64</v>
      </c>
      <c r="AN925">
        <v>0.56000000000000005</v>
      </c>
      <c r="AO925">
        <v>0.6</v>
      </c>
      <c r="AP925">
        <v>0.44</v>
      </c>
      <c r="AQ925">
        <v>0.4</v>
      </c>
      <c r="AR925">
        <v>0.52</v>
      </c>
      <c r="AS925">
        <v>0.48</v>
      </c>
      <c r="AT925">
        <v>68</v>
      </c>
      <c r="AU925">
        <v>67</v>
      </c>
      <c r="AV925">
        <v>67</v>
      </c>
      <c r="AW925">
        <v>66</v>
      </c>
      <c r="AX925">
        <v>65</v>
      </c>
      <c r="AY925">
        <v>65</v>
      </c>
      <c r="AZ925">
        <v>65</v>
      </c>
      <c r="BA925">
        <v>67</v>
      </c>
      <c r="BB925">
        <v>72</v>
      </c>
      <c r="BC925">
        <v>77</v>
      </c>
      <c r="BD925">
        <v>83</v>
      </c>
      <c r="BE925">
        <v>86</v>
      </c>
      <c r="BF925">
        <v>88</v>
      </c>
      <c r="BG925">
        <v>88</v>
      </c>
      <c r="BH925">
        <v>87</v>
      </c>
      <c r="BI925">
        <v>86</v>
      </c>
      <c r="BJ925">
        <v>85</v>
      </c>
      <c r="BK925">
        <v>83</v>
      </c>
      <c r="BL925">
        <v>80</v>
      </c>
      <c r="BM925">
        <v>75</v>
      </c>
      <c r="BN925">
        <v>70</v>
      </c>
      <c r="BO925">
        <v>67</v>
      </c>
      <c r="BP925">
        <v>66</v>
      </c>
      <c r="BQ925">
        <v>65</v>
      </c>
      <c r="BR925">
        <v>35.138860000000001</v>
      </c>
      <c r="BS925">
        <v>32.607599999999998</v>
      </c>
      <c r="BT925">
        <v>-5.426399</v>
      </c>
      <c r="BU925">
        <v>-32.606209999999997</v>
      </c>
      <c r="BV925">
        <v>-20.859179999999999</v>
      </c>
      <c r="BW925">
        <v>-12.70805</v>
      </c>
      <c r="BX925">
        <v>-9.9719490000000004</v>
      </c>
      <c r="BY925">
        <v>-3.8182480000000001</v>
      </c>
      <c r="BZ925">
        <v>19.99738</v>
      </c>
      <c r="CA925">
        <v>39.222949999999997</v>
      </c>
      <c r="CB925">
        <v>33.524749999999997</v>
      </c>
      <c r="CC925">
        <v>-18.540410000000001</v>
      </c>
      <c r="CD925">
        <v>-26.499510000000001</v>
      </c>
      <c r="CE925">
        <v>16.57837</v>
      </c>
      <c r="CF925">
        <v>48.585970000000003</v>
      </c>
      <c r="CG925">
        <v>135.22550000000001</v>
      </c>
      <c r="CH925">
        <v>120.587</v>
      </c>
      <c r="CI925">
        <v>172.0316</v>
      </c>
      <c r="CJ925">
        <v>172.71080000000001</v>
      </c>
      <c r="CK925">
        <v>153.1671</v>
      </c>
      <c r="CL925">
        <v>139.01929999999999</v>
      </c>
      <c r="CM925">
        <v>90.395099999999999</v>
      </c>
      <c r="CN925">
        <v>88.138059999999996</v>
      </c>
      <c r="CO925">
        <v>92.101010000000002</v>
      </c>
      <c r="CP925">
        <v>2874.4169999999999</v>
      </c>
      <c r="CQ925">
        <v>2823.9839999999999</v>
      </c>
      <c r="CR925">
        <v>2074.7350000000001</v>
      </c>
      <c r="CS925">
        <v>531.91780000000006</v>
      </c>
      <c r="CT925">
        <v>113.7433</v>
      </c>
      <c r="CU925">
        <v>61.209299999999999</v>
      </c>
      <c r="CV925">
        <v>63.049759999999999</v>
      </c>
      <c r="CW925">
        <v>53.594320000000003</v>
      </c>
      <c r="CX925">
        <v>72.694789999999998</v>
      </c>
      <c r="CY925">
        <v>312.26139999999998</v>
      </c>
      <c r="CZ925">
        <v>618.43020000000001</v>
      </c>
      <c r="DA925">
        <v>307.8263</v>
      </c>
      <c r="DB925">
        <v>88.087569999999999</v>
      </c>
      <c r="DC925">
        <v>412.10250000000002</v>
      </c>
      <c r="DD925">
        <v>1027.644</v>
      </c>
      <c r="DE925">
        <v>1451.8489999999999</v>
      </c>
      <c r="DF925">
        <v>1547.5730000000001</v>
      </c>
      <c r="DG925">
        <v>1659.223</v>
      </c>
      <c r="DH925">
        <v>1534.37</v>
      </c>
      <c r="DI925">
        <v>1238.2860000000001</v>
      </c>
      <c r="DJ925">
        <v>1768.184</v>
      </c>
      <c r="DK925">
        <v>1196.5160000000001</v>
      </c>
      <c r="DL925">
        <v>1084.635</v>
      </c>
      <c r="DM925">
        <v>1008.374</v>
      </c>
      <c r="DN925">
        <v>18</v>
      </c>
      <c r="DO925">
        <v>19</v>
      </c>
    </row>
    <row r="926" spans="1:119" hidden="1" x14ac:dyDescent="0.35">
      <c r="A926" t="str">
        <f t="shared" si="14"/>
        <v>Industry_Type-1. Agriculture, Mining &amp; Construction_All Day Ahead and Day Of_44484_18-19</v>
      </c>
      <c r="B926" t="s">
        <v>51</v>
      </c>
      <c r="C926" t="s">
        <v>208</v>
      </c>
      <c r="D926" t="s">
        <v>50</v>
      </c>
      <c r="E926" t="s">
        <v>50</v>
      </c>
      <c r="F926" t="s">
        <v>29</v>
      </c>
      <c r="G926" t="s">
        <v>50</v>
      </c>
      <c r="H926" t="s">
        <v>50</v>
      </c>
      <c r="I926" t="s">
        <v>50</v>
      </c>
      <c r="J926" t="s">
        <v>50</v>
      </c>
      <c r="K926" t="s">
        <v>188</v>
      </c>
      <c r="L926" s="22">
        <v>44484</v>
      </c>
      <c r="M926">
        <v>18</v>
      </c>
      <c r="N926">
        <v>19</v>
      </c>
      <c r="O926">
        <v>1</v>
      </c>
      <c r="P926">
        <v>1</v>
      </c>
      <c r="Q926">
        <v>1</v>
      </c>
      <c r="R926">
        <v>0</v>
      </c>
      <c r="S926">
        <v>0</v>
      </c>
      <c r="T926">
        <v>0</v>
      </c>
      <c r="U926">
        <v>0</v>
      </c>
      <c r="V926">
        <v>0</v>
      </c>
      <c r="W926">
        <v>259.12</v>
      </c>
      <c r="X926">
        <v>259.12</v>
      </c>
      <c r="Y926">
        <v>259.36</v>
      </c>
      <c r="Z926">
        <v>259.2</v>
      </c>
      <c r="AA926">
        <v>252.6</v>
      </c>
      <c r="AB926">
        <v>0.52</v>
      </c>
      <c r="AC926">
        <v>0.48</v>
      </c>
      <c r="AD926">
        <v>0.8</v>
      </c>
      <c r="AE926">
        <v>0.64</v>
      </c>
      <c r="AF926">
        <v>0.52</v>
      </c>
      <c r="AG926">
        <v>0.52</v>
      </c>
      <c r="AH926">
        <v>0.72</v>
      </c>
      <c r="AI926">
        <v>0.68</v>
      </c>
      <c r="AJ926">
        <v>1.1599999999999999</v>
      </c>
      <c r="AK926">
        <v>0.8</v>
      </c>
      <c r="AL926">
        <v>0.64</v>
      </c>
      <c r="AM926">
        <v>0.52</v>
      </c>
      <c r="AN926">
        <v>0.52</v>
      </c>
      <c r="AO926">
        <v>0.52</v>
      </c>
      <c r="AP926">
        <v>0.52</v>
      </c>
      <c r="AQ926">
        <v>0.44</v>
      </c>
      <c r="AR926">
        <v>0.4</v>
      </c>
      <c r="AS926">
        <v>0.44</v>
      </c>
      <c r="AT926">
        <v>56</v>
      </c>
      <c r="AU926">
        <v>56</v>
      </c>
      <c r="AV926">
        <v>56</v>
      </c>
      <c r="AW926">
        <v>56</v>
      </c>
      <c r="AX926">
        <v>56</v>
      </c>
      <c r="AY926">
        <v>57</v>
      </c>
      <c r="AZ926">
        <v>58</v>
      </c>
      <c r="BA926">
        <v>60</v>
      </c>
      <c r="BB926">
        <v>62</v>
      </c>
      <c r="BC926">
        <v>66</v>
      </c>
      <c r="BD926">
        <v>68</v>
      </c>
      <c r="BE926">
        <v>69</v>
      </c>
      <c r="BF926">
        <v>71</v>
      </c>
      <c r="BG926">
        <v>72</v>
      </c>
      <c r="BH926">
        <v>73</v>
      </c>
      <c r="BI926">
        <v>73</v>
      </c>
      <c r="BJ926">
        <v>72</v>
      </c>
      <c r="BK926">
        <v>70</v>
      </c>
      <c r="BL926">
        <v>67</v>
      </c>
      <c r="BM926">
        <v>64</v>
      </c>
      <c r="BN926">
        <v>62</v>
      </c>
      <c r="BO926">
        <v>61</v>
      </c>
      <c r="BP926">
        <v>61</v>
      </c>
      <c r="BQ926">
        <v>60</v>
      </c>
      <c r="BR926">
        <v>106.3086</v>
      </c>
      <c r="BS926">
        <v>13.16962</v>
      </c>
      <c r="BT926">
        <v>-2.92807</v>
      </c>
      <c r="BU926">
        <v>27.12933</v>
      </c>
      <c r="BV926">
        <v>-157.3098</v>
      </c>
      <c r="BW926">
        <v>-152.85300000000001</v>
      </c>
      <c r="BX926">
        <v>96.254300000000001</v>
      </c>
      <c r="BY926">
        <v>87.866150000000005</v>
      </c>
      <c r="BZ926">
        <v>74.03528</v>
      </c>
      <c r="CA926">
        <v>45.376300000000001</v>
      </c>
      <c r="CB926">
        <v>-0.18012719999999999</v>
      </c>
      <c r="CC926">
        <v>-17.687889999999999</v>
      </c>
      <c r="CD926">
        <v>-7.3855300000000002</v>
      </c>
      <c r="CE926">
        <v>23.549869999999999</v>
      </c>
      <c r="CF926">
        <v>65.11515</v>
      </c>
      <c r="CG926">
        <v>64.823620000000005</v>
      </c>
      <c r="CH926">
        <v>65.329449999999994</v>
      </c>
      <c r="CI926">
        <v>103.7068</v>
      </c>
      <c r="CJ926">
        <v>117.2761</v>
      </c>
      <c r="CK926">
        <v>114.88849999999999</v>
      </c>
      <c r="CL926">
        <v>119.2625</v>
      </c>
      <c r="CM926">
        <v>129.84690000000001</v>
      </c>
      <c r="CN926">
        <v>139.51849999999999</v>
      </c>
      <c r="CO926">
        <v>138.4111</v>
      </c>
      <c r="CP926">
        <v>184.22319999999999</v>
      </c>
      <c r="CQ926">
        <v>4018.3380000000002</v>
      </c>
      <c r="CR926">
        <v>3874.5810000000001</v>
      </c>
      <c r="CS926">
        <v>298.64269999999999</v>
      </c>
      <c r="CT926">
        <v>19.621690000000001</v>
      </c>
      <c r="CU926">
        <v>16.878910000000001</v>
      </c>
      <c r="CV926">
        <v>16.27627</v>
      </c>
      <c r="CW926">
        <v>12.273059999999999</v>
      </c>
      <c r="CX926">
        <v>36.529200000000003</v>
      </c>
      <c r="CY926">
        <v>79.086330000000004</v>
      </c>
      <c r="CZ926">
        <v>389.00760000000002</v>
      </c>
      <c r="DA926">
        <v>72.110140000000001</v>
      </c>
      <c r="DB926">
        <v>55.277299999999997</v>
      </c>
      <c r="DC926">
        <v>179.24700000000001</v>
      </c>
      <c r="DD926">
        <v>307.59890000000001</v>
      </c>
      <c r="DE926">
        <v>286.79109999999997</v>
      </c>
      <c r="DF926">
        <v>600.10019999999997</v>
      </c>
      <c r="DG926">
        <v>722.3528</v>
      </c>
      <c r="DH926">
        <v>649.72990000000004</v>
      </c>
      <c r="DI926">
        <v>588.88099999999997</v>
      </c>
      <c r="DJ926">
        <v>533.45640000000003</v>
      </c>
      <c r="DK926">
        <v>455.9162</v>
      </c>
      <c r="DL926">
        <v>490.05509999999998</v>
      </c>
      <c r="DM926">
        <v>474.0016</v>
      </c>
      <c r="DN926">
        <v>18</v>
      </c>
      <c r="DO926">
        <v>19</v>
      </c>
    </row>
    <row r="927" spans="1:119" hidden="1" x14ac:dyDescent="0.35">
      <c r="A927" t="str">
        <f t="shared" si="14"/>
        <v>Industry_Type-2. Manufacturing_All Day Ahead and Day Of_44434_18-19</v>
      </c>
      <c r="B927" t="s">
        <v>51</v>
      </c>
      <c r="C927" t="s">
        <v>209</v>
      </c>
      <c r="D927" t="s">
        <v>50</v>
      </c>
      <c r="E927" t="s">
        <v>50</v>
      </c>
      <c r="F927" t="s">
        <v>33</v>
      </c>
      <c r="G927" t="s">
        <v>50</v>
      </c>
      <c r="H927" t="s">
        <v>50</v>
      </c>
      <c r="I927" t="s">
        <v>50</v>
      </c>
      <c r="J927" t="s">
        <v>50</v>
      </c>
      <c r="K927" t="s">
        <v>188</v>
      </c>
      <c r="L927" s="22">
        <v>44434</v>
      </c>
      <c r="M927">
        <v>18</v>
      </c>
      <c r="N927">
        <v>19</v>
      </c>
      <c r="O927">
        <v>1</v>
      </c>
      <c r="P927">
        <v>1</v>
      </c>
      <c r="Q927">
        <v>1</v>
      </c>
      <c r="R927">
        <v>0</v>
      </c>
      <c r="S927">
        <v>0</v>
      </c>
      <c r="T927">
        <v>0</v>
      </c>
      <c r="U927">
        <v>0</v>
      </c>
      <c r="V927">
        <v>1680</v>
      </c>
      <c r="W927">
        <v>1668</v>
      </c>
      <c r="X927">
        <v>1680</v>
      </c>
      <c r="Y927">
        <v>1672</v>
      </c>
      <c r="Z927">
        <v>1664</v>
      </c>
      <c r="AA927">
        <v>1708</v>
      </c>
      <c r="AB927">
        <v>1744</v>
      </c>
      <c r="AC927">
        <v>1816</v>
      </c>
      <c r="AD927">
        <v>1844</v>
      </c>
      <c r="AE927">
        <v>1892</v>
      </c>
      <c r="AF927">
        <v>1944</v>
      </c>
      <c r="AG927">
        <v>1944</v>
      </c>
      <c r="AH927">
        <v>1920</v>
      </c>
      <c r="AI927">
        <v>1824</v>
      </c>
      <c r="AJ927">
        <v>1832</v>
      </c>
      <c r="AK927">
        <v>1836</v>
      </c>
      <c r="AL927">
        <v>1816</v>
      </c>
      <c r="AM927">
        <v>1744</v>
      </c>
      <c r="AN927">
        <v>1700</v>
      </c>
      <c r="AO927">
        <v>1660</v>
      </c>
      <c r="AP927">
        <v>1632</v>
      </c>
      <c r="AQ927">
        <v>1568</v>
      </c>
      <c r="AR927">
        <v>1548</v>
      </c>
      <c r="AS927">
        <v>1472</v>
      </c>
      <c r="AT927">
        <v>68</v>
      </c>
      <c r="AU927">
        <v>67</v>
      </c>
      <c r="AV927">
        <v>67</v>
      </c>
      <c r="AW927">
        <v>66</v>
      </c>
      <c r="AX927">
        <v>66</v>
      </c>
      <c r="AY927">
        <v>65</v>
      </c>
      <c r="AZ927">
        <v>65</v>
      </c>
      <c r="BA927">
        <v>64</v>
      </c>
      <c r="BB927">
        <v>71</v>
      </c>
      <c r="BC927">
        <v>76</v>
      </c>
      <c r="BD927">
        <v>81</v>
      </c>
      <c r="BE927">
        <v>83</v>
      </c>
      <c r="BF927">
        <v>86</v>
      </c>
      <c r="BG927">
        <v>84</v>
      </c>
      <c r="BH927">
        <v>86</v>
      </c>
      <c r="BI927">
        <v>85</v>
      </c>
      <c r="BJ927">
        <v>84</v>
      </c>
      <c r="BK927">
        <v>83</v>
      </c>
      <c r="BL927">
        <v>80</v>
      </c>
      <c r="BM927">
        <v>75</v>
      </c>
      <c r="BN927">
        <v>72</v>
      </c>
      <c r="BO927">
        <v>71</v>
      </c>
      <c r="BP927">
        <v>71</v>
      </c>
      <c r="BQ927">
        <v>69</v>
      </c>
      <c r="BR927">
        <v>-50.056759999999997</v>
      </c>
      <c r="BS927">
        <v>-24.964839999999999</v>
      </c>
      <c r="BT927">
        <v>-29.884160000000001</v>
      </c>
      <c r="BU927">
        <v>-8.5113529999999997</v>
      </c>
      <c r="BV927">
        <v>-11.445679999999999</v>
      </c>
      <c r="BW927">
        <v>-23.410640000000001</v>
      </c>
      <c r="BX927">
        <v>-20.222290000000001</v>
      </c>
      <c r="BY927">
        <v>50.654420000000002</v>
      </c>
      <c r="BZ927">
        <v>28.61523</v>
      </c>
      <c r="CA927">
        <v>-24.80029</v>
      </c>
      <c r="CB927">
        <v>-43.494999999999997</v>
      </c>
      <c r="CC927">
        <v>-16.396360000000001</v>
      </c>
      <c r="CD927">
        <v>2.1202390000000002</v>
      </c>
      <c r="CE927">
        <v>57.771120000000003</v>
      </c>
      <c r="CF927">
        <v>42.763919999999999</v>
      </c>
      <c r="CG927">
        <v>39.8949</v>
      </c>
      <c r="CH927">
        <v>9.5496829999999999</v>
      </c>
      <c r="CI927">
        <v>75.628299999999996</v>
      </c>
      <c r="CJ927">
        <v>62.995359999999998</v>
      </c>
      <c r="CK927">
        <v>99.412350000000004</v>
      </c>
      <c r="CL927">
        <v>78.560299999999998</v>
      </c>
      <c r="CM927">
        <v>60.001100000000001</v>
      </c>
      <c r="CN927">
        <v>78.481080000000006</v>
      </c>
      <c r="CO927">
        <v>96.303470000000004</v>
      </c>
      <c r="CP927">
        <v>727.27279999999996</v>
      </c>
      <c r="CQ927">
        <v>299.44330000000002</v>
      </c>
      <c r="CR927">
        <v>122.45010000000001</v>
      </c>
      <c r="CS927">
        <v>137.27619999999999</v>
      </c>
      <c r="CT927">
        <v>141.0745</v>
      </c>
      <c r="CU927">
        <v>192.5437</v>
      </c>
      <c r="CV927">
        <v>310.75099999999998</v>
      </c>
      <c r="CW927">
        <v>582.19569999999999</v>
      </c>
      <c r="CX927">
        <v>541.00030000000004</v>
      </c>
      <c r="CY927">
        <v>339.73939999999999</v>
      </c>
      <c r="CZ927">
        <v>201.28559999999999</v>
      </c>
      <c r="DA927">
        <v>338.71629999999999</v>
      </c>
      <c r="DB927">
        <v>76.327160000000006</v>
      </c>
      <c r="DC927">
        <v>1126.4159999999999</v>
      </c>
      <c r="DD927">
        <v>866.30399999999997</v>
      </c>
      <c r="DE927">
        <v>490.1173</v>
      </c>
      <c r="DF927">
        <v>695.79480000000001</v>
      </c>
      <c r="DG927">
        <v>975.05290000000002</v>
      </c>
      <c r="DH927">
        <v>877.15560000000005</v>
      </c>
      <c r="DI927">
        <v>884.74260000000004</v>
      </c>
      <c r="DJ927">
        <v>1121.1320000000001</v>
      </c>
      <c r="DK927">
        <v>709.10940000000005</v>
      </c>
      <c r="DL927">
        <v>673.13099999999997</v>
      </c>
      <c r="DM927">
        <v>1240.086</v>
      </c>
      <c r="DN927">
        <v>18</v>
      </c>
      <c r="DO927">
        <v>19</v>
      </c>
    </row>
    <row r="928" spans="1:119" hidden="1" x14ac:dyDescent="0.35">
      <c r="A928" t="str">
        <f t="shared" si="14"/>
        <v>Industry_Type-2. Manufacturing_All Day Ahead and Day Of_44435_18-19</v>
      </c>
      <c r="B928" t="s">
        <v>51</v>
      </c>
      <c r="C928" t="s">
        <v>209</v>
      </c>
      <c r="D928" t="s">
        <v>50</v>
      </c>
      <c r="E928" t="s">
        <v>50</v>
      </c>
      <c r="F928" t="s">
        <v>33</v>
      </c>
      <c r="G928" t="s">
        <v>50</v>
      </c>
      <c r="H928" t="s">
        <v>50</v>
      </c>
      <c r="I928" t="s">
        <v>50</v>
      </c>
      <c r="J928" t="s">
        <v>50</v>
      </c>
      <c r="K928" t="s">
        <v>188</v>
      </c>
      <c r="L928" s="22">
        <v>44435</v>
      </c>
      <c r="M928">
        <v>18</v>
      </c>
      <c r="N928">
        <v>19</v>
      </c>
      <c r="O928">
        <v>1</v>
      </c>
      <c r="P928">
        <v>1</v>
      </c>
      <c r="Q928">
        <v>1</v>
      </c>
      <c r="R928">
        <v>0</v>
      </c>
      <c r="S928">
        <v>0</v>
      </c>
      <c r="T928">
        <v>0</v>
      </c>
      <c r="U928">
        <v>0</v>
      </c>
      <c r="V928">
        <v>1496</v>
      </c>
      <c r="W928">
        <v>1476</v>
      </c>
      <c r="X928">
        <v>1456</v>
      </c>
      <c r="Y928">
        <v>1428</v>
      </c>
      <c r="Z928">
        <v>1428</v>
      </c>
      <c r="AA928">
        <v>1484</v>
      </c>
      <c r="AB928">
        <v>1516</v>
      </c>
      <c r="AC928">
        <v>1536</v>
      </c>
      <c r="AD928">
        <v>1624</v>
      </c>
      <c r="AE928">
        <v>1816</v>
      </c>
      <c r="AF928">
        <v>1864</v>
      </c>
      <c r="AG928">
        <v>1864</v>
      </c>
      <c r="AH928">
        <v>1888</v>
      </c>
      <c r="AI928">
        <v>1888</v>
      </c>
      <c r="AJ928">
        <v>1876</v>
      </c>
      <c r="AK928">
        <v>1832</v>
      </c>
      <c r="AL928">
        <v>1768</v>
      </c>
      <c r="AM928">
        <v>1576</v>
      </c>
      <c r="AN928">
        <v>1540</v>
      </c>
      <c r="AO928">
        <v>1464</v>
      </c>
      <c r="AP928">
        <v>1428</v>
      </c>
      <c r="AQ928">
        <v>1416</v>
      </c>
      <c r="AR928">
        <v>1400</v>
      </c>
      <c r="AS928">
        <v>1416</v>
      </c>
      <c r="AT928">
        <v>67</v>
      </c>
      <c r="AU928">
        <v>66</v>
      </c>
      <c r="AV928">
        <v>65</v>
      </c>
      <c r="AW928">
        <v>65</v>
      </c>
      <c r="AX928">
        <v>65</v>
      </c>
      <c r="AY928">
        <v>65</v>
      </c>
      <c r="AZ928">
        <v>64</v>
      </c>
      <c r="BA928">
        <v>63</v>
      </c>
      <c r="BB928">
        <v>64</v>
      </c>
      <c r="BC928">
        <v>70</v>
      </c>
      <c r="BD928">
        <v>76</v>
      </c>
      <c r="BE928">
        <v>82</v>
      </c>
      <c r="BF928">
        <v>84</v>
      </c>
      <c r="BG928">
        <v>83</v>
      </c>
      <c r="BH928">
        <v>83</v>
      </c>
      <c r="BI928">
        <v>82</v>
      </c>
      <c r="BJ928">
        <v>82</v>
      </c>
      <c r="BK928">
        <v>79</v>
      </c>
      <c r="BL928">
        <v>78</v>
      </c>
      <c r="BM928">
        <v>73</v>
      </c>
      <c r="BN928">
        <v>68</v>
      </c>
      <c r="BO928">
        <v>67</v>
      </c>
      <c r="BP928">
        <v>64</v>
      </c>
      <c r="BQ928">
        <v>64</v>
      </c>
      <c r="BR928">
        <v>-50.056640000000002</v>
      </c>
      <c r="BS928">
        <v>-24.96472</v>
      </c>
      <c r="BT928">
        <v>-29.884160000000001</v>
      </c>
      <c r="BU928">
        <v>-8.5112299999999994</v>
      </c>
      <c r="BV928">
        <v>-11.445679999999999</v>
      </c>
      <c r="BW928">
        <v>-23.410769999999999</v>
      </c>
      <c r="BX928">
        <v>-20.22241</v>
      </c>
      <c r="BY928">
        <v>50.654539999999997</v>
      </c>
      <c r="BZ928">
        <v>28.615359999999999</v>
      </c>
      <c r="CA928">
        <v>-24.80029</v>
      </c>
      <c r="CB928">
        <v>-43.494999999999997</v>
      </c>
      <c r="CC928">
        <v>-16.396239999999999</v>
      </c>
      <c r="CD928">
        <v>2.1202390000000002</v>
      </c>
      <c r="CE928">
        <v>57.771120000000003</v>
      </c>
      <c r="CF928">
        <v>42.764040000000001</v>
      </c>
      <c r="CG928">
        <v>39.894779999999997</v>
      </c>
      <c r="CH928">
        <v>9.5496829999999999</v>
      </c>
      <c r="CI928">
        <v>75.628299999999996</v>
      </c>
      <c r="CJ928">
        <v>62.995359999999998</v>
      </c>
      <c r="CK928">
        <v>99.412350000000004</v>
      </c>
      <c r="CL928">
        <v>78.560419999999993</v>
      </c>
      <c r="CM928">
        <v>60.000979999999998</v>
      </c>
      <c r="CN928">
        <v>78.481200000000001</v>
      </c>
      <c r="CO928">
        <v>96.303470000000004</v>
      </c>
      <c r="CP928">
        <v>1291.684</v>
      </c>
      <c r="CQ928">
        <v>306.52050000000003</v>
      </c>
      <c r="CR928">
        <v>116.8188</v>
      </c>
      <c r="CS928">
        <v>179.05709999999999</v>
      </c>
      <c r="CT928">
        <v>98.706280000000007</v>
      </c>
      <c r="CU928">
        <v>174.24789999999999</v>
      </c>
      <c r="CV928">
        <v>300.87889999999999</v>
      </c>
      <c r="CW928">
        <v>596.43880000000001</v>
      </c>
      <c r="CX928">
        <v>477.43619999999999</v>
      </c>
      <c r="CY928">
        <v>326.95150000000001</v>
      </c>
      <c r="CZ928">
        <v>195.73150000000001</v>
      </c>
      <c r="DA928">
        <v>339.70609999999999</v>
      </c>
      <c r="DB928">
        <v>112.547</v>
      </c>
      <c r="DC928">
        <v>1122.454</v>
      </c>
      <c r="DD928">
        <v>852.35080000000005</v>
      </c>
      <c r="DE928">
        <v>466.5523</v>
      </c>
      <c r="DF928">
        <v>688.64660000000003</v>
      </c>
      <c r="DG928">
        <v>839.58870000000002</v>
      </c>
      <c r="DH928">
        <v>758.22329999999999</v>
      </c>
      <c r="DI928">
        <v>754.00210000000004</v>
      </c>
      <c r="DJ928">
        <v>1072.885</v>
      </c>
      <c r="DK928">
        <v>654.45259999999996</v>
      </c>
      <c r="DL928">
        <v>639.3827</v>
      </c>
      <c r="DM928">
        <v>1212.181</v>
      </c>
      <c r="DN928">
        <v>18</v>
      </c>
      <c r="DO928">
        <v>19</v>
      </c>
    </row>
    <row r="929" spans="1:119" hidden="1" x14ac:dyDescent="0.35">
      <c r="A929" t="str">
        <f t="shared" si="14"/>
        <v>Industry_Type-2. Manufacturing_All Day Ahead and Day Of_44447_18-19</v>
      </c>
      <c r="B929" t="s">
        <v>51</v>
      </c>
      <c r="C929" t="s">
        <v>209</v>
      </c>
      <c r="D929" t="s">
        <v>50</v>
      </c>
      <c r="E929" t="s">
        <v>50</v>
      </c>
      <c r="F929" t="s">
        <v>33</v>
      </c>
      <c r="G929" t="s">
        <v>50</v>
      </c>
      <c r="H929" t="s">
        <v>50</v>
      </c>
      <c r="I929" t="s">
        <v>50</v>
      </c>
      <c r="J929" t="s">
        <v>50</v>
      </c>
      <c r="K929" t="s">
        <v>188</v>
      </c>
      <c r="L929" s="22">
        <v>44447</v>
      </c>
      <c r="M929">
        <v>18</v>
      </c>
      <c r="N929">
        <v>19</v>
      </c>
      <c r="O929">
        <v>1</v>
      </c>
      <c r="P929">
        <v>1</v>
      </c>
      <c r="Q929">
        <v>1</v>
      </c>
      <c r="R929">
        <v>0</v>
      </c>
      <c r="S929">
        <v>0</v>
      </c>
      <c r="T929">
        <v>0</v>
      </c>
      <c r="U929">
        <v>0</v>
      </c>
      <c r="V929">
        <v>1668</v>
      </c>
      <c r="W929">
        <v>1668</v>
      </c>
      <c r="X929">
        <v>1656</v>
      </c>
      <c r="Y929">
        <v>1660</v>
      </c>
      <c r="Z929">
        <v>1660</v>
      </c>
      <c r="AA929">
        <v>1692</v>
      </c>
      <c r="AB929">
        <v>1748</v>
      </c>
      <c r="AC929">
        <v>1784</v>
      </c>
      <c r="AD929">
        <v>1816</v>
      </c>
      <c r="AE929">
        <v>1884</v>
      </c>
      <c r="AF929">
        <v>1928</v>
      </c>
      <c r="AG929">
        <v>1940</v>
      </c>
      <c r="AH929">
        <v>1928</v>
      </c>
      <c r="AI929">
        <v>1936</v>
      </c>
      <c r="AJ929">
        <v>1936</v>
      </c>
      <c r="AK929">
        <v>1964</v>
      </c>
      <c r="AL929">
        <v>1948</v>
      </c>
      <c r="AM929">
        <v>1852</v>
      </c>
      <c r="AN929">
        <v>1872</v>
      </c>
      <c r="AO929">
        <v>1876</v>
      </c>
      <c r="AP929">
        <v>1880</v>
      </c>
      <c r="AQ929">
        <v>1812</v>
      </c>
      <c r="AR929">
        <v>1792</v>
      </c>
      <c r="AS929">
        <v>1776</v>
      </c>
      <c r="AT929">
        <v>65</v>
      </c>
      <c r="AU929">
        <v>67</v>
      </c>
      <c r="AV929">
        <v>66</v>
      </c>
      <c r="AW929">
        <v>64</v>
      </c>
      <c r="AX929">
        <v>66</v>
      </c>
      <c r="AY929">
        <v>64</v>
      </c>
      <c r="AZ929">
        <v>66</v>
      </c>
      <c r="BA929">
        <v>67</v>
      </c>
      <c r="BB929">
        <v>67</v>
      </c>
      <c r="BC929">
        <v>71</v>
      </c>
      <c r="BD929">
        <v>76</v>
      </c>
      <c r="BE929">
        <v>76</v>
      </c>
      <c r="BF929">
        <v>81</v>
      </c>
      <c r="BG929">
        <v>81</v>
      </c>
      <c r="BH929">
        <v>81</v>
      </c>
      <c r="BI929">
        <v>83</v>
      </c>
      <c r="BJ929">
        <v>82</v>
      </c>
      <c r="BK929">
        <v>77</v>
      </c>
      <c r="BL929">
        <v>74</v>
      </c>
      <c r="BM929">
        <v>69</v>
      </c>
      <c r="BN929">
        <v>68</v>
      </c>
      <c r="BO929">
        <v>69</v>
      </c>
      <c r="BP929">
        <v>68</v>
      </c>
      <c r="BQ929">
        <v>67</v>
      </c>
      <c r="BR929">
        <v>34.064579999999999</v>
      </c>
      <c r="BS929">
        <v>18.85913</v>
      </c>
      <c r="BT929">
        <v>13.311400000000001</v>
      </c>
      <c r="BU929">
        <v>16.631710000000002</v>
      </c>
      <c r="BV929">
        <v>3.9252929999999999</v>
      </c>
      <c r="BW929">
        <v>4.3897709999999996</v>
      </c>
      <c r="BX929">
        <v>-15.15723</v>
      </c>
      <c r="BY929">
        <v>7.0097659999999999</v>
      </c>
      <c r="BZ929">
        <v>-7.1914059999999997</v>
      </c>
      <c r="CA929">
        <v>7.2720950000000002</v>
      </c>
      <c r="CB929">
        <v>0.70605470000000004</v>
      </c>
      <c r="CC929">
        <v>-10.866820000000001</v>
      </c>
      <c r="CD929">
        <v>-4.4208980000000002</v>
      </c>
      <c r="CE929">
        <v>14.58154</v>
      </c>
      <c r="CF929">
        <v>20.500730000000001</v>
      </c>
      <c r="CG929">
        <v>12.785640000000001</v>
      </c>
      <c r="CH929">
        <v>0.43811040000000001</v>
      </c>
      <c r="CI929">
        <v>92.370729999999995</v>
      </c>
      <c r="CJ929">
        <v>56.09778</v>
      </c>
      <c r="CK929">
        <v>52.609380000000002</v>
      </c>
      <c r="CL929">
        <v>43.300780000000003</v>
      </c>
      <c r="CM929">
        <v>43.715940000000003</v>
      </c>
      <c r="CN929">
        <v>38.188229999999997</v>
      </c>
      <c r="CO929">
        <v>27.910160000000001</v>
      </c>
      <c r="CP929">
        <v>326.07209999999998</v>
      </c>
      <c r="CQ929">
        <v>338.07049999999998</v>
      </c>
      <c r="CR929">
        <v>200.40129999999999</v>
      </c>
      <c r="CS929">
        <v>149.57329999999999</v>
      </c>
      <c r="CT929">
        <v>109.4499</v>
      </c>
      <c r="CU929">
        <v>103.0205</v>
      </c>
      <c r="CV929">
        <v>184.5112</v>
      </c>
      <c r="CW929">
        <v>108.37430000000001</v>
      </c>
      <c r="CX929">
        <v>179.6473</v>
      </c>
      <c r="CY929">
        <v>177.30940000000001</v>
      </c>
      <c r="CZ929">
        <v>335.0274</v>
      </c>
      <c r="DA929">
        <v>66.696789999999993</v>
      </c>
      <c r="DB929">
        <v>103.91679999999999</v>
      </c>
      <c r="DC929">
        <v>170.54929999999999</v>
      </c>
      <c r="DD929">
        <v>394.69409999999999</v>
      </c>
      <c r="DE929">
        <v>734.63239999999996</v>
      </c>
      <c r="DF929">
        <v>1140.9870000000001</v>
      </c>
      <c r="DG929">
        <v>3834.8629999999998</v>
      </c>
      <c r="DH929">
        <v>5160.2690000000002</v>
      </c>
      <c r="DI929">
        <v>6227.8720000000003</v>
      </c>
      <c r="DJ929">
        <v>5366.9620000000004</v>
      </c>
      <c r="DK929">
        <v>5066.3890000000001</v>
      </c>
      <c r="DL929">
        <v>4760.902</v>
      </c>
      <c r="DM929">
        <v>4337.7910000000002</v>
      </c>
      <c r="DN929">
        <v>18</v>
      </c>
      <c r="DO929">
        <v>19</v>
      </c>
    </row>
    <row r="930" spans="1:119" hidden="1" x14ac:dyDescent="0.35">
      <c r="A930" t="str">
        <f t="shared" si="14"/>
        <v>Industry_Type-2. Manufacturing_All Day Ahead and Day Of_44448_18-19</v>
      </c>
      <c r="B930" t="s">
        <v>51</v>
      </c>
      <c r="C930" t="s">
        <v>209</v>
      </c>
      <c r="D930" t="s">
        <v>50</v>
      </c>
      <c r="E930" t="s">
        <v>50</v>
      </c>
      <c r="F930" t="s">
        <v>33</v>
      </c>
      <c r="G930" t="s">
        <v>50</v>
      </c>
      <c r="H930" t="s">
        <v>50</v>
      </c>
      <c r="I930" t="s">
        <v>50</v>
      </c>
      <c r="J930" t="s">
        <v>50</v>
      </c>
      <c r="K930" t="s">
        <v>188</v>
      </c>
      <c r="L930" s="22">
        <v>44448</v>
      </c>
      <c r="M930">
        <v>18</v>
      </c>
      <c r="N930">
        <v>19</v>
      </c>
      <c r="O930">
        <v>1</v>
      </c>
      <c r="P930">
        <v>1</v>
      </c>
      <c r="Q930">
        <v>1</v>
      </c>
      <c r="R930">
        <v>0</v>
      </c>
      <c r="S930">
        <v>0</v>
      </c>
      <c r="T930">
        <v>0</v>
      </c>
      <c r="U930">
        <v>0</v>
      </c>
      <c r="V930">
        <v>1668</v>
      </c>
      <c r="W930">
        <v>1660</v>
      </c>
      <c r="X930">
        <v>1656</v>
      </c>
      <c r="Y930">
        <v>1660</v>
      </c>
      <c r="Z930">
        <v>1668</v>
      </c>
      <c r="AA930">
        <v>1700</v>
      </c>
      <c r="AB930">
        <v>1780</v>
      </c>
      <c r="AC930">
        <v>1824</v>
      </c>
      <c r="AD930">
        <v>1892</v>
      </c>
      <c r="AE930">
        <v>1944</v>
      </c>
      <c r="AF930">
        <v>1988</v>
      </c>
      <c r="AG930">
        <v>2016</v>
      </c>
      <c r="AH930">
        <v>2016</v>
      </c>
      <c r="AI930">
        <v>2008</v>
      </c>
      <c r="AJ930">
        <v>2032</v>
      </c>
      <c r="AK930">
        <v>2004</v>
      </c>
      <c r="AL930">
        <v>1928</v>
      </c>
      <c r="AM930">
        <v>1744</v>
      </c>
      <c r="AN930">
        <v>1680</v>
      </c>
      <c r="AO930">
        <v>1640</v>
      </c>
      <c r="AP930">
        <v>1640</v>
      </c>
      <c r="AQ930">
        <v>1592</v>
      </c>
      <c r="AR930">
        <v>1584</v>
      </c>
      <c r="AS930">
        <v>1588</v>
      </c>
      <c r="AT930">
        <v>67</v>
      </c>
      <c r="AU930">
        <v>67</v>
      </c>
      <c r="AV930">
        <v>67</v>
      </c>
      <c r="AW930">
        <v>65</v>
      </c>
      <c r="AX930">
        <v>64</v>
      </c>
      <c r="AY930">
        <v>64</v>
      </c>
      <c r="AZ930">
        <v>64</v>
      </c>
      <c r="BA930">
        <v>66</v>
      </c>
      <c r="BB930">
        <v>72</v>
      </c>
      <c r="BC930">
        <v>75</v>
      </c>
      <c r="BD930">
        <v>78</v>
      </c>
      <c r="BE930">
        <v>82</v>
      </c>
      <c r="BF930">
        <v>81</v>
      </c>
      <c r="BG930">
        <v>83</v>
      </c>
      <c r="BH930">
        <v>85</v>
      </c>
      <c r="BI930">
        <v>86</v>
      </c>
      <c r="BJ930">
        <v>86</v>
      </c>
      <c r="BK930">
        <v>84</v>
      </c>
      <c r="BL930">
        <v>83</v>
      </c>
      <c r="BM930">
        <v>78</v>
      </c>
      <c r="BN930">
        <v>73</v>
      </c>
      <c r="BO930">
        <v>70</v>
      </c>
      <c r="BP930">
        <v>69</v>
      </c>
      <c r="BQ930">
        <v>68</v>
      </c>
      <c r="BR930">
        <v>34.064579999999999</v>
      </c>
      <c r="BS930">
        <v>18.85913</v>
      </c>
      <c r="BT930">
        <v>13.31128</v>
      </c>
      <c r="BU930">
        <v>16.631710000000002</v>
      </c>
      <c r="BV930">
        <v>3.9252929999999999</v>
      </c>
      <c r="BW930">
        <v>4.3898929999999998</v>
      </c>
      <c r="BX930">
        <v>-15.15723</v>
      </c>
      <c r="BY930">
        <v>7.0097659999999999</v>
      </c>
      <c r="BZ930">
        <v>-7.1914059999999997</v>
      </c>
      <c r="CA930">
        <v>7.2722170000000004</v>
      </c>
      <c r="CB930">
        <v>0.70605470000000004</v>
      </c>
      <c r="CC930">
        <v>-10.866820000000001</v>
      </c>
      <c r="CD930">
        <v>-4.4208980000000002</v>
      </c>
      <c r="CE930">
        <v>14.581670000000001</v>
      </c>
      <c r="CF930">
        <v>20.500730000000001</v>
      </c>
      <c r="CG930">
        <v>12.785640000000001</v>
      </c>
      <c r="CH930">
        <v>0.43823240000000002</v>
      </c>
      <c r="CI930">
        <v>92.370729999999995</v>
      </c>
      <c r="CJ930">
        <v>56.09778</v>
      </c>
      <c r="CK930">
        <v>52.609380000000002</v>
      </c>
      <c r="CL930">
        <v>43.300780000000003</v>
      </c>
      <c r="CM930">
        <v>43.715940000000003</v>
      </c>
      <c r="CN930">
        <v>38.18835</v>
      </c>
      <c r="CO930">
        <v>27.910160000000001</v>
      </c>
      <c r="CP930">
        <v>655.42020000000002</v>
      </c>
      <c r="CQ930">
        <v>362.28539999999998</v>
      </c>
      <c r="CR930">
        <v>241.0146</v>
      </c>
      <c r="CS930">
        <v>172.5222</v>
      </c>
      <c r="CT930">
        <v>127.8852</v>
      </c>
      <c r="CU930">
        <v>121.4496</v>
      </c>
      <c r="CV930">
        <v>177.16480000000001</v>
      </c>
      <c r="CW930">
        <v>115.0817</v>
      </c>
      <c r="CX930">
        <v>216.32470000000001</v>
      </c>
      <c r="CY930">
        <v>206.2234</v>
      </c>
      <c r="CZ930">
        <v>323.48250000000002</v>
      </c>
      <c r="DA930">
        <v>74.700779999999995</v>
      </c>
      <c r="DB930">
        <v>96.830380000000005</v>
      </c>
      <c r="DC930">
        <v>166.91079999999999</v>
      </c>
      <c r="DD930">
        <v>505.04079999999999</v>
      </c>
      <c r="DE930">
        <v>827.65390000000002</v>
      </c>
      <c r="DF930">
        <v>1228.925</v>
      </c>
      <c r="DG930">
        <v>3560.0729999999999</v>
      </c>
      <c r="DH930">
        <v>4762.7340000000004</v>
      </c>
      <c r="DI930">
        <v>5713.5460000000003</v>
      </c>
      <c r="DJ930">
        <v>4981.4219999999996</v>
      </c>
      <c r="DK930">
        <v>4699.58</v>
      </c>
      <c r="DL930">
        <v>4374.183</v>
      </c>
      <c r="DM930">
        <v>3983.721</v>
      </c>
      <c r="DN930">
        <v>18</v>
      </c>
      <c r="DO930">
        <v>19</v>
      </c>
    </row>
    <row r="931" spans="1:119" hidden="1" x14ac:dyDescent="0.35">
      <c r="A931" t="str">
        <f t="shared" si="14"/>
        <v>Industry_Type-2. Manufacturing_All Day Ahead and Day Of_44449_17-19</v>
      </c>
      <c r="B931" t="s">
        <v>51</v>
      </c>
      <c r="C931" t="s">
        <v>209</v>
      </c>
      <c r="D931" t="s">
        <v>50</v>
      </c>
      <c r="E931" t="s">
        <v>50</v>
      </c>
      <c r="F931" t="s">
        <v>33</v>
      </c>
      <c r="G931" t="s">
        <v>50</v>
      </c>
      <c r="H931" t="s">
        <v>50</v>
      </c>
      <c r="I931" t="s">
        <v>50</v>
      </c>
      <c r="J931" t="s">
        <v>50</v>
      </c>
      <c r="K931" t="s">
        <v>188</v>
      </c>
      <c r="L931" s="22">
        <v>44449</v>
      </c>
      <c r="M931">
        <v>17</v>
      </c>
      <c r="N931">
        <v>19</v>
      </c>
      <c r="O931">
        <v>1</v>
      </c>
      <c r="P931">
        <v>1</v>
      </c>
      <c r="Q931">
        <v>1</v>
      </c>
      <c r="R931">
        <v>0</v>
      </c>
      <c r="S931">
        <v>0</v>
      </c>
      <c r="T931">
        <v>0</v>
      </c>
      <c r="U931">
        <v>0</v>
      </c>
      <c r="V931">
        <v>1772</v>
      </c>
      <c r="W931">
        <v>1756</v>
      </c>
      <c r="X931">
        <v>1760</v>
      </c>
      <c r="Y931">
        <v>1748</v>
      </c>
      <c r="Z931">
        <v>1748</v>
      </c>
      <c r="AA931">
        <v>1776</v>
      </c>
      <c r="AB931">
        <v>1812</v>
      </c>
      <c r="AC931">
        <v>1852</v>
      </c>
      <c r="AD931">
        <v>1540</v>
      </c>
      <c r="AE931">
        <v>1956</v>
      </c>
      <c r="AF931">
        <v>1976</v>
      </c>
      <c r="AG931">
        <v>1952</v>
      </c>
      <c r="AH931">
        <v>1880</v>
      </c>
      <c r="AI931">
        <v>1864</v>
      </c>
      <c r="AJ931">
        <v>1836</v>
      </c>
      <c r="AK931">
        <v>1812</v>
      </c>
      <c r="AL931">
        <v>1788</v>
      </c>
      <c r="AM931">
        <v>1664</v>
      </c>
      <c r="AN931">
        <v>1640</v>
      </c>
      <c r="AO931">
        <v>1620</v>
      </c>
      <c r="AP931">
        <v>1588</v>
      </c>
      <c r="AQ931">
        <v>1468</v>
      </c>
      <c r="AR931">
        <v>1432</v>
      </c>
      <c r="AS931">
        <v>1444</v>
      </c>
      <c r="AT931">
        <v>68</v>
      </c>
      <c r="AU931">
        <v>68</v>
      </c>
      <c r="AV931">
        <v>68</v>
      </c>
      <c r="AW931">
        <v>66</v>
      </c>
      <c r="AX931">
        <v>67</v>
      </c>
      <c r="AY931">
        <v>66</v>
      </c>
      <c r="AZ931">
        <v>67</v>
      </c>
      <c r="BA931">
        <v>67</v>
      </c>
      <c r="BB931">
        <v>68</v>
      </c>
      <c r="BC931">
        <v>75</v>
      </c>
      <c r="BD931">
        <v>81</v>
      </c>
      <c r="BE931">
        <v>81</v>
      </c>
      <c r="BF931">
        <v>80</v>
      </c>
      <c r="BG931">
        <v>83</v>
      </c>
      <c r="BH931">
        <v>84</v>
      </c>
      <c r="BI931">
        <v>84</v>
      </c>
      <c r="BJ931">
        <v>82</v>
      </c>
      <c r="BK931">
        <v>80</v>
      </c>
      <c r="BL931">
        <v>74</v>
      </c>
      <c r="BM931">
        <v>71</v>
      </c>
      <c r="BN931">
        <v>69</v>
      </c>
      <c r="BO931">
        <v>69</v>
      </c>
      <c r="BP931">
        <v>67</v>
      </c>
      <c r="BQ931">
        <v>67</v>
      </c>
      <c r="BR931">
        <v>-4.3140869999999998</v>
      </c>
      <c r="BS931">
        <v>10.47522</v>
      </c>
      <c r="BT931">
        <v>-8.1141360000000002</v>
      </c>
      <c r="BU931">
        <v>-13.650270000000001</v>
      </c>
      <c r="BV931">
        <v>0.55358890000000005</v>
      </c>
      <c r="BW931">
        <v>-12.834720000000001</v>
      </c>
      <c r="BX931">
        <v>-22.496949999999998</v>
      </c>
      <c r="BY931">
        <v>-18.93665</v>
      </c>
      <c r="BZ931">
        <v>130.40369999999999</v>
      </c>
      <c r="CA931">
        <v>-76.990480000000005</v>
      </c>
      <c r="CB931">
        <v>-111.14709999999999</v>
      </c>
      <c r="CC931">
        <v>-33.044310000000003</v>
      </c>
      <c r="CD931">
        <v>62.405880000000003</v>
      </c>
      <c r="CE931">
        <v>81.785520000000005</v>
      </c>
      <c r="CF931">
        <v>89.996949999999998</v>
      </c>
      <c r="CG931">
        <v>68.113650000000007</v>
      </c>
      <c r="CH931">
        <v>30.110109999999999</v>
      </c>
      <c r="CI931">
        <v>40.764159999999997</v>
      </c>
      <c r="CJ931">
        <v>77.681520000000006</v>
      </c>
      <c r="CK931">
        <v>95.461669999999998</v>
      </c>
      <c r="CL931">
        <v>138.9752</v>
      </c>
      <c r="CM931">
        <v>162.1566</v>
      </c>
      <c r="CN931">
        <v>163.27670000000001</v>
      </c>
      <c r="CO931">
        <v>138.41999999999999</v>
      </c>
      <c r="CP931">
        <v>3436.73</v>
      </c>
      <c r="CQ931">
        <v>1678.6769999999999</v>
      </c>
      <c r="CR931">
        <v>1574.8530000000001</v>
      </c>
      <c r="CS931">
        <v>1197.0450000000001</v>
      </c>
      <c r="CT931">
        <v>1687.9090000000001</v>
      </c>
      <c r="CU931">
        <v>862.42150000000004</v>
      </c>
      <c r="CV931">
        <v>407.4982</v>
      </c>
      <c r="CW931">
        <v>556.6848</v>
      </c>
      <c r="CX931">
        <v>11869.42</v>
      </c>
      <c r="CY931">
        <v>116.9823</v>
      </c>
      <c r="CZ931">
        <v>571.48310000000004</v>
      </c>
      <c r="DA931">
        <v>196.95310000000001</v>
      </c>
      <c r="DB931">
        <v>124.7299</v>
      </c>
      <c r="DC931">
        <v>67.477469999999997</v>
      </c>
      <c r="DD931">
        <v>160.74969999999999</v>
      </c>
      <c r="DE931">
        <v>533.32820000000004</v>
      </c>
      <c r="DF931">
        <v>631.49300000000005</v>
      </c>
      <c r="DG931">
        <v>2637.672</v>
      </c>
      <c r="DH931">
        <v>7035.7129999999997</v>
      </c>
      <c r="DI931">
        <v>8393.6720000000005</v>
      </c>
      <c r="DJ931">
        <v>1729.923</v>
      </c>
      <c r="DK931">
        <v>703.84739999999999</v>
      </c>
      <c r="DL931">
        <v>1020.73</v>
      </c>
      <c r="DM931">
        <v>915.66380000000004</v>
      </c>
      <c r="DN931">
        <v>17</v>
      </c>
      <c r="DO931">
        <v>19</v>
      </c>
    </row>
    <row r="932" spans="1:119" hidden="1" x14ac:dyDescent="0.35">
      <c r="A932" t="str">
        <f t="shared" si="14"/>
        <v>Industry_Type-2. Manufacturing_All Day Ahead and Day Of_44460_17-19</v>
      </c>
      <c r="B932" t="s">
        <v>51</v>
      </c>
      <c r="C932" t="s">
        <v>209</v>
      </c>
      <c r="D932" t="s">
        <v>50</v>
      </c>
      <c r="E932" t="s">
        <v>50</v>
      </c>
      <c r="F932" t="s">
        <v>33</v>
      </c>
      <c r="G932" t="s">
        <v>50</v>
      </c>
      <c r="H932" t="s">
        <v>50</v>
      </c>
      <c r="I932" t="s">
        <v>50</v>
      </c>
      <c r="J932" t="s">
        <v>50</v>
      </c>
      <c r="K932" t="s">
        <v>188</v>
      </c>
      <c r="L932" s="22">
        <v>44460</v>
      </c>
      <c r="M932">
        <v>17</v>
      </c>
      <c r="N932">
        <v>19</v>
      </c>
      <c r="O932">
        <v>1</v>
      </c>
      <c r="P932">
        <v>1</v>
      </c>
      <c r="Q932">
        <v>1</v>
      </c>
      <c r="R932">
        <v>0</v>
      </c>
      <c r="S932">
        <v>0</v>
      </c>
      <c r="T932">
        <v>0</v>
      </c>
      <c r="U932">
        <v>0</v>
      </c>
      <c r="V932">
        <v>1416</v>
      </c>
      <c r="W932">
        <v>1420</v>
      </c>
      <c r="X932">
        <v>1424</v>
      </c>
      <c r="Y932">
        <v>1420</v>
      </c>
      <c r="Z932">
        <v>1396</v>
      </c>
      <c r="AA932">
        <v>1464</v>
      </c>
      <c r="AB932">
        <v>1524</v>
      </c>
      <c r="AC932">
        <v>1580</v>
      </c>
      <c r="AD932">
        <v>1684</v>
      </c>
      <c r="AE932">
        <v>1840</v>
      </c>
      <c r="AF932">
        <v>1964</v>
      </c>
      <c r="AG932">
        <v>1868</v>
      </c>
      <c r="AH932">
        <v>1808</v>
      </c>
      <c r="AI932">
        <v>1808</v>
      </c>
      <c r="AJ932">
        <v>1796</v>
      </c>
      <c r="AK932">
        <v>1808</v>
      </c>
      <c r="AL932">
        <v>1772</v>
      </c>
      <c r="AM932">
        <v>1656</v>
      </c>
      <c r="AN932">
        <v>1500</v>
      </c>
      <c r="AO932">
        <v>1436</v>
      </c>
      <c r="AP932">
        <v>1412</v>
      </c>
      <c r="AQ932">
        <v>1392</v>
      </c>
      <c r="AR932">
        <v>1396</v>
      </c>
      <c r="AS932">
        <v>1400</v>
      </c>
      <c r="AT932">
        <v>60</v>
      </c>
      <c r="AU932">
        <v>59</v>
      </c>
      <c r="AV932">
        <v>57</v>
      </c>
      <c r="AW932">
        <v>61</v>
      </c>
      <c r="AX932">
        <v>62</v>
      </c>
      <c r="AY932">
        <v>60</v>
      </c>
      <c r="AZ932">
        <v>58</v>
      </c>
      <c r="BA932">
        <v>59</v>
      </c>
      <c r="BB932">
        <v>69</v>
      </c>
      <c r="BC932">
        <v>75</v>
      </c>
      <c r="BD932">
        <v>82</v>
      </c>
      <c r="BE932">
        <v>89</v>
      </c>
      <c r="BF932">
        <v>92</v>
      </c>
      <c r="BG932">
        <v>93</v>
      </c>
      <c r="BH932">
        <v>91</v>
      </c>
      <c r="BI932">
        <v>86</v>
      </c>
      <c r="BJ932">
        <v>83</v>
      </c>
      <c r="BK932">
        <v>80</v>
      </c>
      <c r="BL932">
        <v>80</v>
      </c>
      <c r="BM932">
        <v>74</v>
      </c>
      <c r="BN932">
        <v>73</v>
      </c>
      <c r="BO932">
        <v>73</v>
      </c>
      <c r="BP932">
        <v>71</v>
      </c>
      <c r="BQ932">
        <v>72</v>
      </c>
      <c r="BR932">
        <v>-4.3140869999999998</v>
      </c>
      <c r="BS932">
        <v>10.47522</v>
      </c>
      <c r="BT932">
        <v>-8.1140139999999992</v>
      </c>
      <c r="BU932">
        <v>-13.650270000000001</v>
      </c>
      <c r="BV932">
        <v>0.55371090000000001</v>
      </c>
      <c r="BW932">
        <v>-12.83459</v>
      </c>
      <c r="BX932">
        <v>-22.496829999999999</v>
      </c>
      <c r="BY932">
        <v>-18.936520000000002</v>
      </c>
      <c r="BZ932">
        <v>130.40369999999999</v>
      </c>
      <c r="CA932">
        <v>-76.990359999999995</v>
      </c>
      <c r="CB932">
        <v>-111.1472</v>
      </c>
      <c r="CC932">
        <v>-33.044429999999998</v>
      </c>
      <c r="CD932">
        <v>62.405880000000003</v>
      </c>
      <c r="CE932">
        <v>81.785640000000001</v>
      </c>
      <c r="CF932">
        <v>89.996830000000003</v>
      </c>
      <c r="CG932">
        <v>68.113529999999997</v>
      </c>
      <c r="CH932">
        <v>30.110109999999999</v>
      </c>
      <c r="CI932">
        <v>40.764159999999997</v>
      </c>
      <c r="CJ932">
        <v>77.681520000000006</v>
      </c>
      <c r="CK932">
        <v>95.461669999999998</v>
      </c>
      <c r="CL932">
        <v>138.9752</v>
      </c>
      <c r="CM932">
        <v>162.1566</v>
      </c>
      <c r="CN932">
        <v>163.27670000000001</v>
      </c>
      <c r="CO932">
        <v>138.41999999999999</v>
      </c>
      <c r="CP932">
        <v>2961.8310000000001</v>
      </c>
      <c r="CQ932">
        <v>1646.8430000000001</v>
      </c>
      <c r="CR932">
        <v>1542.6579999999999</v>
      </c>
      <c r="CS932">
        <v>1179.3150000000001</v>
      </c>
      <c r="CT932">
        <v>1668.8689999999999</v>
      </c>
      <c r="CU932">
        <v>845.51210000000003</v>
      </c>
      <c r="CV932">
        <v>385.80849999999998</v>
      </c>
      <c r="CW932">
        <v>560.59450000000004</v>
      </c>
      <c r="CX932">
        <v>11816.25</v>
      </c>
      <c r="CY932">
        <v>71.640150000000006</v>
      </c>
      <c r="CZ932">
        <v>534.71820000000002</v>
      </c>
      <c r="DA932">
        <v>181.66319999999999</v>
      </c>
      <c r="DB932">
        <v>118.11960000000001</v>
      </c>
      <c r="DC932">
        <v>53.995170000000002</v>
      </c>
      <c r="DD932">
        <v>135.90270000000001</v>
      </c>
      <c r="DE932">
        <v>517.38229999999999</v>
      </c>
      <c r="DF932">
        <v>413.00889999999998</v>
      </c>
      <c r="DG932">
        <v>2235.67</v>
      </c>
      <c r="DH932">
        <v>6734.66</v>
      </c>
      <c r="DI932">
        <v>8149.4210000000003</v>
      </c>
      <c r="DJ932">
        <v>1560.069</v>
      </c>
      <c r="DK932">
        <v>552.17930000000001</v>
      </c>
      <c r="DL932">
        <v>850.0566</v>
      </c>
      <c r="DM932">
        <v>728.61929999999995</v>
      </c>
      <c r="DN932">
        <v>17</v>
      </c>
      <c r="DO932">
        <v>19</v>
      </c>
    </row>
    <row r="933" spans="1:119" hidden="1" x14ac:dyDescent="0.35">
      <c r="A933" t="str">
        <f t="shared" si="14"/>
        <v>Industry_Type-2. Manufacturing_All Day Ahead and Day Of_44461_18-19</v>
      </c>
      <c r="B933" t="s">
        <v>51</v>
      </c>
      <c r="C933" t="s">
        <v>209</v>
      </c>
      <c r="D933" t="s">
        <v>50</v>
      </c>
      <c r="E933" t="s">
        <v>50</v>
      </c>
      <c r="F933" t="s">
        <v>33</v>
      </c>
      <c r="G933" t="s">
        <v>50</v>
      </c>
      <c r="H933" t="s">
        <v>50</v>
      </c>
      <c r="I933" t="s">
        <v>50</v>
      </c>
      <c r="J933" t="s">
        <v>50</v>
      </c>
      <c r="K933" t="s">
        <v>188</v>
      </c>
      <c r="L933" s="22">
        <v>44461</v>
      </c>
      <c r="M933">
        <v>18</v>
      </c>
      <c r="N933">
        <v>19</v>
      </c>
      <c r="O933">
        <v>1</v>
      </c>
      <c r="P933">
        <v>1</v>
      </c>
      <c r="Q933">
        <v>1</v>
      </c>
      <c r="R933">
        <v>0</v>
      </c>
      <c r="S933">
        <v>0</v>
      </c>
      <c r="T933">
        <v>0</v>
      </c>
      <c r="U933">
        <v>0</v>
      </c>
      <c r="V933">
        <v>1384</v>
      </c>
      <c r="W933">
        <v>1444</v>
      </c>
      <c r="X933">
        <v>1428</v>
      </c>
      <c r="Y933">
        <v>1384</v>
      </c>
      <c r="Z933">
        <v>1420</v>
      </c>
      <c r="AA933">
        <v>1448</v>
      </c>
      <c r="AB933">
        <v>1528</v>
      </c>
      <c r="AC933">
        <v>1516</v>
      </c>
      <c r="AD933">
        <v>1588</v>
      </c>
      <c r="AE933">
        <v>1664</v>
      </c>
      <c r="AF933">
        <v>1720</v>
      </c>
      <c r="AG933">
        <v>1812</v>
      </c>
      <c r="AH933">
        <v>1868</v>
      </c>
      <c r="AI933">
        <v>1876</v>
      </c>
      <c r="AJ933">
        <v>1836</v>
      </c>
      <c r="AK933">
        <v>1800</v>
      </c>
      <c r="AL933">
        <v>1752</v>
      </c>
      <c r="AM933">
        <v>1512</v>
      </c>
      <c r="AN933">
        <v>1484</v>
      </c>
      <c r="AO933">
        <v>1444</v>
      </c>
      <c r="AP933">
        <v>1416</v>
      </c>
      <c r="AQ933">
        <v>1368</v>
      </c>
      <c r="AR933">
        <v>1356</v>
      </c>
      <c r="AS933">
        <v>1348</v>
      </c>
      <c r="AT933">
        <v>70</v>
      </c>
      <c r="AU933">
        <v>66</v>
      </c>
      <c r="AV933">
        <v>65</v>
      </c>
      <c r="AW933">
        <v>67</v>
      </c>
      <c r="AX933">
        <v>66</v>
      </c>
      <c r="AY933">
        <v>63</v>
      </c>
      <c r="AZ933">
        <v>65</v>
      </c>
      <c r="BA933">
        <v>66</v>
      </c>
      <c r="BB933">
        <v>71</v>
      </c>
      <c r="BC933">
        <v>75</v>
      </c>
      <c r="BD933">
        <v>82</v>
      </c>
      <c r="BE933">
        <v>85</v>
      </c>
      <c r="BF933">
        <v>88</v>
      </c>
      <c r="BG933">
        <v>90</v>
      </c>
      <c r="BH933">
        <v>83</v>
      </c>
      <c r="BI933">
        <v>81</v>
      </c>
      <c r="BJ933">
        <v>79</v>
      </c>
      <c r="BK933">
        <v>79</v>
      </c>
      <c r="BL933">
        <v>76</v>
      </c>
      <c r="BM933">
        <v>74</v>
      </c>
      <c r="BN933">
        <v>73</v>
      </c>
      <c r="BO933">
        <v>70</v>
      </c>
      <c r="BP933">
        <v>69</v>
      </c>
      <c r="BQ933">
        <v>68</v>
      </c>
      <c r="BR933">
        <v>34.064579999999999</v>
      </c>
      <c r="BS933">
        <v>18.859010000000001</v>
      </c>
      <c r="BT933">
        <v>13.31128</v>
      </c>
      <c r="BU933">
        <v>16.631710000000002</v>
      </c>
      <c r="BV933">
        <v>3.9252929999999999</v>
      </c>
      <c r="BW933">
        <v>4.3898929999999998</v>
      </c>
      <c r="BX933">
        <v>-15.15723</v>
      </c>
      <c r="BY933">
        <v>7.0097659999999999</v>
      </c>
      <c r="BZ933">
        <v>-7.1914059999999997</v>
      </c>
      <c r="CA933">
        <v>7.2720950000000002</v>
      </c>
      <c r="CB933">
        <v>0.70605470000000004</v>
      </c>
      <c r="CC933">
        <v>-10.866820000000001</v>
      </c>
      <c r="CD933">
        <v>-4.4208980000000002</v>
      </c>
      <c r="CE933">
        <v>14.581670000000001</v>
      </c>
      <c r="CF933">
        <v>20.500730000000001</v>
      </c>
      <c r="CG933">
        <v>12.785640000000001</v>
      </c>
      <c r="CH933">
        <v>0.43823240000000002</v>
      </c>
      <c r="CI933">
        <v>92.370729999999995</v>
      </c>
      <c r="CJ933">
        <v>56.09778</v>
      </c>
      <c r="CK933">
        <v>52.609380000000002</v>
      </c>
      <c r="CL933">
        <v>43.300780000000003</v>
      </c>
      <c r="CM933">
        <v>43.715940000000003</v>
      </c>
      <c r="CN933">
        <v>38.188229999999997</v>
      </c>
      <c r="CO933">
        <v>27.910160000000001</v>
      </c>
      <c r="CP933">
        <v>666.68460000000005</v>
      </c>
      <c r="CQ933">
        <v>347.57400000000001</v>
      </c>
      <c r="CR933">
        <v>203.84020000000001</v>
      </c>
      <c r="CS933">
        <v>154.89439999999999</v>
      </c>
      <c r="CT933">
        <v>113.3857</v>
      </c>
      <c r="CU933">
        <v>103.8045</v>
      </c>
      <c r="CV933">
        <v>200.63570000000001</v>
      </c>
      <c r="CW933">
        <v>115.3896</v>
      </c>
      <c r="CX933">
        <v>173.58099999999999</v>
      </c>
      <c r="CY933">
        <v>217.77879999999999</v>
      </c>
      <c r="CZ933">
        <v>360.8734</v>
      </c>
      <c r="DA933">
        <v>70.595519999999993</v>
      </c>
      <c r="DB933">
        <v>103.1896</v>
      </c>
      <c r="DC933">
        <v>181.2944</v>
      </c>
      <c r="DD933">
        <v>452.24090000000001</v>
      </c>
      <c r="DE933">
        <v>750.80409999999995</v>
      </c>
      <c r="DF933">
        <v>1060.5250000000001</v>
      </c>
      <c r="DG933">
        <v>3487.3649999999998</v>
      </c>
      <c r="DH933">
        <v>4654.4570000000003</v>
      </c>
      <c r="DI933">
        <v>5632.9459999999999</v>
      </c>
      <c r="DJ933">
        <v>4838.6899999999996</v>
      </c>
      <c r="DK933">
        <v>4581.8729999999996</v>
      </c>
      <c r="DL933">
        <v>4310.4030000000002</v>
      </c>
      <c r="DM933">
        <v>3954.21</v>
      </c>
      <c r="DN933">
        <v>18</v>
      </c>
      <c r="DO933">
        <v>19</v>
      </c>
    </row>
    <row r="934" spans="1:119" hidden="1" x14ac:dyDescent="0.35">
      <c r="A934" t="str">
        <f t="shared" si="14"/>
        <v>Industry_Type-2. Manufacturing_All Day Ahead and Day Of_44462_18-19</v>
      </c>
      <c r="B934" t="s">
        <v>51</v>
      </c>
      <c r="C934" t="s">
        <v>209</v>
      </c>
      <c r="D934" t="s">
        <v>50</v>
      </c>
      <c r="E934" t="s">
        <v>50</v>
      </c>
      <c r="F934" t="s">
        <v>33</v>
      </c>
      <c r="G934" t="s">
        <v>50</v>
      </c>
      <c r="H934" t="s">
        <v>50</v>
      </c>
      <c r="I934" t="s">
        <v>50</v>
      </c>
      <c r="J934" t="s">
        <v>50</v>
      </c>
      <c r="K934" t="s">
        <v>188</v>
      </c>
      <c r="L934" s="22">
        <v>44462</v>
      </c>
      <c r="M934">
        <v>18</v>
      </c>
      <c r="N934">
        <v>19</v>
      </c>
      <c r="O934">
        <v>1</v>
      </c>
      <c r="P934">
        <v>1</v>
      </c>
      <c r="Q934">
        <v>1</v>
      </c>
      <c r="R934">
        <v>0</v>
      </c>
      <c r="S934">
        <v>0</v>
      </c>
      <c r="T934">
        <v>0</v>
      </c>
      <c r="U934">
        <v>0</v>
      </c>
      <c r="V934">
        <v>1400</v>
      </c>
      <c r="W934">
        <v>1424</v>
      </c>
      <c r="X934">
        <v>1424</v>
      </c>
      <c r="Y934">
        <v>1412</v>
      </c>
      <c r="Z934">
        <v>1428</v>
      </c>
      <c r="AA934">
        <v>1472</v>
      </c>
      <c r="AB934">
        <v>1516</v>
      </c>
      <c r="AC934">
        <v>1548</v>
      </c>
      <c r="AD934">
        <v>1576</v>
      </c>
      <c r="AE934">
        <v>1632</v>
      </c>
      <c r="AF934">
        <v>1664</v>
      </c>
      <c r="AG934">
        <v>1676</v>
      </c>
      <c r="AH934">
        <v>1684</v>
      </c>
      <c r="AI934">
        <v>1672</v>
      </c>
      <c r="AJ934">
        <v>1612</v>
      </c>
      <c r="AK934">
        <v>1584</v>
      </c>
      <c r="AL934">
        <v>1556</v>
      </c>
      <c r="AM934">
        <v>1452</v>
      </c>
      <c r="AN934">
        <v>1420</v>
      </c>
      <c r="AO934">
        <v>1396</v>
      </c>
      <c r="AP934">
        <v>1380</v>
      </c>
      <c r="AQ934">
        <v>1336</v>
      </c>
      <c r="AR934">
        <v>1332</v>
      </c>
      <c r="AS934">
        <v>1332</v>
      </c>
      <c r="AT934">
        <v>67</v>
      </c>
      <c r="AU934">
        <v>67</v>
      </c>
      <c r="AV934">
        <v>65</v>
      </c>
      <c r="AW934">
        <v>66</v>
      </c>
      <c r="AX934">
        <v>65</v>
      </c>
      <c r="AY934">
        <v>64</v>
      </c>
      <c r="AZ934">
        <v>64</v>
      </c>
      <c r="BA934">
        <v>64</v>
      </c>
      <c r="BB934">
        <v>70</v>
      </c>
      <c r="BC934">
        <v>69</v>
      </c>
      <c r="BD934">
        <v>74</v>
      </c>
      <c r="BE934">
        <v>78</v>
      </c>
      <c r="BF934">
        <v>78</v>
      </c>
      <c r="BG934">
        <v>78</v>
      </c>
      <c r="BH934">
        <v>77</v>
      </c>
      <c r="BI934">
        <v>76</v>
      </c>
      <c r="BJ934">
        <v>75</v>
      </c>
      <c r="BK934">
        <v>73</v>
      </c>
      <c r="BL934">
        <v>67</v>
      </c>
      <c r="BM934">
        <v>64</v>
      </c>
      <c r="BN934">
        <v>64</v>
      </c>
      <c r="BO934">
        <v>64</v>
      </c>
      <c r="BP934">
        <v>63</v>
      </c>
      <c r="BQ934">
        <v>62</v>
      </c>
      <c r="BR934">
        <v>34.064579999999999</v>
      </c>
      <c r="BS934">
        <v>18.859010000000001</v>
      </c>
      <c r="BT934">
        <v>13.311400000000001</v>
      </c>
      <c r="BU934">
        <v>16.631710000000002</v>
      </c>
      <c r="BV934">
        <v>3.9252929999999999</v>
      </c>
      <c r="BW934">
        <v>4.3898929999999998</v>
      </c>
      <c r="BX934">
        <v>-15.1571</v>
      </c>
      <c r="BY934">
        <v>7.0097659999999999</v>
      </c>
      <c r="BZ934">
        <v>-7.1914059999999997</v>
      </c>
      <c r="CA934">
        <v>7.2720950000000002</v>
      </c>
      <c r="CB934">
        <v>0.70617680000000005</v>
      </c>
      <c r="CC934">
        <v>-10.866820000000001</v>
      </c>
      <c r="CD934">
        <v>-4.4208980000000002</v>
      </c>
      <c r="CE934">
        <v>14.581670000000001</v>
      </c>
      <c r="CF934">
        <v>20.500730000000001</v>
      </c>
      <c r="CG934">
        <v>12.785640000000001</v>
      </c>
      <c r="CH934">
        <v>0.43823240000000002</v>
      </c>
      <c r="CI934">
        <v>92.370729999999995</v>
      </c>
      <c r="CJ934">
        <v>56.09778</v>
      </c>
      <c r="CK934">
        <v>52.609499999999997</v>
      </c>
      <c r="CL934">
        <v>43.300780000000003</v>
      </c>
      <c r="CM934">
        <v>43.715940000000003</v>
      </c>
      <c r="CN934">
        <v>38.18835</v>
      </c>
      <c r="CO934">
        <v>27.910160000000001</v>
      </c>
      <c r="CP934">
        <v>307.47879999999998</v>
      </c>
      <c r="CQ934">
        <v>313.40269999999998</v>
      </c>
      <c r="CR934">
        <v>199.45480000000001</v>
      </c>
      <c r="CS934">
        <v>125.1973</v>
      </c>
      <c r="CT934">
        <v>96.271090000000001</v>
      </c>
      <c r="CU934">
        <v>96.662350000000004</v>
      </c>
      <c r="CV934">
        <v>158.18459999999999</v>
      </c>
      <c r="CW934">
        <v>96.879649999999998</v>
      </c>
      <c r="CX934">
        <v>146.86349999999999</v>
      </c>
      <c r="CY934">
        <v>160.05340000000001</v>
      </c>
      <c r="CZ934">
        <v>315.16649999999998</v>
      </c>
      <c r="DA934">
        <v>57.779380000000003</v>
      </c>
      <c r="DB934">
        <v>91.552549999999997</v>
      </c>
      <c r="DC934">
        <v>157.25960000000001</v>
      </c>
      <c r="DD934">
        <v>435.83179999999999</v>
      </c>
      <c r="DE934">
        <v>771.70650000000001</v>
      </c>
      <c r="DF934">
        <v>1057.7280000000001</v>
      </c>
      <c r="DG934">
        <v>3148.9160000000002</v>
      </c>
      <c r="DH934">
        <v>4264.2920000000004</v>
      </c>
      <c r="DI934">
        <v>5189.0209999999997</v>
      </c>
      <c r="DJ934">
        <v>4501.8209999999999</v>
      </c>
      <c r="DK934">
        <v>4273.9740000000002</v>
      </c>
      <c r="DL934">
        <v>3996.1950000000002</v>
      </c>
      <c r="DM934">
        <v>3626.7869999999998</v>
      </c>
      <c r="DN934">
        <v>18</v>
      </c>
      <c r="DO934">
        <v>19</v>
      </c>
    </row>
    <row r="935" spans="1:119" hidden="1" x14ac:dyDescent="0.35">
      <c r="A935" t="str">
        <f t="shared" si="14"/>
        <v>Industry_Type-2. Manufacturing_All Day Ahead and Day Of_44490_18-19</v>
      </c>
      <c r="B935" t="s">
        <v>51</v>
      </c>
      <c r="C935" t="s">
        <v>209</v>
      </c>
      <c r="D935" t="s">
        <v>50</v>
      </c>
      <c r="E935" t="s">
        <v>50</v>
      </c>
      <c r="F935" t="s">
        <v>33</v>
      </c>
      <c r="G935" t="s">
        <v>50</v>
      </c>
      <c r="H935" t="s">
        <v>50</v>
      </c>
      <c r="I935" t="s">
        <v>50</v>
      </c>
      <c r="J935" t="s">
        <v>50</v>
      </c>
      <c r="K935" t="s">
        <v>188</v>
      </c>
      <c r="L935" s="22">
        <v>44490</v>
      </c>
      <c r="M935">
        <v>18</v>
      </c>
      <c r="N935">
        <v>19</v>
      </c>
      <c r="O935">
        <v>1</v>
      </c>
      <c r="P935">
        <v>1</v>
      </c>
      <c r="Q935">
        <v>1</v>
      </c>
      <c r="R935">
        <v>0</v>
      </c>
      <c r="S935">
        <v>0</v>
      </c>
      <c r="T935">
        <v>0</v>
      </c>
      <c r="U935">
        <v>0</v>
      </c>
      <c r="V935">
        <v>0</v>
      </c>
      <c r="W935">
        <v>1260</v>
      </c>
      <c r="X935">
        <v>1240</v>
      </c>
      <c r="Y935">
        <v>1208</v>
      </c>
      <c r="Z935">
        <v>1212</v>
      </c>
      <c r="AA935">
        <v>1256</v>
      </c>
      <c r="AB935">
        <v>1296</v>
      </c>
      <c r="AC935">
        <v>1324</v>
      </c>
      <c r="AD935">
        <v>1356</v>
      </c>
      <c r="AE935">
        <v>1484</v>
      </c>
      <c r="AF935">
        <v>1548</v>
      </c>
      <c r="AG935">
        <v>1556</v>
      </c>
      <c r="AH935">
        <v>1584</v>
      </c>
      <c r="AI935">
        <v>1616</v>
      </c>
      <c r="AJ935">
        <v>1604</v>
      </c>
      <c r="AK935">
        <v>1588</v>
      </c>
      <c r="AL935">
        <v>1560</v>
      </c>
      <c r="AM935">
        <v>1492</v>
      </c>
      <c r="AN935">
        <v>1424</v>
      </c>
      <c r="AO935">
        <v>1416</v>
      </c>
      <c r="AP935">
        <v>1400</v>
      </c>
      <c r="AQ935">
        <v>1364</v>
      </c>
      <c r="AR935">
        <v>1352</v>
      </c>
      <c r="AS935">
        <v>1320</v>
      </c>
      <c r="AT935">
        <v>49</v>
      </c>
      <c r="AU935">
        <v>50</v>
      </c>
      <c r="AV935">
        <v>49</v>
      </c>
      <c r="AW935">
        <v>49</v>
      </c>
      <c r="AX935">
        <v>49</v>
      </c>
      <c r="AY935">
        <v>48</v>
      </c>
      <c r="AZ935">
        <v>49</v>
      </c>
      <c r="BA935">
        <v>48</v>
      </c>
      <c r="BB935">
        <v>54</v>
      </c>
      <c r="BC935">
        <v>61</v>
      </c>
      <c r="BD935">
        <v>67</v>
      </c>
      <c r="BE935">
        <v>70</v>
      </c>
      <c r="BF935">
        <v>73</v>
      </c>
      <c r="BG935">
        <v>70</v>
      </c>
      <c r="BH935">
        <v>70</v>
      </c>
      <c r="BI935">
        <v>70</v>
      </c>
      <c r="BJ935">
        <v>69</v>
      </c>
      <c r="BK935">
        <v>68</v>
      </c>
      <c r="BL935">
        <v>61</v>
      </c>
      <c r="BM935">
        <v>59</v>
      </c>
      <c r="BN935">
        <v>58</v>
      </c>
      <c r="BO935">
        <v>54</v>
      </c>
      <c r="BP935">
        <v>57</v>
      </c>
      <c r="BQ935">
        <v>51</v>
      </c>
      <c r="BR935">
        <v>285.93990000000002</v>
      </c>
      <c r="BS935">
        <v>-11.190189999999999</v>
      </c>
      <c r="BT935">
        <v>-11.010249999999999</v>
      </c>
      <c r="BU935">
        <v>-13.38428</v>
      </c>
      <c r="BV935">
        <v>-18.397220000000001</v>
      </c>
      <c r="BW935">
        <v>0.51403810000000005</v>
      </c>
      <c r="BX935">
        <v>-19.881710000000002</v>
      </c>
      <c r="BY935">
        <v>25.520389999999999</v>
      </c>
      <c r="BZ935">
        <v>13.338380000000001</v>
      </c>
      <c r="CA935">
        <v>-1.6137699999999999</v>
      </c>
      <c r="CB935">
        <v>-3.9268800000000001</v>
      </c>
      <c r="CC935">
        <v>11.91663</v>
      </c>
      <c r="CD935">
        <v>-4.1054690000000003</v>
      </c>
      <c r="CE935">
        <v>-3.884277</v>
      </c>
      <c r="CF935">
        <v>10.792719999999999</v>
      </c>
      <c r="CG935">
        <v>-17.360230000000001</v>
      </c>
      <c r="CH935">
        <v>-40.365360000000003</v>
      </c>
      <c r="CI935">
        <v>-49.71069</v>
      </c>
      <c r="CJ935">
        <v>-27.73828</v>
      </c>
      <c r="CK935">
        <v>-31.90991</v>
      </c>
      <c r="CL935">
        <v>-81.76782</v>
      </c>
      <c r="CM935">
        <v>-74.473510000000005</v>
      </c>
      <c r="CN935">
        <v>-69.342770000000002</v>
      </c>
      <c r="CO935">
        <v>-61.18835</v>
      </c>
      <c r="CP935">
        <v>79961.02</v>
      </c>
      <c r="CQ935">
        <v>278.10719999999998</v>
      </c>
      <c r="CR935">
        <v>215.01089999999999</v>
      </c>
      <c r="CS935">
        <v>155.59739999999999</v>
      </c>
      <c r="CT935">
        <v>87.500929999999997</v>
      </c>
      <c r="CU935">
        <v>473.25130000000001</v>
      </c>
      <c r="CV935">
        <v>119.22450000000001</v>
      </c>
      <c r="CW935">
        <v>69.425420000000003</v>
      </c>
      <c r="CX935">
        <v>368.73599999999999</v>
      </c>
      <c r="CY935">
        <v>185.40880000000001</v>
      </c>
      <c r="CZ935">
        <v>136.80930000000001</v>
      </c>
      <c r="DA935">
        <v>103.2256</v>
      </c>
      <c r="DB935">
        <v>24.922809999999998</v>
      </c>
      <c r="DC935">
        <v>203.97810000000001</v>
      </c>
      <c r="DD935">
        <v>903.19100000000003</v>
      </c>
      <c r="DE935">
        <v>441.95920000000001</v>
      </c>
      <c r="DF935">
        <v>992.57039999999995</v>
      </c>
      <c r="DG935">
        <v>2511.6109999999999</v>
      </c>
      <c r="DH935">
        <v>2182.83</v>
      </c>
      <c r="DI935">
        <v>2381.2089999999998</v>
      </c>
      <c r="DJ935">
        <v>1002.062</v>
      </c>
      <c r="DK935">
        <v>772.95420000000001</v>
      </c>
      <c r="DL935">
        <v>827.31510000000003</v>
      </c>
      <c r="DM935">
        <v>575.54129999999998</v>
      </c>
      <c r="DN935">
        <v>18</v>
      </c>
      <c r="DO935">
        <v>19</v>
      </c>
    </row>
    <row r="936" spans="1:119" hidden="1" x14ac:dyDescent="0.35">
      <c r="A936" t="str">
        <f t="shared" si="14"/>
        <v>Industry_Type-2. Manufacturing_All Day Ahead and Day Of_44496_18-19</v>
      </c>
      <c r="B936" t="s">
        <v>51</v>
      </c>
      <c r="C936" t="s">
        <v>209</v>
      </c>
      <c r="D936" t="s">
        <v>50</v>
      </c>
      <c r="E936" t="s">
        <v>50</v>
      </c>
      <c r="F936" t="s">
        <v>33</v>
      </c>
      <c r="G936" t="s">
        <v>50</v>
      </c>
      <c r="H936" t="s">
        <v>50</v>
      </c>
      <c r="I936" t="s">
        <v>50</v>
      </c>
      <c r="J936" t="s">
        <v>50</v>
      </c>
      <c r="K936" t="s">
        <v>188</v>
      </c>
      <c r="L936" s="22">
        <v>44496</v>
      </c>
      <c r="M936">
        <v>18</v>
      </c>
      <c r="N936">
        <v>19</v>
      </c>
      <c r="O936">
        <v>1</v>
      </c>
      <c r="P936">
        <v>1</v>
      </c>
      <c r="Q936">
        <v>1</v>
      </c>
      <c r="R936">
        <v>0</v>
      </c>
      <c r="S936">
        <v>0</v>
      </c>
      <c r="T936">
        <v>0</v>
      </c>
      <c r="U936">
        <v>0</v>
      </c>
      <c r="V936">
        <v>1208</v>
      </c>
      <c r="W936">
        <v>1200</v>
      </c>
      <c r="X936">
        <v>1196</v>
      </c>
      <c r="Y936">
        <v>1208</v>
      </c>
      <c r="Z936">
        <v>1216</v>
      </c>
      <c r="AA936">
        <v>1136</v>
      </c>
      <c r="AB936">
        <v>1236</v>
      </c>
      <c r="AC936">
        <v>1316</v>
      </c>
      <c r="AD936">
        <v>1408</v>
      </c>
      <c r="AE936">
        <v>1476</v>
      </c>
      <c r="AF936">
        <v>1548</v>
      </c>
      <c r="AG936">
        <v>1528</v>
      </c>
      <c r="AH936">
        <v>1548</v>
      </c>
      <c r="AI936">
        <v>1540</v>
      </c>
      <c r="AJ936">
        <v>1560</v>
      </c>
      <c r="AK936">
        <v>1488</v>
      </c>
      <c r="AL936">
        <v>1452</v>
      </c>
      <c r="AM936">
        <v>1364</v>
      </c>
      <c r="AN936">
        <v>1292</v>
      </c>
      <c r="AO936">
        <v>1268</v>
      </c>
      <c r="AP936">
        <v>1256</v>
      </c>
      <c r="AQ936">
        <v>1224</v>
      </c>
      <c r="AR936">
        <v>1204</v>
      </c>
      <c r="AS936">
        <v>1208</v>
      </c>
      <c r="AT936">
        <v>51</v>
      </c>
      <c r="AU936">
        <v>50</v>
      </c>
      <c r="AV936">
        <v>50</v>
      </c>
      <c r="AW936">
        <v>50</v>
      </c>
      <c r="AX936">
        <v>49</v>
      </c>
      <c r="AY936">
        <v>50</v>
      </c>
      <c r="AZ936">
        <v>49</v>
      </c>
      <c r="BA936">
        <v>48</v>
      </c>
      <c r="BB936">
        <v>54</v>
      </c>
      <c r="BC936">
        <v>64</v>
      </c>
      <c r="BD936">
        <v>71</v>
      </c>
      <c r="BE936">
        <v>73</v>
      </c>
      <c r="BF936">
        <v>77</v>
      </c>
      <c r="BG936">
        <v>78</v>
      </c>
      <c r="BH936">
        <v>76</v>
      </c>
      <c r="BI936">
        <v>74</v>
      </c>
      <c r="BJ936">
        <v>74</v>
      </c>
      <c r="BK936">
        <v>73</v>
      </c>
      <c r="BL936">
        <v>67</v>
      </c>
      <c r="BM936">
        <v>65</v>
      </c>
      <c r="BN936">
        <v>64</v>
      </c>
      <c r="BO936">
        <v>58</v>
      </c>
      <c r="BP936">
        <v>57</v>
      </c>
      <c r="BQ936">
        <v>55</v>
      </c>
      <c r="BR936">
        <v>285.94009999999997</v>
      </c>
      <c r="BS936">
        <v>-11.190189999999999</v>
      </c>
      <c r="BT936">
        <v>-11.010249999999999</v>
      </c>
      <c r="BU936">
        <v>-13.38428</v>
      </c>
      <c r="BV936">
        <v>-18.39734</v>
      </c>
      <c r="BW936">
        <v>0.51403810000000005</v>
      </c>
      <c r="BX936">
        <v>-19.881710000000002</v>
      </c>
      <c r="BY936">
        <v>25.520389999999999</v>
      </c>
      <c r="BZ936">
        <v>13.338380000000001</v>
      </c>
      <c r="CA936">
        <v>-1.6137699999999999</v>
      </c>
      <c r="CB936">
        <v>-3.9270019999999999</v>
      </c>
      <c r="CC936">
        <v>11.91663</v>
      </c>
      <c r="CD936">
        <v>-4.1054690000000003</v>
      </c>
      <c r="CE936">
        <v>-3.884277</v>
      </c>
      <c r="CF936">
        <v>10.79285</v>
      </c>
      <c r="CG936">
        <v>-17.360109999999999</v>
      </c>
      <c r="CH936">
        <v>-40.365360000000003</v>
      </c>
      <c r="CI936">
        <v>-49.71069</v>
      </c>
      <c r="CJ936">
        <v>-27.73828</v>
      </c>
      <c r="CK936">
        <v>-31.910029999999999</v>
      </c>
      <c r="CL936">
        <v>-81.767939999999996</v>
      </c>
      <c r="CM936">
        <v>-74.473510000000005</v>
      </c>
      <c r="CN936">
        <v>-69.342770000000002</v>
      </c>
      <c r="CO936">
        <v>-61.188479999999998</v>
      </c>
      <c r="CP936">
        <v>69961.440000000002</v>
      </c>
      <c r="CQ936">
        <v>258.84309999999999</v>
      </c>
      <c r="CR936">
        <v>186.32320000000001</v>
      </c>
      <c r="CS936">
        <v>163.49080000000001</v>
      </c>
      <c r="CT936">
        <v>96.126009999999994</v>
      </c>
      <c r="CU936">
        <v>503.81830000000002</v>
      </c>
      <c r="CV936">
        <v>128.80330000000001</v>
      </c>
      <c r="CW936">
        <v>72.633219999999994</v>
      </c>
      <c r="CX936">
        <v>358.84589999999997</v>
      </c>
      <c r="CY936">
        <v>217.01130000000001</v>
      </c>
      <c r="CZ936">
        <v>92.930660000000003</v>
      </c>
      <c r="DA936">
        <v>90.139830000000003</v>
      </c>
      <c r="DB936">
        <v>14.499549999999999</v>
      </c>
      <c r="DC936">
        <v>173.83879999999999</v>
      </c>
      <c r="DD936">
        <v>818.38419999999996</v>
      </c>
      <c r="DE936">
        <v>380.04930000000002</v>
      </c>
      <c r="DF936">
        <v>861.77229999999997</v>
      </c>
      <c r="DG936">
        <v>2532.9250000000002</v>
      </c>
      <c r="DH936">
        <v>2235.634</v>
      </c>
      <c r="DI936">
        <v>2447.741</v>
      </c>
      <c r="DJ936">
        <v>967.35059999999999</v>
      </c>
      <c r="DK936">
        <v>715.41340000000002</v>
      </c>
      <c r="DL936">
        <v>804.18499999999995</v>
      </c>
      <c r="DM936">
        <v>528.15560000000005</v>
      </c>
      <c r="DN936">
        <v>18</v>
      </c>
      <c r="DO936">
        <v>19</v>
      </c>
    </row>
    <row r="937" spans="1:119" hidden="1" x14ac:dyDescent="0.35">
      <c r="A937" t="str">
        <f t="shared" si="14"/>
        <v>Industry_Type-2. Manufacturing_All Day Ahead and Day Of_44497_18-19</v>
      </c>
      <c r="B937" t="s">
        <v>51</v>
      </c>
      <c r="C937" t="s">
        <v>209</v>
      </c>
      <c r="D937" t="s">
        <v>50</v>
      </c>
      <c r="E937" t="s">
        <v>50</v>
      </c>
      <c r="F937" t="s">
        <v>33</v>
      </c>
      <c r="G937" t="s">
        <v>50</v>
      </c>
      <c r="H937" t="s">
        <v>50</v>
      </c>
      <c r="I937" t="s">
        <v>50</v>
      </c>
      <c r="J937" t="s">
        <v>50</v>
      </c>
      <c r="K937" t="s">
        <v>188</v>
      </c>
      <c r="L937" s="22">
        <v>44497</v>
      </c>
      <c r="M937">
        <v>18</v>
      </c>
      <c r="N937">
        <v>19</v>
      </c>
      <c r="O937">
        <v>1</v>
      </c>
      <c r="P937">
        <v>1</v>
      </c>
      <c r="Q937">
        <v>1</v>
      </c>
      <c r="R937">
        <v>0</v>
      </c>
      <c r="S937">
        <v>0</v>
      </c>
      <c r="T937">
        <v>0</v>
      </c>
      <c r="U937">
        <v>0</v>
      </c>
      <c r="V937">
        <v>1192</v>
      </c>
      <c r="W937">
        <v>1188</v>
      </c>
      <c r="X937">
        <v>1180</v>
      </c>
      <c r="Y937">
        <v>1200</v>
      </c>
      <c r="Z937">
        <v>1204</v>
      </c>
      <c r="AA937">
        <v>1240</v>
      </c>
      <c r="AB937">
        <v>1284</v>
      </c>
      <c r="AC937">
        <v>1308</v>
      </c>
      <c r="AD937">
        <v>1348</v>
      </c>
      <c r="AE937">
        <v>1444</v>
      </c>
      <c r="AF937">
        <v>1536</v>
      </c>
      <c r="AG937">
        <v>1548</v>
      </c>
      <c r="AH937">
        <v>1552</v>
      </c>
      <c r="AI937">
        <v>1528</v>
      </c>
      <c r="AJ937">
        <v>1456</v>
      </c>
      <c r="AK937">
        <v>1544</v>
      </c>
      <c r="AL937">
        <v>1464</v>
      </c>
      <c r="AM937">
        <v>1424</v>
      </c>
      <c r="AN937">
        <v>1368</v>
      </c>
      <c r="AO937">
        <v>1340</v>
      </c>
      <c r="AP937">
        <v>1332</v>
      </c>
      <c r="AQ937">
        <v>1312</v>
      </c>
      <c r="AR937">
        <v>1304</v>
      </c>
      <c r="AS937">
        <v>1272</v>
      </c>
      <c r="AT937">
        <v>55</v>
      </c>
      <c r="AU937">
        <v>56</v>
      </c>
      <c r="AV937">
        <v>55</v>
      </c>
      <c r="AW937">
        <v>55</v>
      </c>
      <c r="AX937">
        <v>54</v>
      </c>
      <c r="AY937">
        <v>55</v>
      </c>
      <c r="AZ937">
        <v>57</v>
      </c>
      <c r="BA937">
        <v>56</v>
      </c>
      <c r="BB937">
        <v>63</v>
      </c>
      <c r="BC937">
        <v>72</v>
      </c>
      <c r="BD937">
        <v>77</v>
      </c>
      <c r="BE937">
        <v>80</v>
      </c>
      <c r="BF937">
        <v>84</v>
      </c>
      <c r="BG937">
        <v>87</v>
      </c>
      <c r="BH937">
        <v>85</v>
      </c>
      <c r="BI937">
        <v>82</v>
      </c>
      <c r="BJ937">
        <v>81</v>
      </c>
      <c r="BK937">
        <v>78</v>
      </c>
      <c r="BL937">
        <v>73</v>
      </c>
      <c r="BM937">
        <v>65</v>
      </c>
      <c r="BN937">
        <v>66</v>
      </c>
      <c r="BO937">
        <v>61</v>
      </c>
      <c r="BP937">
        <v>60</v>
      </c>
      <c r="BQ937">
        <v>58</v>
      </c>
      <c r="BR937">
        <v>285.94</v>
      </c>
      <c r="BS937">
        <v>-11.190189999999999</v>
      </c>
      <c r="BT937">
        <v>-11.010249999999999</v>
      </c>
      <c r="BU937">
        <v>-13.384399999999999</v>
      </c>
      <c r="BV937">
        <v>-18.397220000000001</v>
      </c>
      <c r="BW937">
        <v>0.51391600000000004</v>
      </c>
      <c r="BX937">
        <v>-19.881710000000002</v>
      </c>
      <c r="BY937">
        <v>25.52026</v>
      </c>
      <c r="BZ937">
        <v>13.338380000000001</v>
      </c>
      <c r="CA937">
        <v>-1.6137699999999999</v>
      </c>
      <c r="CB937">
        <v>-3.9268800000000001</v>
      </c>
      <c r="CC937">
        <v>11.91675</v>
      </c>
      <c r="CD937">
        <v>-4.1054690000000003</v>
      </c>
      <c r="CE937">
        <v>-3.884277</v>
      </c>
      <c r="CF937">
        <v>10.79285</v>
      </c>
      <c r="CG937">
        <v>-17.360230000000001</v>
      </c>
      <c r="CH937">
        <v>-40.365360000000003</v>
      </c>
      <c r="CI937">
        <v>-49.710569999999997</v>
      </c>
      <c r="CJ937">
        <v>-27.73828</v>
      </c>
      <c r="CK937">
        <v>-31.910029999999999</v>
      </c>
      <c r="CL937">
        <v>-81.767939999999996</v>
      </c>
      <c r="CM937">
        <v>-74.473389999999995</v>
      </c>
      <c r="CN937">
        <v>-69.3429</v>
      </c>
      <c r="CO937">
        <v>-61.188479999999998</v>
      </c>
      <c r="CP937">
        <v>71901.39</v>
      </c>
      <c r="CQ937">
        <v>288.71879999999999</v>
      </c>
      <c r="CR937">
        <v>233.30170000000001</v>
      </c>
      <c r="CS937">
        <v>165.6738</v>
      </c>
      <c r="CT937">
        <v>102.1352</v>
      </c>
      <c r="CU937">
        <v>468.1628</v>
      </c>
      <c r="CV937">
        <v>124.8672</v>
      </c>
      <c r="CW937">
        <v>73.718720000000005</v>
      </c>
      <c r="CX937">
        <v>352.04759999999999</v>
      </c>
      <c r="CY937">
        <v>203.06370000000001</v>
      </c>
      <c r="CZ937">
        <v>129.20400000000001</v>
      </c>
      <c r="DA937">
        <v>95.621709999999993</v>
      </c>
      <c r="DB937">
        <v>34.11506</v>
      </c>
      <c r="DC937">
        <v>208.79409999999999</v>
      </c>
      <c r="DD937">
        <v>898.82780000000002</v>
      </c>
      <c r="DE937">
        <v>425.02609999999999</v>
      </c>
      <c r="DF937">
        <v>1033.0229999999999</v>
      </c>
      <c r="DG937">
        <v>2685.0219999999999</v>
      </c>
      <c r="DH937">
        <v>2350.2550000000001</v>
      </c>
      <c r="DI937">
        <v>2557.6480000000001</v>
      </c>
      <c r="DJ937">
        <v>1046.154</v>
      </c>
      <c r="DK937">
        <v>846.31079999999997</v>
      </c>
      <c r="DL937">
        <v>905.71879999999999</v>
      </c>
      <c r="DM937">
        <v>685.78539999999998</v>
      </c>
      <c r="DN937">
        <v>18</v>
      </c>
      <c r="DO937">
        <v>19</v>
      </c>
    </row>
    <row r="938" spans="1:119" hidden="1" x14ac:dyDescent="0.35">
      <c r="A938" t="str">
        <f t="shared" si="14"/>
        <v>Industry_Type-2. Manufacturing_All Day Ahead and Day Of_44498_18-19</v>
      </c>
      <c r="B938" t="s">
        <v>51</v>
      </c>
      <c r="C938" t="s">
        <v>209</v>
      </c>
      <c r="D938" t="s">
        <v>50</v>
      </c>
      <c r="E938" t="s">
        <v>50</v>
      </c>
      <c r="F938" t="s">
        <v>33</v>
      </c>
      <c r="G938" t="s">
        <v>50</v>
      </c>
      <c r="H938" t="s">
        <v>50</v>
      </c>
      <c r="I938" t="s">
        <v>50</v>
      </c>
      <c r="J938" t="s">
        <v>50</v>
      </c>
      <c r="K938" t="s">
        <v>188</v>
      </c>
      <c r="L938" s="22">
        <v>44498</v>
      </c>
      <c r="M938">
        <v>18</v>
      </c>
      <c r="N938">
        <v>19</v>
      </c>
      <c r="O938">
        <v>1</v>
      </c>
      <c r="P938">
        <v>1</v>
      </c>
      <c r="Q938">
        <v>1</v>
      </c>
      <c r="R938">
        <v>0</v>
      </c>
      <c r="S938">
        <v>0</v>
      </c>
      <c r="T938">
        <v>0</v>
      </c>
      <c r="U938">
        <v>0</v>
      </c>
      <c r="V938">
        <v>1248</v>
      </c>
      <c r="W938">
        <v>1244</v>
      </c>
      <c r="X938">
        <v>1232</v>
      </c>
      <c r="Y938">
        <v>1216</v>
      </c>
      <c r="Z938">
        <v>1236</v>
      </c>
      <c r="AA938">
        <v>1264</v>
      </c>
      <c r="AB938">
        <v>1296</v>
      </c>
      <c r="AC938">
        <v>1324</v>
      </c>
      <c r="AD938">
        <v>1408</v>
      </c>
      <c r="AE938">
        <v>1512</v>
      </c>
      <c r="AF938">
        <v>1524</v>
      </c>
      <c r="AG938">
        <v>1548</v>
      </c>
      <c r="AH938">
        <v>1548</v>
      </c>
      <c r="AI938">
        <v>1536</v>
      </c>
      <c r="AJ938">
        <v>1492</v>
      </c>
      <c r="AK938">
        <v>1500</v>
      </c>
      <c r="AL938">
        <v>1520</v>
      </c>
      <c r="AM938">
        <v>1496</v>
      </c>
      <c r="AN938">
        <v>1436</v>
      </c>
      <c r="AO938">
        <v>1432</v>
      </c>
      <c r="AP938">
        <v>1392</v>
      </c>
      <c r="AQ938">
        <v>1344</v>
      </c>
      <c r="AR938">
        <v>1336</v>
      </c>
      <c r="AS938">
        <v>1312</v>
      </c>
      <c r="AT938">
        <v>57</v>
      </c>
      <c r="AU938">
        <v>57</v>
      </c>
      <c r="AV938">
        <v>60</v>
      </c>
      <c r="AW938">
        <v>57</v>
      </c>
      <c r="AX938">
        <v>58</v>
      </c>
      <c r="AY938">
        <v>57</v>
      </c>
      <c r="AZ938">
        <v>57</v>
      </c>
      <c r="BA938">
        <v>58</v>
      </c>
      <c r="BB938">
        <v>63</v>
      </c>
      <c r="BC938">
        <v>74</v>
      </c>
      <c r="BD938">
        <v>77</v>
      </c>
      <c r="BE938">
        <v>78</v>
      </c>
      <c r="BF938">
        <v>78</v>
      </c>
      <c r="BG938">
        <v>78</v>
      </c>
      <c r="BH938">
        <v>77</v>
      </c>
      <c r="BI938">
        <v>80</v>
      </c>
      <c r="BJ938">
        <v>79</v>
      </c>
      <c r="BK938">
        <v>75</v>
      </c>
      <c r="BL938">
        <v>66</v>
      </c>
      <c r="BM938">
        <v>60</v>
      </c>
      <c r="BN938">
        <v>60</v>
      </c>
      <c r="BO938">
        <v>57</v>
      </c>
      <c r="BP938">
        <v>58</v>
      </c>
      <c r="BQ938">
        <v>60</v>
      </c>
      <c r="BR938">
        <v>285.94009999999997</v>
      </c>
      <c r="BS938">
        <v>-11.190189999999999</v>
      </c>
      <c r="BT938">
        <v>-11.010249999999999</v>
      </c>
      <c r="BU938">
        <v>-13.38428</v>
      </c>
      <c r="BV938">
        <v>-18.39734</v>
      </c>
      <c r="BW938">
        <v>0.51403810000000005</v>
      </c>
      <c r="BX938">
        <v>-19.881710000000002</v>
      </c>
      <c r="BY938">
        <v>25.520389999999999</v>
      </c>
      <c r="BZ938">
        <v>13.338380000000001</v>
      </c>
      <c r="CA938">
        <v>-1.6137699999999999</v>
      </c>
      <c r="CB938">
        <v>-3.9268800000000001</v>
      </c>
      <c r="CC938">
        <v>11.91675</v>
      </c>
      <c r="CD938">
        <v>-4.1054690000000003</v>
      </c>
      <c r="CE938">
        <v>-3.884277</v>
      </c>
      <c r="CF938">
        <v>10.792719999999999</v>
      </c>
      <c r="CG938">
        <v>-17.360230000000001</v>
      </c>
      <c r="CH938">
        <v>-40.365360000000003</v>
      </c>
      <c r="CI938">
        <v>-49.710569999999997</v>
      </c>
      <c r="CJ938">
        <v>-27.738399999999999</v>
      </c>
      <c r="CK938">
        <v>-31.910029999999999</v>
      </c>
      <c r="CL938">
        <v>-81.76782</v>
      </c>
      <c r="CM938">
        <v>-74.473510000000005</v>
      </c>
      <c r="CN938">
        <v>-69.3429</v>
      </c>
      <c r="CO938">
        <v>-61.18835</v>
      </c>
      <c r="CP938">
        <v>69007.539999999994</v>
      </c>
      <c r="CQ938">
        <v>271.96589999999998</v>
      </c>
      <c r="CR938">
        <v>237.92699999999999</v>
      </c>
      <c r="CS938">
        <v>178.03479999999999</v>
      </c>
      <c r="CT938">
        <v>102.3082</v>
      </c>
      <c r="CU938">
        <v>465.95150000000001</v>
      </c>
      <c r="CV938">
        <v>123.76730000000001</v>
      </c>
      <c r="CW938">
        <v>77.447909999999993</v>
      </c>
      <c r="CX938">
        <v>353.92869999999999</v>
      </c>
      <c r="CY938">
        <v>198.3177</v>
      </c>
      <c r="CZ938">
        <v>114.3241</v>
      </c>
      <c r="DA938">
        <v>91.742220000000003</v>
      </c>
      <c r="DB938">
        <v>35.895409999999998</v>
      </c>
      <c r="DC938">
        <v>182.1925</v>
      </c>
      <c r="DD938">
        <v>820.58780000000002</v>
      </c>
      <c r="DE938">
        <v>437.65230000000003</v>
      </c>
      <c r="DF938">
        <v>1190.337</v>
      </c>
      <c r="DG938">
        <v>2893.2950000000001</v>
      </c>
      <c r="DH938">
        <v>2516.741</v>
      </c>
      <c r="DI938">
        <v>2695.2620000000002</v>
      </c>
      <c r="DJ938">
        <v>1055.1369999999999</v>
      </c>
      <c r="DK938">
        <v>777.96339999999998</v>
      </c>
      <c r="DL938">
        <v>850.86469999999997</v>
      </c>
      <c r="DM938">
        <v>598.06870000000004</v>
      </c>
      <c r="DN938">
        <v>18</v>
      </c>
      <c r="DO938">
        <v>19</v>
      </c>
    </row>
    <row r="939" spans="1:119" hidden="1" x14ac:dyDescent="0.35">
      <c r="A939" t="str">
        <f t="shared" si="14"/>
        <v>Industry_Type-3. Wholesale, Transport, other utilities_All Day Ahead and Day Of_44362_19-20</v>
      </c>
      <c r="B939" t="s">
        <v>51</v>
      </c>
      <c r="C939" t="s">
        <v>244</v>
      </c>
      <c r="D939" t="s">
        <v>50</v>
      </c>
      <c r="E939" t="s">
        <v>50</v>
      </c>
      <c r="F939" t="s">
        <v>245</v>
      </c>
      <c r="G939" t="s">
        <v>50</v>
      </c>
      <c r="H939" t="s">
        <v>50</v>
      </c>
      <c r="I939" t="s">
        <v>50</v>
      </c>
      <c r="J939" t="s">
        <v>50</v>
      </c>
      <c r="K939" t="s">
        <v>188</v>
      </c>
      <c r="L939" s="22">
        <v>44362</v>
      </c>
      <c r="M939">
        <v>19</v>
      </c>
      <c r="N939">
        <v>20</v>
      </c>
      <c r="O939">
        <v>3</v>
      </c>
      <c r="P939">
        <v>3</v>
      </c>
      <c r="Q939">
        <v>1</v>
      </c>
      <c r="R939">
        <v>0</v>
      </c>
      <c r="S939">
        <v>0</v>
      </c>
      <c r="T939">
        <v>0</v>
      </c>
      <c r="U939">
        <v>0</v>
      </c>
      <c r="V939">
        <v>150.28</v>
      </c>
      <c r="W939">
        <v>86.24</v>
      </c>
      <c r="X939">
        <v>86.2</v>
      </c>
      <c r="Y939">
        <v>85.84</v>
      </c>
      <c r="Z939">
        <v>17.68</v>
      </c>
      <c r="AA939">
        <v>6.68</v>
      </c>
      <c r="AB939">
        <v>5.96</v>
      </c>
      <c r="AC939">
        <v>49.32</v>
      </c>
      <c r="AD939">
        <v>89.52</v>
      </c>
      <c r="AE939">
        <v>165.96</v>
      </c>
      <c r="AF939">
        <v>362.68</v>
      </c>
      <c r="AG939">
        <v>372.16</v>
      </c>
      <c r="AH939">
        <v>371.08</v>
      </c>
      <c r="AI939">
        <v>344.4</v>
      </c>
      <c r="AJ939">
        <v>250.2</v>
      </c>
      <c r="AK939">
        <v>250</v>
      </c>
      <c r="AL939">
        <v>198.84</v>
      </c>
      <c r="AM939">
        <v>154.04</v>
      </c>
      <c r="AN939">
        <v>5.4</v>
      </c>
      <c r="AO939">
        <v>5.68</v>
      </c>
      <c r="AP939">
        <v>5.6</v>
      </c>
      <c r="AQ939">
        <v>61.08</v>
      </c>
      <c r="AR939">
        <v>86.28</v>
      </c>
      <c r="AS939">
        <v>86.24</v>
      </c>
      <c r="AT939">
        <v>63</v>
      </c>
      <c r="AU939">
        <v>63</v>
      </c>
      <c r="AV939">
        <v>63</v>
      </c>
      <c r="AW939">
        <v>61</v>
      </c>
      <c r="AX939">
        <v>61</v>
      </c>
      <c r="AY939">
        <v>62</v>
      </c>
      <c r="AZ939">
        <v>63</v>
      </c>
      <c r="BA939">
        <v>66</v>
      </c>
      <c r="BB939">
        <v>71</v>
      </c>
      <c r="BC939">
        <v>73</v>
      </c>
      <c r="BD939">
        <v>79</v>
      </c>
      <c r="BE939">
        <v>83</v>
      </c>
      <c r="BF939">
        <v>85</v>
      </c>
      <c r="BG939">
        <v>84</v>
      </c>
      <c r="BH939">
        <v>87</v>
      </c>
      <c r="BI939">
        <v>90</v>
      </c>
      <c r="BJ939">
        <v>89</v>
      </c>
      <c r="BK939">
        <v>90</v>
      </c>
      <c r="BL939">
        <v>88</v>
      </c>
      <c r="BM939">
        <v>78</v>
      </c>
      <c r="BN939">
        <v>71</v>
      </c>
      <c r="BO939">
        <v>68</v>
      </c>
      <c r="BP939">
        <v>66</v>
      </c>
      <c r="BQ939">
        <v>64</v>
      </c>
      <c r="BR939">
        <v>-32.20243</v>
      </c>
      <c r="BS939">
        <v>-27.372229999999998</v>
      </c>
      <c r="BT939">
        <v>-13.32572</v>
      </c>
      <c r="BU939">
        <v>-25.161940000000001</v>
      </c>
      <c r="BV939">
        <v>-13.92394</v>
      </c>
      <c r="BW939">
        <v>12.13316</v>
      </c>
      <c r="BX939">
        <v>19.74025</v>
      </c>
      <c r="BY939">
        <v>-18.205390000000001</v>
      </c>
      <c r="BZ939">
        <v>-5.5403710000000004</v>
      </c>
      <c r="CA939">
        <v>7.9135210000000002</v>
      </c>
      <c r="CB939">
        <v>-50.025669999999998</v>
      </c>
      <c r="CC939">
        <v>-22.810420000000001</v>
      </c>
      <c r="CD939">
        <v>28.31063</v>
      </c>
      <c r="CE939">
        <v>43.463189999999997</v>
      </c>
      <c r="CF939">
        <v>102.8601</v>
      </c>
      <c r="CG939">
        <v>78.226230000000001</v>
      </c>
      <c r="CH939">
        <v>25.414829999999998</v>
      </c>
      <c r="CI939">
        <v>91.232339999999994</v>
      </c>
      <c r="CJ939">
        <v>210.72790000000001</v>
      </c>
      <c r="CK939">
        <v>166.55410000000001</v>
      </c>
      <c r="CL939">
        <v>154.53450000000001</v>
      </c>
      <c r="CM939">
        <v>128.30080000000001</v>
      </c>
      <c r="CN939">
        <v>67.871510000000001</v>
      </c>
      <c r="CO939">
        <v>24.93244</v>
      </c>
      <c r="CP939">
        <v>649.88210000000004</v>
      </c>
      <c r="CQ939">
        <v>780.24300000000005</v>
      </c>
      <c r="CR939">
        <v>997.31529999999998</v>
      </c>
      <c r="CS939">
        <v>725.07799999999997</v>
      </c>
      <c r="CT939">
        <v>279.28500000000003</v>
      </c>
      <c r="CU939">
        <v>243.82220000000001</v>
      </c>
      <c r="CV939">
        <v>241.13679999999999</v>
      </c>
      <c r="CW939">
        <v>132.1489</v>
      </c>
      <c r="CX939">
        <v>757.3424</v>
      </c>
      <c r="CY939">
        <v>482.92750000000001</v>
      </c>
      <c r="CZ939">
        <v>573.20659999999998</v>
      </c>
      <c r="DA939">
        <v>194.35</v>
      </c>
      <c r="DB939">
        <v>110.9117</v>
      </c>
      <c r="DC939">
        <v>555.45069999999998</v>
      </c>
      <c r="DD939">
        <v>1024.2339999999999</v>
      </c>
      <c r="DE939">
        <v>979.69809999999995</v>
      </c>
      <c r="DF939">
        <v>891.08500000000004</v>
      </c>
      <c r="DG939">
        <v>1828.52</v>
      </c>
      <c r="DH939">
        <v>1345.8409999999999</v>
      </c>
      <c r="DI939">
        <v>1291.0540000000001</v>
      </c>
      <c r="DJ939">
        <v>987.65129999999999</v>
      </c>
      <c r="DK939">
        <v>1058.1120000000001</v>
      </c>
      <c r="DL939">
        <v>681.57169999999996</v>
      </c>
      <c r="DM939">
        <v>569.447</v>
      </c>
      <c r="DN939">
        <v>19</v>
      </c>
      <c r="DO939">
        <v>20</v>
      </c>
    </row>
    <row r="940" spans="1:119" hidden="1" x14ac:dyDescent="0.35">
      <c r="A940" t="str">
        <f t="shared" si="14"/>
        <v>Industry_Type-3. Wholesale, Transport, other utilities_All Day Ahead and Day Of_44363_19-20</v>
      </c>
      <c r="B940" t="s">
        <v>51</v>
      </c>
      <c r="C940" t="s">
        <v>244</v>
      </c>
      <c r="D940" t="s">
        <v>50</v>
      </c>
      <c r="E940" t="s">
        <v>50</v>
      </c>
      <c r="F940" t="s">
        <v>245</v>
      </c>
      <c r="G940" t="s">
        <v>50</v>
      </c>
      <c r="H940" t="s">
        <v>50</v>
      </c>
      <c r="I940" t="s">
        <v>50</v>
      </c>
      <c r="J940" t="s">
        <v>50</v>
      </c>
      <c r="K940" t="s">
        <v>188</v>
      </c>
      <c r="L940" s="22">
        <v>44363</v>
      </c>
      <c r="M940">
        <v>19</v>
      </c>
      <c r="N940">
        <v>20</v>
      </c>
      <c r="O940">
        <v>3</v>
      </c>
      <c r="P940">
        <v>3</v>
      </c>
      <c r="Q940">
        <v>1</v>
      </c>
      <c r="R940">
        <v>0</v>
      </c>
      <c r="S940">
        <v>0</v>
      </c>
      <c r="T940">
        <v>0</v>
      </c>
      <c r="U940">
        <v>0</v>
      </c>
      <c r="V940">
        <v>85.36</v>
      </c>
      <c r="W940">
        <v>96.32</v>
      </c>
      <c r="X940">
        <v>30.92</v>
      </c>
      <c r="Y940">
        <v>6.36</v>
      </c>
      <c r="Z940">
        <v>5.84</v>
      </c>
      <c r="AA940">
        <v>6.08</v>
      </c>
      <c r="AB940">
        <v>5.84</v>
      </c>
      <c r="AC940">
        <v>130.72</v>
      </c>
      <c r="AD940">
        <v>236.52</v>
      </c>
      <c r="AE940">
        <v>269.2</v>
      </c>
      <c r="AF940">
        <v>325.16000000000003</v>
      </c>
      <c r="AG940">
        <v>411.48</v>
      </c>
      <c r="AH940">
        <v>372</v>
      </c>
      <c r="AI940">
        <v>334.4</v>
      </c>
      <c r="AJ940">
        <v>269.24</v>
      </c>
      <c r="AK940">
        <v>250.12</v>
      </c>
      <c r="AL940">
        <v>249.96</v>
      </c>
      <c r="AM940">
        <v>77.52</v>
      </c>
      <c r="AN940">
        <v>5.16</v>
      </c>
      <c r="AO940">
        <v>5.44</v>
      </c>
      <c r="AP940">
        <v>5.8</v>
      </c>
      <c r="AQ940">
        <v>6.16</v>
      </c>
      <c r="AR940">
        <v>81.08</v>
      </c>
      <c r="AS940">
        <v>86.16</v>
      </c>
      <c r="AT940">
        <v>63</v>
      </c>
      <c r="AU940">
        <v>64</v>
      </c>
      <c r="AV940">
        <v>62</v>
      </c>
      <c r="AW940">
        <v>65</v>
      </c>
      <c r="AX940">
        <v>65</v>
      </c>
      <c r="AY940">
        <v>61</v>
      </c>
      <c r="AZ940">
        <v>64</v>
      </c>
      <c r="BA940">
        <v>65</v>
      </c>
      <c r="BB940">
        <v>65</v>
      </c>
      <c r="BC940">
        <v>69</v>
      </c>
      <c r="BD940">
        <v>69</v>
      </c>
      <c r="BE940">
        <v>74</v>
      </c>
      <c r="BF940">
        <v>79</v>
      </c>
      <c r="BG940">
        <v>81</v>
      </c>
      <c r="BH940">
        <v>77</v>
      </c>
      <c r="BI940">
        <v>79</v>
      </c>
      <c r="BJ940">
        <v>79</v>
      </c>
      <c r="BK940">
        <v>76</v>
      </c>
      <c r="BL940">
        <v>74</v>
      </c>
      <c r="BM940">
        <v>72</v>
      </c>
      <c r="BN940">
        <v>69</v>
      </c>
      <c r="BO940">
        <v>66</v>
      </c>
      <c r="BP940">
        <v>64</v>
      </c>
      <c r="BQ940">
        <v>63</v>
      </c>
      <c r="BR940">
        <v>-32.20243</v>
      </c>
      <c r="BS940">
        <v>-27.372229999999998</v>
      </c>
      <c r="BT940">
        <v>-13.32573</v>
      </c>
      <c r="BU940">
        <v>-25.161940000000001</v>
      </c>
      <c r="BV940">
        <v>-13.92395</v>
      </c>
      <c r="BW940">
        <v>12.13316</v>
      </c>
      <c r="BX940">
        <v>19.74025</v>
      </c>
      <c r="BY940">
        <v>-18.205390000000001</v>
      </c>
      <c r="BZ940">
        <v>-5.5403710000000004</v>
      </c>
      <c r="CA940">
        <v>7.9135249999999999</v>
      </c>
      <c r="CB940">
        <v>-50.025680000000001</v>
      </c>
      <c r="CC940">
        <v>-22.810420000000001</v>
      </c>
      <c r="CD940">
        <v>28.31063</v>
      </c>
      <c r="CE940">
        <v>43.463189999999997</v>
      </c>
      <c r="CF940">
        <v>102.8601</v>
      </c>
      <c r="CG940">
        <v>78.226230000000001</v>
      </c>
      <c r="CH940">
        <v>25.414850000000001</v>
      </c>
      <c r="CI940">
        <v>91.232330000000005</v>
      </c>
      <c r="CJ940">
        <v>210.72790000000001</v>
      </c>
      <c r="CK940">
        <v>166.55410000000001</v>
      </c>
      <c r="CL940">
        <v>154.53450000000001</v>
      </c>
      <c r="CM940">
        <v>128.30080000000001</v>
      </c>
      <c r="CN940">
        <v>67.871499999999997</v>
      </c>
      <c r="CO940">
        <v>24.93243</v>
      </c>
      <c r="CP940">
        <v>633.43010000000004</v>
      </c>
      <c r="CQ940">
        <v>770.69029999999998</v>
      </c>
      <c r="CR940">
        <v>927.18269999999995</v>
      </c>
      <c r="CS940">
        <v>693.73590000000002</v>
      </c>
      <c r="CT940">
        <v>268.55579999999998</v>
      </c>
      <c r="CU940">
        <v>250.4794</v>
      </c>
      <c r="CV940">
        <v>256.74799999999999</v>
      </c>
      <c r="CW940">
        <v>129.08160000000001</v>
      </c>
      <c r="CX940">
        <v>793.22640000000001</v>
      </c>
      <c r="CY940">
        <v>484.43720000000002</v>
      </c>
      <c r="CZ940">
        <v>582.09400000000005</v>
      </c>
      <c r="DA940">
        <v>184.5522</v>
      </c>
      <c r="DB940">
        <v>109.91240000000001</v>
      </c>
      <c r="DC940">
        <v>539.33569999999997</v>
      </c>
      <c r="DD940">
        <v>1008.518</v>
      </c>
      <c r="DE940">
        <v>912.13800000000003</v>
      </c>
      <c r="DF940">
        <v>794.53160000000003</v>
      </c>
      <c r="DG940">
        <v>1661.2529999999999</v>
      </c>
      <c r="DH940">
        <v>1054.373</v>
      </c>
      <c r="DI940">
        <v>1007.256</v>
      </c>
      <c r="DJ940">
        <v>734.29819999999995</v>
      </c>
      <c r="DK940">
        <v>991.53390000000002</v>
      </c>
      <c r="DL940">
        <v>654.38009999999997</v>
      </c>
      <c r="DM940">
        <v>572.74159999999995</v>
      </c>
      <c r="DN940">
        <v>19</v>
      </c>
      <c r="DO940">
        <v>20</v>
      </c>
    </row>
    <row r="941" spans="1:119" hidden="1" x14ac:dyDescent="0.35">
      <c r="A941" t="str">
        <f t="shared" si="14"/>
        <v>Industry_Type-3. Wholesale, Transport, other utilities_All Day Ahead and Day Of_44364_19-21</v>
      </c>
      <c r="B941" t="s">
        <v>51</v>
      </c>
      <c r="C941" t="s">
        <v>244</v>
      </c>
      <c r="D941" t="s">
        <v>50</v>
      </c>
      <c r="E941" t="s">
        <v>50</v>
      </c>
      <c r="F941" t="s">
        <v>245</v>
      </c>
      <c r="G941" t="s">
        <v>50</v>
      </c>
      <c r="H941" t="s">
        <v>50</v>
      </c>
      <c r="I941" t="s">
        <v>50</v>
      </c>
      <c r="J941" t="s">
        <v>50</v>
      </c>
      <c r="K941" t="s">
        <v>188</v>
      </c>
      <c r="L941" s="22">
        <v>44364</v>
      </c>
      <c r="M941">
        <v>19</v>
      </c>
      <c r="N941">
        <v>21</v>
      </c>
      <c r="O941">
        <v>3</v>
      </c>
      <c r="P941">
        <v>3</v>
      </c>
      <c r="Q941">
        <v>1</v>
      </c>
      <c r="R941">
        <v>0</v>
      </c>
      <c r="S941">
        <v>0</v>
      </c>
      <c r="T941">
        <v>0</v>
      </c>
      <c r="U941">
        <v>0</v>
      </c>
      <c r="V941">
        <v>112.32</v>
      </c>
      <c r="W941">
        <v>201.56</v>
      </c>
      <c r="X941">
        <v>201</v>
      </c>
      <c r="Y941">
        <v>165.36</v>
      </c>
      <c r="Z941">
        <v>121.76</v>
      </c>
      <c r="AA941">
        <v>182</v>
      </c>
      <c r="AB941">
        <v>209.56</v>
      </c>
      <c r="AC941">
        <v>208.12</v>
      </c>
      <c r="AD941">
        <v>207.24</v>
      </c>
      <c r="AE941">
        <v>242.68</v>
      </c>
      <c r="AF941">
        <v>279.44</v>
      </c>
      <c r="AG941">
        <v>249.12</v>
      </c>
      <c r="AH941">
        <v>280.32</v>
      </c>
      <c r="AI941">
        <v>279.72000000000003</v>
      </c>
      <c r="AJ941">
        <v>278.92</v>
      </c>
      <c r="AK941">
        <v>189.2</v>
      </c>
      <c r="AL941">
        <v>148.76</v>
      </c>
      <c r="AM941">
        <v>199.68</v>
      </c>
      <c r="AN941">
        <v>199.56</v>
      </c>
      <c r="AO941">
        <v>165.52</v>
      </c>
      <c r="AP941">
        <v>120.64</v>
      </c>
      <c r="AQ941">
        <v>71.319999999999993</v>
      </c>
      <c r="AR941">
        <v>70.8</v>
      </c>
      <c r="AS941">
        <v>53.8</v>
      </c>
      <c r="AT941">
        <v>62</v>
      </c>
      <c r="AU941">
        <v>61</v>
      </c>
      <c r="AV941">
        <v>60</v>
      </c>
      <c r="AW941">
        <v>61</v>
      </c>
      <c r="AX941">
        <v>63</v>
      </c>
      <c r="AY941">
        <v>62</v>
      </c>
      <c r="AZ941">
        <v>62</v>
      </c>
      <c r="BA941">
        <v>63</v>
      </c>
      <c r="BB941">
        <v>63</v>
      </c>
      <c r="BC941">
        <v>65</v>
      </c>
      <c r="BD941">
        <v>71</v>
      </c>
      <c r="BE941">
        <v>76</v>
      </c>
      <c r="BF941">
        <v>80</v>
      </c>
      <c r="BG941">
        <v>78</v>
      </c>
      <c r="BH941">
        <v>78</v>
      </c>
      <c r="BI941">
        <v>81</v>
      </c>
      <c r="BJ941">
        <v>80</v>
      </c>
      <c r="BK941">
        <v>78</v>
      </c>
      <c r="BL941">
        <v>73</v>
      </c>
      <c r="BM941">
        <v>69</v>
      </c>
      <c r="BN941">
        <v>66</v>
      </c>
      <c r="BO941">
        <v>65</v>
      </c>
      <c r="BP941">
        <v>64</v>
      </c>
      <c r="BQ941">
        <v>65</v>
      </c>
      <c r="BR941">
        <v>0</v>
      </c>
      <c r="BS941">
        <v>0</v>
      </c>
      <c r="BT941">
        <v>0</v>
      </c>
      <c r="BU941">
        <v>0</v>
      </c>
      <c r="BV941">
        <v>0</v>
      </c>
      <c r="BW941">
        <v>0</v>
      </c>
      <c r="BX941">
        <v>0</v>
      </c>
      <c r="BY941">
        <v>0</v>
      </c>
      <c r="BZ941">
        <v>0</v>
      </c>
      <c r="CA941">
        <v>0</v>
      </c>
      <c r="CB941">
        <v>0</v>
      </c>
      <c r="CC941">
        <v>0</v>
      </c>
      <c r="CD941">
        <v>0</v>
      </c>
      <c r="CE941">
        <v>0</v>
      </c>
      <c r="CF941">
        <v>0</v>
      </c>
      <c r="CG941">
        <v>0</v>
      </c>
      <c r="CH941">
        <v>0</v>
      </c>
      <c r="CI941">
        <v>0</v>
      </c>
      <c r="CJ941">
        <v>0</v>
      </c>
      <c r="CK941">
        <v>0</v>
      </c>
      <c r="CL941">
        <v>0</v>
      </c>
      <c r="CM941">
        <v>0</v>
      </c>
      <c r="CN941">
        <v>0</v>
      </c>
      <c r="CO941">
        <v>0</v>
      </c>
      <c r="CP941">
        <v>516.34209999999996</v>
      </c>
      <c r="CQ941">
        <v>404.4366</v>
      </c>
      <c r="CR941">
        <v>343.05110000000002</v>
      </c>
      <c r="CS941">
        <v>244.04470000000001</v>
      </c>
      <c r="CT941">
        <v>152.1079</v>
      </c>
      <c r="CU941">
        <v>96.345830000000007</v>
      </c>
      <c r="CV941">
        <v>84.921449999999993</v>
      </c>
      <c r="CW941">
        <v>69.552229999999994</v>
      </c>
      <c r="CX941">
        <v>156.3425</v>
      </c>
      <c r="CY941">
        <v>200.97669999999999</v>
      </c>
      <c r="CZ941">
        <v>158.34460000000001</v>
      </c>
      <c r="DA941">
        <v>87.274959999999993</v>
      </c>
      <c r="DB941">
        <v>69.678970000000007</v>
      </c>
      <c r="DC941">
        <v>196.59549999999999</v>
      </c>
      <c r="DD941">
        <v>328.80439999999999</v>
      </c>
      <c r="DE941">
        <v>333.45310000000001</v>
      </c>
      <c r="DF941">
        <v>445.13819999999998</v>
      </c>
      <c r="DG941">
        <v>729.14970000000005</v>
      </c>
      <c r="DH941">
        <v>787.6173</v>
      </c>
      <c r="DI941">
        <v>480.39060000000001</v>
      </c>
      <c r="DJ941">
        <v>510.34809999999999</v>
      </c>
      <c r="DK941">
        <v>639.4932</v>
      </c>
      <c r="DL941">
        <v>660.00789999999995</v>
      </c>
      <c r="DM941">
        <v>656.65160000000003</v>
      </c>
      <c r="DN941">
        <v>19</v>
      </c>
      <c r="DO941">
        <v>21</v>
      </c>
    </row>
    <row r="942" spans="1:119" hidden="1" x14ac:dyDescent="0.35">
      <c r="A942" t="str">
        <f t="shared" si="14"/>
        <v>Industry_Type-3. Wholesale, Transport, other utilities_All Day Ahead and Day Of_44375_19-21</v>
      </c>
      <c r="B942" t="s">
        <v>51</v>
      </c>
      <c r="C942" t="s">
        <v>244</v>
      </c>
      <c r="D942" t="s">
        <v>50</v>
      </c>
      <c r="E942" t="s">
        <v>50</v>
      </c>
      <c r="F942" t="s">
        <v>245</v>
      </c>
      <c r="G942" t="s">
        <v>50</v>
      </c>
      <c r="H942" t="s">
        <v>50</v>
      </c>
      <c r="I942" t="s">
        <v>50</v>
      </c>
      <c r="J942" t="s">
        <v>50</v>
      </c>
      <c r="K942" t="s">
        <v>188</v>
      </c>
      <c r="L942" s="22">
        <v>44375</v>
      </c>
      <c r="M942">
        <v>19</v>
      </c>
      <c r="N942">
        <v>21</v>
      </c>
      <c r="O942">
        <v>3</v>
      </c>
      <c r="P942">
        <v>3</v>
      </c>
      <c r="Q942">
        <v>1</v>
      </c>
      <c r="R942">
        <v>0</v>
      </c>
      <c r="S942">
        <v>0</v>
      </c>
      <c r="T942">
        <v>0</v>
      </c>
      <c r="U942">
        <v>0</v>
      </c>
      <c r="V942">
        <v>19.399999999999999</v>
      </c>
      <c r="W942">
        <v>71.16</v>
      </c>
      <c r="X942">
        <v>71.040000000000006</v>
      </c>
      <c r="Y942">
        <v>71.28</v>
      </c>
      <c r="Z942">
        <v>71.44</v>
      </c>
      <c r="AA942">
        <v>71.92</v>
      </c>
      <c r="AB942">
        <v>71.680000000000007</v>
      </c>
      <c r="AC942">
        <v>71.44</v>
      </c>
      <c r="AD942">
        <v>88.04</v>
      </c>
      <c r="AE942">
        <v>206.32</v>
      </c>
      <c r="AF942">
        <v>233.32</v>
      </c>
      <c r="AG942">
        <v>229.24</v>
      </c>
      <c r="AH942">
        <v>183.36</v>
      </c>
      <c r="AI942">
        <v>224.6</v>
      </c>
      <c r="AJ942">
        <v>204.52</v>
      </c>
      <c r="AK942">
        <v>203.72</v>
      </c>
      <c r="AL942">
        <v>202.84</v>
      </c>
      <c r="AM942">
        <v>221.8</v>
      </c>
      <c r="AN942">
        <v>5.72</v>
      </c>
      <c r="AO942">
        <v>6.4</v>
      </c>
      <c r="AP942">
        <v>6.68</v>
      </c>
      <c r="AQ942">
        <v>159.36000000000001</v>
      </c>
      <c r="AR942">
        <v>200.56</v>
      </c>
      <c r="AS942">
        <v>200.12</v>
      </c>
      <c r="AT942">
        <v>63</v>
      </c>
      <c r="AU942">
        <v>61</v>
      </c>
      <c r="AV942">
        <v>64</v>
      </c>
      <c r="AW942">
        <v>64</v>
      </c>
      <c r="AX942">
        <v>64</v>
      </c>
      <c r="AY942">
        <v>63</v>
      </c>
      <c r="AZ942">
        <v>64</v>
      </c>
      <c r="BA942">
        <v>64</v>
      </c>
      <c r="BB942">
        <v>67</v>
      </c>
      <c r="BC942">
        <v>73</v>
      </c>
      <c r="BD942">
        <v>75</v>
      </c>
      <c r="BE942">
        <v>75</v>
      </c>
      <c r="BF942">
        <v>75</v>
      </c>
      <c r="BG942">
        <v>76</v>
      </c>
      <c r="BH942">
        <v>74</v>
      </c>
      <c r="BI942">
        <v>73</v>
      </c>
      <c r="BJ942">
        <v>72</v>
      </c>
      <c r="BK942">
        <v>71</v>
      </c>
      <c r="BL942">
        <v>68</v>
      </c>
      <c r="BM942">
        <v>66</v>
      </c>
      <c r="BN942">
        <v>65</v>
      </c>
      <c r="BO942">
        <v>64</v>
      </c>
      <c r="BP942">
        <v>64</v>
      </c>
      <c r="BQ942">
        <v>63</v>
      </c>
      <c r="BR942">
        <v>4.2567880000000002</v>
      </c>
      <c r="BS942">
        <v>-34.079349999999998</v>
      </c>
      <c r="BT942">
        <v>-43.346310000000003</v>
      </c>
      <c r="BU942">
        <v>-24.933039999999998</v>
      </c>
      <c r="BV942">
        <v>-32.822319999999998</v>
      </c>
      <c r="BW942">
        <v>-23.94463</v>
      </c>
      <c r="BX942">
        <v>-13.548220000000001</v>
      </c>
      <c r="BY942">
        <v>0.39996340000000002</v>
      </c>
      <c r="BZ942">
        <v>35.06485</v>
      </c>
      <c r="CA942">
        <v>36.545340000000003</v>
      </c>
      <c r="CB942">
        <v>-43.98509</v>
      </c>
      <c r="CC942">
        <v>-28.219750000000001</v>
      </c>
      <c r="CD942">
        <v>46.711849999999998</v>
      </c>
      <c r="CE942">
        <v>25.243929999999999</v>
      </c>
      <c r="CF942">
        <v>29.594149999999999</v>
      </c>
      <c r="CG942">
        <v>-19.782579999999999</v>
      </c>
      <c r="CH942">
        <v>-46.457830000000001</v>
      </c>
      <c r="CI942">
        <v>-10.686109999999999</v>
      </c>
      <c r="CJ942">
        <v>31.27938</v>
      </c>
      <c r="CK942">
        <v>-10.24287</v>
      </c>
      <c r="CL942">
        <v>13.818820000000001</v>
      </c>
      <c r="CM942">
        <v>-29.031790000000001</v>
      </c>
      <c r="CN942">
        <v>-43.268999999999998</v>
      </c>
      <c r="CO942">
        <v>-29.378419999999998</v>
      </c>
      <c r="CP942">
        <v>647.34829999999999</v>
      </c>
      <c r="CQ942">
        <v>763.38589999999999</v>
      </c>
      <c r="CR942">
        <v>761.24480000000005</v>
      </c>
      <c r="CS942">
        <v>352.91019999999997</v>
      </c>
      <c r="CT942">
        <v>303.11070000000001</v>
      </c>
      <c r="CU942">
        <v>268.37970000000001</v>
      </c>
      <c r="CV942">
        <v>296.00259999999997</v>
      </c>
      <c r="CW942">
        <v>142.4734</v>
      </c>
      <c r="CX942">
        <v>804.13229999999999</v>
      </c>
      <c r="CY942">
        <v>1145.827</v>
      </c>
      <c r="CZ942">
        <v>301.96190000000001</v>
      </c>
      <c r="DA942">
        <v>215.50989999999999</v>
      </c>
      <c r="DB942">
        <v>94.103880000000004</v>
      </c>
      <c r="DC942">
        <v>507.65359999999998</v>
      </c>
      <c r="DD942">
        <v>2113.8409999999999</v>
      </c>
      <c r="DE942">
        <v>1808.34</v>
      </c>
      <c r="DF942">
        <v>1894.732</v>
      </c>
      <c r="DG942">
        <v>867.35580000000004</v>
      </c>
      <c r="DH942">
        <v>2868.3690000000001</v>
      </c>
      <c r="DI942">
        <v>2676.4450000000002</v>
      </c>
      <c r="DJ942">
        <v>2322.2159999999999</v>
      </c>
      <c r="DK942">
        <v>936.71969999999999</v>
      </c>
      <c r="DL942">
        <v>700.19010000000003</v>
      </c>
      <c r="DM942">
        <v>670.84609999999998</v>
      </c>
      <c r="DN942">
        <v>19</v>
      </c>
      <c r="DO942">
        <v>21</v>
      </c>
    </row>
    <row r="943" spans="1:119" hidden="1" x14ac:dyDescent="0.35">
      <c r="A943" t="str">
        <f t="shared" si="14"/>
        <v>Industry_Type-3. Wholesale, Transport, other utilities_All Day Ahead and Day Of_44376_19-21</v>
      </c>
      <c r="B943" t="s">
        <v>51</v>
      </c>
      <c r="C943" t="s">
        <v>244</v>
      </c>
      <c r="D943" t="s">
        <v>50</v>
      </c>
      <c r="E943" t="s">
        <v>50</v>
      </c>
      <c r="F943" t="s">
        <v>245</v>
      </c>
      <c r="G943" t="s">
        <v>50</v>
      </c>
      <c r="H943" t="s">
        <v>50</v>
      </c>
      <c r="I943" t="s">
        <v>50</v>
      </c>
      <c r="J943" t="s">
        <v>50</v>
      </c>
      <c r="K943" t="s">
        <v>188</v>
      </c>
      <c r="L943" s="22">
        <v>44376</v>
      </c>
      <c r="M943">
        <v>19</v>
      </c>
      <c r="N943">
        <v>21</v>
      </c>
      <c r="O943">
        <v>3</v>
      </c>
      <c r="P943">
        <v>3</v>
      </c>
      <c r="Q943">
        <v>1</v>
      </c>
      <c r="R943">
        <v>0</v>
      </c>
      <c r="S943">
        <v>0</v>
      </c>
      <c r="T943">
        <v>0</v>
      </c>
      <c r="U943">
        <v>0</v>
      </c>
      <c r="V943">
        <v>158.24</v>
      </c>
      <c r="W943">
        <v>121.84</v>
      </c>
      <c r="X943">
        <v>120.8</v>
      </c>
      <c r="Y943">
        <v>121.48</v>
      </c>
      <c r="Z943">
        <v>121.36</v>
      </c>
      <c r="AA943">
        <v>121.44</v>
      </c>
      <c r="AB943">
        <v>121.96</v>
      </c>
      <c r="AC943">
        <v>71.16</v>
      </c>
      <c r="AD943">
        <v>6.56</v>
      </c>
      <c r="AE943">
        <v>24.56</v>
      </c>
      <c r="AF943">
        <v>297.08</v>
      </c>
      <c r="AG943">
        <v>306.2</v>
      </c>
      <c r="AH943">
        <v>235.36</v>
      </c>
      <c r="AI943">
        <v>230.04</v>
      </c>
      <c r="AJ943">
        <v>192.08</v>
      </c>
      <c r="AK943">
        <v>208.64</v>
      </c>
      <c r="AL943">
        <v>242.88</v>
      </c>
      <c r="AM943">
        <v>242.28</v>
      </c>
      <c r="AN943">
        <v>242.76</v>
      </c>
      <c r="AO943">
        <v>242.32</v>
      </c>
      <c r="AP943">
        <v>242.8</v>
      </c>
      <c r="AQ943">
        <v>212.68</v>
      </c>
      <c r="AR943">
        <v>181</v>
      </c>
      <c r="AS943">
        <v>151.12</v>
      </c>
      <c r="AT943">
        <v>64</v>
      </c>
      <c r="AU943">
        <v>64</v>
      </c>
      <c r="AV943">
        <v>65</v>
      </c>
      <c r="AW943">
        <v>65</v>
      </c>
      <c r="AX943">
        <v>65</v>
      </c>
      <c r="AY943">
        <v>65</v>
      </c>
      <c r="AZ943">
        <v>64</v>
      </c>
      <c r="BA943">
        <v>64</v>
      </c>
      <c r="BB943">
        <v>65</v>
      </c>
      <c r="BC943">
        <v>66</v>
      </c>
      <c r="BD943">
        <v>67</v>
      </c>
      <c r="BE943">
        <v>69</v>
      </c>
      <c r="BF943">
        <v>69</v>
      </c>
      <c r="BG943">
        <v>73</v>
      </c>
      <c r="BH943">
        <v>73</v>
      </c>
      <c r="BI943">
        <v>75</v>
      </c>
      <c r="BJ943">
        <v>73</v>
      </c>
      <c r="BK943">
        <v>73</v>
      </c>
      <c r="BL943">
        <v>69</v>
      </c>
      <c r="BM943">
        <v>67</v>
      </c>
      <c r="BN943">
        <v>66</v>
      </c>
      <c r="BO943">
        <v>65</v>
      </c>
      <c r="BP943">
        <v>65</v>
      </c>
      <c r="BQ943">
        <v>66</v>
      </c>
      <c r="BR943">
        <v>4.2567880000000002</v>
      </c>
      <c r="BS943">
        <v>-34.079349999999998</v>
      </c>
      <c r="BT943">
        <v>-43.346310000000003</v>
      </c>
      <c r="BU943">
        <v>-24.933050000000001</v>
      </c>
      <c r="BV943">
        <v>-32.822310000000002</v>
      </c>
      <c r="BW943">
        <v>-23.94464</v>
      </c>
      <c r="BX943">
        <v>-13.548220000000001</v>
      </c>
      <c r="BY943">
        <v>0.39996409999999999</v>
      </c>
      <c r="BZ943">
        <v>35.06485</v>
      </c>
      <c r="CA943">
        <v>36.545340000000003</v>
      </c>
      <c r="CB943">
        <v>-43.98509</v>
      </c>
      <c r="CC943">
        <v>-28.219750000000001</v>
      </c>
      <c r="CD943">
        <v>46.711860000000001</v>
      </c>
      <c r="CE943">
        <v>25.243939999999998</v>
      </c>
      <c r="CF943">
        <v>29.594149999999999</v>
      </c>
      <c r="CG943">
        <v>-19.782589999999999</v>
      </c>
      <c r="CH943">
        <v>-46.457830000000001</v>
      </c>
      <c r="CI943">
        <v>-10.6861</v>
      </c>
      <c r="CJ943">
        <v>31.27938</v>
      </c>
      <c r="CK943">
        <v>-10.24287</v>
      </c>
      <c r="CL943">
        <v>13.818820000000001</v>
      </c>
      <c r="CM943">
        <v>-29.031790000000001</v>
      </c>
      <c r="CN943">
        <v>-43.268999999999998</v>
      </c>
      <c r="CO943">
        <v>-29.378430000000002</v>
      </c>
      <c r="CP943">
        <v>674.71450000000004</v>
      </c>
      <c r="CQ943">
        <v>805.774</v>
      </c>
      <c r="CR943">
        <v>807.44330000000002</v>
      </c>
      <c r="CS943">
        <v>403.00049999999999</v>
      </c>
      <c r="CT943">
        <v>341.9948</v>
      </c>
      <c r="CU943">
        <v>301.28219999999999</v>
      </c>
      <c r="CV943">
        <v>321.41930000000002</v>
      </c>
      <c r="CW943">
        <v>148.05410000000001</v>
      </c>
      <c r="CX943">
        <v>828.27620000000002</v>
      </c>
      <c r="CY943">
        <v>1209.152</v>
      </c>
      <c r="CZ943">
        <v>323.24340000000001</v>
      </c>
      <c r="DA943">
        <v>209.53720000000001</v>
      </c>
      <c r="DB943">
        <v>93.048929999999999</v>
      </c>
      <c r="DC943">
        <v>512.92579999999998</v>
      </c>
      <c r="DD943">
        <v>1979.192</v>
      </c>
      <c r="DE943">
        <v>1722.367</v>
      </c>
      <c r="DF943">
        <v>1937.7619999999999</v>
      </c>
      <c r="DG943">
        <v>874.16849999999999</v>
      </c>
      <c r="DH943">
        <v>2820.4690000000001</v>
      </c>
      <c r="DI943">
        <v>2623.6619999999998</v>
      </c>
      <c r="DJ943">
        <v>2324.6579999999999</v>
      </c>
      <c r="DK943">
        <v>964.70730000000003</v>
      </c>
      <c r="DL943">
        <v>683.63459999999998</v>
      </c>
      <c r="DM943">
        <v>657.12850000000003</v>
      </c>
      <c r="DN943">
        <v>19</v>
      </c>
      <c r="DO943">
        <v>21</v>
      </c>
    </row>
    <row r="944" spans="1:119" hidden="1" x14ac:dyDescent="0.35">
      <c r="A944" t="str">
        <f t="shared" si="14"/>
        <v>Industry_Type-3. Wholesale, Transport, other utilities_All Day Ahead and Day Of_44386_19-20</v>
      </c>
      <c r="B944" t="s">
        <v>51</v>
      </c>
      <c r="C944" t="s">
        <v>244</v>
      </c>
      <c r="D944" t="s">
        <v>50</v>
      </c>
      <c r="E944" t="s">
        <v>50</v>
      </c>
      <c r="F944" t="s">
        <v>245</v>
      </c>
      <c r="G944" t="s">
        <v>50</v>
      </c>
      <c r="H944" t="s">
        <v>50</v>
      </c>
      <c r="I944" t="s">
        <v>50</v>
      </c>
      <c r="J944" t="s">
        <v>50</v>
      </c>
      <c r="K944" t="s">
        <v>188</v>
      </c>
      <c r="L944" s="22">
        <v>44386</v>
      </c>
      <c r="M944">
        <v>19</v>
      </c>
      <c r="N944">
        <v>20</v>
      </c>
      <c r="O944">
        <v>3</v>
      </c>
      <c r="P944">
        <v>3</v>
      </c>
      <c r="Q944">
        <v>1</v>
      </c>
      <c r="R944">
        <v>0</v>
      </c>
      <c r="S944">
        <v>0</v>
      </c>
      <c r="T944">
        <v>0</v>
      </c>
      <c r="U944">
        <v>0</v>
      </c>
      <c r="V944">
        <v>177.64</v>
      </c>
      <c r="W944">
        <v>146.44</v>
      </c>
      <c r="X944">
        <v>136.52000000000001</v>
      </c>
      <c r="Y944">
        <v>129.84</v>
      </c>
      <c r="Z944">
        <v>129.47999999999999</v>
      </c>
      <c r="AA944">
        <v>66.56</v>
      </c>
      <c r="AB944">
        <v>50.36</v>
      </c>
      <c r="AC944">
        <v>49.92</v>
      </c>
      <c r="AD944">
        <v>49.68</v>
      </c>
      <c r="AE944">
        <v>121.48</v>
      </c>
      <c r="AF944">
        <v>303.64</v>
      </c>
      <c r="AG944">
        <v>253.04</v>
      </c>
      <c r="AH944">
        <v>247.88</v>
      </c>
      <c r="AI944">
        <v>229.96</v>
      </c>
      <c r="AJ944">
        <v>167.68</v>
      </c>
      <c r="AK944">
        <v>119.48</v>
      </c>
      <c r="AL944">
        <v>237.8</v>
      </c>
      <c r="AM944">
        <v>69.92</v>
      </c>
      <c r="AN944">
        <v>69.84</v>
      </c>
      <c r="AO944">
        <v>70.16</v>
      </c>
      <c r="AP944">
        <v>70.16</v>
      </c>
      <c r="AQ944">
        <v>70.48</v>
      </c>
      <c r="AR944">
        <v>70.56</v>
      </c>
      <c r="AS944">
        <v>70.92</v>
      </c>
      <c r="AT944">
        <v>65</v>
      </c>
      <c r="AU944">
        <v>65</v>
      </c>
      <c r="AV944">
        <v>66</v>
      </c>
      <c r="AW944">
        <v>65</v>
      </c>
      <c r="AX944">
        <v>66</v>
      </c>
      <c r="AY944">
        <v>65</v>
      </c>
      <c r="AZ944">
        <v>65</v>
      </c>
      <c r="BA944">
        <v>67</v>
      </c>
      <c r="BB944">
        <v>70</v>
      </c>
      <c r="BC944">
        <v>76</v>
      </c>
      <c r="BD944">
        <v>79</v>
      </c>
      <c r="BE944">
        <v>81</v>
      </c>
      <c r="BF944">
        <v>83</v>
      </c>
      <c r="BG944">
        <v>82</v>
      </c>
      <c r="BH944">
        <v>82</v>
      </c>
      <c r="BI944">
        <v>84</v>
      </c>
      <c r="BJ944">
        <v>82</v>
      </c>
      <c r="BK944">
        <v>82</v>
      </c>
      <c r="BL944">
        <v>80</v>
      </c>
      <c r="BM944">
        <v>77</v>
      </c>
      <c r="BN944">
        <v>73</v>
      </c>
      <c r="BO944">
        <v>70</v>
      </c>
      <c r="BP944">
        <v>69</v>
      </c>
      <c r="BQ944">
        <v>68</v>
      </c>
      <c r="BR944">
        <v>20.712510000000002</v>
      </c>
      <c r="BS944">
        <v>-26.938890000000001</v>
      </c>
      <c r="BT944">
        <v>-57.19267</v>
      </c>
      <c r="BU944">
        <v>-20.747399999999999</v>
      </c>
      <c r="BV944">
        <v>-11.632479999999999</v>
      </c>
      <c r="BW944">
        <v>13.52655</v>
      </c>
      <c r="BX944">
        <v>16.075839999999999</v>
      </c>
      <c r="BY944">
        <v>-16.89479</v>
      </c>
      <c r="BZ944">
        <v>-25.16358</v>
      </c>
      <c r="CA944">
        <v>25.492239999999999</v>
      </c>
      <c r="CB944">
        <v>-6.754162</v>
      </c>
      <c r="CC944">
        <v>-1.2197990000000001</v>
      </c>
      <c r="CD944">
        <v>-14.627879999999999</v>
      </c>
      <c r="CE944">
        <v>23.070720000000001</v>
      </c>
      <c r="CF944">
        <v>70.147220000000004</v>
      </c>
      <c r="CG944">
        <v>33.403820000000003</v>
      </c>
      <c r="CH944">
        <v>-46.494370000000004</v>
      </c>
      <c r="CI944">
        <v>43.248330000000003</v>
      </c>
      <c r="CJ944">
        <v>45.212040000000002</v>
      </c>
      <c r="CK944">
        <v>29.881409999999999</v>
      </c>
      <c r="CL944">
        <v>15.63641</v>
      </c>
      <c r="CM944">
        <v>19.657620000000001</v>
      </c>
      <c r="CN944">
        <v>31.381810000000002</v>
      </c>
      <c r="CO944">
        <v>28.526330000000002</v>
      </c>
      <c r="CP944">
        <v>676.6191</v>
      </c>
      <c r="CQ944">
        <v>1035.2470000000001</v>
      </c>
      <c r="CR944">
        <v>1199.6769999999999</v>
      </c>
      <c r="CS944">
        <v>692.98800000000006</v>
      </c>
      <c r="CT944">
        <v>677.85519999999997</v>
      </c>
      <c r="CU944">
        <v>300.80849999999998</v>
      </c>
      <c r="CV944">
        <v>160.6772</v>
      </c>
      <c r="CW944">
        <v>137.02109999999999</v>
      </c>
      <c r="CX944">
        <v>540.46510000000001</v>
      </c>
      <c r="CY944">
        <v>644.31740000000002</v>
      </c>
      <c r="CZ944">
        <v>472.2405</v>
      </c>
      <c r="DA944">
        <v>234.83680000000001</v>
      </c>
      <c r="DB944">
        <v>144.7123</v>
      </c>
      <c r="DC944">
        <v>573.57420000000002</v>
      </c>
      <c r="DD944">
        <v>773.80129999999997</v>
      </c>
      <c r="DE944">
        <v>863.82399999999996</v>
      </c>
      <c r="DF944">
        <v>828.41099999999994</v>
      </c>
      <c r="DG944">
        <v>690.40170000000001</v>
      </c>
      <c r="DH944">
        <v>1128.181</v>
      </c>
      <c r="DI944">
        <v>1266.577</v>
      </c>
      <c r="DJ944">
        <v>956.54399999999998</v>
      </c>
      <c r="DK944">
        <v>1206.3230000000001</v>
      </c>
      <c r="DL944">
        <v>913.77970000000005</v>
      </c>
      <c r="DM944">
        <v>961.76059999999995</v>
      </c>
      <c r="DN944">
        <v>19</v>
      </c>
      <c r="DO944">
        <v>20</v>
      </c>
    </row>
    <row r="945" spans="1:119" hidden="1" x14ac:dyDescent="0.35">
      <c r="A945" t="str">
        <f t="shared" si="14"/>
        <v>Industry_Type-3. Wholesale, Transport, other utilities_All Day Ahead and Day Of_44389_19-21</v>
      </c>
      <c r="B945" t="s">
        <v>51</v>
      </c>
      <c r="C945" t="s">
        <v>244</v>
      </c>
      <c r="D945" t="s">
        <v>50</v>
      </c>
      <c r="E945" t="s">
        <v>50</v>
      </c>
      <c r="F945" t="s">
        <v>245</v>
      </c>
      <c r="G945" t="s">
        <v>50</v>
      </c>
      <c r="H945" t="s">
        <v>50</v>
      </c>
      <c r="I945" t="s">
        <v>50</v>
      </c>
      <c r="J945" t="s">
        <v>50</v>
      </c>
      <c r="K945" t="s">
        <v>188</v>
      </c>
      <c r="L945" s="22">
        <v>44389</v>
      </c>
      <c r="M945">
        <v>19</v>
      </c>
      <c r="N945">
        <v>21</v>
      </c>
      <c r="O945">
        <v>3</v>
      </c>
      <c r="P945">
        <v>3</v>
      </c>
      <c r="Q945">
        <v>1</v>
      </c>
      <c r="R945">
        <v>0</v>
      </c>
      <c r="S945">
        <v>0</v>
      </c>
      <c r="T945">
        <v>0</v>
      </c>
      <c r="U945">
        <v>0</v>
      </c>
      <c r="V945">
        <v>18.16</v>
      </c>
      <c r="W945">
        <v>98.28</v>
      </c>
      <c r="X945">
        <v>141.68</v>
      </c>
      <c r="Y945">
        <v>16.96</v>
      </c>
      <c r="Z945">
        <v>6.8</v>
      </c>
      <c r="AA945">
        <v>6.96</v>
      </c>
      <c r="AB945">
        <v>6.72</v>
      </c>
      <c r="AC945">
        <v>77.680000000000007</v>
      </c>
      <c r="AD945">
        <v>161.4</v>
      </c>
      <c r="AE945">
        <v>161.04</v>
      </c>
      <c r="AF945">
        <v>211.44</v>
      </c>
      <c r="AG945">
        <v>264.39999999999998</v>
      </c>
      <c r="AH945">
        <v>267.60000000000002</v>
      </c>
      <c r="AI945">
        <v>265.72000000000003</v>
      </c>
      <c r="AJ945">
        <v>272.44</v>
      </c>
      <c r="AK945">
        <v>333.56</v>
      </c>
      <c r="AL945">
        <v>336.72</v>
      </c>
      <c r="AM945">
        <v>204.52</v>
      </c>
      <c r="AN945">
        <v>352.12</v>
      </c>
      <c r="AO945">
        <v>362.6</v>
      </c>
      <c r="AP945">
        <v>313.16000000000003</v>
      </c>
      <c r="AQ945">
        <v>272.39999999999998</v>
      </c>
      <c r="AR945">
        <v>216</v>
      </c>
      <c r="AS945">
        <v>121.84</v>
      </c>
      <c r="AT945">
        <v>65</v>
      </c>
      <c r="AU945">
        <v>64</v>
      </c>
      <c r="AV945">
        <v>66</v>
      </c>
      <c r="AW945">
        <v>66</v>
      </c>
      <c r="AX945">
        <v>66</v>
      </c>
      <c r="AY945">
        <v>66</v>
      </c>
      <c r="AZ945">
        <v>66</v>
      </c>
      <c r="BA945">
        <v>67</v>
      </c>
      <c r="BB945">
        <v>69</v>
      </c>
      <c r="BC945">
        <v>69</v>
      </c>
      <c r="BD945">
        <v>70</v>
      </c>
      <c r="BE945">
        <v>73</v>
      </c>
      <c r="BF945">
        <v>77</v>
      </c>
      <c r="BG945">
        <v>78</v>
      </c>
      <c r="BH945">
        <v>78</v>
      </c>
      <c r="BI945">
        <v>77</v>
      </c>
      <c r="BJ945">
        <v>77</v>
      </c>
      <c r="BK945">
        <v>75</v>
      </c>
      <c r="BL945">
        <v>71</v>
      </c>
      <c r="BM945">
        <v>69</v>
      </c>
      <c r="BN945">
        <v>68</v>
      </c>
      <c r="BO945">
        <v>67</v>
      </c>
      <c r="BP945">
        <v>68</v>
      </c>
      <c r="BQ945">
        <v>68</v>
      </c>
      <c r="BR945">
        <v>57.17174</v>
      </c>
      <c r="BS945">
        <v>-33.646009999999997</v>
      </c>
      <c r="BT945">
        <v>-87.213250000000002</v>
      </c>
      <c r="BU945">
        <v>-20.518519999999999</v>
      </c>
      <c r="BV945">
        <v>-30.530850000000001</v>
      </c>
      <c r="BW945">
        <v>-22.55124</v>
      </c>
      <c r="BX945">
        <v>-17.212630000000001</v>
      </c>
      <c r="BY945">
        <v>1.710569</v>
      </c>
      <c r="BZ945">
        <v>15.44164</v>
      </c>
      <c r="CA945">
        <v>54.124070000000003</v>
      </c>
      <c r="CB945">
        <v>-0.71358820000000001</v>
      </c>
      <c r="CC945">
        <v>-6.6291219999999997</v>
      </c>
      <c r="CD945">
        <v>3.7733349999999999</v>
      </c>
      <c r="CE945">
        <v>4.8514600000000003</v>
      </c>
      <c r="CF945">
        <v>-3.1186980000000002</v>
      </c>
      <c r="CG945">
        <v>-64.605009999999993</v>
      </c>
      <c r="CH945">
        <v>-118.36709999999999</v>
      </c>
      <c r="CI945">
        <v>-58.670110000000001</v>
      </c>
      <c r="CJ945">
        <v>-134.2364</v>
      </c>
      <c r="CK945">
        <v>-146.91560000000001</v>
      </c>
      <c r="CL945">
        <v>-125.0793</v>
      </c>
      <c r="CM945">
        <v>-137.67500000000001</v>
      </c>
      <c r="CN945">
        <v>-79.758700000000005</v>
      </c>
      <c r="CO945">
        <v>-25.78454</v>
      </c>
      <c r="CP945">
        <v>546.70479999999998</v>
      </c>
      <c r="CQ945">
        <v>1808.3420000000001</v>
      </c>
      <c r="CR945">
        <v>1791.0909999999999</v>
      </c>
      <c r="CS945">
        <v>512.3075</v>
      </c>
      <c r="CT945">
        <v>417.3528</v>
      </c>
      <c r="CU945">
        <v>312.19729999999998</v>
      </c>
      <c r="CV945">
        <v>348.78309999999999</v>
      </c>
      <c r="CW945">
        <v>131.25489999999999</v>
      </c>
      <c r="CX945">
        <v>1153.902</v>
      </c>
      <c r="CY945">
        <v>703.45799999999997</v>
      </c>
      <c r="CZ945">
        <v>663.69119999999998</v>
      </c>
      <c r="DA945">
        <v>371.44880000000001</v>
      </c>
      <c r="DB945">
        <v>162.45650000000001</v>
      </c>
      <c r="DC945">
        <v>974.03949999999998</v>
      </c>
      <c r="DD945">
        <v>2393.1039999999998</v>
      </c>
      <c r="DE945">
        <v>2352.8620000000001</v>
      </c>
      <c r="DF945">
        <v>1170.114</v>
      </c>
      <c r="DG945">
        <v>1343.1590000000001</v>
      </c>
      <c r="DH945">
        <v>2139.616</v>
      </c>
      <c r="DI945">
        <v>2278.415</v>
      </c>
      <c r="DJ945">
        <v>1364.4079999999999</v>
      </c>
      <c r="DK945">
        <v>1796.6690000000001</v>
      </c>
      <c r="DL945">
        <v>1167.578</v>
      </c>
      <c r="DM945">
        <v>835.93849999999998</v>
      </c>
      <c r="DN945">
        <v>19</v>
      </c>
      <c r="DO945">
        <v>21</v>
      </c>
    </row>
    <row r="946" spans="1:119" hidden="1" x14ac:dyDescent="0.35">
      <c r="A946" t="str">
        <f t="shared" si="14"/>
        <v>Industry_Type-3. Wholesale, Transport, other utilities_All Day Ahead and Day Of_44396_19-20</v>
      </c>
      <c r="B946" t="s">
        <v>51</v>
      </c>
      <c r="C946" t="s">
        <v>244</v>
      </c>
      <c r="D946" t="s">
        <v>50</v>
      </c>
      <c r="E946" t="s">
        <v>50</v>
      </c>
      <c r="F946" t="s">
        <v>245</v>
      </c>
      <c r="G946" t="s">
        <v>50</v>
      </c>
      <c r="H946" t="s">
        <v>50</v>
      </c>
      <c r="I946" t="s">
        <v>50</v>
      </c>
      <c r="J946" t="s">
        <v>50</v>
      </c>
      <c r="K946" t="s">
        <v>188</v>
      </c>
      <c r="L946" s="22">
        <v>44396</v>
      </c>
      <c r="M946">
        <v>19</v>
      </c>
      <c r="N946">
        <v>20</v>
      </c>
      <c r="O946">
        <v>3</v>
      </c>
      <c r="P946">
        <v>3</v>
      </c>
      <c r="Q946">
        <v>1</v>
      </c>
      <c r="R946">
        <v>0</v>
      </c>
      <c r="S946">
        <v>0</v>
      </c>
      <c r="T946">
        <v>0</v>
      </c>
      <c r="U946">
        <v>0</v>
      </c>
      <c r="V946">
        <v>6.76</v>
      </c>
      <c r="W946">
        <v>93.56</v>
      </c>
      <c r="X946">
        <v>129.32</v>
      </c>
      <c r="Y946">
        <v>7.04</v>
      </c>
      <c r="Z946">
        <v>6.92</v>
      </c>
      <c r="AA946">
        <v>7.32</v>
      </c>
      <c r="AB946">
        <v>30.16</v>
      </c>
      <c r="AC946">
        <v>98.84</v>
      </c>
      <c r="AD946">
        <v>121.84</v>
      </c>
      <c r="AE946">
        <v>189.44</v>
      </c>
      <c r="AF946">
        <v>238.76</v>
      </c>
      <c r="AG946">
        <v>272.2</v>
      </c>
      <c r="AH946">
        <v>352</v>
      </c>
      <c r="AI946">
        <v>349.6</v>
      </c>
      <c r="AJ946">
        <v>282.83999999999997</v>
      </c>
      <c r="AK946">
        <v>224.96</v>
      </c>
      <c r="AL946">
        <v>288.68</v>
      </c>
      <c r="AM946">
        <v>174.44</v>
      </c>
      <c r="AN946">
        <v>161.72</v>
      </c>
      <c r="AO946">
        <v>162.96</v>
      </c>
      <c r="AP946">
        <v>162.12</v>
      </c>
      <c r="AQ946">
        <v>132.47999999999999</v>
      </c>
      <c r="AR946">
        <v>77.959999999999994</v>
      </c>
      <c r="AS946">
        <v>80.44</v>
      </c>
      <c r="AT946">
        <v>68</v>
      </c>
      <c r="AU946">
        <v>69</v>
      </c>
      <c r="AV946">
        <v>66</v>
      </c>
      <c r="AW946">
        <v>65</v>
      </c>
      <c r="AX946">
        <v>65</v>
      </c>
      <c r="AY946">
        <v>64</v>
      </c>
      <c r="AZ946">
        <v>64</v>
      </c>
      <c r="BA946">
        <v>70</v>
      </c>
      <c r="BB946">
        <v>73</v>
      </c>
      <c r="BC946">
        <v>76</v>
      </c>
      <c r="BD946">
        <v>81</v>
      </c>
      <c r="BE946">
        <v>83</v>
      </c>
      <c r="BF946">
        <v>83</v>
      </c>
      <c r="BG946">
        <v>84</v>
      </c>
      <c r="BH946">
        <v>83</v>
      </c>
      <c r="BI946">
        <v>83</v>
      </c>
      <c r="BJ946">
        <v>82</v>
      </c>
      <c r="BK946">
        <v>81</v>
      </c>
      <c r="BL946">
        <v>78</v>
      </c>
      <c r="BM946">
        <v>76</v>
      </c>
      <c r="BN946">
        <v>74</v>
      </c>
      <c r="BO946">
        <v>73</v>
      </c>
      <c r="BP946">
        <v>69</v>
      </c>
      <c r="BQ946">
        <v>67</v>
      </c>
      <c r="BR946">
        <v>20.712510000000002</v>
      </c>
      <c r="BS946">
        <v>-26.938890000000001</v>
      </c>
      <c r="BT946">
        <v>-57.192659999999997</v>
      </c>
      <c r="BU946">
        <v>-20.747409999999999</v>
      </c>
      <c r="BV946">
        <v>-11.632479999999999</v>
      </c>
      <c r="BW946">
        <v>13.52655</v>
      </c>
      <c r="BX946">
        <v>16.075839999999999</v>
      </c>
      <c r="BY946">
        <v>-16.894780000000001</v>
      </c>
      <c r="BZ946">
        <v>-25.16358</v>
      </c>
      <c r="CA946">
        <v>25.492239999999999</v>
      </c>
      <c r="CB946">
        <v>-6.7541659999999997</v>
      </c>
      <c r="CC946">
        <v>-1.2197880000000001</v>
      </c>
      <c r="CD946">
        <v>-14.627879999999999</v>
      </c>
      <c r="CE946">
        <v>23.070709999999998</v>
      </c>
      <c r="CF946">
        <v>70.147220000000004</v>
      </c>
      <c r="CG946">
        <v>33.403820000000003</v>
      </c>
      <c r="CH946">
        <v>-46.494370000000004</v>
      </c>
      <c r="CI946">
        <v>43.248330000000003</v>
      </c>
      <c r="CJ946">
        <v>45.212049999999998</v>
      </c>
      <c r="CK946">
        <v>29.881409999999999</v>
      </c>
      <c r="CL946">
        <v>15.6364</v>
      </c>
      <c r="CM946">
        <v>19.657620000000001</v>
      </c>
      <c r="CN946">
        <v>31.381810000000002</v>
      </c>
      <c r="CO946">
        <v>28.526330000000002</v>
      </c>
      <c r="CP946">
        <v>645.43489999999997</v>
      </c>
      <c r="CQ946">
        <v>1013.3819999999999</v>
      </c>
      <c r="CR946">
        <v>1216.1030000000001</v>
      </c>
      <c r="CS946">
        <v>694.96029999999996</v>
      </c>
      <c r="CT946">
        <v>673.14530000000002</v>
      </c>
      <c r="CU946">
        <v>323.41309999999999</v>
      </c>
      <c r="CV946">
        <v>178.49119999999999</v>
      </c>
      <c r="CW946">
        <v>142.67439999999999</v>
      </c>
      <c r="CX946">
        <v>589.17169999999999</v>
      </c>
      <c r="CY946">
        <v>690.33090000000004</v>
      </c>
      <c r="CZ946">
        <v>434.23860000000002</v>
      </c>
      <c r="DA946">
        <v>241.11099999999999</v>
      </c>
      <c r="DB946">
        <v>133.67599999999999</v>
      </c>
      <c r="DC946">
        <v>598.8569</v>
      </c>
      <c r="DD946">
        <v>815.5421</v>
      </c>
      <c r="DE946">
        <v>873.28179999999998</v>
      </c>
      <c r="DF946">
        <v>801.66890000000001</v>
      </c>
      <c r="DG946">
        <v>718.38049999999998</v>
      </c>
      <c r="DH946">
        <v>1203.442</v>
      </c>
      <c r="DI946">
        <v>1344.7529999999999</v>
      </c>
      <c r="DJ946">
        <v>1273.1210000000001</v>
      </c>
      <c r="DK946">
        <v>2856.2669999999998</v>
      </c>
      <c r="DL946">
        <v>1153.3409999999999</v>
      </c>
      <c r="DM946">
        <v>1018.378</v>
      </c>
      <c r="DN946">
        <v>19</v>
      </c>
      <c r="DO946">
        <v>20</v>
      </c>
    </row>
    <row r="947" spans="1:119" hidden="1" x14ac:dyDescent="0.35">
      <c r="A947" t="str">
        <f t="shared" si="14"/>
        <v>Industry_Type-3. Wholesale, Transport, other utilities_All Day Ahead and Day Of_44405_19-20</v>
      </c>
      <c r="B947" t="s">
        <v>51</v>
      </c>
      <c r="C947" t="s">
        <v>244</v>
      </c>
      <c r="D947" t="s">
        <v>50</v>
      </c>
      <c r="E947" t="s">
        <v>50</v>
      </c>
      <c r="F947" t="s">
        <v>245</v>
      </c>
      <c r="G947" t="s">
        <v>50</v>
      </c>
      <c r="H947" t="s">
        <v>50</v>
      </c>
      <c r="I947" t="s">
        <v>50</v>
      </c>
      <c r="J947" t="s">
        <v>50</v>
      </c>
      <c r="K947" t="s">
        <v>188</v>
      </c>
      <c r="L947" s="22">
        <v>44405</v>
      </c>
      <c r="M947">
        <v>19</v>
      </c>
      <c r="N947">
        <v>20</v>
      </c>
      <c r="O947">
        <v>3</v>
      </c>
      <c r="P947">
        <v>3</v>
      </c>
      <c r="Q947">
        <v>1</v>
      </c>
      <c r="R947">
        <v>0</v>
      </c>
      <c r="S947">
        <v>0</v>
      </c>
      <c r="T947">
        <v>0</v>
      </c>
      <c r="U947">
        <v>0</v>
      </c>
      <c r="V947">
        <v>40.119999999999997</v>
      </c>
      <c r="W947">
        <v>7.04</v>
      </c>
      <c r="X947">
        <v>7.2</v>
      </c>
      <c r="Y947">
        <v>7.36</v>
      </c>
      <c r="Z947">
        <v>7.12</v>
      </c>
      <c r="AA947">
        <v>7.36</v>
      </c>
      <c r="AB947">
        <v>7.4</v>
      </c>
      <c r="AC947">
        <v>43.92</v>
      </c>
      <c r="AD947">
        <v>88</v>
      </c>
      <c r="AE947">
        <v>130</v>
      </c>
      <c r="AF947">
        <v>234.68</v>
      </c>
      <c r="AG947">
        <v>321.24</v>
      </c>
      <c r="AH947">
        <v>320.2</v>
      </c>
      <c r="AI947">
        <v>254.76</v>
      </c>
      <c r="AJ947">
        <v>193.6</v>
      </c>
      <c r="AK947">
        <v>281.48</v>
      </c>
      <c r="AL947">
        <v>240.4</v>
      </c>
      <c r="AM947">
        <v>172.84</v>
      </c>
      <c r="AN947">
        <v>5</v>
      </c>
      <c r="AO947">
        <v>5.28</v>
      </c>
      <c r="AP947">
        <v>111.76</v>
      </c>
      <c r="AQ947">
        <v>189.72</v>
      </c>
      <c r="AR947">
        <v>201.24</v>
      </c>
      <c r="AS947">
        <v>201.04</v>
      </c>
      <c r="AT947">
        <v>66</v>
      </c>
      <c r="AU947">
        <v>66</v>
      </c>
      <c r="AV947">
        <v>66</v>
      </c>
      <c r="AW947">
        <v>65</v>
      </c>
      <c r="AX947">
        <v>65</v>
      </c>
      <c r="AY947">
        <v>65</v>
      </c>
      <c r="AZ947">
        <v>64</v>
      </c>
      <c r="BA947">
        <v>65</v>
      </c>
      <c r="BB947">
        <v>65</v>
      </c>
      <c r="BC947">
        <v>71</v>
      </c>
      <c r="BD947">
        <v>77</v>
      </c>
      <c r="BE947">
        <v>81</v>
      </c>
      <c r="BF947">
        <v>80</v>
      </c>
      <c r="BG947">
        <v>80</v>
      </c>
      <c r="BH947">
        <v>81</v>
      </c>
      <c r="BI947">
        <v>81</v>
      </c>
      <c r="BJ947">
        <v>81</v>
      </c>
      <c r="BK947">
        <v>80</v>
      </c>
      <c r="BL947">
        <v>77</v>
      </c>
      <c r="BM947">
        <v>75</v>
      </c>
      <c r="BN947">
        <v>70</v>
      </c>
      <c r="BO947">
        <v>68</v>
      </c>
      <c r="BP947">
        <v>68</v>
      </c>
      <c r="BQ947">
        <v>68</v>
      </c>
      <c r="BR947">
        <v>20.712510000000002</v>
      </c>
      <c r="BS947">
        <v>-26.9389</v>
      </c>
      <c r="BT947">
        <v>-57.19267</v>
      </c>
      <c r="BU947">
        <v>-20.747409999999999</v>
      </c>
      <c r="BV947">
        <v>-11.632479999999999</v>
      </c>
      <c r="BW947">
        <v>13.52655</v>
      </c>
      <c r="BX947">
        <v>16.075839999999999</v>
      </c>
      <c r="BY947">
        <v>-16.89479</v>
      </c>
      <c r="BZ947">
        <v>-25.16358</v>
      </c>
      <c r="CA947">
        <v>25.492239999999999</v>
      </c>
      <c r="CB947">
        <v>-6.7541659999999997</v>
      </c>
      <c r="CC947">
        <v>-1.2197990000000001</v>
      </c>
      <c r="CD947">
        <v>-14.627879999999999</v>
      </c>
      <c r="CE947">
        <v>23.070709999999998</v>
      </c>
      <c r="CF947">
        <v>70.147199999999998</v>
      </c>
      <c r="CG947">
        <v>33.403829999999999</v>
      </c>
      <c r="CH947">
        <v>-46.49438</v>
      </c>
      <c r="CI947">
        <v>43.248330000000003</v>
      </c>
      <c r="CJ947">
        <v>45.212040000000002</v>
      </c>
      <c r="CK947">
        <v>29.881409999999999</v>
      </c>
      <c r="CL947">
        <v>15.6364</v>
      </c>
      <c r="CM947">
        <v>19.657609999999998</v>
      </c>
      <c r="CN947">
        <v>31.381810000000002</v>
      </c>
      <c r="CO947">
        <v>28.526330000000002</v>
      </c>
      <c r="CP947">
        <v>666.14530000000002</v>
      </c>
      <c r="CQ947">
        <v>1096.893</v>
      </c>
      <c r="CR947">
        <v>1279.1479999999999</v>
      </c>
      <c r="CS947">
        <v>671.88850000000002</v>
      </c>
      <c r="CT947">
        <v>636.01869999999997</v>
      </c>
      <c r="CU947">
        <v>291.5283</v>
      </c>
      <c r="CV947">
        <v>163.1636</v>
      </c>
      <c r="CW947">
        <v>131.92750000000001</v>
      </c>
      <c r="CX947">
        <v>517.63649999999996</v>
      </c>
      <c r="CY947">
        <v>632.23580000000004</v>
      </c>
      <c r="CZ947">
        <v>439.39150000000001</v>
      </c>
      <c r="DA947">
        <v>234.83349999999999</v>
      </c>
      <c r="DB947">
        <v>124.8754</v>
      </c>
      <c r="DC947">
        <v>554.75750000000005</v>
      </c>
      <c r="DD947">
        <v>775.79190000000006</v>
      </c>
      <c r="DE947">
        <v>827.46579999999994</v>
      </c>
      <c r="DF947">
        <v>800.37729999999999</v>
      </c>
      <c r="DG947">
        <v>700.97209999999995</v>
      </c>
      <c r="DH947">
        <v>1181.2170000000001</v>
      </c>
      <c r="DI947">
        <v>1295.0899999999999</v>
      </c>
      <c r="DJ947">
        <v>1095.3409999999999</v>
      </c>
      <c r="DK947">
        <v>1110.03</v>
      </c>
      <c r="DL947">
        <v>993.47810000000004</v>
      </c>
      <c r="DM947">
        <v>996.58709999999996</v>
      </c>
      <c r="DN947">
        <v>19</v>
      </c>
      <c r="DO947">
        <v>20</v>
      </c>
    </row>
    <row r="948" spans="1:119" hidden="1" x14ac:dyDescent="0.35">
      <c r="A948" t="str">
        <f t="shared" si="14"/>
        <v>Industry_Type-3. Wholesale, Transport, other utilities_All Day Ahead and Day Of_44407_18-20</v>
      </c>
      <c r="B948" t="s">
        <v>51</v>
      </c>
      <c r="C948" t="s">
        <v>244</v>
      </c>
      <c r="D948" t="s">
        <v>50</v>
      </c>
      <c r="E948" t="s">
        <v>50</v>
      </c>
      <c r="F948" t="s">
        <v>245</v>
      </c>
      <c r="G948" t="s">
        <v>50</v>
      </c>
      <c r="H948" t="s">
        <v>50</v>
      </c>
      <c r="I948" t="s">
        <v>50</v>
      </c>
      <c r="J948" t="s">
        <v>50</v>
      </c>
      <c r="K948" t="s">
        <v>188</v>
      </c>
      <c r="L948" s="22">
        <v>44407</v>
      </c>
      <c r="M948">
        <v>18</v>
      </c>
      <c r="N948">
        <v>20</v>
      </c>
      <c r="O948">
        <v>3</v>
      </c>
      <c r="P948">
        <v>3</v>
      </c>
      <c r="Q948">
        <v>1</v>
      </c>
      <c r="R948">
        <v>0</v>
      </c>
      <c r="S948">
        <v>0</v>
      </c>
      <c r="T948">
        <v>0</v>
      </c>
      <c r="U948">
        <v>0</v>
      </c>
      <c r="V948">
        <v>201.04</v>
      </c>
      <c r="W948">
        <v>155</v>
      </c>
      <c r="X948">
        <v>56.48</v>
      </c>
      <c r="Y948">
        <v>7.24</v>
      </c>
      <c r="Z948">
        <v>7.2</v>
      </c>
      <c r="AA948">
        <v>7.32</v>
      </c>
      <c r="AB948">
        <v>7.32</v>
      </c>
      <c r="AC948">
        <v>7.08</v>
      </c>
      <c r="AD948">
        <v>38.4</v>
      </c>
      <c r="AE948">
        <v>112.04</v>
      </c>
      <c r="AF948">
        <v>176.32</v>
      </c>
      <c r="AG948">
        <v>278.27999999999997</v>
      </c>
      <c r="AH948">
        <v>277.56</v>
      </c>
      <c r="AI948">
        <v>272.60000000000002</v>
      </c>
      <c r="AJ948">
        <v>320.8</v>
      </c>
      <c r="AK948">
        <v>281.08</v>
      </c>
      <c r="AL948">
        <v>222</v>
      </c>
      <c r="AM948">
        <v>199.4</v>
      </c>
      <c r="AN948">
        <v>199.88</v>
      </c>
      <c r="AO948">
        <v>132.16</v>
      </c>
      <c r="AP948">
        <v>127.8</v>
      </c>
      <c r="AQ948">
        <v>96.08</v>
      </c>
      <c r="AR948">
        <v>50.28</v>
      </c>
      <c r="AS948">
        <v>50.12</v>
      </c>
      <c r="AT948">
        <v>66</v>
      </c>
      <c r="AU948">
        <v>66</v>
      </c>
      <c r="AV948">
        <v>66</v>
      </c>
      <c r="AW948">
        <v>66</v>
      </c>
      <c r="AX948">
        <v>65</v>
      </c>
      <c r="AY948">
        <v>65</v>
      </c>
      <c r="AZ948">
        <v>65</v>
      </c>
      <c r="BA948">
        <v>65</v>
      </c>
      <c r="BB948">
        <v>66</v>
      </c>
      <c r="BC948">
        <v>68</v>
      </c>
      <c r="BD948">
        <v>72</v>
      </c>
      <c r="BE948">
        <v>76</v>
      </c>
      <c r="BF948">
        <v>76</v>
      </c>
      <c r="BG948">
        <v>78</v>
      </c>
      <c r="BH948">
        <v>77</v>
      </c>
      <c r="BI948">
        <v>79</v>
      </c>
      <c r="BJ948">
        <v>77</v>
      </c>
      <c r="BK948">
        <v>77</v>
      </c>
      <c r="BL948">
        <v>74</v>
      </c>
      <c r="BM948">
        <v>72</v>
      </c>
      <c r="BN948">
        <v>69</v>
      </c>
      <c r="BO948">
        <v>68</v>
      </c>
      <c r="BP948">
        <v>67</v>
      </c>
      <c r="BQ948">
        <v>67</v>
      </c>
      <c r="BR948">
        <v>-105.9751</v>
      </c>
      <c r="BS948">
        <v>-105.40309999999999</v>
      </c>
      <c r="BT948">
        <v>-24.9633</v>
      </c>
      <c r="BU948">
        <v>-2.8653189999999999</v>
      </c>
      <c r="BV948">
        <v>-6.8828719999999999</v>
      </c>
      <c r="BW948">
        <v>-10.457850000000001</v>
      </c>
      <c r="BX948">
        <v>-11.127420000000001</v>
      </c>
      <c r="BY948">
        <v>4.7676249999999998</v>
      </c>
      <c r="BZ948">
        <v>4.9718119999999999</v>
      </c>
      <c r="CA948">
        <v>18.5425</v>
      </c>
      <c r="CB948">
        <v>28.46988</v>
      </c>
      <c r="CC948">
        <v>-29.802399999999999</v>
      </c>
      <c r="CD948">
        <v>-8.2591370000000008</v>
      </c>
      <c r="CE948">
        <v>7.2297120000000001</v>
      </c>
      <c r="CF948">
        <v>-54.3872</v>
      </c>
      <c r="CG948">
        <v>-54.536029999999997</v>
      </c>
      <c r="CH948">
        <v>-26.96162</v>
      </c>
      <c r="CI948">
        <v>-49.449530000000003</v>
      </c>
      <c r="CJ948">
        <v>-74.332160000000002</v>
      </c>
      <c r="CK948">
        <v>-1.614187</v>
      </c>
      <c r="CL948">
        <v>7.6175560000000004</v>
      </c>
      <c r="CM948">
        <v>46.410110000000003</v>
      </c>
      <c r="CN948">
        <v>83.73706</v>
      </c>
      <c r="CO948">
        <v>76.38897</v>
      </c>
      <c r="CP948">
        <v>180.99350000000001</v>
      </c>
      <c r="CQ948">
        <v>163.55009999999999</v>
      </c>
      <c r="CR948">
        <v>133.42250000000001</v>
      </c>
      <c r="CS948">
        <v>86.31026</v>
      </c>
      <c r="CT948">
        <v>69.826139999999995</v>
      </c>
      <c r="CU948">
        <v>31.55359</v>
      </c>
      <c r="CV948">
        <v>19.406680000000001</v>
      </c>
      <c r="CW948">
        <v>25.71594</v>
      </c>
      <c r="CX948">
        <v>50.910040000000002</v>
      </c>
      <c r="CY948">
        <v>109.4178</v>
      </c>
      <c r="CZ948">
        <v>87.286689999999993</v>
      </c>
      <c r="DA948">
        <v>46.003869999999999</v>
      </c>
      <c r="DB948">
        <v>45.938839999999999</v>
      </c>
      <c r="DC948">
        <v>120.5376</v>
      </c>
      <c r="DD948">
        <v>179.3835</v>
      </c>
      <c r="DE948">
        <v>180.2286</v>
      </c>
      <c r="DF948">
        <v>197.613</v>
      </c>
      <c r="DG948">
        <v>222.6044</v>
      </c>
      <c r="DH948">
        <v>269.05410000000001</v>
      </c>
      <c r="DI948">
        <v>257.06020000000001</v>
      </c>
      <c r="DJ948">
        <v>230.55</v>
      </c>
      <c r="DK948">
        <v>242.79490000000001</v>
      </c>
      <c r="DL948">
        <v>216.16489999999999</v>
      </c>
      <c r="DM948">
        <v>207.97499999999999</v>
      </c>
      <c r="DN948">
        <v>18</v>
      </c>
      <c r="DO948">
        <v>20</v>
      </c>
    </row>
    <row r="949" spans="1:119" hidden="1" x14ac:dyDescent="0.35">
      <c r="A949" t="str">
        <f t="shared" si="14"/>
        <v>Industry_Type-3. Wholesale, Transport, other utilities_All Day Ahead and Day Of_44434_19-20</v>
      </c>
      <c r="B949" t="s">
        <v>51</v>
      </c>
      <c r="C949" t="s">
        <v>244</v>
      </c>
      <c r="D949" t="s">
        <v>50</v>
      </c>
      <c r="E949" t="s">
        <v>50</v>
      </c>
      <c r="F949" t="s">
        <v>245</v>
      </c>
      <c r="G949" t="s">
        <v>50</v>
      </c>
      <c r="H949" t="s">
        <v>50</v>
      </c>
      <c r="I949" t="s">
        <v>50</v>
      </c>
      <c r="J949" t="s">
        <v>50</v>
      </c>
      <c r="K949" t="s">
        <v>188</v>
      </c>
      <c r="L949" s="22">
        <v>44434</v>
      </c>
      <c r="M949">
        <v>19</v>
      </c>
      <c r="N949">
        <v>20</v>
      </c>
      <c r="O949">
        <v>3</v>
      </c>
      <c r="P949">
        <v>3</v>
      </c>
      <c r="Q949">
        <v>1</v>
      </c>
      <c r="R949">
        <v>0</v>
      </c>
      <c r="S949">
        <v>0</v>
      </c>
      <c r="T949">
        <v>0</v>
      </c>
      <c r="U949">
        <v>0</v>
      </c>
      <c r="V949">
        <v>130.80000000000001</v>
      </c>
      <c r="W949">
        <v>86.64</v>
      </c>
      <c r="X949">
        <v>86.28</v>
      </c>
      <c r="Y949">
        <v>54.76</v>
      </c>
      <c r="Z949">
        <v>7.2</v>
      </c>
      <c r="AA949">
        <v>7.24</v>
      </c>
      <c r="AB949">
        <v>7.04</v>
      </c>
      <c r="AC949">
        <v>6.56</v>
      </c>
      <c r="AD949">
        <v>20.76</v>
      </c>
      <c r="AE949">
        <v>313.72000000000003</v>
      </c>
      <c r="AF949">
        <v>416.04</v>
      </c>
      <c r="AG949">
        <v>414</v>
      </c>
      <c r="AH949">
        <v>378.44</v>
      </c>
      <c r="AI949">
        <v>316.08</v>
      </c>
      <c r="AJ949">
        <v>249.16</v>
      </c>
      <c r="AK949">
        <v>173.72</v>
      </c>
      <c r="AL949">
        <v>170.24</v>
      </c>
      <c r="AM949">
        <v>5.16</v>
      </c>
      <c r="AN949">
        <v>5.56</v>
      </c>
      <c r="AO949">
        <v>5.76</v>
      </c>
      <c r="AP949">
        <v>5.96</v>
      </c>
      <c r="AQ949">
        <v>35.880000000000003</v>
      </c>
      <c r="AR949">
        <v>162.91999999999999</v>
      </c>
      <c r="AS949">
        <v>92.48</v>
      </c>
      <c r="AT949">
        <v>68</v>
      </c>
      <c r="AU949">
        <v>67</v>
      </c>
      <c r="AV949">
        <v>67</v>
      </c>
      <c r="AW949">
        <v>66</v>
      </c>
      <c r="AX949">
        <v>66</v>
      </c>
      <c r="AY949">
        <v>65</v>
      </c>
      <c r="AZ949">
        <v>65</v>
      </c>
      <c r="BA949">
        <v>64</v>
      </c>
      <c r="BB949">
        <v>71</v>
      </c>
      <c r="BC949">
        <v>76</v>
      </c>
      <c r="BD949">
        <v>81</v>
      </c>
      <c r="BE949">
        <v>83</v>
      </c>
      <c r="BF949">
        <v>86</v>
      </c>
      <c r="BG949">
        <v>84</v>
      </c>
      <c r="BH949">
        <v>86</v>
      </c>
      <c r="BI949">
        <v>85</v>
      </c>
      <c r="BJ949">
        <v>84</v>
      </c>
      <c r="BK949">
        <v>83</v>
      </c>
      <c r="BL949">
        <v>80</v>
      </c>
      <c r="BM949">
        <v>75</v>
      </c>
      <c r="BN949">
        <v>72</v>
      </c>
      <c r="BO949">
        <v>71</v>
      </c>
      <c r="BP949">
        <v>71</v>
      </c>
      <c r="BQ949">
        <v>69</v>
      </c>
      <c r="BR949">
        <v>-34.235759999999999</v>
      </c>
      <c r="BS949">
        <v>8.2662929999999992</v>
      </c>
      <c r="BT949">
        <v>8.8043680000000002</v>
      </c>
      <c r="BU949">
        <v>-14.97218</v>
      </c>
      <c r="BV949">
        <v>7.7555810000000003</v>
      </c>
      <c r="BW949">
        <v>4.22872</v>
      </c>
      <c r="BX949">
        <v>15.51092</v>
      </c>
      <c r="BY949">
        <v>32.850059999999999</v>
      </c>
      <c r="BZ949">
        <v>12.604990000000001</v>
      </c>
      <c r="CA949">
        <v>-69.931370000000001</v>
      </c>
      <c r="CB949">
        <v>-91.416470000000004</v>
      </c>
      <c r="CC949">
        <v>-21.178519999999999</v>
      </c>
      <c r="CD949">
        <v>49.503660000000004</v>
      </c>
      <c r="CE949">
        <v>61.631369999999997</v>
      </c>
      <c r="CF949">
        <v>71.031639999999996</v>
      </c>
      <c r="CG949">
        <v>58.528190000000002</v>
      </c>
      <c r="CH949">
        <v>59.389769999999999</v>
      </c>
      <c r="CI949">
        <v>133.0445</v>
      </c>
      <c r="CJ949">
        <v>86.738039999999998</v>
      </c>
      <c r="CK949">
        <v>93.339780000000005</v>
      </c>
      <c r="CL949">
        <v>78.292580000000001</v>
      </c>
      <c r="CM949">
        <v>47.056789999999999</v>
      </c>
      <c r="CN949">
        <v>-37.540080000000003</v>
      </c>
      <c r="CO949">
        <v>27.015599999999999</v>
      </c>
      <c r="CP949">
        <v>921.43560000000002</v>
      </c>
      <c r="CQ949">
        <v>1121.367</v>
      </c>
      <c r="CR949">
        <v>1249.268</v>
      </c>
      <c r="CS949">
        <v>479.49970000000002</v>
      </c>
      <c r="CT949">
        <v>93.092410000000001</v>
      </c>
      <c r="CU949">
        <v>94.676569999999998</v>
      </c>
      <c r="CV949">
        <v>100.6545</v>
      </c>
      <c r="CW949">
        <v>79.429550000000006</v>
      </c>
      <c r="CX949">
        <v>920.89509999999996</v>
      </c>
      <c r="CY949">
        <v>575.35889999999995</v>
      </c>
      <c r="CZ949">
        <v>363.334</v>
      </c>
      <c r="DA949">
        <v>391.43900000000002</v>
      </c>
      <c r="DB949">
        <v>97.275810000000007</v>
      </c>
      <c r="DC949">
        <v>994.5856</v>
      </c>
      <c r="DD949">
        <v>593.30439999999999</v>
      </c>
      <c r="DE949">
        <v>1457.867</v>
      </c>
      <c r="DF949">
        <v>640.05089999999996</v>
      </c>
      <c r="DG949">
        <v>2270.6120000000001</v>
      </c>
      <c r="DH949">
        <v>2573.123</v>
      </c>
      <c r="DI949">
        <v>1777.104</v>
      </c>
      <c r="DJ949">
        <v>2409.817</v>
      </c>
      <c r="DK949">
        <v>2988.502</v>
      </c>
      <c r="DL949">
        <v>4047.78</v>
      </c>
      <c r="DM949">
        <v>979.52940000000001</v>
      </c>
      <c r="DN949">
        <v>19</v>
      </c>
      <c r="DO949">
        <v>20</v>
      </c>
    </row>
    <row r="950" spans="1:119" hidden="1" x14ac:dyDescent="0.35">
      <c r="A950" t="str">
        <f t="shared" si="14"/>
        <v>Industry_Type-3. Wholesale, Transport, other utilities_All Day Ahead and Day Of_44435_18-20</v>
      </c>
      <c r="B950" t="s">
        <v>51</v>
      </c>
      <c r="C950" t="s">
        <v>244</v>
      </c>
      <c r="D950" t="s">
        <v>50</v>
      </c>
      <c r="E950" t="s">
        <v>50</v>
      </c>
      <c r="F950" t="s">
        <v>245</v>
      </c>
      <c r="G950" t="s">
        <v>50</v>
      </c>
      <c r="H950" t="s">
        <v>50</v>
      </c>
      <c r="I950" t="s">
        <v>50</v>
      </c>
      <c r="J950" t="s">
        <v>50</v>
      </c>
      <c r="K950" t="s">
        <v>188</v>
      </c>
      <c r="L950" s="22">
        <v>44435</v>
      </c>
      <c r="M950">
        <v>18</v>
      </c>
      <c r="N950">
        <v>20</v>
      </c>
      <c r="O950">
        <v>3</v>
      </c>
      <c r="P950">
        <v>3</v>
      </c>
      <c r="Q950">
        <v>1</v>
      </c>
      <c r="R950">
        <v>0</v>
      </c>
      <c r="S950">
        <v>0</v>
      </c>
      <c r="T950">
        <v>0</v>
      </c>
      <c r="U950">
        <v>0</v>
      </c>
      <c r="V950">
        <v>64.44</v>
      </c>
      <c r="W950">
        <v>7.28</v>
      </c>
      <c r="X950">
        <v>7.16</v>
      </c>
      <c r="Y950">
        <v>69.72</v>
      </c>
      <c r="Z950">
        <v>49.84</v>
      </c>
      <c r="AA950">
        <v>71.8</v>
      </c>
      <c r="AB950">
        <v>71.56</v>
      </c>
      <c r="AC950">
        <v>82.36</v>
      </c>
      <c r="AD950">
        <v>203.08</v>
      </c>
      <c r="AE950">
        <v>277.04000000000002</v>
      </c>
      <c r="AF950">
        <v>414.12</v>
      </c>
      <c r="AG950">
        <v>417.08</v>
      </c>
      <c r="AH950">
        <v>359.76</v>
      </c>
      <c r="AI950">
        <v>340.28</v>
      </c>
      <c r="AJ950">
        <v>277.88</v>
      </c>
      <c r="AK950">
        <v>278.92</v>
      </c>
      <c r="AL950">
        <v>163.84</v>
      </c>
      <c r="AM950">
        <v>121.92</v>
      </c>
      <c r="AN950">
        <v>186.48</v>
      </c>
      <c r="AO950">
        <v>160.6</v>
      </c>
      <c r="AP950">
        <v>180.92</v>
      </c>
      <c r="AQ950">
        <v>204.48</v>
      </c>
      <c r="AR950">
        <v>160.68</v>
      </c>
      <c r="AS950">
        <v>83.28</v>
      </c>
      <c r="AT950">
        <v>67</v>
      </c>
      <c r="AU950">
        <v>66</v>
      </c>
      <c r="AV950">
        <v>65</v>
      </c>
      <c r="AW950">
        <v>65</v>
      </c>
      <c r="AX950">
        <v>65</v>
      </c>
      <c r="AY950">
        <v>65</v>
      </c>
      <c r="AZ950">
        <v>64</v>
      </c>
      <c r="BA950">
        <v>63</v>
      </c>
      <c r="BB950">
        <v>64</v>
      </c>
      <c r="BC950">
        <v>70</v>
      </c>
      <c r="BD950">
        <v>76</v>
      </c>
      <c r="BE950">
        <v>82</v>
      </c>
      <c r="BF950">
        <v>84</v>
      </c>
      <c r="BG950">
        <v>83</v>
      </c>
      <c r="BH950">
        <v>83</v>
      </c>
      <c r="BI950">
        <v>82</v>
      </c>
      <c r="BJ950">
        <v>82</v>
      </c>
      <c r="BK950">
        <v>79</v>
      </c>
      <c r="BL950">
        <v>78</v>
      </c>
      <c r="BM950">
        <v>73</v>
      </c>
      <c r="BN950">
        <v>68</v>
      </c>
      <c r="BO950">
        <v>67</v>
      </c>
      <c r="BP950">
        <v>64</v>
      </c>
      <c r="BQ950">
        <v>64</v>
      </c>
      <c r="BR950">
        <v>-34.235759999999999</v>
      </c>
      <c r="BS950">
        <v>8.2662929999999992</v>
      </c>
      <c r="BT950">
        <v>8.8043650000000007</v>
      </c>
      <c r="BU950">
        <v>-14.97218</v>
      </c>
      <c r="BV950">
        <v>7.7555829999999997</v>
      </c>
      <c r="BW950">
        <v>4.2287160000000004</v>
      </c>
      <c r="BX950">
        <v>15.51092</v>
      </c>
      <c r="BY950">
        <v>32.850059999999999</v>
      </c>
      <c r="BZ950">
        <v>12.604990000000001</v>
      </c>
      <c r="CA950">
        <v>-69.931340000000006</v>
      </c>
      <c r="CB950">
        <v>-91.416489999999996</v>
      </c>
      <c r="CC950">
        <v>-21.178540000000002</v>
      </c>
      <c r="CD950">
        <v>49.50365</v>
      </c>
      <c r="CE950">
        <v>61.63138</v>
      </c>
      <c r="CF950">
        <v>71.031639999999996</v>
      </c>
      <c r="CG950">
        <v>58.528179999999999</v>
      </c>
      <c r="CH950">
        <v>59.389789999999998</v>
      </c>
      <c r="CI950">
        <v>133.0445</v>
      </c>
      <c r="CJ950">
        <v>86.738039999999998</v>
      </c>
      <c r="CK950">
        <v>93.339780000000005</v>
      </c>
      <c r="CL950">
        <v>78.292580000000001</v>
      </c>
      <c r="CM950">
        <v>47.056789999999999</v>
      </c>
      <c r="CN950">
        <v>-37.540080000000003</v>
      </c>
      <c r="CO950">
        <v>27.015599999999999</v>
      </c>
      <c r="CP950">
        <v>868.34209999999996</v>
      </c>
      <c r="CQ950">
        <v>1085.3430000000001</v>
      </c>
      <c r="CR950">
        <v>1236.31</v>
      </c>
      <c r="CS950">
        <v>488.30110000000002</v>
      </c>
      <c r="CT950">
        <v>105.5565</v>
      </c>
      <c r="CU950">
        <v>106.2997</v>
      </c>
      <c r="CV950">
        <v>102.1258</v>
      </c>
      <c r="CW950">
        <v>65.846760000000003</v>
      </c>
      <c r="CX950">
        <v>926.88080000000002</v>
      </c>
      <c r="CY950">
        <v>569.91309999999999</v>
      </c>
      <c r="CZ950">
        <v>336.6062</v>
      </c>
      <c r="DA950">
        <v>391.01170000000002</v>
      </c>
      <c r="DB950">
        <v>87.26482</v>
      </c>
      <c r="DC950">
        <v>980.75009999999997</v>
      </c>
      <c r="DD950">
        <v>568.34799999999996</v>
      </c>
      <c r="DE950">
        <v>1416.7819999999999</v>
      </c>
      <c r="DF950">
        <v>631.04719999999998</v>
      </c>
      <c r="DG950">
        <v>2250.3820000000001</v>
      </c>
      <c r="DH950">
        <v>2500.0770000000002</v>
      </c>
      <c r="DI950">
        <v>1739.153</v>
      </c>
      <c r="DJ950">
        <v>2416.7860000000001</v>
      </c>
      <c r="DK950">
        <v>2908.95</v>
      </c>
      <c r="DL950">
        <v>4027.3449999999998</v>
      </c>
      <c r="DM950">
        <v>788.64250000000004</v>
      </c>
      <c r="DN950">
        <v>18</v>
      </c>
      <c r="DO950">
        <v>20</v>
      </c>
    </row>
    <row r="951" spans="1:119" hidden="1" x14ac:dyDescent="0.35">
      <c r="A951" t="str">
        <f t="shared" si="14"/>
        <v>Industry_Type-3. Wholesale, Transport, other utilities_All Day Ahead and Day Of_44447_19-20</v>
      </c>
      <c r="B951" t="s">
        <v>51</v>
      </c>
      <c r="C951" t="s">
        <v>244</v>
      </c>
      <c r="D951" t="s">
        <v>50</v>
      </c>
      <c r="E951" t="s">
        <v>50</v>
      </c>
      <c r="F951" t="s">
        <v>245</v>
      </c>
      <c r="G951" t="s">
        <v>50</v>
      </c>
      <c r="H951" t="s">
        <v>50</v>
      </c>
      <c r="I951" t="s">
        <v>50</v>
      </c>
      <c r="J951" t="s">
        <v>50</v>
      </c>
      <c r="K951" t="s">
        <v>188</v>
      </c>
      <c r="L951" s="22">
        <v>44447</v>
      </c>
      <c r="M951">
        <v>19</v>
      </c>
      <c r="N951">
        <v>20</v>
      </c>
      <c r="O951">
        <v>3</v>
      </c>
      <c r="P951">
        <v>3</v>
      </c>
      <c r="Q951">
        <v>1</v>
      </c>
      <c r="R951">
        <v>0</v>
      </c>
      <c r="S951">
        <v>0</v>
      </c>
      <c r="T951">
        <v>0</v>
      </c>
      <c r="U951">
        <v>0</v>
      </c>
      <c r="V951">
        <v>181.36</v>
      </c>
      <c r="W951">
        <v>151.32</v>
      </c>
      <c r="X951">
        <v>71</v>
      </c>
      <c r="Y951">
        <v>6.76</v>
      </c>
      <c r="Z951">
        <v>6.88</v>
      </c>
      <c r="AA951">
        <v>7</v>
      </c>
      <c r="AB951">
        <v>6.8</v>
      </c>
      <c r="AC951">
        <v>6.6</v>
      </c>
      <c r="AD951">
        <v>10.76</v>
      </c>
      <c r="AE951">
        <v>200.72</v>
      </c>
      <c r="AF951">
        <v>230.08</v>
      </c>
      <c r="AG951">
        <v>193.04</v>
      </c>
      <c r="AH951">
        <v>262.72000000000003</v>
      </c>
      <c r="AI951">
        <v>284.92</v>
      </c>
      <c r="AJ951">
        <v>281.72000000000003</v>
      </c>
      <c r="AK951">
        <v>282.32</v>
      </c>
      <c r="AL951">
        <v>258.48</v>
      </c>
      <c r="AM951">
        <v>8.8800000000000008</v>
      </c>
      <c r="AN951">
        <v>5.64</v>
      </c>
      <c r="AO951">
        <v>5.6</v>
      </c>
      <c r="AP951">
        <v>5.76</v>
      </c>
      <c r="AQ951">
        <v>70.599999999999994</v>
      </c>
      <c r="AR951">
        <v>265.16000000000003</v>
      </c>
      <c r="AS951">
        <v>161.24</v>
      </c>
      <c r="AT951">
        <v>65</v>
      </c>
      <c r="AU951">
        <v>67</v>
      </c>
      <c r="AV951">
        <v>66</v>
      </c>
      <c r="AW951">
        <v>64</v>
      </c>
      <c r="AX951">
        <v>66</v>
      </c>
      <c r="AY951">
        <v>64</v>
      </c>
      <c r="AZ951">
        <v>66</v>
      </c>
      <c r="BA951">
        <v>67</v>
      </c>
      <c r="BB951">
        <v>67</v>
      </c>
      <c r="BC951">
        <v>71</v>
      </c>
      <c r="BD951">
        <v>76</v>
      </c>
      <c r="BE951">
        <v>76</v>
      </c>
      <c r="BF951">
        <v>81</v>
      </c>
      <c r="BG951">
        <v>81</v>
      </c>
      <c r="BH951">
        <v>81</v>
      </c>
      <c r="BI951">
        <v>83</v>
      </c>
      <c r="BJ951">
        <v>82</v>
      </c>
      <c r="BK951">
        <v>77</v>
      </c>
      <c r="BL951">
        <v>74</v>
      </c>
      <c r="BM951">
        <v>69</v>
      </c>
      <c r="BN951">
        <v>68</v>
      </c>
      <c r="BO951">
        <v>69</v>
      </c>
      <c r="BP951">
        <v>68</v>
      </c>
      <c r="BQ951">
        <v>67</v>
      </c>
      <c r="BR951">
        <v>-59.251109999999997</v>
      </c>
      <c r="BS951">
        <v>-48.046550000000003</v>
      </c>
      <c r="BT951">
        <v>-23.358280000000001</v>
      </c>
      <c r="BU951">
        <v>-1.3688899999999999</v>
      </c>
      <c r="BV951">
        <v>-7.6964930000000003</v>
      </c>
      <c r="BW951">
        <v>-3.5890420000000001</v>
      </c>
      <c r="BX951">
        <v>-1.635464</v>
      </c>
      <c r="BY951">
        <v>28.65138</v>
      </c>
      <c r="BZ951">
        <v>29.436730000000001</v>
      </c>
      <c r="CA951">
        <v>-47.313609999999997</v>
      </c>
      <c r="CB951">
        <v>-23.523219999999998</v>
      </c>
      <c r="CC951">
        <v>15.704269999999999</v>
      </c>
      <c r="CD951">
        <v>16.652979999999999</v>
      </c>
      <c r="CE951">
        <v>-9.8494259999999993</v>
      </c>
      <c r="CF951">
        <v>-11.262</v>
      </c>
      <c r="CG951">
        <v>-39.90354</v>
      </c>
      <c r="CH951">
        <v>-47.687629999999999</v>
      </c>
      <c r="CI951">
        <v>162.0282</v>
      </c>
      <c r="CJ951">
        <v>164.15960000000001</v>
      </c>
      <c r="CK951">
        <v>138.26300000000001</v>
      </c>
      <c r="CL951">
        <v>123.9323</v>
      </c>
      <c r="CM951">
        <v>92.038150000000002</v>
      </c>
      <c r="CN951">
        <v>-50.345149999999997</v>
      </c>
      <c r="CO951">
        <v>-23.395440000000001</v>
      </c>
      <c r="CP951">
        <v>919.79</v>
      </c>
      <c r="CQ951">
        <v>865.12339999999995</v>
      </c>
      <c r="CR951">
        <v>221.9701</v>
      </c>
      <c r="CS951">
        <v>273.38670000000002</v>
      </c>
      <c r="CT951">
        <v>233.3279</v>
      </c>
      <c r="CU951">
        <v>220.93129999999999</v>
      </c>
      <c r="CV951">
        <v>184.23159999999999</v>
      </c>
      <c r="CW951">
        <v>117.17789999999999</v>
      </c>
      <c r="CX951">
        <v>531.51009999999997</v>
      </c>
      <c r="CY951">
        <v>907.77530000000002</v>
      </c>
      <c r="CZ951">
        <v>610.03660000000002</v>
      </c>
      <c r="DA951">
        <v>628.77570000000003</v>
      </c>
      <c r="DB951">
        <v>88.89461</v>
      </c>
      <c r="DC951">
        <v>440.39299999999997</v>
      </c>
      <c r="DD951">
        <v>688.40740000000005</v>
      </c>
      <c r="DE951">
        <v>715.56679999999994</v>
      </c>
      <c r="DF951">
        <v>405.6814</v>
      </c>
      <c r="DG951">
        <v>415.2097</v>
      </c>
      <c r="DH951">
        <v>446.53230000000002</v>
      </c>
      <c r="DI951">
        <v>448.90460000000002</v>
      </c>
      <c r="DJ951">
        <v>402.5684</v>
      </c>
      <c r="DK951">
        <v>693.81200000000001</v>
      </c>
      <c r="DL951">
        <v>2583.5160000000001</v>
      </c>
      <c r="DM951">
        <v>2221.8519999999999</v>
      </c>
      <c r="DN951">
        <v>19</v>
      </c>
      <c r="DO951">
        <v>20</v>
      </c>
    </row>
    <row r="952" spans="1:119" hidden="1" x14ac:dyDescent="0.35">
      <c r="A952" t="str">
        <f t="shared" si="14"/>
        <v>Industry_Type-3. Wholesale, Transport, other utilities_All Day Ahead and Day Of_44448_18-21</v>
      </c>
      <c r="B952" t="s">
        <v>51</v>
      </c>
      <c r="C952" t="s">
        <v>244</v>
      </c>
      <c r="D952" t="s">
        <v>50</v>
      </c>
      <c r="E952" t="s">
        <v>50</v>
      </c>
      <c r="F952" t="s">
        <v>245</v>
      </c>
      <c r="G952" t="s">
        <v>50</v>
      </c>
      <c r="H952" t="s">
        <v>50</v>
      </c>
      <c r="I952" t="s">
        <v>50</v>
      </c>
      <c r="J952" t="s">
        <v>50</v>
      </c>
      <c r="K952" t="s">
        <v>188</v>
      </c>
      <c r="L952" s="22">
        <v>44448</v>
      </c>
      <c r="M952">
        <v>18</v>
      </c>
      <c r="N952">
        <v>21</v>
      </c>
      <c r="O952">
        <v>3</v>
      </c>
      <c r="P952">
        <v>3</v>
      </c>
      <c r="Q952">
        <v>1</v>
      </c>
      <c r="R952">
        <v>0</v>
      </c>
      <c r="S952">
        <v>0</v>
      </c>
      <c r="T952">
        <v>0</v>
      </c>
      <c r="U952">
        <v>0</v>
      </c>
      <c r="V952">
        <v>121.36</v>
      </c>
      <c r="W952">
        <v>121.68</v>
      </c>
      <c r="X952">
        <v>121.4</v>
      </c>
      <c r="Y952">
        <v>121.8</v>
      </c>
      <c r="Z952">
        <v>121.6</v>
      </c>
      <c r="AA952">
        <v>121.56</v>
      </c>
      <c r="AB952">
        <v>113.52</v>
      </c>
      <c r="AC952">
        <v>71.36</v>
      </c>
      <c r="AD952">
        <v>129.56</v>
      </c>
      <c r="AE952">
        <v>209.28</v>
      </c>
      <c r="AF952">
        <v>239.12</v>
      </c>
      <c r="AG952">
        <v>276.60000000000002</v>
      </c>
      <c r="AH952">
        <v>237.2</v>
      </c>
      <c r="AI952">
        <v>261.24</v>
      </c>
      <c r="AJ952">
        <v>241.28</v>
      </c>
      <c r="AK952">
        <v>241</v>
      </c>
      <c r="AL952">
        <v>230.52</v>
      </c>
      <c r="AM952">
        <v>5.48</v>
      </c>
      <c r="AN952">
        <v>5.72</v>
      </c>
      <c r="AO952">
        <v>5.84</v>
      </c>
      <c r="AP952">
        <v>6</v>
      </c>
      <c r="AQ952">
        <v>6.2</v>
      </c>
      <c r="AR952">
        <v>82.56</v>
      </c>
      <c r="AS952">
        <v>86.8</v>
      </c>
      <c r="AT952">
        <v>67</v>
      </c>
      <c r="AU952">
        <v>67</v>
      </c>
      <c r="AV952">
        <v>67</v>
      </c>
      <c r="AW952">
        <v>65</v>
      </c>
      <c r="AX952">
        <v>64</v>
      </c>
      <c r="AY952">
        <v>64</v>
      </c>
      <c r="AZ952">
        <v>64</v>
      </c>
      <c r="BA952">
        <v>66</v>
      </c>
      <c r="BB952">
        <v>72</v>
      </c>
      <c r="BC952">
        <v>75</v>
      </c>
      <c r="BD952">
        <v>78</v>
      </c>
      <c r="BE952">
        <v>82</v>
      </c>
      <c r="BF952">
        <v>81</v>
      </c>
      <c r="BG952">
        <v>83</v>
      </c>
      <c r="BH952">
        <v>85</v>
      </c>
      <c r="BI952">
        <v>86</v>
      </c>
      <c r="BJ952">
        <v>86</v>
      </c>
      <c r="BK952">
        <v>84</v>
      </c>
      <c r="BL952">
        <v>83</v>
      </c>
      <c r="BM952">
        <v>78</v>
      </c>
      <c r="BN952">
        <v>73</v>
      </c>
      <c r="BO952">
        <v>70</v>
      </c>
      <c r="BP952">
        <v>69</v>
      </c>
      <c r="BQ952">
        <v>68</v>
      </c>
      <c r="BR952">
        <v>-59.25112</v>
      </c>
      <c r="BS952">
        <v>-48.046550000000003</v>
      </c>
      <c r="BT952">
        <v>-23.35829</v>
      </c>
      <c r="BU952">
        <v>-1.3688880000000001</v>
      </c>
      <c r="BV952">
        <v>-7.6964959999999998</v>
      </c>
      <c r="BW952">
        <v>-3.5890369999999998</v>
      </c>
      <c r="BX952">
        <v>-1.6354660000000001</v>
      </c>
      <c r="BY952">
        <v>28.65138</v>
      </c>
      <c r="BZ952">
        <v>29.436730000000001</v>
      </c>
      <c r="CA952">
        <v>-47.313609999999997</v>
      </c>
      <c r="CB952">
        <v>-23.523219999999998</v>
      </c>
      <c r="CC952">
        <v>15.704269999999999</v>
      </c>
      <c r="CD952">
        <v>16.65297</v>
      </c>
      <c r="CE952">
        <v>-9.8494259999999993</v>
      </c>
      <c r="CF952">
        <v>-11.26202</v>
      </c>
      <c r="CG952">
        <v>-39.90354</v>
      </c>
      <c r="CH952">
        <v>-47.687629999999999</v>
      </c>
      <c r="CI952">
        <v>162.0282</v>
      </c>
      <c r="CJ952">
        <v>164.15960000000001</v>
      </c>
      <c r="CK952">
        <v>138.26300000000001</v>
      </c>
      <c r="CL952">
        <v>123.9323</v>
      </c>
      <c r="CM952">
        <v>92.038150000000002</v>
      </c>
      <c r="CN952">
        <v>-50.345149999999997</v>
      </c>
      <c r="CO952">
        <v>-23.395440000000001</v>
      </c>
      <c r="CP952">
        <v>923.74329999999998</v>
      </c>
      <c r="CQ952">
        <v>827.26160000000004</v>
      </c>
      <c r="CR952">
        <v>216.05459999999999</v>
      </c>
      <c r="CS952">
        <v>276.50659999999999</v>
      </c>
      <c r="CT952">
        <v>231.91409999999999</v>
      </c>
      <c r="CU952">
        <v>217.33500000000001</v>
      </c>
      <c r="CV952">
        <v>184.6386</v>
      </c>
      <c r="CW952">
        <v>122.19029999999999</v>
      </c>
      <c r="CX952">
        <v>544.33510000000001</v>
      </c>
      <c r="CY952">
        <v>896.93</v>
      </c>
      <c r="CZ952">
        <v>619.56590000000006</v>
      </c>
      <c r="DA952">
        <v>630.7645</v>
      </c>
      <c r="DB952">
        <v>90.83408</v>
      </c>
      <c r="DC952">
        <v>444.73009999999999</v>
      </c>
      <c r="DD952">
        <v>685.47109999999998</v>
      </c>
      <c r="DE952">
        <v>727.94259999999997</v>
      </c>
      <c r="DF952">
        <v>445.50330000000002</v>
      </c>
      <c r="DG952">
        <v>408.58159999999998</v>
      </c>
      <c r="DH952">
        <v>514.0607</v>
      </c>
      <c r="DI952">
        <v>519.86569999999995</v>
      </c>
      <c r="DJ952">
        <v>555.21929999999998</v>
      </c>
      <c r="DK952">
        <v>767.88030000000003</v>
      </c>
      <c r="DL952">
        <v>2592.0300000000002</v>
      </c>
      <c r="DM952">
        <v>2236.5250000000001</v>
      </c>
      <c r="DN952">
        <v>18</v>
      </c>
      <c r="DO952">
        <v>21</v>
      </c>
    </row>
    <row r="953" spans="1:119" hidden="1" x14ac:dyDescent="0.35">
      <c r="A953" t="str">
        <f t="shared" si="14"/>
        <v>Industry_Type-3. Wholesale, Transport, other utilities_All Day Ahead and Day Of_44449_18-20</v>
      </c>
      <c r="B953" t="s">
        <v>51</v>
      </c>
      <c r="C953" t="s">
        <v>244</v>
      </c>
      <c r="D953" t="s">
        <v>50</v>
      </c>
      <c r="E953" t="s">
        <v>50</v>
      </c>
      <c r="F953" t="s">
        <v>245</v>
      </c>
      <c r="G953" t="s">
        <v>50</v>
      </c>
      <c r="H953" t="s">
        <v>50</v>
      </c>
      <c r="I953" t="s">
        <v>50</v>
      </c>
      <c r="J953" t="s">
        <v>50</v>
      </c>
      <c r="K953" t="s">
        <v>188</v>
      </c>
      <c r="L953" s="22">
        <v>44449</v>
      </c>
      <c r="M953">
        <v>18</v>
      </c>
      <c r="N953">
        <v>20</v>
      </c>
      <c r="O953">
        <v>3</v>
      </c>
      <c r="P953">
        <v>3</v>
      </c>
      <c r="Q953">
        <v>1</v>
      </c>
      <c r="R953">
        <v>0</v>
      </c>
      <c r="S953">
        <v>0</v>
      </c>
      <c r="T953">
        <v>0</v>
      </c>
      <c r="U953">
        <v>0</v>
      </c>
      <c r="V953">
        <v>122.68</v>
      </c>
      <c r="W953">
        <v>123.04</v>
      </c>
      <c r="X953">
        <v>100.64</v>
      </c>
      <c r="Y953">
        <v>72.2</v>
      </c>
      <c r="Z953">
        <v>72.2</v>
      </c>
      <c r="AA953">
        <v>72.08</v>
      </c>
      <c r="AB953">
        <v>72</v>
      </c>
      <c r="AC953">
        <v>72</v>
      </c>
      <c r="AD953">
        <v>45.36</v>
      </c>
      <c r="AE953">
        <v>57.36</v>
      </c>
      <c r="AF953">
        <v>85.68</v>
      </c>
      <c r="AG953">
        <v>99.64</v>
      </c>
      <c r="AH953">
        <v>274.44</v>
      </c>
      <c r="AI953">
        <v>364.64</v>
      </c>
      <c r="AJ953">
        <v>362.4</v>
      </c>
      <c r="AK953">
        <v>295.27999999999997</v>
      </c>
      <c r="AL953">
        <v>270.24</v>
      </c>
      <c r="AM953">
        <v>123.44</v>
      </c>
      <c r="AN953">
        <v>163.28</v>
      </c>
      <c r="AO953">
        <v>163.04</v>
      </c>
      <c r="AP953">
        <v>163.32</v>
      </c>
      <c r="AQ953">
        <v>164.76</v>
      </c>
      <c r="AR953">
        <v>182.24</v>
      </c>
      <c r="AS953">
        <v>178.04</v>
      </c>
      <c r="AT953">
        <v>68</v>
      </c>
      <c r="AU953">
        <v>68</v>
      </c>
      <c r="AV953">
        <v>68</v>
      </c>
      <c r="AW953">
        <v>66</v>
      </c>
      <c r="AX953">
        <v>67</v>
      </c>
      <c r="AY953">
        <v>66</v>
      </c>
      <c r="AZ953">
        <v>67</v>
      </c>
      <c r="BA953">
        <v>67</v>
      </c>
      <c r="BB953">
        <v>68</v>
      </c>
      <c r="BC953">
        <v>75</v>
      </c>
      <c r="BD953">
        <v>81</v>
      </c>
      <c r="BE953">
        <v>81</v>
      </c>
      <c r="BF953">
        <v>80</v>
      </c>
      <c r="BG953">
        <v>83</v>
      </c>
      <c r="BH953">
        <v>84</v>
      </c>
      <c r="BI953">
        <v>84</v>
      </c>
      <c r="BJ953">
        <v>82</v>
      </c>
      <c r="BK953">
        <v>80</v>
      </c>
      <c r="BL953">
        <v>74</v>
      </c>
      <c r="BM953">
        <v>71</v>
      </c>
      <c r="BN953">
        <v>69</v>
      </c>
      <c r="BO953">
        <v>69</v>
      </c>
      <c r="BP953">
        <v>67</v>
      </c>
      <c r="BQ953">
        <v>67</v>
      </c>
      <c r="BR953">
        <v>-42.351489999999998</v>
      </c>
      <c r="BS953">
        <v>-36.323860000000003</v>
      </c>
      <c r="BT953">
        <v>1.7047589999999999</v>
      </c>
      <c r="BU953">
        <v>5.1108789999999997</v>
      </c>
      <c r="BV953">
        <v>-7.0378160000000003</v>
      </c>
      <c r="BW953">
        <v>-3.4886889999999999</v>
      </c>
      <c r="BX953">
        <v>-3.6482739999999998</v>
      </c>
      <c r="BY953">
        <v>4.0037839999999996</v>
      </c>
      <c r="BZ953">
        <v>56.778419999999997</v>
      </c>
      <c r="CA953">
        <v>-35.92268</v>
      </c>
      <c r="CB953">
        <v>-23.66656</v>
      </c>
      <c r="CC953">
        <v>36.117759999999997</v>
      </c>
      <c r="CD953">
        <v>6.2467459999999999</v>
      </c>
      <c r="CE953">
        <v>-22.733129999999999</v>
      </c>
      <c r="CF953">
        <v>-10.31006</v>
      </c>
      <c r="CG953">
        <v>-45.28049</v>
      </c>
      <c r="CH953">
        <v>-37.698839999999997</v>
      </c>
      <c r="CI953">
        <v>119.1245</v>
      </c>
      <c r="CJ953">
        <v>93.173320000000004</v>
      </c>
      <c r="CK953">
        <v>72.563770000000005</v>
      </c>
      <c r="CL953">
        <v>67.295869999999994</v>
      </c>
      <c r="CM953">
        <v>32.381869999999999</v>
      </c>
      <c r="CN953">
        <v>-74.678799999999995</v>
      </c>
      <c r="CO953">
        <v>-91.81317</v>
      </c>
      <c r="CP953">
        <v>510.233</v>
      </c>
      <c r="CQ953">
        <v>1688.193</v>
      </c>
      <c r="CR953">
        <v>273.78910000000002</v>
      </c>
      <c r="CS953">
        <v>138.97370000000001</v>
      </c>
      <c r="CT953">
        <v>71.653270000000006</v>
      </c>
      <c r="CU953">
        <v>54.713500000000003</v>
      </c>
      <c r="CV953">
        <v>111.151</v>
      </c>
      <c r="CW953">
        <v>231.851</v>
      </c>
      <c r="CX953">
        <v>313.19139999999999</v>
      </c>
      <c r="CY953">
        <v>1809.45</v>
      </c>
      <c r="CZ953">
        <v>2382.8290000000002</v>
      </c>
      <c r="DA953">
        <v>1139.9690000000001</v>
      </c>
      <c r="DB953">
        <v>730.02080000000001</v>
      </c>
      <c r="DC953">
        <v>3041.8829999999998</v>
      </c>
      <c r="DD953">
        <v>4407.1289999999999</v>
      </c>
      <c r="DE953">
        <v>1825.42</v>
      </c>
      <c r="DF953">
        <v>2495.221</v>
      </c>
      <c r="DG953">
        <v>3561.5540000000001</v>
      </c>
      <c r="DH953">
        <v>2987.855</v>
      </c>
      <c r="DI953">
        <v>2288.9479999999999</v>
      </c>
      <c r="DJ953">
        <v>2905.4070000000002</v>
      </c>
      <c r="DK953">
        <v>2284.741</v>
      </c>
      <c r="DL953">
        <v>1029.9970000000001</v>
      </c>
      <c r="DM953">
        <v>762.78150000000005</v>
      </c>
      <c r="DN953">
        <v>18</v>
      </c>
      <c r="DO953">
        <v>20</v>
      </c>
    </row>
    <row r="954" spans="1:119" hidden="1" x14ac:dyDescent="0.35">
      <c r="A954" t="str">
        <f t="shared" si="14"/>
        <v>Industry_Type-3. Wholesale, Transport, other utilities_All Day Ahead and Day Of_44460_18-20</v>
      </c>
      <c r="B954" t="s">
        <v>51</v>
      </c>
      <c r="C954" t="s">
        <v>244</v>
      </c>
      <c r="D954" t="s">
        <v>50</v>
      </c>
      <c r="E954" t="s">
        <v>50</v>
      </c>
      <c r="F954" t="s">
        <v>245</v>
      </c>
      <c r="G954" t="s">
        <v>50</v>
      </c>
      <c r="H954" t="s">
        <v>50</v>
      </c>
      <c r="I954" t="s">
        <v>50</v>
      </c>
      <c r="J954" t="s">
        <v>50</v>
      </c>
      <c r="K954" t="s">
        <v>188</v>
      </c>
      <c r="L954" s="22">
        <v>44460</v>
      </c>
      <c r="M954">
        <v>18</v>
      </c>
      <c r="N954">
        <v>20</v>
      </c>
      <c r="O954">
        <v>3</v>
      </c>
      <c r="P954">
        <v>3</v>
      </c>
      <c r="Q954">
        <v>1</v>
      </c>
      <c r="R954">
        <v>0</v>
      </c>
      <c r="S954">
        <v>0</v>
      </c>
      <c r="T954">
        <v>0</v>
      </c>
      <c r="U954">
        <v>0</v>
      </c>
      <c r="V954">
        <v>126.88</v>
      </c>
      <c r="W954">
        <v>87.56</v>
      </c>
      <c r="X954">
        <v>8.0399999999999991</v>
      </c>
      <c r="Y954">
        <v>7</v>
      </c>
      <c r="Z954">
        <v>6.88</v>
      </c>
      <c r="AA954">
        <v>6.76</v>
      </c>
      <c r="AB954">
        <v>6.44</v>
      </c>
      <c r="AC954">
        <v>6.44</v>
      </c>
      <c r="AD954">
        <v>6.4</v>
      </c>
      <c r="AE954">
        <v>318.04000000000002</v>
      </c>
      <c r="AF954">
        <v>412.72</v>
      </c>
      <c r="AG954">
        <v>387.52</v>
      </c>
      <c r="AH954">
        <v>333.84</v>
      </c>
      <c r="AI954">
        <v>283.8</v>
      </c>
      <c r="AJ954">
        <v>217.08</v>
      </c>
      <c r="AK954">
        <v>293.24</v>
      </c>
      <c r="AL954">
        <v>246.44</v>
      </c>
      <c r="AM954">
        <v>5.8</v>
      </c>
      <c r="AN954">
        <v>5.72</v>
      </c>
      <c r="AO954">
        <v>6.24</v>
      </c>
      <c r="AP954">
        <v>6.12</v>
      </c>
      <c r="AQ954">
        <v>32.08</v>
      </c>
      <c r="AR954">
        <v>170.72</v>
      </c>
      <c r="AS954">
        <v>168.8</v>
      </c>
      <c r="AT954">
        <v>60</v>
      </c>
      <c r="AU954">
        <v>59</v>
      </c>
      <c r="AV954">
        <v>57</v>
      </c>
      <c r="AW954">
        <v>61</v>
      </c>
      <c r="AX954">
        <v>62</v>
      </c>
      <c r="AY954">
        <v>60</v>
      </c>
      <c r="AZ954">
        <v>58</v>
      </c>
      <c r="BA954">
        <v>59</v>
      </c>
      <c r="BB954">
        <v>69</v>
      </c>
      <c r="BC954">
        <v>75</v>
      </c>
      <c r="BD954">
        <v>82</v>
      </c>
      <c r="BE954">
        <v>89</v>
      </c>
      <c r="BF954">
        <v>92</v>
      </c>
      <c r="BG954">
        <v>93</v>
      </c>
      <c r="BH954">
        <v>91</v>
      </c>
      <c r="BI954">
        <v>86</v>
      </c>
      <c r="BJ954">
        <v>83</v>
      </c>
      <c r="BK954">
        <v>80</v>
      </c>
      <c r="BL954">
        <v>80</v>
      </c>
      <c r="BM954">
        <v>74</v>
      </c>
      <c r="BN954">
        <v>73</v>
      </c>
      <c r="BO954">
        <v>73</v>
      </c>
      <c r="BP954">
        <v>71</v>
      </c>
      <c r="BQ954">
        <v>72</v>
      </c>
      <c r="BR954">
        <v>-42.351500000000001</v>
      </c>
      <c r="BS954">
        <v>-36.323860000000003</v>
      </c>
      <c r="BT954">
        <v>1.7047600000000001</v>
      </c>
      <c r="BU954">
        <v>5.1108830000000003</v>
      </c>
      <c r="BV954">
        <v>-7.0378189999999998</v>
      </c>
      <c r="BW954">
        <v>-3.4886879999999998</v>
      </c>
      <c r="BX954">
        <v>-3.6482770000000002</v>
      </c>
      <c r="BY954">
        <v>4.0037880000000001</v>
      </c>
      <c r="BZ954">
        <v>56.778419999999997</v>
      </c>
      <c r="CA954">
        <v>-35.922669999999997</v>
      </c>
      <c r="CB954">
        <v>-23.66657</v>
      </c>
      <c r="CC954">
        <v>36.11777</v>
      </c>
      <c r="CD954">
        <v>6.2467350000000001</v>
      </c>
      <c r="CE954">
        <v>-22.733129999999999</v>
      </c>
      <c r="CF954">
        <v>-10.31007</v>
      </c>
      <c r="CG954">
        <v>-45.280479999999997</v>
      </c>
      <c r="CH954">
        <v>-37.698839999999997</v>
      </c>
      <c r="CI954">
        <v>119.1245</v>
      </c>
      <c r="CJ954">
        <v>93.173320000000004</v>
      </c>
      <c r="CK954">
        <v>72.563770000000005</v>
      </c>
      <c r="CL954">
        <v>67.295879999999997</v>
      </c>
      <c r="CM954">
        <v>32.381869999999999</v>
      </c>
      <c r="CN954">
        <v>-74.678809999999999</v>
      </c>
      <c r="CO954">
        <v>-91.813180000000003</v>
      </c>
      <c r="CP954">
        <v>548.60659999999996</v>
      </c>
      <c r="CQ954">
        <v>1724.385</v>
      </c>
      <c r="CR954">
        <v>328.20760000000001</v>
      </c>
      <c r="CS954">
        <v>178.11539999999999</v>
      </c>
      <c r="CT954">
        <v>97.916309999999996</v>
      </c>
      <c r="CU954">
        <v>61.441780000000001</v>
      </c>
      <c r="CV954">
        <v>116.2928</v>
      </c>
      <c r="CW954">
        <v>235.71209999999999</v>
      </c>
      <c r="CX954">
        <v>324.69260000000003</v>
      </c>
      <c r="CY954">
        <v>1838.73</v>
      </c>
      <c r="CZ954">
        <v>2411.6260000000002</v>
      </c>
      <c r="DA954">
        <v>1144.3389999999999</v>
      </c>
      <c r="DB954">
        <v>738.26170000000002</v>
      </c>
      <c r="DC954">
        <v>3083.018</v>
      </c>
      <c r="DD954">
        <v>4457.0219999999999</v>
      </c>
      <c r="DE954">
        <v>1889.259</v>
      </c>
      <c r="DF954">
        <v>2533.6390000000001</v>
      </c>
      <c r="DG954">
        <v>3636.0630000000001</v>
      </c>
      <c r="DH954">
        <v>3051.1840000000002</v>
      </c>
      <c r="DI954">
        <v>2431.2800000000002</v>
      </c>
      <c r="DJ954">
        <v>3076.3809999999999</v>
      </c>
      <c r="DK954">
        <v>3373.05</v>
      </c>
      <c r="DL954">
        <v>1218.9469999999999</v>
      </c>
      <c r="DM954">
        <v>883.8691</v>
      </c>
      <c r="DN954">
        <v>18</v>
      </c>
      <c r="DO954">
        <v>20</v>
      </c>
    </row>
    <row r="955" spans="1:119" hidden="1" x14ac:dyDescent="0.35">
      <c r="A955" t="str">
        <f t="shared" si="14"/>
        <v>Industry_Type-3. Wholesale, Transport, other utilities_All Day Ahead and Day Of_44461_18-19</v>
      </c>
      <c r="B955" t="s">
        <v>51</v>
      </c>
      <c r="C955" t="s">
        <v>244</v>
      </c>
      <c r="D955" t="s">
        <v>50</v>
      </c>
      <c r="E955" t="s">
        <v>50</v>
      </c>
      <c r="F955" t="s">
        <v>245</v>
      </c>
      <c r="G955" t="s">
        <v>50</v>
      </c>
      <c r="H955" t="s">
        <v>50</v>
      </c>
      <c r="I955" t="s">
        <v>50</v>
      </c>
      <c r="J955" t="s">
        <v>50</v>
      </c>
      <c r="K955" t="s">
        <v>188</v>
      </c>
      <c r="L955" s="22">
        <v>44461</v>
      </c>
      <c r="M955">
        <v>18</v>
      </c>
      <c r="N955">
        <v>19</v>
      </c>
      <c r="O955">
        <v>3</v>
      </c>
      <c r="P955">
        <v>3</v>
      </c>
      <c r="Q955">
        <v>1</v>
      </c>
      <c r="R955">
        <v>0</v>
      </c>
      <c r="S955">
        <v>0</v>
      </c>
      <c r="T955">
        <v>0</v>
      </c>
      <c r="U955">
        <v>0</v>
      </c>
      <c r="V955">
        <v>41.48</v>
      </c>
      <c r="W955">
        <v>7.2</v>
      </c>
      <c r="X955">
        <v>6.96</v>
      </c>
      <c r="Y955">
        <v>86.2</v>
      </c>
      <c r="Z955">
        <v>122.68</v>
      </c>
      <c r="AA955">
        <v>122.76</v>
      </c>
      <c r="AB955">
        <v>122.56</v>
      </c>
      <c r="AC955">
        <v>122.72</v>
      </c>
      <c r="AD955">
        <v>122.48</v>
      </c>
      <c r="AE955">
        <v>121.36</v>
      </c>
      <c r="AF955">
        <v>262.32</v>
      </c>
      <c r="AG955">
        <v>416.8</v>
      </c>
      <c r="AH955">
        <v>414.08</v>
      </c>
      <c r="AI955">
        <v>397.32</v>
      </c>
      <c r="AJ955">
        <v>407.92</v>
      </c>
      <c r="AK955">
        <v>308.32</v>
      </c>
      <c r="AL955">
        <v>154.47999999999999</v>
      </c>
      <c r="AM955">
        <v>283.95999999999998</v>
      </c>
      <c r="AN955">
        <v>241</v>
      </c>
      <c r="AO955">
        <v>200.56</v>
      </c>
      <c r="AP955">
        <v>185.12</v>
      </c>
      <c r="AQ955">
        <v>207.32</v>
      </c>
      <c r="AR955">
        <v>206.08</v>
      </c>
      <c r="AS955">
        <v>79.52</v>
      </c>
      <c r="AT955">
        <v>70</v>
      </c>
      <c r="AU955">
        <v>66</v>
      </c>
      <c r="AV955">
        <v>65</v>
      </c>
      <c r="AW955">
        <v>67</v>
      </c>
      <c r="AX955">
        <v>66</v>
      </c>
      <c r="AY955">
        <v>63</v>
      </c>
      <c r="AZ955">
        <v>65</v>
      </c>
      <c r="BA955">
        <v>66</v>
      </c>
      <c r="BB955">
        <v>71</v>
      </c>
      <c r="BC955">
        <v>75</v>
      </c>
      <c r="BD955">
        <v>82</v>
      </c>
      <c r="BE955">
        <v>85</v>
      </c>
      <c r="BF955">
        <v>88</v>
      </c>
      <c r="BG955">
        <v>90</v>
      </c>
      <c r="BH955">
        <v>83</v>
      </c>
      <c r="BI955">
        <v>81</v>
      </c>
      <c r="BJ955">
        <v>79</v>
      </c>
      <c r="BK955">
        <v>79</v>
      </c>
      <c r="BL955">
        <v>76</v>
      </c>
      <c r="BM955">
        <v>74</v>
      </c>
      <c r="BN955">
        <v>73</v>
      </c>
      <c r="BO955">
        <v>70</v>
      </c>
      <c r="BP955">
        <v>69</v>
      </c>
      <c r="BQ955">
        <v>68</v>
      </c>
      <c r="BR955">
        <v>0</v>
      </c>
      <c r="BS955">
        <v>0</v>
      </c>
      <c r="BT955">
        <v>0</v>
      </c>
      <c r="BU955">
        <v>0</v>
      </c>
      <c r="BV955">
        <v>0</v>
      </c>
      <c r="BW955">
        <v>0</v>
      </c>
      <c r="BX955">
        <v>0</v>
      </c>
      <c r="BY955">
        <v>0</v>
      </c>
      <c r="BZ955">
        <v>0</v>
      </c>
      <c r="CA955">
        <v>0</v>
      </c>
      <c r="CB955">
        <v>0</v>
      </c>
      <c r="CC955">
        <v>0</v>
      </c>
      <c r="CD955">
        <v>0</v>
      </c>
      <c r="CE955">
        <v>0</v>
      </c>
      <c r="CF955">
        <v>0</v>
      </c>
      <c r="CG955">
        <v>0</v>
      </c>
      <c r="CH955">
        <v>0</v>
      </c>
      <c r="CI955">
        <v>0</v>
      </c>
      <c r="CJ955">
        <v>0</v>
      </c>
      <c r="CK955">
        <v>0</v>
      </c>
      <c r="CL955">
        <v>0</v>
      </c>
      <c r="CM955">
        <v>0</v>
      </c>
      <c r="CN955">
        <v>0</v>
      </c>
      <c r="CO955">
        <v>0</v>
      </c>
      <c r="CP955">
        <v>608.98889999999994</v>
      </c>
      <c r="CQ955">
        <v>634.0539</v>
      </c>
      <c r="CR955">
        <v>417.7149</v>
      </c>
      <c r="CS955">
        <v>248.08850000000001</v>
      </c>
      <c r="CT955">
        <v>136.05359999999999</v>
      </c>
      <c r="CU955">
        <v>94.551929999999999</v>
      </c>
      <c r="CV955">
        <v>61.262569999999997</v>
      </c>
      <c r="CW955">
        <v>58.604999999999997</v>
      </c>
      <c r="CX955">
        <v>90.317139999999995</v>
      </c>
      <c r="CY955">
        <v>273.69659999999999</v>
      </c>
      <c r="CZ955">
        <v>248.929</v>
      </c>
      <c r="DA955">
        <v>106.6413</v>
      </c>
      <c r="DB955">
        <v>82.665670000000006</v>
      </c>
      <c r="DC955">
        <v>226.03129999999999</v>
      </c>
      <c r="DD955">
        <v>475.65010000000001</v>
      </c>
      <c r="DE955">
        <v>454.04520000000002</v>
      </c>
      <c r="DF955">
        <v>449.14229999999998</v>
      </c>
      <c r="DG955">
        <v>745.49040000000002</v>
      </c>
      <c r="DH955">
        <v>720.54480000000001</v>
      </c>
      <c r="DI955">
        <v>617.13559999999995</v>
      </c>
      <c r="DJ955">
        <v>764.70730000000003</v>
      </c>
      <c r="DK955">
        <v>843.99980000000005</v>
      </c>
      <c r="DL955">
        <v>667.55290000000002</v>
      </c>
      <c r="DM955">
        <v>587.91489999999999</v>
      </c>
      <c r="DN955">
        <v>18</v>
      </c>
      <c r="DO955">
        <v>19</v>
      </c>
    </row>
    <row r="956" spans="1:119" hidden="1" x14ac:dyDescent="0.35">
      <c r="A956" t="str">
        <f t="shared" si="14"/>
        <v>Industry_Type-3. Wholesale, Transport, other utilities_All Day Ahead and Day Of_44488_19-20</v>
      </c>
      <c r="B956" t="s">
        <v>51</v>
      </c>
      <c r="C956" t="s">
        <v>244</v>
      </c>
      <c r="D956" t="s">
        <v>50</v>
      </c>
      <c r="E956" t="s">
        <v>50</v>
      </c>
      <c r="F956" t="s">
        <v>245</v>
      </c>
      <c r="G956" t="s">
        <v>50</v>
      </c>
      <c r="H956" t="s">
        <v>50</v>
      </c>
      <c r="I956" t="s">
        <v>50</v>
      </c>
      <c r="J956" t="s">
        <v>50</v>
      </c>
      <c r="K956" t="s">
        <v>188</v>
      </c>
      <c r="L956" s="22">
        <v>44488</v>
      </c>
      <c r="M956">
        <v>19</v>
      </c>
      <c r="N956">
        <v>20</v>
      </c>
      <c r="O956">
        <v>3</v>
      </c>
      <c r="P956">
        <v>3</v>
      </c>
      <c r="Q956">
        <v>1</v>
      </c>
      <c r="R956">
        <v>0</v>
      </c>
      <c r="S956">
        <v>0</v>
      </c>
      <c r="T956">
        <v>0</v>
      </c>
      <c r="U956">
        <v>0</v>
      </c>
      <c r="V956">
        <v>6.08</v>
      </c>
      <c r="W956">
        <v>19.239999999999998</v>
      </c>
      <c r="X956">
        <v>49.72</v>
      </c>
      <c r="Y956">
        <v>49.4</v>
      </c>
      <c r="Z956">
        <v>49.44</v>
      </c>
      <c r="AA956">
        <v>49.08</v>
      </c>
      <c r="AB956">
        <v>115.84</v>
      </c>
      <c r="AC956">
        <v>128.88</v>
      </c>
      <c r="AD956">
        <v>128.32</v>
      </c>
      <c r="AE956">
        <v>146.19999999999999</v>
      </c>
      <c r="AF956">
        <v>192.76</v>
      </c>
      <c r="AG956">
        <v>220.56</v>
      </c>
      <c r="AH956">
        <v>225.76</v>
      </c>
      <c r="AI956">
        <v>201.64</v>
      </c>
      <c r="AJ956">
        <v>201.28</v>
      </c>
      <c r="AK956">
        <v>190.04</v>
      </c>
      <c r="AL956">
        <v>178.72</v>
      </c>
      <c r="AM956">
        <v>109.4</v>
      </c>
      <c r="AN956">
        <v>5.92</v>
      </c>
      <c r="AO956">
        <v>5.92</v>
      </c>
      <c r="AP956">
        <v>114.08</v>
      </c>
      <c r="AQ956">
        <v>200.6</v>
      </c>
      <c r="AR956">
        <v>200.28</v>
      </c>
      <c r="AS956">
        <v>150.4</v>
      </c>
      <c r="AT956">
        <v>44</v>
      </c>
      <c r="AU956">
        <v>47</v>
      </c>
      <c r="AV956">
        <v>47</v>
      </c>
      <c r="AW956">
        <v>45</v>
      </c>
      <c r="AX956">
        <v>45</v>
      </c>
      <c r="AY956">
        <v>46</v>
      </c>
      <c r="AZ956">
        <v>45</v>
      </c>
      <c r="BA956">
        <v>46</v>
      </c>
      <c r="BB956">
        <v>50</v>
      </c>
      <c r="BC956">
        <v>57</v>
      </c>
      <c r="BD956">
        <v>59</v>
      </c>
      <c r="BE956">
        <v>63</v>
      </c>
      <c r="BF956">
        <v>64</v>
      </c>
      <c r="BG956">
        <v>65</v>
      </c>
      <c r="BH956">
        <v>65</v>
      </c>
      <c r="BI956">
        <v>65</v>
      </c>
      <c r="BJ956">
        <v>64</v>
      </c>
      <c r="BK956">
        <v>62</v>
      </c>
      <c r="BL956">
        <v>59</v>
      </c>
      <c r="BM956">
        <v>56</v>
      </c>
      <c r="BN956">
        <v>53</v>
      </c>
      <c r="BO956">
        <v>50</v>
      </c>
      <c r="BP956">
        <v>50</v>
      </c>
      <c r="BQ956">
        <v>48</v>
      </c>
      <c r="BR956">
        <v>11.37541</v>
      </c>
      <c r="BS956">
        <v>-40.573149999999998</v>
      </c>
      <c r="BT956">
        <v>-53.157470000000004</v>
      </c>
      <c r="BU956">
        <v>-43.35266</v>
      </c>
      <c r="BV956">
        <v>-37.518479999999997</v>
      </c>
      <c r="BW956">
        <v>-2.9045169999999998</v>
      </c>
      <c r="BX956">
        <v>-25.314830000000001</v>
      </c>
      <c r="BY956">
        <v>10.93019</v>
      </c>
      <c r="BZ956">
        <v>19.488790000000002</v>
      </c>
      <c r="CA956">
        <v>30.718610000000002</v>
      </c>
      <c r="CB956">
        <v>30.492560000000001</v>
      </c>
      <c r="CC956">
        <v>-18.620200000000001</v>
      </c>
      <c r="CD956">
        <v>-25.155290000000001</v>
      </c>
      <c r="CE956">
        <v>10.10641</v>
      </c>
      <c r="CF956">
        <v>-2.9724119999999998</v>
      </c>
      <c r="CG956">
        <v>-1.438285</v>
      </c>
      <c r="CH956">
        <v>-17.248439999999999</v>
      </c>
      <c r="CI956">
        <v>7.8885769999999997</v>
      </c>
      <c r="CJ956">
        <v>92.876279999999994</v>
      </c>
      <c r="CK956">
        <v>87.294870000000003</v>
      </c>
      <c r="CL956">
        <v>29.56758</v>
      </c>
      <c r="CM956">
        <v>-22.05367</v>
      </c>
      <c r="CN956">
        <v>-28.773319999999998</v>
      </c>
      <c r="CO956">
        <v>-15.298539999999999</v>
      </c>
      <c r="CP956">
        <v>715.25379999999996</v>
      </c>
      <c r="CQ956">
        <v>593.94010000000003</v>
      </c>
      <c r="CR956">
        <v>242.79329999999999</v>
      </c>
      <c r="CS956">
        <v>203.53030000000001</v>
      </c>
      <c r="CT956">
        <v>220.58609999999999</v>
      </c>
      <c r="CU956">
        <v>90.579899999999995</v>
      </c>
      <c r="CV956">
        <v>223.48339999999999</v>
      </c>
      <c r="CW956">
        <v>291.06240000000003</v>
      </c>
      <c r="CX956">
        <v>99.256169999999997</v>
      </c>
      <c r="CY956">
        <v>222.84270000000001</v>
      </c>
      <c r="CZ956">
        <v>207.17750000000001</v>
      </c>
      <c r="DA956">
        <v>166.30719999999999</v>
      </c>
      <c r="DB956">
        <v>157.73609999999999</v>
      </c>
      <c r="DC956">
        <v>624.14369999999997</v>
      </c>
      <c r="DD956">
        <v>297.92950000000002</v>
      </c>
      <c r="DE956">
        <v>1268.1199999999999</v>
      </c>
      <c r="DF956">
        <v>785.31460000000004</v>
      </c>
      <c r="DG956">
        <v>390.8331</v>
      </c>
      <c r="DH956">
        <v>338.13189999999997</v>
      </c>
      <c r="DI956">
        <v>283.93310000000002</v>
      </c>
      <c r="DJ956">
        <v>1463.2180000000001</v>
      </c>
      <c r="DK956">
        <v>3556.5070000000001</v>
      </c>
      <c r="DL956">
        <v>3407.5880000000002</v>
      </c>
      <c r="DM956">
        <v>1909.807</v>
      </c>
      <c r="DN956">
        <v>19</v>
      </c>
      <c r="DO956">
        <v>20</v>
      </c>
    </row>
    <row r="957" spans="1:119" hidden="1" x14ac:dyDescent="0.35">
      <c r="A957" t="str">
        <f t="shared" si="14"/>
        <v>Industry_Type-3. Wholesale, Transport, other utilities_All Day Ahead and Day Of_44497_19-20</v>
      </c>
      <c r="B957" t="s">
        <v>51</v>
      </c>
      <c r="C957" t="s">
        <v>244</v>
      </c>
      <c r="D957" t="s">
        <v>50</v>
      </c>
      <c r="E957" t="s">
        <v>50</v>
      </c>
      <c r="F957" t="s">
        <v>245</v>
      </c>
      <c r="G957" t="s">
        <v>50</v>
      </c>
      <c r="H957" t="s">
        <v>50</v>
      </c>
      <c r="I957" t="s">
        <v>50</v>
      </c>
      <c r="J957" t="s">
        <v>50</v>
      </c>
      <c r="K957" t="s">
        <v>188</v>
      </c>
      <c r="L957" s="22">
        <v>44497</v>
      </c>
      <c r="M957">
        <v>19</v>
      </c>
      <c r="N957">
        <v>20</v>
      </c>
      <c r="O957">
        <v>3</v>
      </c>
      <c r="P957">
        <v>3</v>
      </c>
      <c r="Q957">
        <v>1</v>
      </c>
      <c r="R957">
        <v>0</v>
      </c>
      <c r="S957">
        <v>0</v>
      </c>
      <c r="T957">
        <v>0</v>
      </c>
      <c r="U957">
        <v>0</v>
      </c>
      <c r="V957">
        <v>74.400000000000006</v>
      </c>
      <c r="W957">
        <v>163.16</v>
      </c>
      <c r="X957">
        <v>164.12</v>
      </c>
      <c r="Y957">
        <v>163.84</v>
      </c>
      <c r="Z957">
        <v>162.96</v>
      </c>
      <c r="AA957">
        <v>121.92</v>
      </c>
      <c r="AB957">
        <v>122.12</v>
      </c>
      <c r="AC957">
        <v>74.28</v>
      </c>
      <c r="AD957">
        <v>120.36</v>
      </c>
      <c r="AE957">
        <v>151.96</v>
      </c>
      <c r="AF957">
        <v>151.6</v>
      </c>
      <c r="AG957">
        <v>251.08</v>
      </c>
      <c r="AH957">
        <v>269.95999999999998</v>
      </c>
      <c r="AI957">
        <v>193.32</v>
      </c>
      <c r="AJ957">
        <v>177.92</v>
      </c>
      <c r="AK957">
        <v>135.32</v>
      </c>
      <c r="AL957">
        <v>112.32</v>
      </c>
      <c r="AM957">
        <v>104.36</v>
      </c>
      <c r="AN957">
        <v>6.56</v>
      </c>
      <c r="AO957">
        <v>6.52</v>
      </c>
      <c r="AP957">
        <v>6.76</v>
      </c>
      <c r="AQ957">
        <v>6.84</v>
      </c>
      <c r="AR957">
        <v>6.8</v>
      </c>
      <c r="AS957">
        <v>6.32</v>
      </c>
      <c r="AT957">
        <v>55</v>
      </c>
      <c r="AU957">
        <v>56</v>
      </c>
      <c r="AV957">
        <v>55</v>
      </c>
      <c r="AW957">
        <v>55</v>
      </c>
      <c r="AX957">
        <v>54</v>
      </c>
      <c r="AY957">
        <v>55</v>
      </c>
      <c r="AZ957">
        <v>57</v>
      </c>
      <c r="BA957">
        <v>56</v>
      </c>
      <c r="BB957">
        <v>63</v>
      </c>
      <c r="BC957">
        <v>72</v>
      </c>
      <c r="BD957">
        <v>77</v>
      </c>
      <c r="BE957">
        <v>80</v>
      </c>
      <c r="BF957">
        <v>84</v>
      </c>
      <c r="BG957">
        <v>87</v>
      </c>
      <c r="BH957">
        <v>85</v>
      </c>
      <c r="BI957">
        <v>82</v>
      </c>
      <c r="BJ957">
        <v>81</v>
      </c>
      <c r="BK957">
        <v>78</v>
      </c>
      <c r="BL957">
        <v>73</v>
      </c>
      <c r="BM957">
        <v>65</v>
      </c>
      <c r="BN957">
        <v>66</v>
      </c>
      <c r="BO957">
        <v>61</v>
      </c>
      <c r="BP957">
        <v>60</v>
      </c>
      <c r="BQ957">
        <v>58</v>
      </c>
      <c r="BR957">
        <v>11.37541</v>
      </c>
      <c r="BS957">
        <v>-40.573160000000001</v>
      </c>
      <c r="BT957">
        <v>-53.157470000000004</v>
      </c>
      <c r="BU957">
        <v>-43.35266</v>
      </c>
      <c r="BV957">
        <v>-37.518470000000001</v>
      </c>
      <c r="BW957">
        <v>-2.904512</v>
      </c>
      <c r="BX957">
        <v>-25.314820000000001</v>
      </c>
      <c r="BY957">
        <v>10.93019</v>
      </c>
      <c r="BZ957">
        <v>19.488790000000002</v>
      </c>
      <c r="CA957">
        <v>30.718610000000002</v>
      </c>
      <c r="CB957">
        <v>30.492550000000001</v>
      </c>
      <c r="CC957">
        <v>-18.620200000000001</v>
      </c>
      <c r="CD957">
        <v>-25.155270000000002</v>
      </c>
      <c r="CE957">
        <v>10.10641</v>
      </c>
      <c r="CF957">
        <v>-2.9724080000000002</v>
      </c>
      <c r="CG957">
        <v>-1.4382889999999999</v>
      </c>
      <c r="CH957">
        <v>-17.248449999999998</v>
      </c>
      <c r="CI957">
        <v>7.8885800000000001</v>
      </c>
      <c r="CJ957">
        <v>92.876279999999994</v>
      </c>
      <c r="CK957">
        <v>87.294870000000003</v>
      </c>
      <c r="CL957">
        <v>29.56758</v>
      </c>
      <c r="CM957">
        <v>-22.053660000000001</v>
      </c>
      <c r="CN957">
        <v>-28.773330000000001</v>
      </c>
      <c r="CO957">
        <v>-15.298539999999999</v>
      </c>
      <c r="CP957">
        <v>706.07399999999996</v>
      </c>
      <c r="CQ957">
        <v>580.40150000000006</v>
      </c>
      <c r="CR957">
        <v>215.97309999999999</v>
      </c>
      <c r="CS957">
        <v>169.9212</v>
      </c>
      <c r="CT957">
        <v>196.6979</v>
      </c>
      <c r="CU957">
        <v>69.919349999999994</v>
      </c>
      <c r="CV957">
        <v>211.97059999999999</v>
      </c>
      <c r="CW957">
        <v>289.70420000000001</v>
      </c>
      <c r="CX957">
        <v>88.911959999999993</v>
      </c>
      <c r="CY957">
        <v>209.3622</v>
      </c>
      <c r="CZ957">
        <v>204.74109999999999</v>
      </c>
      <c r="DA957">
        <v>157.7439</v>
      </c>
      <c r="DB957">
        <v>155.01480000000001</v>
      </c>
      <c r="DC957">
        <v>611.86410000000001</v>
      </c>
      <c r="DD957">
        <v>287.28919999999999</v>
      </c>
      <c r="DE957">
        <v>1273.2750000000001</v>
      </c>
      <c r="DF957">
        <v>785.98720000000003</v>
      </c>
      <c r="DG957">
        <v>395.79520000000002</v>
      </c>
      <c r="DH957">
        <v>344.21429999999998</v>
      </c>
      <c r="DI957">
        <v>263.7097</v>
      </c>
      <c r="DJ957">
        <v>1453.425</v>
      </c>
      <c r="DK957">
        <v>3544.1190000000001</v>
      </c>
      <c r="DL957">
        <v>3401.1329999999998</v>
      </c>
      <c r="DM957">
        <v>1899.7349999999999</v>
      </c>
      <c r="DN957">
        <v>19</v>
      </c>
      <c r="DO957">
        <v>20</v>
      </c>
    </row>
    <row r="958" spans="1:119" hidden="1" x14ac:dyDescent="0.35">
      <c r="A958" t="str">
        <f t="shared" si="14"/>
        <v>Industry_Type-3. Wholesale, Transport, other utilities_All Day Ahead and Day Of_44498_18-19</v>
      </c>
      <c r="B958" t="s">
        <v>51</v>
      </c>
      <c r="C958" t="s">
        <v>244</v>
      </c>
      <c r="D958" t="s">
        <v>50</v>
      </c>
      <c r="E958" t="s">
        <v>50</v>
      </c>
      <c r="F958" t="s">
        <v>245</v>
      </c>
      <c r="G958" t="s">
        <v>50</v>
      </c>
      <c r="H958" t="s">
        <v>50</v>
      </c>
      <c r="I958" t="s">
        <v>50</v>
      </c>
      <c r="J958" t="s">
        <v>50</v>
      </c>
      <c r="K958" t="s">
        <v>188</v>
      </c>
      <c r="L958" s="22">
        <v>44498</v>
      </c>
      <c r="M958">
        <v>18</v>
      </c>
      <c r="N958">
        <v>19</v>
      </c>
      <c r="O958">
        <v>3</v>
      </c>
      <c r="P958">
        <v>3</v>
      </c>
      <c r="Q958">
        <v>1</v>
      </c>
      <c r="R958">
        <v>0</v>
      </c>
      <c r="S958">
        <v>0</v>
      </c>
      <c r="T958">
        <v>0</v>
      </c>
      <c r="U958">
        <v>0</v>
      </c>
      <c r="V958">
        <v>62.2</v>
      </c>
      <c r="W958">
        <v>85</v>
      </c>
      <c r="X958">
        <v>80.72</v>
      </c>
      <c r="Y958">
        <v>5.68</v>
      </c>
      <c r="Z958">
        <v>5.76</v>
      </c>
      <c r="AA958">
        <v>5.8</v>
      </c>
      <c r="AB958">
        <v>5.8</v>
      </c>
      <c r="AC958">
        <v>5.64</v>
      </c>
      <c r="AD958">
        <v>5.52</v>
      </c>
      <c r="AE958">
        <v>48.12</v>
      </c>
      <c r="AF958">
        <v>170.92</v>
      </c>
      <c r="AG958">
        <v>191.84</v>
      </c>
      <c r="AH958">
        <v>190.64</v>
      </c>
      <c r="AI958">
        <v>199.4</v>
      </c>
      <c r="AJ958">
        <v>240.68</v>
      </c>
      <c r="AK958">
        <v>209.12</v>
      </c>
      <c r="AL958">
        <v>187.56</v>
      </c>
      <c r="AM958">
        <v>5.56</v>
      </c>
      <c r="AN958">
        <v>5.64</v>
      </c>
      <c r="AO958">
        <v>57.96</v>
      </c>
      <c r="AP958">
        <v>71.56</v>
      </c>
      <c r="AQ958">
        <v>71.88</v>
      </c>
      <c r="AR958">
        <v>71.56</v>
      </c>
      <c r="AS958">
        <v>71.599999999999994</v>
      </c>
      <c r="AT958">
        <v>57</v>
      </c>
      <c r="AU958">
        <v>57</v>
      </c>
      <c r="AV958">
        <v>60</v>
      </c>
      <c r="AW958">
        <v>57</v>
      </c>
      <c r="AX958">
        <v>58</v>
      </c>
      <c r="AY958">
        <v>57</v>
      </c>
      <c r="AZ958">
        <v>57</v>
      </c>
      <c r="BA958">
        <v>58</v>
      </c>
      <c r="BB958">
        <v>63</v>
      </c>
      <c r="BC958">
        <v>74</v>
      </c>
      <c r="BD958">
        <v>77</v>
      </c>
      <c r="BE958">
        <v>78</v>
      </c>
      <c r="BF958">
        <v>78</v>
      </c>
      <c r="BG958">
        <v>78</v>
      </c>
      <c r="BH958">
        <v>77</v>
      </c>
      <c r="BI958">
        <v>80</v>
      </c>
      <c r="BJ958">
        <v>79</v>
      </c>
      <c r="BK958">
        <v>75</v>
      </c>
      <c r="BL958">
        <v>66</v>
      </c>
      <c r="BM958">
        <v>60</v>
      </c>
      <c r="BN958">
        <v>60</v>
      </c>
      <c r="BO958">
        <v>57</v>
      </c>
      <c r="BP958">
        <v>58</v>
      </c>
      <c r="BQ958">
        <v>60</v>
      </c>
      <c r="BR958">
        <v>-22.430199999999999</v>
      </c>
      <c r="BS958">
        <v>-59.71743</v>
      </c>
      <c r="BT958">
        <v>-67.364750000000001</v>
      </c>
      <c r="BU958">
        <v>-7.3136580000000002</v>
      </c>
      <c r="BV958">
        <v>-15.63406</v>
      </c>
      <c r="BW958">
        <v>-15.95176</v>
      </c>
      <c r="BX958">
        <v>-13.997870000000001</v>
      </c>
      <c r="BY958">
        <v>-8.2123080000000002</v>
      </c>
      <c r="BZ958">
        <v>23.30472</v>
      </c>
      <c r="CA958">
        <v>36.401739999999997</v>
      </c>
      <c r="CB958">
        <v>-28.319369999999999</v>
      </c>
      <c r="CC958">
        <v>-7.4900969999999996</v>
      </c>
      <c r="CD958">
        <v>16.629280000000001</v>
      </c>
      <c r="CE958">
        <v>19.18656</v>
      </c>
      <c r="CF958">
        <v>-24.820810000000002</v>
      </c>
      <c r="CG958">
        <v>-15.08816</v>
      </c>
      <c r="CH958">
        <v>-10.44347</v>
      </c>
      <c r="CI958">
        <v>109.9254</v>
      </c>
      <c r="CJ958">
        <v>108.2199</v>
      </c>
      <c r="CK958">
        <v>55.901220000000002</v>
      </c>
      <c r="CL958">
        <v>45.195160000000001</v>
      </c>
      <c r="CM958">
        <v>36.553919999999998</v>
      </c>
      <c r="CN958">
        <v>17.950469999999999</v>
      </c>
      <c r="CO958">
        <v>10.47669</v>
      </c>
      <c r="CP958">
        <v>73.526250000000005</v>
      </c>
      <c r="CQ958">
        <v>63.325580000000002</v>
      </c>
      <c r="CR958">
        <v>48.752270000000003</v>
      </c>
      <c r="CS958">
        <v>35.038829999999997</v>
      </c>
      <c r="CT958">
        <v>25.375399999999999</v>
      </c>
      <c r="CU958">
        <v>23.21199</v>
      </c>
      <c r="CV958">
        <v>12.014239999999999</v>
      </c>
      <c r="CW958">
        <v>13.24973</v>
      </c>
      <c r="CX958">
        <v>27.61673</v>
      </c>
      <c r="CY958">
        <v>47.42306</v>
      </c>
      <c r="CZ958">
        <v>41.0625</v>
      </c>
      <c r="DA958">
        <v>17.521529999999998</v>
      </c>
      <c r="DB958">
        <v>16.668500000000002</v>
      </c>
      <c r="DC958">
        <v>38.831910000000001</v>
      </c>
      <c r="DD958">
        <v>78.001530000000002</v>
      </c>
      <c r="DE958">
        <v>115.7636</v>
      </c>
      <c r="DF958">
        <v>119.5123</v>
      </c>
      <c r="DG958">
        <v>144.70050000000001</v>
      </c>
      <c r="DH958">
        <v>213.83070000000001</v>
      </c>
      <c r="DI958">
        <v>126.34820000000001</v>
      </c>
      <c r="DJ958">
        <v>122.8862</v>
      </c>
      <c r="DK958">
        <v>113.7033</v>
      </c>
      <c r="DL958">
        <v>99.374570000000006</v>
      </c>
      <c r="DM958">
        <v>102.68680000000001</v>
      </c>
      <c r="DN958">
        <v>18</v>
      </c>
      <c r="DO958">
        <v>19</v>
      </c>
    </row>
    <row r="959" spans="1:119" hidden="1" x14ac:dyDescent="0.35">
      <c r="A959" t="str">
        <f t="shared" si="14"/>
        <v>Industry_Type-4. Retail stores_All Day Ahead and Day Of_44362_19-19</v>
      </c>
      <c r="B959" t="s">
        <v>51</v>
      </c>
      <c r="C959" t="s">
        <v>210</v>
      </c>
      <c r="D959" t="s">
        <v>50</v>
      </c>
      <c r="E959" t="s">
        <v>50</v>
      </c>
      <c r="F959" t="s">
        <v>30</v>
      </c>
      <c r="G959" t="s">
        <v>50</v>
      </c>
      <c r="H959" t="s">
        <v>50</v>
      </c>
      <c r="I959" t="s">
        <v>50</v>
      </c>
      <c r="J959" t="s">
        <v>50</v>
      </c>
      <c r="K959" t="s">
        <v>188</v>
      </c>
      <c r="L959" s="22">
        <v>44362</v>
      </c>
      <c r="M959">
        <v>19</v>
      </c>
      <c r="N959">
        <v>19</v>
      </c>
      <c r="O959">
        <v>149</v>
      </c>
      <c r="P959">
        <v>149</v>
      </c>
      <c r="Q959">
        <v>3</v>
      </c>
      <c r="R959">
        <v>0</v>
      </c>
      <c r="S959">
        <v>0</v>
      </c>
      <c r="T959">
        <v>0</v>
      </c>
      <c r="U959">
        <v>0</v>
      </c>
      <c r="V959">
        <v>6345.6382999999996</v>
      </c>
      <c r="W959">
        <v>6248.6233000000002</v>
      </c>
      <c r="X959">
        <v>6126.0433000000003</v>
      </c>
      <c r="Y959">
        <v>6463.6499000000003</v>
      </c>
      <c r="Z959">
        <v>6763.3534</v>
      </c>
      <c r="AA959">
        <v>7016.8467000000001</v>
      </c>
      <c r="AB959">
        <v>7466.3917000000001</v>
      </c>
      <c r="AC959">
        <v>8155.3950000000004</v>
      </c>
      <c r="AD959">
        <v>9794.1949999999997</v>
      </c>
      <c r="AE959">
        <v>10474.633</v>
      </c>
      <c r="AF959">
        <v>11079.162</v>
      </c>
      <c r="AG959">
        <v>12320.832</v>
      </c>
      <c r="AH959">
        <v>13011.322</v>
      </c>
      <c r="AI959">
        <v>13657.657999999999</v>
      </c>
      <c r="AJ959">
        <v>14249.805</v>
      </c>
      <c r="AK959">
        <v>14925.188</v>
      </c>
      <c r="AL959">
        <v>15282.252</v>
      </c>
      <c r="AM959">
        <v>14056.48</v>
      </c>
      <c r="AN959">
        <v>11970.088</v>
      </c>
      <c r="AO959">
        <v>12626.022999999999</v>
      </c>
      <c r="AP959">
        <v>13222.066999999999</v>
      </c>
      <c r="AQ959">
        <v>10780.842000000001</v>
      </c>
      <c r="AR959">
        <v>7616.2083000000002</v>
      </c>
      <c r="AS959">
        <v>6993.2282999999998</v>
      </c>
      <c r="AT959">
        <v>65.348992999999993</v>
      </c>
      <c r="AU959">
        <v>64.577180999999996</v>
      </c>
      <c r="AV959">
        <v>64.221476999999993</v>
      </c>
      <c r="AW959">
        <v>63.449663999999999</v>
      </c>
      <c r="AX959">
        <v>63.530200999999998</v>
      </c>
      <c r="AY959">
        <v>62.899329000000002</v>
      </c>
      <c r="AZ959">
        <v>63.127516999999997</v>
      </c>
      <c r="BA959">
        <v>64.718120999999996</v>
      </c>
      <c r="BB959">
        <v>68.852349000000004</v>
      </c>
      <c r="BC959">
        <v>72.859059999999999</v>
      </c>
      <c r="BD959">
        <v>77.697986999999998</v>
      </c>
      <c r="BE959">
        <v>79.718120999999996</v>
      </c>
      <c r="BF959">
        <v>81.543623999999994</v>
      </c>
      <c r="BG959">
        <v>82.590603999999999</v>
      </c>
      <c r="BH959">
        <v>84.013423000000003</v>
      </c>
      <c r="BI959">
        <v>86.288590999999997</v>
      </c>
      <c r="BJ959">
        <v>86.892617000000001</v>
      </c>
      <c r="BK959">
        <v>88.684563999999995</v>
      </c>
      <c r="BL959">
        <v>85.966442999999998</v>
      </c>
      <c r="BM959">
        <v>78.067114000000004</v>
      </c>
      <c r="BN959">
        <v>72.134227999999993</v>
      </c>
      <c r="BO959">
        <v>69.456376000000006</v>
      </c>
      <c r="BP959">
        <v>67.959732000000002</v>
      </c>
      <c r="BQ959">
        <v>66.630871999999997</v>
      </c>
      <c r="BR959">
        <v>-119.6416</v>
      </c>
      <c r="BS959">
        <v>-130.23429999999999</v>
      </c>
      <c r="BT959">
        <v>-115.8687</v>
      </c>
      <c r="BU959">
        <v>-143.3416</v>
      </c>
      <c r="BV959">
        <v>-169.51140000000001</v>
      </c>
      <c r="BW959">
        <v>-98.685810000000004</v>
      </c>
      <c r="BX959">
        <v>190.4452</v>
      </c>
      <c r="BY959">
        <v>41.729100000000003</v>
      </c>
      <c r="BZ959">
        <v>64.486410000000006</v>
      </c>
      <c r="CA959">
        <v>-66.187939999999998</v>
      </c>
      <c r="CB959">
        <v>-13.251989999999999</v>
      </c>
      <c r="CC959">
        <v>100.7586</v>
      </c>
      <c r="CD959">
        <v>-76.027460000000005</v>
      </c>
      <c r="CE959">
        <v>12.42469</v>
      </c>
      <c r="CF959">
        <v>-233.3896</v>
      </c>
      <c r="CG959">
        <v>-635.93140000000005</v>
      </c>
      <c r="CH959">
        <v>-637.46680000000003</v>
      </c>
      <c r="CI959">
        <v>-19.14555</v>
      </c>
      <c r="CJ959">
        <v>3095.3969999999999</v>
      </c>
      <c r="CK959">
        <v>2384.5450000000001</v>
      </c>
      <c r="CL959">
        <v>942.45630000000006</v>
      </c>
      <c r="CM959">
        <v>-239.2835</v>
      </c>
      <c r="CN959">
        <v>-231.59030000000001</v>
      </c>
      <c r="CO959">
        <v>-240.09010000000001</v>
      </c>
      <c r="CP959">
        <v>3230.6120000000001</v>
      </c>
      <c r="CQ959">
        <v>1800.673</v>
      </c>
      <c r="CR959">
        <v>1689.4459999999999</v>
      </c>
      <c r="CS959">
        <v>2072.2759999999998</v>
      </c>
      <c r="CT959">
        <v>1549.73</v>
      </c>
      <c r="CU959">
        <v>1525.9690000000001</v>
      </c>
      <c r="CV959">
        <v>2337.5059999999999</v>
      </c>
      <c r="CW959">
        <v>1990.268</v>
      </c>
      <c r="CX959">
        <v>3849.7089999999998</v>
      </c>
      <c r="CY959">
        <v>5061.0420000000004</v>
      </c>
      <c r="CZ959">
        <v>3575.989</v>
      </c>
      <c r="DA959">
        <v>3430.223</v>
      </c>
      <c r="DB959">
        <v>3638.8510000000001</v>
      </c>
      <c r="DC959">
        <v>4212.6940000000004</v>
      </c>
      <c r="DD959">
        <v>6446.1840000000002</v>
      </c>
      <c r="DE959">
        <v>12464.6</v>
      </c>
      <c r="DF959">
        <v>11634.09</v>
      </c>
      <c r="DG959">
        <v>10597.81</v>
      </c>
      <c r="DH959">
        <v>13140.17</v>
      </c>
      <c r="DI959">
        <v>9716.7379999999994</v>
      </c>
      <c r="DJ959">
        <v>10993.84</v>
      </c>
      <c r="DK959">
        <v>5173.9279999999999</v>
      </c>
      <c r="DL959">
        <v>4339.08</v>
      </c>
      <c r="DM959">
        <v>3740.1030000000001</v>
      </c>
      <c r="DN959">
        <v>17</v>
      </c>
      <c r="DO959">
        <v>20</v>
      </c>
    </row>
    <row r="960" spans="1:119" hidden="1" x14ac:dyDescent="0.35">
      <c r="A960" t="str">
        <f t="shared" si="14"/>
        <v>Industry_Type-4. Retail stores_All Day Ahead and Day Of_44363_19-19</v>
      </c>
      <c r="B960" t="s">
        <v>51</v>
      </c>
      <c r="C960" t="s">
        <v>210</v>
      </c>
      <c r="D960" t="s">
        <v>50</v>
      </c>
      <c r="E960" t="s">
        <v>50</v>
      </c>
      <c r="F960" t="s">
        <v>30</v>
      </c>
      <c r="G960" t="s">
        <v>50</v>
      </c>
      <c r="H960" t="s">
        <v>50</v>
      </c>
      <c r="I960" t="s">
        <v>50</v>
      </c>
      <c r="J960" t="s">
        <v>50</v>
      </c>
      <c r="K960" t="s">
        <v>188</v>
      </c>
      <c r="L960" s="22">
        <v>44363</v>
      </c>
      <c r="M960">
        <v>19</v>
      </c>
      <c r="N960">
        <v>19</v>
      </c>
      <c r="O960">
        <v>149</v>
      </c>
      <c r="P960">
        <v>149</v>
      </c>
      <c r="Q960">
        <v>3</v>
      </c>
      <c r="R960">
        <v>0</v>
      </c>
      <c r="S960">
        <v>0</v>
      </c>
      <c r="T960">
        <v>0</v>
      </c>
      <c r="U960">
        <v>0</v>
      </c>
      <c r="V960">
        <v>7001.0682999999999</v>
      </c>
      <c r="W960">
        <v>6735.3</v>
      </c>
      <c r="X960">
        <v>6605.5216</v>
      </c>
      <c r="Y960">
        <v>6938.585</v>
      </c>
      <c r="Z960">
        <v>7159.6149999999998</v>
      </c>
      <c r="AA960">
        <v>7427.0733</v>
      </c>
      <c r="AB960">
        <v>7722.6367</v>
      </c>
      <c r="AC960">
        <v>8383.8866999999991</v>
      </c>
      <c r="AD960">
        <v>10077.496999999999</v>
      </c>
      <c r="AE960">
        <v>10406.268</v>
      </c>
      <c r="AF960">
        <v>10566.137000000001</v>
      </c>
      <c r="AG960">
        <v>11626.418</v>
      </c>
      <c r="AH960">
        <v>12536.22</v>
      </c>
      <c r="AI960">
        <v>12576.9</v>
      </c>
      <c r="AJ960">
        <v>12808.445</v>
      </c>
      <c r="AK960">
        <v>13367.98</v>
      </c>
      <c r="AL960">
        <v>13958.635</v>
      </c>
      <c r="AM960">
        <v>14426.41</v>
      </c>
      <c r="AN960">
        <v>11929.623</v>
      </c>
      <c r="AO960">
        <v>12483.442999999999</v>
      </c>
      <c r="AP960">
        <v>11503.092000000001</v>
      </c>
      <c r="AQ960">
        <v>10807.927</v>
      </c>
      <c r="AR960">
        <v>7836.9032999999999</v>
      </c>
      <c r="AS960">
        <v>7218.8482999999997</v>
      </c>
      <c r="AT960">
        <v>65.879194999999996</v>
      </c>
      <c r="AU960">
        <v>65.657718000000003</v>
      </c>
      <c r="AV960">
        <v>64.758388999999994</v>
      </c>
      <c r="AW960">
        <v>65.161073999999999</v>
      </c>
      <c r="AX960">
        <v>65.315436000000005</v>
      </c>
      <c r="AY960">
        <v>64.053691000000001</v>
      </c>
      <c r="AZ960">
        <v>63.986576999999997</v>
      </c>
      <c r="BA960">
        <v>65.080537000000007</v>
      </c>
      <c r="BB960">
        <v>67.389262000000002</v>
      </c>
      <c r="BC960">
        <v>67.859059999999999</v>
      </c>
      <c r="BD960">
        <v>68.738254999999995</v>
      </c>
      <c r="BE960">
        <v>71.818792000000002</v>
      </c>
      <c r="BF960">
        <v>75.946308999999999</v>
      </c>
      <c r="BG960">
        <v>77.046980000000005</v>
      </c>
      <c r="BH960">
        <v>75.798658000000003</v>
      </c>
      <c r="BI960">
        <v>75.939597000000006</v>
      </c>
      <c r="BJ960">
        <v>75.731544</v>
      </c>
      <c r="BK960">
        <v>74.543623999999994</v>
      </c>
      <c r="BL960">
        <v>73.167784999999995</v>
      </c>
      <c r="BM960">
        <v>70.718120999999996</v>
      </c>
      <c r="BN960">
        <v>68.489932999999994</v>
      </c>
      <c r="BO960">
        <v>67</v>
      </c>
      <c r="BP960">
        <v>65.771811999999997</v>
      </c>
      <c r="BQ960">
        <v>64.926174000000003</v>
      </c>
      <c r="BR960">
        <v>-156.63249999999999</v>
      </c>
      <c r="BS960">
        <v>-128.4392</v>
      </c>
      <c r="BT960">
        <v>-120.3429</v>
      </c>
      <c r="BU960">
        <v>-145.1035</v>
      </c>
      <c r="BV960">
        <v>-154.239</v>
      </c>
      <c r="BW960">
        <v>-80.010210000000001</v>
      </c>
      <c r="BX960">
        <v>228.3082</v>
      </c>
      <c r="BY960">
        <v>49.187260000000002</v>
      </c>
      <c r="BZ960">
        <v>-14.98415</v>
      </c>
      <c r="CA960">
        <v>-94.191469999999995</v>
      </c>
      <c r="CB960">
        <v>-47.31071</v>
      </c>
      <c r="CC960">
        <v>39.44932</v>
      </c>
      <c r="CD960">
        <v>-42.118340000000003</v>
      </c>
      <c r="CE960">
        <v>63.589840000000002</v>
      </c>
      <c r="CF960">
        <v>-84.4709</v>
      </c>
      <c r="CG960">
        <v>-732.20090000000005</v>
      </c>
      <c r="CH960">
        <v>-1181.7380000000001</v>
      </c>
      <c r="CI960">
        <v>7.062805</v>
      </c>
      <c r="CJ960">
        <v>2785.4830000000002</v>
      </c>
      <c r="CK960">
        <v>2257.181</v>
      </c>
      <c r="CL960">
        <v>851.90719999999999</v>
      </c>
      <c r="CM960">
        <v>-173.0196</v>
      </c>
      <c r="CN960">
        <v>-210.65010000000001</v>
      </c>
      <c r="CO960">
        <v>-216.49160000000001</v>
      </c>
      <c r="CP960">
        <v>3066.7150000000001</v>
      </c>
      <c r="CQ960">
        <v>1727.77</v>
      </c>
      <c r="CR960">
        <v>1655.8720000000001</v>
      </c>
      <c r="CS960">
        <v>2019.7460000000001</v>
      </c>
      <c r="CT960">
        <v>1477.2539999999999</v>
      </c>
      <c r="CU960">
        <v>1432.86</v>
      </c>
      <c r="CV960">
        <v>1989.0809999999999</v>
      </c>
      <c r="CW960">
        <v>1820.047</v>
      </c>
      <c r="CX960">
        <v>3266.1060000000002</v>
      </c>
      <c r="CY960">
        <v>4041.279</v>
      </c>
      <c r="CZ960">
        <v>2488.8580000000002</v>
      </c>
      <c r="DA960">
        <v>2367.1370000000002</v>
      </c>
      <c r="DB960">
        <v>2038.6289999999999</v>
      </c>
      <c r="DC960">
        <v>2461.9580000000001</v>
      </c>
      <c r="DD960">
        <v>4617.6909999999998</v>
      </c>
      <c r="DE960">
        <v>9452.6830000000009</v>
      </c>
      <c r="DF960">
        <v>7782.8779999999997</v>
      </c>
      <c r="DG960">
        <v>8704.6129999999994</v>
      </c>
      <c r="DH960">
        <v>11645.99</v>
      </c>
      <c r="DI960">
        <v>8628.991</v>
      </c>
      <c r="DJ960">
        <v>8677.2129999999997</v>
      </c>
      <c r="DK960">
        <v>4841.7179999999998</v>
      </c>
      <c r="DL960">
        <v>4193.7780000000002</v>
      </c>
      <c r="DM960">
        <v>3675.5639999999999</v>
      </c>
      <c r="DN960">
        <v>18</v>
      </c>
      <c r="DO960">
        <v>20</v>
      </c>
    </row>
    <row r="961" spans="1:123" hidden="1" x14ac:dyDescent="0.35">
      <c r="A961" t="str">
        <f t="shared" si="14"/>
        <v>Industry_Type-4. Retail stores_All Day Ahead and Day Of_44364_19-19</v>
      </c>
      <c r="B961" t="s">
        <v>51</v>
      </c>
      <c r="C961" t="s">
        <v>210</v>
      </c>
      <c r="D961" t="s">
        <v>50</v>
      </c>
      <c r="E961" t="s">
        <v>50</v>
      </c>
      <c r="F961" t="s">
        <v>30</v>
      </c>
      <c r="G961" t="s">
        <v>50</v>
      </c>
      <c r="H961" t="s">
        <v>50</v>
      </c>
      <c r="I961" t="s">
        <v>50</v>
      </c>
      <c r="J961" t="s">
        <v>50</v>
      </c>
      <c r="K961" t="s">
        <v>188</v>
      </c>
      <c r="L961" s="22">
        <v>44364</v>
      </c>
      <c r="M961">
        <v>19</v>
      </c>
      <c r="N961">
        <v>19</v>
      </c>
      <c r="O961">
        <v>149</v>
      </c>
      <c r="P961">
        <v>149</v>
      </c>
      <c r="Q961">
        <v>3</v>
      </c>
      <c r="R961">
        <v>0</v>
      </c>
      <c r="S961">
        <v>0</v>
      </c>
      <c r="T961">
        <v>0</v>
      </c>
      <c r="U961">
        <v>0</v>
      </c>
      <c r="V961">
        <v>6628.4732999999997</v>
      </c>
      <c r="W961">
        <v>6433.6049999999996</v>
      </c>
      <c r="X961">
        <v>6333.5165999999999</v>
      </c>
      <c r="Y961">
        <v>6694.46</v>
      </c>
      <c r="Z961">
        <v>6854.27</v>
      </c>
      <c r="AA961">
        <v>7193.1133</v>
      </c>
      <c r="AB961">
        <v>7735.7767000000003</v>
      </c>
      <c r="AC961">
        <v>8654.2566999999999</v>
      </c>
      <c r="AD961">
        <v>10246.347</v>
      </c>
      <c r="AE961">
        <v>10022.737999999999</v>
      </c>
      <c r="AF961">
        <v>10194.062</v>
      </c>
      <c r="AG961">
        <v>11814.862999999999</v>
      </c>
      <c r="AH961">
        <v>12361.55</v>
      </c>
      <c r="AI961">
        <v>12321.12</v>
      </c>
      <c r="AJ961">
        <v>12662.48</v>
      </c>
      <c r="AK961">
        <v>13416.525</v>
      </c>
      <c r="AL961">
        <v>14141.15</v>
      </c>
      <c r="AM961">
        <v>13531.235000000001</v>
      </c>
      <c r="AN961">
        <v>14330.022999999999</v>
      </c>
      <c r="AO961">
        <v>14413.298000000001</v>
      </c>
      <c r="AP961">
        <v>13193.611999999999</v>
      </c>
      <c r="AQ961">
        <v>10565.767</v>
      </c>
      <c r="AR961">
        <v>7391.7033000000001</v>
      </c>
      <c r="AS961">
        <v>6787.3233</v>
      </c>
      <c r="AT961">
        <v>64.637584000000004</v>
      </c>
      <c r="AU961">
        <v>63.953020000000002</v>
      </c>
      <c r="AV961">
        <v>63.724831999999999</v>
      </c>
      <c r="AW961">
        <v>63.020133999999999</v>
      </c>
      <c r="AX961">
        <v>63.335569999999997</v>
      </c>
      <c r="AY961">
        <v>63.046979999999998</v>
      </c>
      <c r="AZ961">
        <v>62.416106999999997</v>
      </c>
      <c r="BA961">
        <v>63.295302</v>
      </c>
      <c r="BB961">
        <v>64.295302000000007</v>
      </c>
      <c r="BC961">
        <v>65.677852000000001</v>
      </c>
      <c r="BD961">
        <v>69.664429999999996</v>
      </c>
      <c r="BE961">
        <v>74.040267999999998</v>
      </c>
      <c r="BF961">
        <v>76.355705</v>
      </c>
      <c r="BG961">
        <v>75.369128000000003</v>
      </c>
      <c r="BH961">
        <v>75.328858999999994</v>
      </c>
      <c r="BI961">
        <v>76.167784999999995</v>
      </c>
      <c r="BJ961">
        <v>76.798658000000003</v>
      </c>
      <c r="BK961">
        <v>75.637584000000004</v>
      </c>
      <c r="BL961">
        <v>71.751677999999998</v>
      </c>
      <c r="BM961">
        <v>68.832215000000005</v>
      </c>
      <c r="BN961">
        <v>66.624161000000001</v>
      </c>
      <c r="BO961">
        <v>65.711409000000003</v>
      </c>
      <c r="BP961">
        <v>64.899328999999994</v>
      </c>
      <c r="BQ961">
        <v>65.120805000000004</v>
      </c>
      <c r="BR961">
        <v>-14.33305</v>
      </c>
      <c r="BS961">
        <v>3.9242539999999999</v>
      </c>
      <c r="BT961">
        <v>-4.8649849999999999</v>
      </c>
      <c r="BU961">
        <v>0.53397079999999997</v>
      </c>
      <c r="BV961">
        <v>22.691780000000001</v>
      </c>
      <c r="BW961">
        <v>51.527070000000002</v>
      </c>
      <c r="BX961">
        <v>212.69110000000001</v>
      </c>
      <c r="BY961">
        <v>-9.8368739999999999</v>
      </c>
      <c r="BZ961">
        <v>-182.86670000000001</v>
      </c>
      <c r="CA961">
        <v>-137.0718</v>
      </c>
      <c r="CB961">
        <v>89.318470000000005</v>
      </c>
      <c r="CC961">
        <v>-100.5685</v>
      </c>
      <c r="CD961">
        <v>-91.965900000000005</v>
      </c>
      <c r="CE961">
        <v>85.144480000000001</v>
      </c>
      <c r="CF961">
        <v>-9.6839729999999999</v>
      </c>
      <c r="CG961">
        <v>-373.93509999999998</v>
      </c>
      <c r="CH961">
        <v>-529.90499999999997</v>
      </c>
      <c r="CI961">
        <v>4.6014999999999997E-3</v>
      </c>
      <c r="CJ961">
        <v>157.27529999999999</v>
      </c>
      <c r="CK961">
        <v>-14.9674</v>
      </c>
      <c r="CL961">
        <v>31.898810000000001</v>
      </c>
      <c r="CM961">
        <v>121.88160000000001</v>
      </c>
      <c r="CN961">
        <v>27.77544</v>
      </c>
      <c r="CO961">
        <v>-19.827089999999998</v>
      </c>
      <c r="CP961">
        <v>1228.7249999999999</v>
      </c>
      <c r="CQ961">
        <v>777.46709999999996</v>
      </c>
      <c r="CR961">
        <v>705.08540000000005</v>
      </c>
      <c r="CS961">
        <v>692.3569</v>
      </c>
      <c r="CT961">
        <v>627.2115</v>
      </c>
      <c r="CU961">
        <v>538.51469999999995</v>
      </c>
      <c r="CV961">
        <v>1076.8900000000001</v>
      </c>
      <c r="CW961">
        <v>1387.2909999999999</v>
      </c>
      <c r="CX961">
        <v>1453.81</v>
      </c>
      <c r="CY961">
        <v>2158.154</v>
      </c>
      <c r="CZ961">
        <v>1657.75</v>
      </c>
      <c r="DA961">
        <v>1540.8320000000001</v>
      </c>
      <c r="DB961">
        <v>1081.4929999999999</v>
      </c>
      <c r="DC961">
        <v>1403.43</v>
      </c>
      <c r="DD961">
        <v>2299.2399999999998</v>
      </c>
      <c r="DE961">
        <v>4460.7460000000001</v>
      </c>
      <c r="DF961">
        <v>6205.652</v>
      </c>
      <c r="DG961">
        <v>5412.7110000000002</v>
      </c>
      <c r="DH961">
        <v>5647.6490000000003</v>
      </c>
      <c r="DI961">
        <v>4583.0360000000001</v>
      </c>
      <c r="DJ961">
        <v>5460.6319999999996</v>
      </c>
      <c r="DK961">
        <v>3665.4609999999998</v>
      </c>
      <c r="DL961">
        <v>1532.9549999999999</v>
      </c>
      <c r="DM961">
        <v>1045.615</v>
      </c>
      <c r="DN961">
        <v>18</v>
      </c>
      <c r="DO961">
        <v>21</v>
      </c>
    </row>
    <row r="962" spans="1:123" hidden="1" x14ac:dyDescent="0.35">
      <c r="A962" t="str">
        <f t="shared" si="14"/>
        <v>Industry_Type-4. Retail stores_All Day Ahead and Day Of_44375_19-19</v>
      </c>
      <c r="B962" t="s">
        <v>51</v>
      </c>
      <c r="C962" t="s">
        <v>210</v>
      </c>
      <c r="D962" t="s">
        <v>50</v>
      </c>
      <c r="E962" t="s">
        <v>50</v>
      </c>
      <c r="F962" t="s">
        <v>30</v>
      </c>
      <c r="G962" t="s">
        <v>50</v>
      </c>
      <c r="H962" t="s">
        <v>50</v>
      </c>
      <c r="I962" t="s">
        <v>50</v>
      </c>
      <c r="J962" t="s">
        <v>50</v>
      </c>
      <c r="K962" t="s">
        <v>188</v>
      </c>
      <c r="L962" s="22">
        <v>44375</v>
      </c>
      <c r="M962">
        <v>19</v>
      </c>
      <c r="N962">
        <v>19</v>
      </c>
      <c r="O962">
        <v>149</v>
      </c>
      <c r="P962">
        <v>149</v>
      </c>
      <c r="Q962">
        <v>3</v>
      </c>
      <c r="R962">
        <v>0</v>
      </c>
      <c r="S962">
        <v>0</v>
      </c>
      <c r="T962">
        <v>0</v>
      </c>
      <c r="U962">
        <v>0</v>
      </c>
      <c r="V962">
        <v>6348.8249999999998</v>
      </c>
      <c r="W962">
        <v>6238.8</v>
      </c>
      <c r="X962">
        <v>6169.625</v>
      </c>
      <c r="Y962">
        <v>6497.0050000000001</v>
      </c>
      <c r="Z962">
        <v>6855.6750000000002</v>
      </c>
      <c r="AA962">
        <v>7368.19</v>
      </c>
      <c r="AB962">
        <v>7854.88</v>
      </c>
      <c r="AC962">
        <v>8205.1550000000007</v>
      </c>
      <c r="AD962">
        <v>9691.9349999999995</v>
      </c>
      <c r="AE962">
        <v>10236.870000000001</v>
      </c>
      <c r="AF962">
        <v>10471.200000000001</v>
      </c>
      <c r="AG962">
        <v>11622.245000000001</v>
      </c>
      <c r="AH962">
        <v>12030.82</v>
      </c>
      <c r="AI962">
        <v>12445.46</v>
      </c>
      <c r="AJ962">
        <v>12657.504999999999</v>
      </c>
      <c r="AK962">
        <v>12380.785</v>
      </c>
      <c r="AL962">
        <v>12274.51</v>
      </c>
      <c r="AM962">
        <v>12843.96</v>
      </c>
      <c r="AN962">
        <v>11557.91</v>
      </c>
      <c r="AO962">
        <v>12161.92</v>
      </c>
      <c r="AP962">
        <v>10766.995000000001</v>
      </c>
      <c r="AQ962">
        <v>10188.77</v>
      </c>
      <c r="AR962">
        <v>7536.96</v>
      </c>
      <c r="AS962">
        <v>7006.92</v>
      </c>
      <c r="AT962">
        <v>64.536912999999998</v>
      </c>
      <c r="AU962">
        <v>63.865772</v>
      </c>
      <c r="AV962">
        <v>64.167784999999995</v>
      </c>
      <c r="AW962">
        <v>64.080537000000007</v>
      </c>
      <c r="AX962">
        <v>64.040267999999998</v>
      </c>
      <c r="AY962">
        <v>63.939596999999999</v>
      </c>
      <c r="AZ962">
        <v>63.711409000000003</v>
      </c>
      <c r="BA962">
        <v>64.557046999999997</v>
      </c>
      <c r="BB962">
        <v>66.248322000000002</v>
      </c>
      <c r="BC962">
        <v>70.57047</v>
      </c>
      <c r="BD962">
        <v>72.134227999999993</v>
      </c>
      <c r="BE962">
        <v>72.583893000000003</v>
      </c>
      <c r="BF962">
        <v>73.187918999999994</v>
      </c>
      <c r="BG962">
        <v>72.946308999999999</v>
      </c>
      <c r="BH962">
        <v>72.630871999999997</v>
      </c>
      <c r="BI962">
        <v>72.167784999999995</v>
      </c>
      <c r="BJ962">
        <v>70.912751999999998</v>
      </c>
      <c r="BK962">
        <v>70.442953000000003</v>
      </c>
      <c r="BL962">
        <v>69.348992999999993</v>
      </c>
      <c r="BM962">
        <v>67.161073999999999</v>
      </c>
      <c r="BN962">
        <v>65.845637999999994</v>
      </c>
      <c r="BO962">
        <v>65.536912999999998</v>
      </c>
      <c r="BP962">
        <v>64.973153999999994</v>
      </c>
      <c r="BQ962">
        <v>64.791945999999996</v>
      </c>
      <c r="BR962">
        <v>-18.21462</v>
      </c>
      <c r="BS962">
        <v>4.0597339999999997</v>
      </c>
      <c r="BT962">
        <v>7.6122259999999997</v>
      </c>
      <c r="BU962">
        <v>9.2858859999999996</v>
      </c>
      <c r="BV962">
        <v>-16.034389999999998</v>
      </c>
      <c r="BW962">
        <v>-97.820189999999997</v>
      </c>
      <c r="BX962">
        <v>133.30969999999999</v>
      </c>
      <c r="BY962">
        <v>110.7109</v>
      </c>
      <c r="BZ962">
        <v>-134.19919999999999</v>
      </c>
      <c r="CA962">
        <v>-131.93520000000001</v>
      </c>
      <c r="CB962">
        <v>105.91630000000001</v>
      </c>
      <c r="CC962">
        <v>124.77970000000001</v>
      </c>
      <c r="CD962">
        <v>-0.33597559999999999</v>
      </c>
      <c r="CE962">
        <v>-263.16770000000002</v>
      </c>
      <c r="CF962">
        <v>-305.04640000000001</v>
      </c>
      <c r="CG962">
        <v>-85.068879999999993</v>
      </c>
      <c r="CH962">
        <v>196.40039999999999</v>
      </c>
      <c r="CI962">
        <v>85.696330000000003</v>
      </c>
      <c r="CJ962">
        <v>1249.807</v>
      </c>
      <c r="CK962">
        <v>1091.723</v>
      </c>
      <c r="CL962">
        <v>1430.088</v>
      </c>
      <c r="CM962">
        <v>113.8951</v>
      </c>
      <c r="CN962">
        <v>-79.791709999999995</v>
      </c>
      <c r="CO962">
        <v>-141.78030000000001</v>
      </c>
      <c r="CP962">
        <v>3065.2109999999998</v>
      </c>
      <c r="CQ962">
        <v>1830.1880000000001</v>
      </c>
      <c r="CR962">
        <v>1914.3409999999999</v>
      </c>
      <c r="CS962">
        <v>2112.4810000000002</v>
      </c>
      <c r="CT962">
        <v>1520.105</v>
      </c>
      <c r="CU962">
        <v>1266.2739999999999</v>
      </c>
      <c r="CV962">
        <v>2232.3440000000001</v>
      </c>
      <c r="CW962">
        <v>2264.1660000000002</v>
      </c>
      <c r="CX962">
        <v>2928.346</v>
      </c>
      <c r="CY962">
        <v>5586.1909999999998</v>
      </c>
      <c r="CZ962">
        <v>2693.192</v>
      </c>
      <c r="DA962">
        <v>2005.204</v>
      </c>
      <c r="DB962">
        <v>1121.4939999999999</v>
      </c>
      <c r="DC962">
        <v>2856.8440000000001</v>
      </c>
      <c r="DD962">
        <v>4540.6559999999999</v>
      </c>
      <c r="DE962">
        <v>7523.7160000000003</v>
      </c>
      <c r="DF962">
        <v>6409.6959999999999</v>
      </c>
      <c r="DG962">
        <v>9715.7849999999999</v>
      </c>
      <c r="DH962">
        <v>19414.099999999999</v>
      </c>
      <c r="DI962">
        <v>13477.94</v>
      </c>
      <c r="DJ962">
        <v>9943.3729999999996</v>
      </c>
      <c r="DK962">
        <v>4145.9859999999999</v>
      </c>
      <c r="DL962">
        <v>3776.7359999999999</v>
      </c>
      <c r="DM962">
        <v>3580.9140000000002</v>
      </c>
      <c r="DN962">
        <v>16</v>
      </c>
      <c r="DO962">
        <v>21</v>
      </c>
    </row>
    <row r="963" spans="1:123" hidden="1" x14ac:dyDescent="0.35">
      <c r="A963" t="str">
        <f t="shared" ref="A963:A1026" si="15">C963&amp;"_"&amp;K963&amp;"_"&amp;IF(L963="","Average Event Day",L963&amp;"_"&amp;M963&amp;"-"&amp;N963)</f>
        <v>Industry_Type-4. Retail stores_All Day Ahead and Day Of_44376_19-19</v>
      </c>
      <c r="B963" t="s">
        <v>51</v>
      </c>
      <c r="C963" t="s">
        <v>210</v>
      </c>
      <c r="D963" t="s">
        <v>50</v>
      </c>
      <c r="E963" t="s">
        <v>50</v>
      </c>
      <c r="F963" t="s">
        <v>30</v>
      </c>
      <c r="G963" t="s">
        <v>50</v>
      </c>
      <c r="H963" t="s">
        <v>50</v>
      </c>
      <c r="I963" t="s">
        <v>50</v>
      </c>
      <c r="J963" t="s">
        <v>50</v>
      </c>
      <c r="K963" t="s">
        <v>188</v>
      </c>
      <c r="L963" s="22">
        <v>44376</v>
      </c>
      <c r="M963">
        <v>19</v>
      </c>
      <c r="N963">
        <v>19</v>
      </c>
      <c r="O963">
        <v>149</v>
      </c>
      <c r="P963">
        <v>149</v>
      </c>
      <c r="Q963">
        <v>3</v>
      </c>
      <c r="R963">
        <v>0</v>
      </c>
      <c r="S963">
        <v>0</v>
      </c>
      <c r="T963">
        <v>0</v>
      </c>
      <c r="U963">
        <v>0</v>
      </c>
      <c r="V963">
        <v>6580.76</v>
      </c>
      <c r="W963">
        <v>6458.78</v>
      </c>
      <c r="X963">
        <v>6333.91</v>
      </c>
      <c r="Y963">
        <v>6629.9849999999997</v>
      </c>
      <c r="Z963">
        <v>6881.52</v>
      </c>
      <c r="AA963">
        <v>7307.47</v>
      </c>
      <c r="AB963">
        <v>8046.7650000000003</v>
      </c>
      <c r="AC963">
        <v>8811.0499999999993</v>
      </c>
      <c r="AD963">
        <v>10718.555</v>
      </c>
      <c r="AE963">
        <v>10558.795</v>
      </c>
      <c r="AF963">
        <v>10092.375</v>
      </c>
      <c r="AG963">
        <v>11186.934999999999</v>
      </c>
      <c r="AH963">
        <v>11512.22</v>
      </c>
      <c r="AI963">
        <v>11547.52</v>
      </c>
      <c r="AJ963">
        <v>11961.145</v>
      </c>
      <c r="AK963">
        <v>12062.635</v>
      </c>
      <c r="AL963">
        <v>12647.17</v>
      </c>
      <c r="AM963">
        <v>13600.594999999999</v>
      </c>
      <c r="AN963">
        <v>14439.325000000001</v>
      </c>
      <c r="AO963">
        <v>14073.7</v>
      </c>
      <c r="AP963">
        <v>12660.014999999999</v>
      </c>
      <c r="AQ963">
        <v>10376.33</v>
      </c>
      <c r="AR963">
        <v>7438.27</v>
      </c>
      <c r="AS963">
        <v>6967.6549999999997</v>
      </c>
      <c r="AT963">
        <v>64.738254999999995</v>
      </c>
      <c r="AU963">
        <v>64.771811999999997</v>
      </c>
      <c r="AV963">
        <v>64.604027000000002</v>
      </c>
      <c r="AW963">
        <v>64.953019999999995</v>
      </c>
      <c r="AX963">
        <v>64.644295</v>
      </c>
      <c r="AY963">
        <v>64.617450000000005</v>
      </c>
      <c r="AZ963">
        <v>64.530201000000005</v>
      </c>
      <c r="BA963">
        <v>64.57047</v>
      </c>
      <c r="BB963">
        <v>65.476510000000005</v>
      </c>
      <c r="BC963">
        <v>66.630871999999997</v>
      </c>
      <c r="BD963">
        <v>67.657718000000003</v>
      </c>
      <c r="BE963">
        <v>69.093959999999996</v>
      </c>
      <c r="BF963">
        <v>69.946308999999999</v>
      </c>
      <c r="BG963">
        <v>71.664429999999996</v>
      </c>
      <c r="BH963">
        <v>72.073825999999997</v>
      </c>
      <c r="BI963">
        <v>72.563758000000007</v>
      </c>
      <c r="BJ963">
        <v>71.147650999999996</v>
      </c>
      <c r="BK963">
        <v>70.899328999999994</v>
      </c>
      <c r="BL963">
        <v>69.422819000000004</v>
      </c>
      <c r="BM963">
        <v>67.731544</v>
      </c>
      <c r="BN963">
        <v>66.174497000000002</v>
      </c>
      <c r="BO963">
        <v>65.395972999999998</v>
      </c>
      <c r="BP963">
        <v>65.456376000000006</v>
      </c>
      <c r="BQ963">
        <v>65.469798999999995</v>
      </c>
      <c r="BR963">
        <v>10.89273</v>
      </c>
      <c r="BS963">
        <v>1.777771</v>
      </c>
      <c r="BT963">
        <v>8.630414</v>
      </c>
      <c r="BU963">
        <v>4.4897489999999998</v>
      </c>
      <c r="BV963">
        <v>11.57915</v>
      </c>
      <c r="BW963">
        <v>10.86417</v>
      </c>
      <c r="BX963">
        <v>39.1905</v>
      </c>
      <c r="BY963">
        <v>-29.469149999999999</v>
      </c>
      <c r="BZ963">
        <v>-62.409149999999997</v>
      </c>
      <c r="CA963">
        <v>-4.8115410000000001</v>
      </c>
      <c r="CB963">
        <v>57.51876</v>
      </c>
      <c r="CC963">
        <v>-42.324770000000001</v>
      </c>
      <c r="CD963">
        <v>-29.485969999999998</v>
      </c>
      <c r="CE963">
        <v>5.8270549999999997</v>
      </c>
      <c r="CF963">
        <v>-71.070189999999997</v>
      </c>
      <c r="CG963">
        <v>-126.4333</v>
      </c>
      <c r="CH963">
        <v>-266.7527</v>
      </c>
      <c r="CI963">
        <v>15.219989999999999</v>
      </c>
      <c r="CJ963">
        <v>87.672839999999994</v>
      </c>
      <c r="CK963">
        <v>210.4579</v>
      </c>
      <c r="CL963">
        <v>217.8991</v>
      </c>
      <c r="CM963">
        <v>-64.926760000000002</v>
      </c>
      <c r="CN963">
        <v>-48.384390000000003</v>
      </c>
      <c r="CO963">
        <v>-31.10896</v>
      </c>
      <c r="CP963">
        <v>1153.316</v>
      </c>
      <c r="CQ963">
        <v>942.77110000000005</v>
      </c>
      <c r="CR963">
        <v>881.18579999999997</v>
      </c>
      <c r="CS963">
        <v>1032.607</v>
      </c>
      <c r="CT963">
        <v>999.53909999999996</v>
      </c>
      <c r="CU963">
        <v>719.97299999999996</v>
      </c>
      <c r="CV963">
        <v>1261.732</v>
      </c>
      <c r="CW963">
        <v>1386.982</v>
      </c>
      <c r="CX963">
        <v>1698.742</v>
      </c>
      <c r="CY963">
        <v>2660.1010000000001</v>
      </c>
      <c r="CZ963">
        <v>1981.5309999999999</v>
      </c>
      <c r="DA963">
        <v>1430.002</v>
      </c>
      <c r="DB963">
        <v>1653.4829999999999</v>
      </c>
      <c r="DC963">
        <v>1915.146</v>
      </c>
      <c r="DD963">
        <v>3841.2370000000001</v>
      </c>
      <c r="DE963">
        <v>4615.3810000000003</v>
      </c>
      <c r="DF963">
        <v>5848.46</v>
      </c>
      <c r="DG963">
        <v>6418.7280000000001</v>
      </c>
      <c r="DH963">
        <v>7402.0159999999996</v>
      </c>
      <c r="DI963">
        <v>5454.174</v>
      </c>
      <c r="DJ963">
        <v>4826.2160000000003</v>
      </c>
      <c r="DK963">
        <v>4590.5640000000003</v>
      </c>
      <c r="DL963">
        <v>1944.9259999999999</v>
      </c>
      <c r="DM963">
        <v>1904.1890000000001</v>
      </c>
      <c r="DN963">
        <v>16</v>
      </c>
      <c r="DO963">
        <v>21</v>
      </c>
    </row>
    <row r="964" spans="1:123" hidden="1" x14ac:dyDescent="0.35">
      <c r="A964" t="str">
        <f t="shared" si="15"/>
        <v>Industry_Type-4. Retail stores_All Day Ahead and Day Of_44377_20-21</v>
      </c>
      <c r="B964" t="s">
        <v>51</v>
      </c>
      <c r="C964" t="s">
        <v>210</v>
      </c>
      <c r="D964" t="s">
        <v>50</v>
      </c>
      <c r="E964" t="s">
        <v>50</v>
      </c>
      <c r="F964" t="s">
        <v>30</v>
      </c>
      <c r="G964" t="s">
        <v>50</v>
      </c>
      <c r="H964" t="s">
        <v>50</v>
      </c>
      <c r="I964" t="s">
        <v>50</v>
      </c>
      <c r="J964" t="s">
        <v>50</v>
      </c>
      <c r="K964" t="s">
        <v>188</v>
      </c>
      <c r="L964" s="22">
        <v>44377</v>
      </c>
      <c r="M964">
        <v>20</v>
      </c>
      <c r="N964">
        <v>21</v>
      </c>
      <c r="O964">
        <v>18</v>
      </c>
      <c r="P964">
        <v>18</v>
      </c>
      <c r="Q964">
        <v>1</v>
      </c>
      <c r="R964">
        <v>0</v>
      </c>
      <c r="S964">
        <v>0</v>
      </c>
      <c r="T964">
        <v>0</v>
      </c>
      <c r="U964">
        <v>0</v>
      </c>
      <c r="V964">
        <v>347.1</v>
      </c>
      <c r="W964">
        <v>302.45999999999998</v>
      </c>
      <c r="X964">
        <v>264.86</v>
      </c>
      <c r="Y964">
        <v>268.62</v>
      </c>
      <c r="Z964">
        <v>298.68</v>
      </c>
      <c r="AA964">
        <v>393.88</v>
      </c>
      <c r="AB964">
        <v>455.46</v>
      </c>
      <c r="AC964">
        <v>579.48</v>
      </c>
      <c r="AD964">
        <v>588</v>
      </c>
      <c r="AE964">
        <v>689.16</v>
      </c>
      <c r="AF964">
        <v>697.76</v>
      </c>
      <c r="AG964">
        <v>716.44</v>
      </c>
      <c r="AH964">
        <v>755.9</v>
      </c>
      <c r="AI964">
        <v>789.26</v>
      </c>
      <c r="AJ964">
        <v>817.34</v>
      </c>
      <c r="AK964">
        <v>870.98</v>
      </c>
      <c r="AL964">
        <v>956.36</v>
      </c>
      <c r="AM964">
        <v>1111.4734000000001</v>
      </c>
      <c r="AN964">
        <v>1335.9532999999999</v>
      </c>
      <c r="AO964">
        <v>1384.9733000000001</v>
      </c>
      <c r="AP964">
        <v>1306.6066000000001</v>
      </c>
      <c r="AQ964">
        <v>843.54660000000001</v>
      </c>
      <c r="AR964">
        <v>490.58670000000001</v>
      </c>
      <c r="AS964">
        <v>319.95330000000001</v>
      </c>
      <c r="AT964">
        <v>65.388889000000006</v>
      </c>
      <c r="AU964">
        <v>65.111110999999994</v>
      </c>
      <c r="AV964">
        <v>65.111110999999994</v>
      </c>
      <c r="AW964">
        <v>65.222222000000002</v>
      </c>
      <c r="AX964">
        <v>65</v>
      </c>
      <c r="AY964">
        <v>65.277777999999998</v>
      </c>
      <c r="AZ964">
        <v>65.388889000000006</v>
      </c>
      <c r="BA964">
        <v>65.555555999999996</v>
      </c>
      <c r="BB964">
        <v>66.888889000000006</v>
      </c>
      <c r="BC964">
        <v>69</v>
      </c>
      <c r="BD964">
        <v>71.166667000000004</v>
      </c>
      <c r="BE964">
        <v>73.111110999999994</v>
      </c>
      <c r="BF964">
        <v>73.944444000000004</v>
      </c>
      <c r="BG964">
        <v>74.722222000000002</v>
      </c>
      <c r="BH964">
        <v>75.166667000000004</v>
      </c>
      <c r="BI964">
        <v>75.055555999999996</v>
      </c>
      <c r="BJ964">
        <v>73.888889000000006</v>
      </c>
      <c r="BK964">
        <v>71.722222000000002</v>
      </c>
      <c r="BL964">
        <v>70.277777999999998</v>
      </c>
      <c r="BM964">
        <v>68.611110999999994</v>
      </c>
      <c r="BN964">
        <v>66.777777999999998</v>
      </c>
      <c r="BO964">
        <v>66.166667000000004</v>
      </c>
      <c r="BP964">
        <v>65.666667000000004</v>
      </c>
      <c r="BQ964">
        <v>65.444444000000004</v>
      </c>
      <c r="BR964">
        <v>-54.327979999999997</v>
      </c>
      <c r="BS964">
        <v>-6.2778070000000001</v>
      </c>
      <c r="BT964">
        <v>32.94059</v>
      </c>
      <c r="BU964">
        <v>44.595799999999997</v>
      </c>
      <c r="BV964">
        <v>40.406170000000003</v>
      </c>
      <c r="BW964">
        <v>60.534550000000003</v>
      </c>
      <c r="BX964">
        <v>33.481310000000001</v>
      </c>
      <c r="BY964">
        <v>-55.053159999999998</v>
      </c>
      <c r="BZ964">
        <v>-51.567219999999999</v>
      </c>
      <c r="CA964">
        <v>-48.089440000000003</v>
      </c>
      <c r="CB964">
        <v>-10.89115</v>
      </c>
      <c r="CC964">
        <v>-8.052835</v>
      </c>
      <c r="CD964">
        <v>10.53453</v>
      </c>
      <c r="CE964">
        <v>0.35900589999999999</v>
      </c>
      <c r="CF964">
        <v>10.05856</v>
      </c>
      <c r="CG964">
        <v>-12.4168</v>
      </c>
      <c r="CH964">
        <v>-40.76558</v>
      </c>
      <c r="CI964">
        <v>-68.610749999999996</v>
      </c>
      <c r="CJ964">
        <v>-119.6461</v>
      </c>
      <c r="CK964">
        <v>-81.040009999999995</v>
      </c>
      <c r="CL964">
        <v>-27.393740000000001</v>
      </c>
      <c r="CM964">
        <v>-89.140180000000001</v>
      </c>
      <c r="CN964">
        <v>-57.874549999999999</v>
      </c>
      <c r="CO964">
        <v>13.626300000000001</v>
      </c>
      <c r="CP964">
        <v>95.022049999999993</v>
      </c>
      <c r="CQ964">
        <v>87.616399999999999</v>
      </c>
      <c r="CR964">
        <v>101.7587</v>
      </c>
      <c r="CS964">
        <v>146.12180000000001</v>
      </c>
      <c r="CT964">
        <v>140.70050000000001</v>
      </c>
      <c r="CU964">
        <v>94.017399999999995</v>
      </c>
      <c r="CV964">
        <v>75.941109999999995</v>
      </c>
      <c r="CW964">
        <v>110.5706</v>
      </c>
      <c r="CX964">
        <v>113.4452</v>
      </c>
      <c r="CY964">
        <v>150.7166</v>
      </c>
      <c r="CZ964">
        <v>60.57687</v>
      </c>
      <c r="DA964">
        <v>15.272040000000001</v>
      </c>
      <c r="DB964">
        <v>36.268590000000003</v>
      </c>
      <c r="DC964">
        <v>35.381210000000003</v>
      </c>
      <c r="DD964">
        <v>88.144000000000005</v>
      </c>
      <c r="DE964">
        <v>304.04109999999997</v>
      </c>
      <c r="DF964">
        <v>229.1585</v>
      </c>
      <c r="DG964">
        <v>300.2398</v>
      </c>
      <c r="DH964">
        <v>180.15459999999999</v>
      </c>
      <c r="DI964">
        <v>90.927710000000005</v>
      </c>
      <c r="DJ964">
        <v>53.545000000000002</v>
      </c>
      <c r="DK964">
        <v>193.48910000000001</v>
      </c>
      <c r="DL964">
        <v>168.49289999999999</v>
      </c>
      <c r="DM964">
        <v>100.68859999999999</v>
      </c>
      <c r="DN964">
        <v>20</v>
      </c>
      <c r="DO964">
        <v>21</v>
      </c>
    </row>
    <row r="965" spans="1:123" hidden="1" x14ac:dyDescent="0.35">
      <c r="A965" t="str">
        <f t="shared" si="15"/>
        <v>Industry_Type-4. Retail stores_All Day Ahead and Day Of_44386_19-19</v>
      </c>
      <c r="B965" t="s">
        <v>51</v>
      </c>
      <c r="C965" t="s">
        <v>210</v>
      </c>
      <c r="D965" t="s">
        <v>50</v>
      </c>
      <c r="E965" t="s">
        <v>50</v>
      </c>
      <c r="F965" t="s">
        <v>30</v>
      </c>
      <c r="G965" t="s">
        <v>50</v>
      </c>
      <c r="H965" t="s">
        <v>50</v>
      </c>
      <c r="I965" t="s">
        <v>50</v>
      </c>
      <c r="J965" t="s">
        <v>50</v>
      </c>
      <c r="K965" t="s">
        <v>188</v>
      </c>
      <c r="L965" s="22">
        <v>44386</v>
      </c>
      <c r="M965">
        <v>19</v>
      </c>
      <c r="N965">
        <v>19</v>
      </c>
      <c r="O965">
        <v>130</v>
      </c>
      <c r="P965">
        <v>130</v>
      </c>
      <c r="Q965">
        <v>2</v>
      </c>
      <c r="R965">
        <v>0</v>
      </c>
      <c r="S965">
        <v>0</v>
      </c>
      <c r="T965">
        <v>0</v>
      </c>
      <c r="U965">
        <v>0</v>
      </c>
      <c r="V965">
        <v>6416.41</v>
      </c>
      <c r="W965">
        <v>6163.2349999999997</v>
      </c>
      <c r="X965">
        <v>6051.415</v>
      </c>
      <c r="Y965">
        <v>6314.62</v>
      </c>
      <c r="Z965">
        <v>6480.52</v>
      </c>
      <c r="AA965">
        <v>6696.0550000000003</v>
      </c>
      <c r="AB965">
        <v>7385.83</v>
      </c>
      <c r="AC965">
        <v>8114.75</v>
      </c>
      <c r="AD965">
        <v>9924.74</v>
      </c>
      <c r="AE965">
        <v>10561.43</v>
      </c>
      <c r="AF965">
        <v>10693.375</v>
      </c>
      <c r="AG965">
        <v>11579.89</v>
      </c>
      <c r="AH965">
        <v>12154.6</v>
      </c>
      <c r="AI965">
        <v>12285.504999999999</v>
      </c>
      <c r="AJ965">
        <v>12626.525</v>
      </c>
      <c r="AK965">
        <v>13044.82</v>
      </c>
      <c r="AL965">
        <v>13543.445</v>
      </c>
      <c r="AM965">
        <v>13451.594999999999</v>
      </c>
      <c r="AN965">
        <v>14176.69</v>
      </c>
      <c r="AO965">
        <v>14118.64</v>
      </c>
      <c r="AP965">
        <v>14180.514999999999</v>
      </c>
      <c r="AQ965">
        <v>11687.985000000001</v>
      </c>
      <c r="AR965">
        <v>7819.6350000000002</v>
      </c>
      <c r="AS965">
        <v>6664.79</v>
      </c>
      <c r="AT965">
        <v>67.369230999999999</v>
      </c>
      <c r="AU965">
        <v>66.8</v>
      </c>
      <c r="AV965">
        <v>66.507692000000006</v>
      </c>
      <c r="AW965">
        <v>66.507692000000006</v>
      </c>
      <c r="AX965">
        <v>66.284615000000002</v>
      </c>
      <c r="AY965">
        <v>65.992307999999994</v>
      </c>
      <c r="AZ965">
        <v>65.676923000000002</v>
      </c>
      <c r="BA965">
        <v>67.530769000000006</v>
      </c>
      <c r="BB965">
        <v>70.892308</v>
      </c>
      <c r="BC965">
        <v>74.638462000000004</v>
      </c>
      <c r="BD965">
        <v>76.676923000000002</v>
      </c>
      <c r="BE965">
        <v>78.315385000000006</v>
      </c>
      <c r="BF965">
        <v>79.938462000000001</v>
      </c>
      <c r="BG965">
        <v>79.284615000000002</v>
      </c>
      <c r="BH965">
        <v>79.976922999999999</v>
      </c>
      <c r="BI965">
        <v>81.053845999999993</v>
      </c>
      <c r="BJ965">
        <v>80.238461999999998</v>
      </c>
      <c r="BK965">
        <v>79.853846000000004</v>
      </c>
      <c r="BL965">
        <v>78.492307999999994</v>
      </c>
      <c r="BM965">
        <v>76.2</v>
      </c>
      <c r="BN965">
        <v>73.846153999999999</v>
      </c>
      <c r="BO965">
        <v>71.669230999999996</v>
      </c>
      <c r="BP965">
        <v>70.376923000000005</v>
      </c>
      <c r="BQ965">
        <v>69.807692000000003</v>
      </c>
      <c r="BR965">
        <v>7.0787149999999999</v>
      </c>
      <c r="BS965">
        <v>-9.3548019999999994</v>
      </c>
      <c r="BT965">
        <v>-6.2314499999999997</v>
      </c>
      <c r="BU965">
        <v>-19.47007</v>
      </c>
      <c r="BV965">
        <v>15.30372</v>
      </c>
      <c r="BW965">
        <v>-14.42623</v>
      </c>
      <c r="BX965">
        <v>46.98124</v>
      </c>
      <c r="BY965">
        <v>0.88226990000000005</v>
      </c>
      <c r="BZ965">
        <v>18.965869999999999</v>
      </c>
      <c r="CA965">
        <v>-57.65634</v>
      </c>
      <c r="CB965">
        <v>35.880549999999999</v>
      </c>
      <c r="CC965">
        <v>44.99483</v>
      </c>
      <c r="CD965">
        <v>-2.8063639999999999</v>
      </c>
      <c r="CE965">
        <v>-64.75855</v>
      </c>
      <c r="CF965">
        <v>-58.159280000000003</v>
      </c>
      <c r="CG965">
        <v>-289.0539</v>
      </c>
      <c r="CH965">
        <v>-346.14</v>
      </c>
      <c r="CI965">
        <v>17.140779999999999</v>
      </c>
      <c r="CJ965">
        <v>-63.017339999999997</v>
      </c>
      <c r="CK965">
        <v>-66.607839999999996</v>
      </c>
      <c r="CL965">
        <v>-294.66079999999999</v>
      </c>
      <c r="CM965">
        <v>-98.749359999999996</v>
      </c>
      <c r="CN965">
        <v>-51.0306</v>
      </c>
      <c r="CO965">
        <v>-23.703600000000002</v>
      </c>
      <c r="CP965">
        <v>1309.104</v>
      </c>
      <c r="CQ965">
        <v>891.55510000000004</v>
      </c>
      <c r="CR965">
        <v>717.85180000000003</v>
      </c>
      <c r="CS965">
        <v>702.67370000000005</v>
      </c>
      <c r="CT965">
        <v>586.18140000000005</v>
      </c>
      <c r="CU965">
        <v>638.0951</v>
      </c>
      <c r="CV965">
        <v>1237.0050000000001</v>
      </c>
      <c r="CW965">
        <v>1389.798</v>
      </c>
      <c r="CX965">
        <v>1447.6510000000001</v>
      </c>
      <c r="CY965">
        <v>2135.0949999999998</v>
      </c>
      <c r="CZ965">
        <v>2028.758</v>
      </c>
      <c r="DA965">
        <v>948.4597</v>
      </c>
      <c r="DB965">
        <v>1142.184</v>
      </c>
      <c r="DC965">
        <v>1326.758</v>
      </c>
      <c r="DD965">
        <v>1836.481</v>
      </c>
      <c r="DE965">
        <v>3756.8209999999999</v>
      </c>
      <c r="DF965">
        <v>4140.3040000000001</v>
      </c>
      <c r="DG965">
        <v>5325.3379999999997</v>
      </c>
      <c r="DH965">
        <v>4168.4449999999997</v>
      </c>
      <c r="DI965">
        <v>6262.8779999999997</v>
      </c>
      <c r="DJ965">
        <v>9661.2530000000006</v>
      </c>
      <c r="DK965">
        <v>13356.83</v>
      </c>
      <c r="DL965">
        <v>2360.7820000000002</v>
      </c>
      <c r="DM965">
        <v>1325.98</v>
      </c>
      <c r="DN965">
        <v>18</v>
      </c>
      <c r="DO965">
        <v>20</v>
      </c>
    </row>
    <row r="966" spans="1:123" hidden="1" x14ac:dyDescent="0.35">
      <c r="A966" t="str">
        <f t="shared" si="15"/>
        <v>Industry_Type-4. Retail stores_All Day Ahead and Day Of_44389_19-19</v>
      </c>
      <c r="B966" t="s">
        <v>51</v>
      </c>
      <c r="C966" t="s">
        <v>210</v>
      </c>
      <c r="D966" t="s">
        <v>50</v>
      </c>
      <c r="E966" t="s">
        <v>50</v>
      </c>
      <c r="F966" t="s">
        <v>30</v>
      </c>
      <c r="G966" t="s">
        <v>50</v>
      </c>
      <c r="H966" t="s">
        <v>50</v>
      </c>
      <c r="I966" t="s">
        <v>50</v>
      </c>
      <c r="J966" t="s">
        <v>50</v>
      </c>
      <c r="K966" t="s">
        <v>188</v>
      </c>
      <c r="L966" s="22">
        <v>44389</v>
      </c>
      <c r="M966">
        <v>19</v>
      </c>
      <c r="N966">
        <v>19</v>
      </c>
      <c r="O966">
        <v>130</v>
      </c>
      <c r="P966">
        <v>130</v>
      </c>
      <c r="Q966">
        <v>2</v>
      </c>
      <c r="R966">
        <v>0</v>
      </c>
      <c r="S966">
        <v>0</v>
      </c>
      <c r="T966">
        <v>0</v>
      </c>
      <c r="U966">
        <v>0</v>
      </c>
      <c r="V966">
        <v>6200.4049999999997</v>
      </c>
      <c r="W966">
        <v>6109.375</v>
      </c>
      <c r="X966">
        <v>5988.8450000000003</v>
      </c>
      <c r="Y966">
        <v>6349.36</v>
      </c>
      <c r="Z966">
        <v>6498.05</v>
      </c>
      <c r="AA966">
        <v>6972.1850000000004</v>
      </c>
      <c r="AB966">
        <v>7572.6549999999997</v>
      </c>
      <c r="AC966">
        <v>8694.8649999999998</v>
      </c>
      <c r="AD966">
        <v>10347.075000000001</v>
      </c>
      <c r="AE966">
        <v>10335.834999999999</v>
      </c>
      <c r="AF966">
        <v>10047.885</v>
      </c>
      <c r="AG966">
        <v>10912.06</v>
      </c>
      <c r="AH966">
        <v>11379.424999999999</v>
      </c>
      <c r="AI966">
        <v>11618.47</v>
      </c>
      <c r="AJ966">
        <v>11948.17</v>
      </c>
      <c r="AK966">
        <v>12406.79</v>
      </c>
      <c r="AL966">
        <v>12913.555</v>
      </c>
      <c r="AM966">
        <v>13473.834999999999</v>
      </c>
      <c r="AN966">
        <v>14236.825000000001</v>
      </c>
      <c r="AO966">
        <v>13849.605</v>
      </c>
      <c r="AP966">
        <v>12586.13</v>
      </c>
      <c r="AQ966">
        <v>10326.485000000001</v>
      </c>
      <c r="AR966">
        <v>7589.915</v>
      </c>
      <c r="AS966">
        <v>7111.58</v>
      </c>
      <c r="AT966">
        <v>66.430768999999998</v>
      </c>
      <c r="AU966">
        <v>66.130769000000001</v>
      </c>
      <c r="AV966">
        <v>66.592308000000003</v>
      </c>
      <c r="AW966">
        <v>66.623076999999995</v>
      </c>
      <c r="AX966">
        <v>66.876923000000005</v>
      </c>
      <c r="AY966">
        <v>66.784615000000002</v>
      </c>
      <c r="AZ966">
        <v>66.784615000000002</v>
      </c>
      <c r="BA966">
        <v>67.015384999999995</v>
      </c>
      <c r="BB966">
        <v>67.900000000000006</v>
      </c>
      <c r="BC966">
        <v>68.853846000000004</v>
      </c>
      <c r="BD966">
        <v>70.715384999999998</v>
      </c>
      <c r="BE966">
        <v>73.584614999999999</v>
      </c>
      <c r="BF966">
        <v>76.038461999999996</v>
      </c>
      <c r="BG966">
        <v>76.561537999999999</v>
      </c>
      <c r="BH966">
        <v>77.284615000000002</v>
      </c>
      <c r="BI966">
        <v>76.369230999999999</v>
      </c>
      <c r="BJ966">
        <v>75.915385000000001</v>
      </c>
      <c r="BK966">
        <v>74.930768999999998</v>
      </c>
      <c r="BL966">
        <v>72.461538000000004</v>
      </c>
      <c r="BM966">
        <v>70.623076999999995</v>
      </c>
      <c r="BN966">
        <v>69.184614999999994</v>
      </c>
      <c r="BO966">
        <v>68.338462000000007</v>
      </c>
      <c r="BP966">
        <v>67.961538000000004</v>
      </c>
      <c r="BQ966">
        <v>67.992307999999994</v>
      </c>
      <c r="BR966">
        <v>23.782689999999999</v>
      </c>
      <c r="BS966">
        <v>-7.8578809999999999</v>
      </c>
      <c r="BT966">
        <v>-13.190810000000001</v>
      </c>
      <c r="BU966">
        <v>5.9661660000000003</v>
      </c>
      <c r="BV966">
        <v>19.219909999999999</v>
      </c>
      <c r="BW966">
        <v>-58.767229999999998</v>
      </c>
      <c r="BX966">
        <v>87.770750000000007</v>
      </c>
      <c r="BY966">
        <v>-16.400510000000001</v>
      </c>
      <c r="BZ966">
        <v>-35.883809999999997</v>
      </c>
      <c r="CA966">
        <v>-70.650729999999996</v>
      </c>
      <c r="CB966">
        <v>145.70179999999999</v>
      </c>
      <c r="CC966">
        <v>56.673960000000001</v>
      </c>
      <c r="CD966">
        <v>-70.798230000000004</v>
      </c>
      <c r="CE966">
        <v>-159.2328</v>
      </c>
      <c r="CF966">
        <v>-96.845680000000002</v>
      </c>
      <c r="CG966">
        <v>-283.06619999999998</v>
      </c>
      <c r="CH966">
        <v>-350.3546</v>
      </c>
      <c r="CI966">
        <v>-418.34230000000002</v>
      </c>
      <c r="CJ966">
        <v>-266.35829999999999</v>
      </c>
      <c r="CK966">
        <v>-152.41919999999999</v>
      </c>
      <c r="CL966">
        <v>-187.98650000000001</v>
      </c>
      <c r="CM966">
        <v>-248.98650000000001</v>
      </c>
      <c r="CN966">
        <v>-205.6867</v>
      </c>
      <c r="CO966">
        <v>-205.6893</v>
      </c>
      <c r="CP966">
        <v>2989.4470000000001</v>
      </c>
      <c r="CQ966">
        <v>1977.2059999999999</v>
      </c>
      <c r="CR966">
        <v>1998.5540000000001</v>
      </c>
      <c r="CS966">
        <v>2026.385</v>
      </c>
      <c r="CT966">
        <v>1112.877</v>
      </c>
      <c r="CU966">
        <v>1180.077</v>
      </c>
      <c r="CV966">
        <v>2011.1110000000001</v>
      </c>
      <c r="CW966">
        <v>2257.4470000000001</v>
      </c>
      <c r="CX966">
        <v>3070.3090000000002</v>
      </c>
      <c r="CY966">
        <v>5857.5749999999998</v>
      </c>
      <c r="CZ966">
        <v>3270.7959999999998</v>
      </c>
      <c r="DA966">
        <v>1454.0039999999999</v>
      </c>
      <c r="DB966">
        <v>1487.9159999999999</v>
      </c>
      <c r="DC966">
        <v>2981.5880000000002</v>
      </c>
      <c r="DD966">
        <v>4268.2910000000002</v>
      </c>
      <c r="DE966">
        <v>7488.4459999999999</v>
      </c>
      <c r="DF966">
        <v>7266.8519999999999</v>
      </c>
      <c r="DG966">
        <v>9838.4429999999993</v>
      </c>
      <c r="DH966">
        <v>17361.46</v>
      </c>
      <c r="DI966">
        <v>14758.3</v>
      </c>
      <c r="DJ966">
        <v>18639.419999999998</v>
      </c>
      <c r="DK966">
        <v>10459.379999999999</v>
      </c>
      <c r="DL966">
        <v>3850.6869999999999</v>
      </c>
      <c r="DM966">
        <v>2889.9360000000001</v>
      </c>
      <c r="DN966">
        <v>18</v>
      </c>
      <c r="DO966">
        <v>21</v>
      </c>
    </row>
    <row r="967" spans="1:123" hidden="1" x14ac:dyDescent="0.35">
      <c r="A967" t="str">
        <f t="shared" si="15"/>
        <v>Industry_Type-4. Retail stores_All Day Ahead and Day Of_44396_19-19</v>
      </c>
      <c r="B967" t="s">
        <v>51</v>
      </c>
      <c r="C967" t="s">
        <v>210</v>
      </c>
      <c r="D967" t="s">
        <v>50</v>
      </c>
      <c r="E967" t="s">
        <v>50</v>
      </c>
      <c r="F967" t="s">
        <v>30</v>
      </c>
      <c r="G967" t="s">
        <v>50</v>
      </c>
      <c r="H967" t="s">
        <v>50</v>
      </c>
      <c r="I967" t="s">
        <v>50</v>
      </c>
      <c r="J967" t="s">
        <v>50</v>
      </c>
      <c r="K967" t="s">
        <v>188</v>
      </c>
      <c r="L967" s="22">
        <v>44396</v>
      </c>
      <c r="M967">
        <v>19</v>
      </c>
      <c r="N967">
        <v>19</v>
      </c>
      <c r="O967">
        <v>130</v>
      </c>
      <c r="P967">
        <v>130</v>
      </c>
      <c r="Q967">
        <v>2</v>
      </c>
      <c r="R967">
        <v>0</v>
      </c>
      <c r="S967">
        <v>0</v>
      </c>
      <c r="T967">
        <v>0</v>
      </c>
      <c r="U967">
        <v>0</v>
      </c>
      <c r="V967">
        <v>6569.52</v>
      </c>
      <c r="W967">
        <v>6454.0150000000003</v>
      </c>
      <c r="X967">
        <v>6244.1049999999996</v>
      </c>
      <c r="Y967">
        <v>6652.6266999999998</v>
      </c>
      <c r="Z967">
        <v>6779.0016999999998</v>
      </c>
      <c r="AA967">
        <v>7124.7518</v>
      </c>
      <c r="AB967">
        <v>7667.8182999999999</v>
      </c>
      <c r="AC967">
        <v>8735.0465999999997</v>
      </c>
      <c r="AD967">
        <v>10542.397999999999</v>
      </c>
      <c r="AE967">
        <v>11365.16</v>
      </c>
      <c r="AF967">
        <v>11637.05</v>
      </c>
      <c r="AG967">
        <v>12637.812</v>
      </c>
      <c r="AH967">
        <v>13008.602999999999</v>
      </c>
      <c r="AI967">
        <v>13165.6</v>
      </c>
      <c r="AJ967">
        <v>13542.263000000001</v>
      </c>
      <c r="AK967">
        <v>13716.942999999999</v>
      </c>
      <c r="AL967">
        <v>14097.067999999999</v>
      </c>
      <c r="AM967">
        <v>14210.535</v>
      </c>
      <c r="AN967">
        <v>14854.49</v>
      </c>
      <c r="AO967">
        <v>14762.695</v>
      </c>
      <c r="AP967">
        <v>12882.97</v>
      </c>
      <c r="AQ967">
        <v>10690.41</v>
      </c>
      <c r="AR967">
        <v>7749.45</v>
      </c>
      <c r="AS967">
        <v>7268.2</v>
      </c>
      <c r="AT967">
        <v>71.130769000000001</v>
      </c>
      <c r="AU967">
        <v>70.384614999999997</v>
      </c>
      <c r="AV967">
        <v>69.576922999999994</v>
      </c>
      <c r="AW967">
        <v>69.192307999999997</v>
      </c>
      <c r="AX967">
        <v>68.246154000000004</v>
      </c>
      <c r="AY967">
        <v>67.315385000000006</v>
      </c>
      <c r="AZ967">
        <v>66.815385000000006</v>
      </c>
      <c r="BA967">
        <v>69.761538000000002</v>
      </c>
      <c r="BB967">
        <v>73.169230999999996</v>
      </c>
      <c r="BC967">
        <v>76.246154000000004</v>
      </c>
      <c r="BD967">
        <v>78.946154000000007</v>
      </c>
      <c r="BE967">
        <v>80.769231000000005</v>
      </c>
      <c r="BF967">
        <v>82.323076999999998</v>
      </c>
      <c r="BG967">
        <v>83.446154000000007</v>
      </c>
      <c r="BH967">
        <v>83.207691999999994</v>
      </c>
      <c r="BI967">
        <v>82.653846000000001</v>
      </c>
      <c r="BJ967">
        <v>81.707691999999994</v>
      </c>
      <c r="BK967">
        <v>80.407691999999997</v>
      </c>
      <c r="BL967">
        <v>79.038461999999996</v>
      </c>
      <c r="BM967">
        <v>77.276922999999996</v>
      </c>
      <c r="BN967">
        <v>74.992307999999994</v>
      </c>
      <c r="BO967">
        <v>73.261538000000002</v>
      </c>
      <c r="BP967">
        <v>72.169230999999996</v>
      </c>
      <c r="BQ967">
        <v>70.276922999999996</v>
      </c>
      <c r="BR967">
        <v>2.1574070000000001</v>
      </c>
      <c r="BS967">
        <v>-10.80598</v>
      </c>
      <c r="BT967">
        <v>-6.3777489999999997</v>
      </c>
      <c r="BU967">
        <v>-16.930789999999998</v>
      </c>
      <c r="BV967">
        <v>10.982239999999999</v>
      </c>
      <c r="BW967">
        <v>-26.450849999999999</v>
      </c>
      <c r="BX967">
        <v>56.102339999999998</v>
      </c>
      <c r="BY967">
        <v>27.819009999999999</v>
      </c>
      <c r="BZ967">
        <v>36.110280000000003</v>
      </c>
      <c r="CA967">
        <v>-80.584980000000002</v>
      </c>
      <c r="CB967">
        <v>-9.1373429999999995</v>
      </c>
      <c r="CC967">
        <v>-11.91628</v>
      </c>
      <c r="CD967">
        <v>27.466439999999999</v>
      </c>
      <c r="CE967">
        <v>2.7508650000000001</v>
      </c>
      <c r="CF967">
        <v>-21.946940000000001</v>
      </c>
      <c r="CG967">
        <v>-293.0342</v>
      </c>
      <c r="CH967">
        <v>-376.70010000000002</v>
      </c>
      <c r="CI967">
        <v>88.746489999999994</v>
      </c>
      <c r="CJ967">
        <v>64.003209999999996</v>
      </c>
      <c r="CK967">
        <v>-112.82599999999999</v>
      </c>
      <c r="CL967">
        <v>-100.5314</v>
      </c>
      <c r="CM967">
        <v>-76.127369999999999</v>
      </c>
      <c r="CN967">
        <v>-42.534840000000003</v>
      </c>
      <c r="CO967">
        <v>-26.913019999999999</v>
      </c>
      <c r="CP967">
        <v>1926.7149999999999</v>
      </c>
      <c r="CQ967">
        <v>1640.64</v>
      </c>
      <c r="CR967">
        <v>1040.604</v>
      </c>
      <c r="CS967">
        <v>992.15719999999999</v>
      </c>
      <c r="CT967">
        <v>797.85140000000001</v>
      </c>
      <c r="CU967">
        <v>809.30759999999998</v>
      </c>
      <c r="CV967">
        <v>1312.6669999999999</v>
      </c>
      <c r="CW967">
        <v>1636.789</v>
      </c>
      <c r="CX967">
        <v>1684.1320000000001</v>
      </c>
      <c r="CY967">
        <v>2302.33</v>
      </c>
      <c r="CZ967">
        <v>1942.421</v>
      </c>
      <c r="DA967">
        <v>1265.204</v>
      </c>
      <c r="DB967">
        <v>857.3922</v>
      </c>
      <c r="DC967">
        <v>1847.1959999999999</v>
      </c>
      <c r="DD967">
        <v>2732.2629999999999</v>
      </c>
      <c r="DE967">
        <v>4304.92</v>
      </c>
      <c r="DF967">
        <v>4881.9880000000003</v>
      </c>
      <c r="DG967">
        <v>6319.6180000000004</v>
      </c>
      <c r="DH967">
        <v>5644.8829999999998</v>
      </c>
      <c r="DI967">
        <v>7266.8919999999998</v>
      </c>
      <c r="DJ967">
        <v>9686.1409999999996</v>
      </c>
      <c r="DK967">
        <v>9961.0130000000008</v>
      </c>
      <c r="DL967">
        <v>2888.6219999999998</v>
      </c>
      <c r="DM967">
        <v>1866.2049999999999</v>
      </c>
      <c r="DN967">
        <v>18</v>
      </c>
      <c r="DO967">
        <v>20</v>
      </c>
    </row>
    <row r="968" spans="1:123" hidden="1" x14ac:dyDescent="0.35">
      <c r="A968" t="str">
        <f t="shared" si="15"/>
        <v>Industry_Type-4. Retail stores_All Day Ahead and Day Of_44404_18-19</v>
      </c>
      <c r="B968" t="s">
        <v>51</v>
      </c>
      <c r="C968" t="s">
        <v>210</v>
      </c>
      <c r="D968" t="s">
        <v>50</v>
      </c>
      <c r="E968" t="s">
        <v>50</v>
      </c>
      <c r="F968" t="s">
        <v>30</v>
      </c>
      <c r="G968" t="s">
        <v>50</v>
      </c>
      <c r="H968" t="s">
        <v>50</v>
      </c>
      <c r="I968" t="s">
        <v>50</v>
      </c>
      <c r="J968" t="s">
        <v>50</v>
      </c>
      <c r="K968" t="s">
        <v>188</v>
      </c>
      <c r="L968" s="22">
        <v>44404</v>
      </c>
      <c r="M968">
        <v>18</v>
      </c>
      <c r="N968">
        <v>19</v>
      </c>
      <c r="O968">
        <v>11</v>
      </c>
      <c r="P968">
        <v>11</v>
      </c>
      <c r="Q968">
        <v>1</v>
      </c>
      <c r="R968">
        <v>0</v>
      </c>
      <c r="S968">
        <v>0</v>
      </c>
      <c r="T968">
        <v>0</v>
      </c>
      <c r="U968">
        <v>0</v>
      </c>
      <c r="V968">
        <v>373.8</v>
      </c>
      <c r="W968">
        <v>349.84</v>
      </c>
      <c r="X968">
        <v>339.06</v>
      </c>
      <c r="Y968">
        <v>361.16</v>
      </c>
      <c r="Z968">
        <v>376.78</v>
      </c>
      <c r="AA968">
        <v>420.82</v>
      </c>
      <c r="AB968">
        <v>714.16</v>
      </c>
      <c r="AC968">
        <v>1383.14</v>
      </c>
      <c r="AD968">
        <v>1774.9</v>
      </c>
      <c r="AE968">
        <v>1760.32</v>
      </c>
      <c r="AF968">
        <v>1656.48</v>
      </c>
      <c r="AG968">
        <v>2384.92</v>
      </c>
      <c r="AH968">
        <v>2472.4</v>
      </c>
      <c r="AI968">
        <v>2602.2199999999998</v>
      </c>
      <c r="AJ968">
        <v>2503.14</v>
      </c>
      <c r="AK968">
        <v>2469.2800000000002</v>
      </c>
      <c r="AL968">
        <v>2521.96</v>
      </c>
      <c r="AM968">
        <v>2689.68</v>
      </c>
      <c r="AN968">
        <v>2506.94</v>
      </c>
      <c r="AO968">
        <v>2677.6</v>
      </c>
      <c r="AP968">
        <v>1136.26</v>
      </c>
      <c r="AQ968">
        <v>420.46</v>
      </c>
      <c r="AR968">
        <v>369.9</v>
      </c>
      <c r="AS968">
        <v>374.62</v>
      </c>
      <c r="AT968">
        <v>69.090908999999996</v>
      </c>
      <c r="AU968">
        <v>69.090908999999996</v>
      </c>
      <c r="AV968">
        <v>68.545455000000004</v>
      </c>
      <c r="AW968">
        <v>68.090908999999996</v>
      </c>
      <c r="AX968">
        <v>68.090908999999996</v>
      </c>
      <c r="AY968">
        <v>67.818181999999993</v>
      </c>
      <c r="AZ968">
        <v>67.818181999999993</v>
      </c>
      <c r="BA968">
        <v>67.818181999999993</v>
      </c>
      <c r="BB968">
        <v>68.909091000000004</v>
      </c>
      <c r="BC968">
        <v>69.272727000000003</v>
      </c>
      <c r="BD968">
        <v>71.454544999999996</v>
      </c>
      <c r="BE968">
        <v>73.727272999999997</v>
      </c>
      <c r="BF968">
        <v>76.181818000000007</v>
      </c>
      <c r="BG968">
        <v>78.363636</v>
      </c>
      <c r="BH968">
        <v>77.909091000000004</v>
      </c>
      <c r="BI968">
        <v>76.909091000000004</v>
      </c>
      <c r="BJ968">
        <v>77.454544999999996</v>
      </c>
      <c r="BK968">
        <v>76.727272999999997</v>
      </c>
      <c r="BL968">
        <v>75.545455000000004</v>
      </c>
      <c r="BM968">
        <v>73.181818000000007</v>
      </c>
      <c r="BN968">
        <v>71.090908999999996</v>
      </c>
      <c r="BO968">
        <v>69.454544999999996</v>
      </c>
      <c r="BP968">
        <v>69</v>
      </c>
      <c r="BQ968">
        <v>68.272727000000003</v>
      </c>
      <c r="BR968">
        <v>-26.19295</v>
      </c>
      <c r="BS968">
        <v>2.0710809999999999</v>
      </c>
      <c r="BT968">
        <v>1.6165080000000001</v>
      </c>
      <c r="BU968">
        <v>-5.2301890000000002</v>
      </c>
      <c r="BV968">
        <v>2.1212879999999998</v>
      </c>
      <c r="BW968">
        <v>42.939450000000001</v>
      </c>
      <c r="BX968">
        <v>32.806480000000001</v>
      </c>
      <c r="BY968">
        <v>-45.681730000000002</v>
      </c>
      <c r="BZ968">
        <v>-33.198610000000002</v>
      </c>
      <c r="CA968">
        <v>-10.876300000000001</v>
      </c>
      <c r="CB968">
        <v>122.3439</v>
      </c>
      <c r="CC968">
        <v>12.627129999999999</v>
      </c>
      <c r="CD968">
        <v>-71.385570000000001</v>
      </c>
      <c r="CE968">
        <v>-60.130809999999997</v>
      </c>
      <c r="CF968">
        <v>-30.493079999999999</v>
      </c>
      <c r="CG968">
        <v>-122.14919999999999</v>
      </c>
      <c r="CH968">
        <v>-24.758559999999999</v>
      </c>
      <c r="CI968">
        <v>22.35896</v>
      </c>
      <c r="CJ968">
        <v>282.99680000000001</v>
      </c>
      <c r="CK968">
        <v>-11.51389</v>
      </c>
      <c r="CL968">
        <v>130.1788</v>
      </c>
      <c r="CM968">
        <v>104.1986</v>
      </c>
      <c r="CN968">
        <v>15.09789</v>
      </c>
      <c r="CO968">
        <v>-3.3560810000000001</v>
      </c>
      <c r="CP968">
        <v>348.23129999999998</v>
      </c>
      <c r="CQ968">
        <v>234.2816</v>
      </c>
      <c r="CR968">
        <v>240.16810000000001</v>
      </c>
      <c r="CS968">
        <v>171.11770000000001</v>
      </c>
      <c r="CT968">
        <v>193.66200000000001</v>
      </c>
      <c r="CU968">
        <v>335.62889999999999</v>
      </c>
      <c r="CV968">
        <v>1184.7349999999999</v>
      </c>
      <c r="CW968">
        <v>1233.0830000000001</v>
      </c>
      <c r="CX968">
        <v>736.48979999999995</v>
      </c>
      <c r="CY968">
        <v>1597.925</v>
      </c>
      <c r="CZ968">
        <v>1264.92</v>
      </c>
      <c r="DA968">
        <v>791.52620000000002</v>
      </c>
      <c r="DB968">
        <v>573.23109999999997</v>
      </c>
      <c r="DC968">
        <v>1024.066</v>
      </c>
      <c r="DD968">
        <v>1059.816</v>
      </c>
      <c r="DE968">
        <v>3798.8209999999999</v>
      </c>
      <c r="DF968">
        <v>3350.84</v>
      </c>
      <c r="DG968">
        <v>3015.03</v>
      </c>
      <c r="DH968">
        <v>2190.5949999999998</v>
      </c>
      <c r="DI968">
        <v>3658.2750000000001</v>
      </c>
      <c r="DJ968">
        <v>4372.5690000000004</v>
      </c>
      <c r="DK968">
        <v>3635.43</v>
      </c>
      <c r="DL968">
        <v>283.9855</v>
      </c>
      <c r="DM968">
        <v>113.5356</v>
      </c>
      <c r="DN968">
        <v>18</v>
      </c>
      <c r="DO968">
        <v>19</v>
      </c>
    </row>
    <row r="969" spans="1:123" hidden="1" x14ac:dyDescent="0.35">
      <c r="A969" t="str">
        <f t="shared" si="15"/>
        <v>Industry_Type-4. Retail stores_All Day Ahead and Day Of_44405_19-19</v>
      </c>
      <c r="B969" t="s">
        <v>51</v>
      </c>
      <c r="C969" t="s">
        <v>210</v>
      </c>
      <c r="D969" t="s">
        <v>50</v>
      </c>
      <c r="E969" t="s">
        <v>50</v>
      </c>
      <c r="F969" t="s">
        <v>30</v>
      </c>
      <c r="G969" t="s">
        <v>50</v>
      </c>
      <c r="H969" t="s">
        <v>50</v>
      </c>
      <c r="I969" t="s">
        <v>50</v>
      </c>
      <c r="J969" t="s">
        <v>50</v>
      </c>
      <c r="K969" t="s">
        <v>188</v>
      </c>
      <c r="L969" s="22">
        <v>44405</v>
      </c>
      <c r="M969">
        <v>19</v>
      </c>
      <c r="N969">
        <v>19</v>
      </c>
      <c r="O969">
        <v>130</v>
      </c>
      <c r="P969">
        <v>130</v>
      </c>
      <c r="Q969">
        <v>2</v>
      </c>
      <c r="R969">
        <v>0</v>
      </c>
      <c r="S969">
        <v>0</v>
      </c>
      <c r="T969">
        <v>0</v>
      </c>
      <c r="U969">
        <v>0</v>
      </c>
      <c r="V969">
        <v>6904.31</v>
      </c>
      <c r="W969">
        <v>6650.79</v>
      </c>
      <c r="X969">
        <v>6546.4049999999997</v>
      </c>
      <c r="Y969">
        <v>6844.77</v>
      </c>
      <c r="Z969">
        <v>6965.8450000000003</v>
      </c>
      <c r="AA969">
        <v>7121.2349999999997</v>
      </c>
      <c r="AB969">
        <v>7663.07</v>
      </c>
      <c r="AC969">
        <v>8415.0300000000007</v>
      </c>
      <c r="AD969">
        <v>9687.83</v>
      </c>
      <c r="AE969">
        <v>10583.86</v>
      </c>
      <c r="AF969">
        <v>10971.295</v>
      </c>
      <c r="AG969">
        <v>12012.575000000001</v>
      </c>
      <c r="AH969">
        <v>12449.14</v>
      </c>
      <c r="AI969">
        <v>12689.415000000001</v>
      </c>
      <c r="AJ969">
        <v>13055.55</v>
      </c>
      <c r="AK969">
        <v>13485.86</v>
      </c>
      <c r="AL969">
        <v>13975.53</v>
      </c>
      <c r="AM969">
        <v>13853.96</v>
      </c>
      <c r="AN969">
        <v>11615.855</v>
      </c>
      <c r="AO969">
        <v>11896.34</v>
      </c>
      <c r="AP969">
        <v>12305.885</v>
      </c>
      <c r="AQ969">
        <v>10785.74</v>
      </c>
      <c r="AR969">
        <v>7792.1850000000004</v>
      </c>
      <c r="AS969">
        <v>7287.5</v>
      </c>
      <c r="AT969">
        <v>67.707691999999994</v>
      </c>
      <c r="AU969">
        <v>67.146153999999996</v>
      </c>
      <c r="AV969">
        <v>66.523077000000001</v>
      </c>
      <c r="AW969">
        <v>66.3</v>
      </c>
      <c r="AX969">
        <v>65.876923000000005</v>
      </c>
      <c r="AY969">
        <v>65.630769000000001</v>
      </c>
      <c r="AZ969">
        <v>65.153846000000001</v>
      </c>
      <c r="BA969">
        <v>65.469230999999994</v>
      </c>
      <c r="BB969">
        <v>67.715384999999998</v>
      </c>
      <c r="BC969">
        <v>72.307692000000003</v>
      </c>
      <c r="BD969">
        <v>76.284615000000002</v>
      </c>
      <c r="BE969">
        <v>78.792308000000006</v>
      </c>
      <c r="BF969">
        <v>78.969230999999994</v>
      </c>
      <c r="BG969">
        <v>79.584614999999999</v>
      </c>
      <c r="BH969">
        <v>80.784615000000002</v>
      </c>
      <c r="BI969">
        <v>80.530769000000006</v>
      </c>
      <c r="BJ969">
        <v>80.769231000000005</v>
      </c>
      <c r="BK969">
        <v>80.092308000000003</v>
      </c>
      <c r="BL969">
        <v>77.692307999999997</v>
      </c>
      <c r="BM969">
        <v>75.153846000000001</v>
      </c>
      <c r="BN969">
        <v>71.753845999999996</v>
      </c>
      <c r="BO969">
        <v>69.730768999999995</v>
      </c>
      <c r="BP969">
        <v>69.484615000000005</v>
      </c>
      <c r="BQ969">
        <v>68.592308000000003</v>
      </c>
      <c r="BR969">
        <v>-134.232</v>
      </c>
      <c r="BS969">
        <v>-119.65860000000001</v>
      </c>
      <c r="BT969">
        <v>-128.5761</v>
      </c>
      <c r="BU969">
        <v>-147.9983</v>
      </c>
      <c r="BV969">
        <v>-139.7242</v>
      </c>
      <c r="BW969">
        <v>-49.110019999999999</v>
      </c>
      <c r="BX969">
        <v>18.50863</v>
      </c>
      <c r="BY969">
        <v>-10.13191</v>
      </c>
      <c r="BZ969">
        <v>176.71170000000001</v>
      </c>
      <c r="CA969">
        <v>-3.656158</v>
      </c>
      <c r="CB969">
        <v>61.060879999999997</v>
      </c>
      <c r="CC969">
        <v>103.4418</v>
      </c>
      <c r="CD969">
        <v>-40.844650000000001</v>
      </c>
      <c r="CE969">
        <v>-111.3442</v>
      </c>
      <c r="CF969">
        <v>-90.828869999999995</v>
      </c>
      <c r="CG969">
        <v>-531.95280000000002</v>
      </c>
      <c r="CH969">
        <v>-815.52520000000004</v>
      </c>
      <c r="CI969">
        <v>-359.56549999999999</v>
      </c>
      <c r="CJ969">
        <v>1191.45</v>
      </c>
      <c r="CK969">
        <v>853.25699999999995</v>
      </c>
      <c r="CL969">
        <v>-662.66340000000002</v>
      </c>
      <c r="CM969">
        <v>-558.56910000000005</v>
      </c>
      <c r="CN969">
        <v>-355.61169999999998</v>
      </c>
      <c r="CO969">
        <v>-325.77569999999997</v>
      </c>
      <c r="CP969">
        <v>2934.5819999999999</v>
      </c>
      <c r="CQ969">
        <v>1843.61</v>
      </c>
      <c r="CR969">
        <v>1995.107</v>
      </c>
      <c r="CS969">
        <v>2006.3920000000001</v>
      </c>
      <c r="CT969">
        <v>1154.068</v>
      </c>
      <c r="CU969">
        <v>1354.8150000000001</v>
      </c>
      <c r="CV969">
        <v>2532.5169999999998</v>
      </c>
      <c r="CW969">
        <v>2278.8919999999998</v>
      </c>
      <c r="CX969">
        <v>3028.1610000000001</v>
      </c>
      <c r="CY969">
        <v>5709.665</v>
      </c>
      <c r="CZ969">
        <v>3140.0320000000002</v>
      </c>
      <c r="DA969">
        <v>1919.5909999999999</v>
      </c>
      <c r="DB969">
        <v>1150.0029999999999</v>
      </c>
      <c r="DC969">
        <v>3565.348</v>
      </c>
      <c r="DD969">
        <v>4362.2860000000001</v>
      </c>
      <c r="DE969">
        <v>7422.5190000000002</v>
      </c>
      <c r="DF969">
        <v>6034.8329999999996</v>
      </c>
      <c r="DG969">
        <v>8486.9410000000007</v>
      </c>
      <c r="DH969">
        <v>17702.599999999999</v>
      </c>
      <c r="DI969">
        <v>15141.79</v>
      </c>
      <c r="DJ969">
        <v>19371.12</v>
      </c>
      <c r="DK969">
        <v>6076.9809999999998</v>
      </c>
      <c r="DL969">
        <v>3541.8029999999999</v>
      </c>
      <c r="DM969">
        <v>2979.8339999999998</v>
      </c>
      <c r="DN969">
        <v>18</v>
      </c>
      <c r="DO969">
        <v>20</v>
      </c>
    </row>
    <row r="970" spans="1:123" hidden="1" x14ac:dyDescent="0.35">
      <c r="A970" t="str">
        <f t="shared" si="15"/>
        <v>Industry_Type-4. Retail stores_All Day Ahead and Day Of_44406_18-19</v>
      </c>
      <c r="B970" t="s">
        <v>51</v>
      </c>
      <c r="C970" t="s">
        <v>210</v>
      </c>
      <c r="D970" t="s">
        <v>50</v>
      </c>
      <c r="E970" t="s">
        <v>50</v>
      </c>
      <c r="F970" t="s">
        <v>30</v>
      </c>
      <c r="G970" t="s">
        <v>50</v>
      </c>
      <c r="H970" t="s">
        <v>50</v>
      </c>
      <c r="I970" t="s">
        <v>50</v>
      </c>
      <c r="J970" t="s">
        <v>50</v>
      </c>
      <c r="K970" t="s">
        <v>188</v>
      </c>
      <c r="L970" s="22">
        <v>44406</v>
      </c>
      <c r="M970">
        <v>18</v>
      </c>
      <c r="N970">
        <v>19</v>
      </c>
      <c r="O970">
        <v>11</v>
      </c>
      <c r="P970">
        <v>11</v>
      </c>
      <c r="Q970">
        <v>1</v>
      </c>
      <c r="R970">
        <v>0</v>
      </c>
      <c r="S970">
        <v>0</v>
      </c>
      <c r="T970">
        <v>0</v>
      </c>
      <c r="U970">
        <v>0</v>
      </c>
      <c r="V970">
        <v>366.96</v>
      </c>
      <c r="W970">
        <v>371.32</v>
      </c>
      <c r="X970">
        <v>358.44</v>
      </c>
      <c r="Y970">
        <v>357.72</v>
      </c>
      <c r="Z970">
        <v>350.98</v>
      </c>
      <c r="AA970">
        <v>451.32</v>
      </c>
      <c r="AB970">
        <v>611.58000000000004</v>
      </c>
      <c r="AC970">
        <v>1247.24</v>
      </c>
      <c r="AD970">
        <v>1714.22</v>
      </c>
      <c r="AE970">
        <v>1870.84</v>
      </c>
      <c r="AF970">
        <v>1887.62</v>
      </c>
      <c r="AG970">
        <v>2476.8200000000002</v>
      </c>
      <c r="AH970">
        <v>2457.1799999999998</v>
      </c>
      <c r="AI970">
        <v>2597.48</v>
      </c>
      <c r="AJ970">
        <v>2659.72</v>
      </c>
      <c r="AK970">
        <v>2907.58</v>
      </c>
      <c r="AL970">
        <v>3029.06</v>
      </c>
      <c r="AM970">
        <v>2348.54</v>
      </c>
      <c r="AN970">
        <v>2827.84</v>
      </c>
      <c r="AO970">
        <v>2814.1</v>
      </c>
      <c r="AP970">
        <v>1969.48</v>
      </c>
      <c r="AQ970">
        <v>662.28</v>
      </c>
      <c r="AR970">
        <v>370.04</v>
      </c>
      <c r="AS970">
        <v>361.8</v>
      </c>
      <c r="AT970">
        <v>68.272727000000003</v>
      </c>
      <c r="AU970">
        <v>67.454544999999996</v>
      </c>
      <c r="AV970">
        <v>67</v>
      </c>
      <c r="AW970">
        <v>66.272727000000003</v>
      </c>
      <c r="AX970">
        <v>66.090908999999996</v>
      </c>
      <c r="AY970">
        <v>65.727272999999997</v>
      </c>
      <c r="AZ970">
        <v>65.636364</v>
      </c>
      <c r="BA970">
        <v>65.636364</v>
      </c>
      <c r="BB970">
        <v>67.181818000000007</v>
      </c>
      <c r="BC970">
        <v>71.909091000000004</v>
      </c>
      <c r="BD970">
        <v>76.454544999999996</v>
      </c>
      <c r="BE970">
        <v>79.181818000000007</v>
      </c>
      <c r="BF970">
        <v>81</v>
      </c>
      <c r="BG970">
        <v>80.818181999999993</v>
      </c>
      <c r="BH970">
        <v>80.545455000000004</v>
      </c>
      <c r="BI970">
        <v>80.363636</v>
      </c>
      <c r="BJ970">
        <v>79.636364</v>
      </c>
      <c r="BK970">
        <v>80.363636</v>
      </c>
      <c r="BL970">
        <v>78.636364</v>
      </c>
      <c r="BM970">
        <v>76.818181999999993</v>
      </c>
      <c r="BN970">
        <v>74.090908999999996</v>
      </c>
      <c r="BO970">
        <v>71.090908999999996</v>
      </c>
      <c r="BP970">
        <v>69.090908999999996</v>
      </c>
      <c r="BQ970">
        <v>67.545455000000004</v>
      </c>
      <c r="BR970">
        <v>-8.3362210000000001</v>
      </c>
      <c r="BS970">
        <v>-3.2494830000000001</v>
      </c>
      <c r="BT970">
        <v>-1.9708730000000001</v>
      </c>
      <c r="BU970">
        <v>-12.726749999999999</v>
      </c>
      <c r="BV970">
        <v>-10.039759999999999</v>
      </c>
      <c r="BW970">
        <v>-33.766489999999997</v>
      </c>
      <c r="BX970">
        <v>31.857690000000002</v>
      </c>
      <c r="BY970">
        <v>64.558899999999994</v>
      </c>
      <c r="BZ970">
        <v>-18.04918</v>
      </c>
      <c r="CA970">
        <v>-25.057649999999999</v>
      </c>
      <c r="CB970">
        <v>-22.166219999999999</v>
      </c>
      <c r="CC970">
        <v>-70.909300000000002</v>
      </c>
      <c r="CD970">
        <v>50.293309999999998</v>
      </c>
      <c r="CE970">
        <v>41.354320000000001</v>
      </c>
      <c r="CF970">
        <v>-18.46349</v>
      </c>
      <c r="CG970">
        <v>-225.45240000000001</v>
      </c>
      <c r="CH970">
        <v>-376.75659999999999</v>
      </c>
      <c r="CI970">
        <v>313.44990000000001</v>
      </c>
      <c r="CJ970">
        <v>128.75030000000001</v>
      </c>
      <c r="CK970">
        <v>-83.772189999999995</v>
      </c>
      <c r="CL970">
        <v>-136.8536</v>
      </c>
      <c r="CM970">
        <v>-45.474179999999997</v>
      </c>
      <c r="CN970">
        <v>-11.32615</v>
      </c>
      <c r="CO970">
        <v>-6.3722779999999997</v>
      </c>
      <c r="CP970">
        <v>252.6472</v>
      </c>
      <c r="CQ970">
        <v>532.08579999999995</v>
      </c>
      <c r="CR970">
        <v>235.31469999999999</v>
      </c>
      <c r="CS970">
        <v>91.203360000000004</v>
      </c>
      <c r="CT970">
        <v>185.05350000000001</v>
      </c>
      <c r="CU970">
        <v>480.43529999999998</v>
      </c>
      <c r="CV970">
        <v>1040.3869999999999</v>
      </c>
      <c r="CW970">
        <v>1115.3900000000001</v>
      </c>
      <c r="CX970">
        <v>1076.796</v>
      </c>
      <c r="CY970">
        <v>1066.857</v>
      </c>
      <c r="CZ970">
        <v>1063.7850000000001</v>
      </c>
      <c r="DA970">
        <v>904.47990000000004</v>
      </c>
      <c r="DB970">
        <v>558.9479</v>
      </c>
      <c r="DC970">
        <v>1402.221</v>
      </c>
      <c r="DD970">
        <v>912.05129999999997</v>
      </c>
      <c r="DE970">
        <v>2019.4190000000001</v>
      </c>
      <c r="DF970">
        <v>1150.0889999999999</v>
      </c>
      <c r="DG970">
        <v>2703.4780000000001</v>
      </c>
      <c r="DH970">
        <v>1862.5039999999999</v>
      </c>
      <c r="DI970">
        <v>3318.7820000000002</v>
      </c>
      <c r="DJ970">
        <v>8508.1380000000008</v>
      </c>
      <c r="DK970">
        <v>8632.125</v>
      </c>
      <c r="DL970">
        <v>788.91309999999999</v>
      </c>
      <c r="DM970">
        <v>146.34</v>
      </c>
      <c r="DN970">
        <v>18</v>
      </c>
      <c r="DO970">
        <v>19</v>
      </c>
    </row>
    <row r="971" spans="1:123" hidden="1" x14ac:dyDescent="0.35">
      <c r="A971" t="str">
        <f t="shared" si="15"/>
        <v>Industry_Type-4. Retail stores_All Day Ahead and Day Of_44407_18-19</v>
      </c>
      <c r="B971" t="s">
        <v>51</v>
      </c>
      <c r="C971" t="s">
        <v>210</v>
      </c>
      <c r="D971" t="s">
        <v>50</v>
      </c>
      <c r="E971" t="s">
        <v>50</v>
      </c>
      <c r="F971" t="s">
        <v>30</v>
      </c>
      <c r="G971" t="s">
        <v>50</v>
      </c>
      <c r="H971" t="s">
        <v>50</v>
      </c>
      <c r="I971" t="s">
        <v>50</v>
      </c>
      <c r="J971" t="s">
        <v>50</v>
      </c>
      <c r="K971" t="s">
        <v>188</v>
      </c>
      <c r="L971" s="22">
        <v>44407</v>
      </c>
      <c r="M971">
        <v>18</v>
      </c>
      <c r="N971">
        <v>19</v>
      </c>
      <c r="O971">
        <v>130</v>
      </c>
      <c r="P971">
        <v>130</v>
      </c>
      <c r="Q971">
        <v>2</v>
      </c>
      <c r="R971">
        <v>0</v>
      </c>
      <c r="S971">
        <v>0</v>
      </c>
      <c r="T971">
        <v>0</v>
      </c>
      <c r="U971">
        <v>0</v>
      </c>
      <c r="V971">
        <v>6930.85</v>
      </c>
      <c r="W971">
        <v>6635.27</v>
      </c>
      <c r="X971">
        <v>6531.28</v>
      </c>
      <c r="Y971">
        <v>6676.2349999999997</v>
      </c>
      <c r="Z971">
        <v>6717.35</v>
      </c>
      <c r="AA971">
        <v>6934.3</v>
      </c>
      <c r="AB971">
        <v>7761.18</v>
      </c>
      <c r="AC971">
        <v>8606.0149999999994</v>
      </c>
      <c r="AD971">
        <v>10309.56</v>
      </c>
      <c r="AE971">
        <v>10581.98</v>
      </c>
      <c r="AF971">
        <v>10696.965</v>
      </c>
      <c r="AG971">
        <v>11911.745000000001</v>
      </c>
      <c r="AH971">
        <v>12458.985000000001</v>
      </c>
      <c r="AI971">
        <v>13011.27</v>
      </c>
      <c r="AJ971">
        <v>13378.62</v>
      </c>
      <c r="AK971">
        <v>13353.725</v>
      </c>
      <c r="AL971">
        <v>13171.95</v>
      </c>
      <c r="AM971">
        <v>13760.725</v>
      </c>
      <c r="AN971">
        <v>14288.184999999999</v>
      </c>
      <c r="AO971">
        <v>13742.47</v>
      </c>
      <c r="AP971">
        <v>12488.645</v>
      </c>
      <c r="AQ971">
        <v>10171.025</v>
      </c>
      <c r="AR971">
        <v>7032.62</v>
      </c>
      <c r="AS971">
        <v>6329.55</v>
      </c>
      <c r="AT971">
        <v>67.284615000000002</v>
      </c>
      <c r="AU971">
        <v>66.438462000000001</v>
      </c>
      <c r="AV971">
        <v>66.515384999999995</v>
      </c>
      <c r="AW971">
        <v>65.938462000000001</v>
      </c>
      <c r="AX971">
        <v>65.3</v>
      </c>
      <c r="AY971">
        <v>64.853846000000004</v>
      </c>
      <c r="AZ971">
        <v>64.353846000000004</v>
      </c>
      <c r="BA971">
        <v>65</v>
      </c>
      <c r="BB971">
        <v>66.630769000000001</v>
      </c>
      <c r="BC971">
        <v>68.976922999999999</v>
      </c>
      <c r="BD971">
        <v>72.546154000000001</v>
      </c>
      <c r="BE971">
        <v>75.815385000000006</v>
      </c>
      <c r="BF971">
        <v>77.438462000000001</v>
      </c>
      <c r="BG971">
        <v>78.738461999999998</v>
      </c>
      <c r="BH971">
        <v>78.5</v>
      </c>
      <c r="BI971">
        <v>78.730768999999995</v>
      </c>
      <c r="BJ971">
        <v>77.876923000000005</v>
      </c>
      <c r="BK971">
        <v>76.776922999999996</v>
      </c>
      <c r="BL971">
        <v>75.099999999999994</v>
      </c>
      <c r="BM971">
        <v>72.738461999999998</v>
      </c>
      <c r="BN971">
        <v>70.369230999999999</v>
      </c>
      <c r="BO971">
        <v>69.069231000000002</v>
      </c>
      <c r="BP971">
        <v>67.869230999999999</v>
      </c>
      <c r="BQ971">
        <v>67.038461999999996</v>
      </c>
      <c r="BR971">
        <v>-475.04700000000003</v>
      </c>
      <c r="BS971">
        <v>-341.65789999999998</v>
      </c>
      <c r="BT971">
        <v>-357.6164</v>
      </c>
      <c r="BU971">
        <v>-206.84219999999999</v>
      </c>
      <c r="BV971">
        <v>-111.8415</v>
      </c>
      <c r="BW971">
        <v>-33.757980000000003</v>
      </c>
      <c r="BX971">
        <v>-24.864889999999999</v>
      </c>
      <c r="BY971">
        <v>-20.581209999999999</v>
      </c>
      <c r="BZ971">
        <v>-19.41977</v>
      </c>
      <c r="CA971">
        <v>152.19460000000001</v>
      </c>
      <c r="CB971">
        <v>328.13339999999999</v>
      </c>
      <c r="CC971">
        <v>20.085139999999999</v>
      </c>
      <c r="CD971">
        <v>-13.15208</v>
      </c>
      <c r="CE971">
        <v>-369.55380000000002</v>
      </c>
      <c r="CF971">
        <v>-540.47749999999996</v>
      </c>
      <c r="CG971">
        <v>-505.36790000000002</v>
      </c>
      <c r="CH971">
        <v>-55.013579999999997</v>
      </c>
      <c r="CI971">
        <v>-281.94929999999999</v>
      </c>
      <c r="CJ971">
        <v>-656.87980000000005</v>
      </c>
      <c r="CK971">
        <v>-474.56209999999999</v>
      </c>
      <c r="CL971">
        <v>-33.272739999999999</v>
      </c>
      <c r="CM971">
        <v>225.37639999999999</v>
      </c>
      <c r="CN971">
        <v>218.15960000000001</v>
      </c>
      <c r="CO971">
        <v>315.16230000000002</v>
      </c>
      <c r="CP971">
        <v>812.79190000000006</v>
      </c>
      <c r="CQ971">
        <v>624.1771</v>
      </c>
      <c r="CR971">
        <v>589.71010000000001</v>
      </c>
      <c r="CS971">
        <v>604.72069999999997</v>
      </c>
      <c r="CT971">
        <v>428.25330000000002</v>
      </c>
      <c r="CU971">
        <v>630.90560000000005</v>
      </c>
      <c r="CV971">
        <v>1013.957</v>
      </c>
      <c r="CW971">
        <v>1837.2929999999999</v>
      </c>
      <c r="CX971">
        <v>1467.4390000000001</v>
      </c>
      <c r="CY971">
        <v>2671.511</v>
      </c>
      <c r="CZ971">
        <v>1209.3820000000001</v>
      </c>
      <c r="DA971">
        <v>876.71320000000003</v>
      </c>
      <c r="DB971">
        <v>707.54190000000006</v>
      </c>
      <c r="DC971">
        <v>1232.5170000000001</v>
      </c>
      <c r="DD971">
        <v>1357.33</v>
      </c>
      <c r="DE971">
        <v>2497.4749999999999</v>
      </c>
      <c r="DF971">
        <v>3064.4929999999999</v>
      </c>
      <c r="DG971">
        <v>3061.357</v>
      </c>
      <c r="DH971">
        <v>3080.7170000000001</v>
      </c>
      <c r="DI971">
        <v>5245.6170000000002</v>
      </c>
      <c r="DJ971">
        <v>13258.17</v>
      </c>
      <c r="DK971">
        <v>5435.8670000000002</v>
      </c>
      <c r="DL971">
        <v>1351.91</v>
      </c>
      <c r="DM971">
        <v>732.71720000000005</v>
      </c>
      <c r="DN971">
        <v>16</v>
      </c>
      <c r="DO971">
        <v>20</v>
      </c>
    </row>
    <row r="972" spans="1:123" hidden="1" x14ac:dyDescent="0.35">
      <c r="A972" t="str">
        <f t="shared" si="15"/>
        <v>Industry_Type-4. Retail stores_All Day Ahead and Day Of_44434_19-19</v>
      </c>
      <c r="B972" t="s">
        <v>51</v>
      </c>
      <c r="C972" t="s">
        <v>210</v>
      </c>
      <c r="D972" t="s">
        <v>50</v>
      </c>
      <c r="E972" t="s">
        <v>50</v>
      </c>
      <c r="F972" t="s">
        <v>30</v>
      </c>
      <c r="G972" t="s">
        <v>50</v>
      </c>
      <c r="H972" t="s">
        <v>50</v>
      </c>
      <c r="I972" t="s">
        <v>50</v>
      </c>
      <c r="J972" t="s">
        <v>50</v>
      </c>
      <c r="K972" t="s">
        <v>188</v>
      </c>
      <c r="L972" s="22">
        <v>44434</v>
      </c>
      <c r="M972">
        <v>19</v>
      </c>
      <c r="N972">
        <v>19</v>
      </c>
      <c r="O972">
        <v>130</v>
      </c>
      <c r="P972">
        <v>130</v>
      </c>
      <c r="Q972">
        <v>3</v>
      </c>
      <c r="R972">
        <v>0</v>
      </c>
      <c r="S972">
        <v>0</v>
      </c>
      <c r="T972">
        <v>0</v>
      </c>
      <c r="U972">
        <v>0</v>
      </c>
      <c r="V972">
        <v>6806.72</v>
      </c>
      <c r="W972">
        <v>6627.93</v>
      </c>
      <c r="X972">
        <v>6485.17</v>
      </c>
      <c r="Y972">
        <v>6654.3249999999998</v>
      </c>
      <c r="Z972">
        <v>6821.29</v>
      </c>
      <c r="AA972">
        <v>7064.8249999999998</v>
      </c>
      <c r="AB972">
        <v>7846.9250000000002</v>
      </c>
      <c r="AC972">
        <v>8539.3050000000003</v>
      </c>
      <c r="AD972">
        <v>9931.0349999999999</v>
      </c>
      <c r="AE972">
        <v>10682.45</v>
      </c>
      <c r="AF972">
        <v>11409.42</v>
      </c>
      <c r="AG972">
        <v>12157.57</v>
      </c>
      <c r="AH972">
        <v>12801.16</v>
      </c>
      <c r="AI972">
        <v>13130.655000000001</v>
      </c>
      <c r="AJ972">
        <v>13521.61</v>
      </c>
      <c r="AK972">
        <v>13790.64</v>
      </c>
      <c r="AL972">
        <v>14236.34</v>
      </c>
      <c r="AM972">
        <v>11593.91</v>
      </c>
      <c r="AN972">
        <v>12804.38</v>
      </c>
      <c r="AO972">
        <v>13196.445</v>
      </c>
      <c r="AP972">
        <v>14493.495000000001</v>
      </c>
      <c r="AQ972">
        <v>12816.54</v>
      </c>
      <c r="AR972">
        <v>8189.6450000000004</v>
      </c>
      <c r="AS972">
        <v>7023.3649999999998</v>
      </c>
      <c r="AT972">
        <v>69.776922999999996</v>
      </c>
      <c r="AU972">
        <v>68.869230999999999</v>
      </c>
      <c r="AV972">
        <v>68.207691999999994</v>
      </c>
      <c r="AW972">
        <v>67.761538000000002</v>
      </c>
      <c r="AX972">
        <v>67.184614999999994</v>
      </c>
      <c r="AY972">
        <v>66.392308</v>
      </c>
      <c r="AZ972">
        <v>66.030769000000006</v>
      </c>
      <c r="BA972">
        <v>66.192307999999997</v>
      </c>
      <c r="BB972">
        <v>71.046154000000001</v>
      </c>
      <c r="BC972">
        <v>76.615385000000003</v>
      </c>
      <c r="BD972">
        <v>80.638462000000004</v>
      </c>
      <c r="BE972">
        <v>83.815385000000006</v>
      </c>
      <c r="BF972">
        <v>85.707691999999994</v>
      </c>
      <c r="BG972">
        <v>85.892308</v>
      </c>
      <c r="BH972">
        <v>86.030769000000006</v>
      </c>
      <c r="BI972">
        <v>85.084614999999999</v>
      </c>
      <c r="BJ972">
        <v>84.323076999999998</v>
      </c>
      <c r="BK972">
        <v>83.607692</v>
      </c>
      <c r="BL972">
        <v>81.338462000000007</v>
      </c>
      <c r="BM972">
        <v>78.169230999999996</v>
      </c>
      <c r="BN972">
        <v>74.369230999999999</v>
      </c>
      <c r="BO972">
        <v>72.338462000000007</v>
      </c>
      <c r="BP972">
        <v>71.423077000000006</v>
      </c>
      <c r="BQ972">
        <v>69.630769000000001</v>
      </c>
      <c r="BR972">
        <v>-245.78370000000001</v>
      </c>
      <c r="BS972">
        <v>-245.24529999999999</v>
      </c>
      <c r="BT972">
        <v>-251.4074</v>
      </c>
      <c r="BU972">
        <v>-129.25049999999999</v>
      </c>
      <c r="BV972">
        <v>-80.005700000000004</v>
      </c>
      <c r="BW972">
        <v>-76.348699999999994</v>
      </c>
      <c r="BX972">
        <v>50.913069999999998</v>
      </c>
      <c r="BY972">
        <v>-52.132390000000001</v>
      </c>
      <c r="BZ972">
        <v>132.83459999999999</v>
      </c>
      <c r="CA972">
        <v>36.329219999999999</v>
      </c>
      <c r="CB972">
        <v>17.46716</v>
      </c>
      <c r="CC972">
        <v>1.5052300000000001</v>
      </c>
      <c r="CD972">
        <v>-6.4850349999999999</v>
      </c>
      <c r="CE972">
        <v>60.571350000000002</v>
      </c>
      <c r="CF972">
        <v>-48.3157</v>
      </c>
      <c r="CG972">
        <v>-291.9228</v>
      </c>
      <c r="CH972">
        <v>-429.45760000000001</v>
      </c>
      <c r="CI972">
        <v>2455.8069999999998</v>
      </c>
      <c r="CJ972">
        <v>1756.4659999999999</v>
      </c>
      <c r="CK972">
        <v>1428.777</v>
      </c>
      <c r="CL972">
        <v>-554.66049999999996</v>
      </c>
      <c r="CM972">
        <v>-1007.595</v>
      </c>
      <c r="CN972">
        <v>-307.03500000000003</v>
      </c>
      <c r="CO972">
        <v>194.00579999999999</v>
      </c>
      <c r="CP972">
        <v>1481.9469999999999</v>
      </c>
      <c r="CQ972">
        <v>1925.385</v>
      </c>
      <c r="CR972">
        <v>1500.1320000000001</v>
      </c>
      <c r="CS972">
        <v>918.55</v>
      </c>
      <c r="CT972">
        <v>738.61630000000002</v>
      </c>
      <c r="CU972">
        <v>651.97299999999996</v>
      </c>
      <c r="CV972">
        <v>1410.2329999999999</v>
      </c>
      <c r="CW972">
        <v>1322.2049999999999</v>
      </c>
      <c r="CX972">
        <v>1412.296</v>
      </c>
      <c r="CY972">
        <v>1875.0650000000001</v>
      </c>
      <c r="CZ972">
        <v>1241.9059999999999</v>
      </c>
      <c r="DA972">
        <v>2435.4189999999999</v>
      </c>
      <c r="DB972">
        <v>669.01020000000005</v>
      </c>
      <c r="DC972">
        <v>2570.8470000000002</v>
      </c>
      <c r="DD972">
        <v>1927.684</v>
      </c>
      <c r="DE972">
        <v>3835.7869999999998</v>
      </c>
      <c r="DF972">
        <v>3709.8319999999999</v>
      </c>
      <c r="DG972">
        <v>4425.3729999999996</v>
      </c>
      <c r="DH972">
        <v>3146.424</v>
      </c>
      <c r="DI972">
        <v>5424.7569999999996</v>
      </c>
      <c r="DJ972">
        <v>7528.8890000000001</v>
      </c>
      <c r="DK972">
        <v>17969.37</v>
      </c>
      <c r="DL972">
        <v>2523.1060000000002</v>
      </c>
      <c r="DM972">
        <v>3581.09</v>
      </c>
      <c r="DN972">
        <v>18</v>
      </c>
      <c r="DO972">
        <v>20</v>
      </c>
      <c r="DS972" s="23"/>
    </row>
    <row r="973" spans="1:123" hidden="1" x14ac:dyDescent="0.35">
      <c r="A973" t="str">
        <f t="shared" si="15"/>
        <v>Industry_Type-4. Retail stores_All Day Ahead and Day Of_44435_18-19</v>
      </c>
      <c r="B973" t="s">
        <v>51</v>
      </c>
      <c r="C973" t="s">
        <v>210</v>
      </c>
      <c r="D973" t="s">
        <v>50</v>
      </c>
      <c r="E973" t="s">
        <v>50</v>
      </c>
      <c r="F973" t="s">
        <v>30</v>
      </c>
      <c r="G973" t="s">
        <v>50</v>
      </c>
      <c r="H973" t="s">
        <v>50</v>
      </c>
      <c r="I973" t="s">
        <v>50</v>
      </c>
      <c r="J973" t="s">
        <v>50</v>
      </c>
      <c r="K973" t="s">
        <v>188</v>
      </c>
      <c r="L973" s="22">
        <v>44435</v>
      </c>
      <c r="M973">
        <v>18</v>
      </c>
      <c r="N973">
        <v>19</v>
      </c>
      <c r="O973">
        <v>130</v>
      </c>
      <c r="P973">
        <v>130</v>
      </c>
      <c r="Q973">
        <v>3</v>
      </c>
      <c r="R973">
        <v>0</v>
      </c>
      <c r="S973">
        <v>0</v>
      </c>
      <c r="T973">
        <v>0</v>
      </c>
      <c r="U973">
        <v>0</v>
      </c>
      <c r="V973">
        <v>6658.3</v>
      </c>
      <c r="W973">
        <v>6462.4750000000004</v>
      </c>
      <c r="X973">
        <v>6355.2449999999999</v>
      </c>
      <c r="Y973">
        <v>6585.3149999999996</v>
      </c>
      <c r="Z973">
        <v>6622.8950000000004</v>
      </c>
      <c r="AA973">
        <v>6852.5150000000003</v>
      </c>
      <c r="AB973">
        <v>7835.13</v>
      </c>
      <c r="AC973">
        <v>8355.2649999999994</v>
      </c>
      <c r="AD973">
        <v>9632.27</v>
      </c>
      <c r="AE973">
        <v>10431.855</v>
      </c>
      <c r="AF973">
        <v>10984.53</v>
      </c>
      <c r="AG973">
        <v>12114.93</v>
      </c>
      <c r="AH973">
        <v>12981.535</v>
      </c>
      <c r="AI973">
        <v>13412.825000000001</v>
      </c>
      <c r="AJ973">
        <v>13753.24</v>
      </c>
      <c r="AK973">
        <v>13703.86</v>
      </c>
      <c r="AL973">
        <v>13582.584999999999</v>
      </c>
      <c r="AM973">
        <v>13941.88</v>
      </c>
      <c r="AN973">
        <v>14392.59</v>
      </c>
      <c r="AO973">
        <v>14310.16</v>
      </c>
      <c r="AP973">
        <v>13521</v>
      </c>
      <c r="AQ973">
        <v>11897.955</v>
      </c>
      <c r="AR973">
        <v>7667.6450000000004</v>
      </c>
      <c r="AS973">
        <v>6636.7</v>
      </c>
      <c r="AT973">
        <v>68.915385000000001</v>
      </c>
      <c r="AU973">
        <v>67.692307999999997</v>
      </c>
      <c r="AV973">
        <v>67.161537999999993</v>
      </c>
      <c r="AW973">
        <v>66.3</v>
      </c>
      <c r="AX973">
        <v>65.238461999999998</v>
      </c>
      <c r="AY973">
        <v>64.861537999999996</v>
      </c>
      <c r="AZ973">
        <v>64.230768999999995</v>
      </c>
      <c r="BA973">
        <v>64.407691999999997</v>
      </c>
      <c r="BB973">
        <v>67.230768999999995</v>
      </c>
      <c r="BC973">
        <v>72.584614999999999</v>
      </c>
      <c r="BD973">
        <v>78.161537999999993</v>
      </c>
      <c r="BE973">
        <v>82.4</v>
      </c>
      <c r="BF973">
        <v>84.153846000000001</v>
      </c>
      <c r="BG973">
        <v>84.830769000000004</v>
      </c>
      <c r="BH973">
        <v>84.815385000000006</v>
      </c>
      <c r="BI973">
        <v>83.176923000000002</v>
      </c>
      <c r="BJ973">
        <v>82.546154000000001</v>
      </c>
      <c r="BK973">
        <v>81.507692000000006</v>
      </c>
      <c r="BL973">
        <v>79.423077000000006</v>
      </c>
      <c r="BM973">
        <v>75.5</v>
      </c>
      <c r="BN973">
        <v>71.330769000000004</v>
      </c>
      <c r="BO973">
        <v>69.684614999999994</v>
      </c>
      <c r="BP973">
        <v>68.292308000000006</v>
      </c>
      <c r="BQ973">
        <v>67.784615000000002</v>
      </c>
      <c r="BR973">
        <v>-68.532259999999994</v>
      </c>
      <c r="BS973">
        <v>-99.526840000000007</v>
      </c>
      <c r="BT973">
        <v>-102.59399999999999</v>
      </c>
      <c r="BU973">
        <v>-81.803399999999996</v>
      </c>
      <c r="BV973">
        <v>-29.947959999999998</v>
      </c>
      <c r="BW973">
        <v>-24.93253</v>
      </c>
      <c r="BX973">
        <v>73.446950000000001</v>
      </c>
      <c r="BY973">
        <v>24.51764</v>
      </c>
      <c r="BZ973">
        <v>41.686900000000001</v>
      </c>
      <c r="CA973">
        <v>-104.5149</v>
      </c>
      <c r="CB973">
        <v>110.04340000000001</v>
      </c>
      <c r="CC973">
        <v>46.504510000000003</v>
      </c>
      <c r="CD973">
        <v>10.8148</v>
      </c>
      <c r="CE973">
        <v>-159.40199999999999</v>
      </c>
      <c r="CF973">
        <v>-235.6635</v>
      </c>
      <c r="CG973">
        <v>-50.452440000000003</v>
      </c>
      <c r="CH973">
        <v>351.9753</v>
      </c>
      <c r="CI973">
        <v>476.64150000000001</v>
      </c>
      <c r="CJ973">
        <v>290.02629999999999</v>
      </c>
      <c r="CK973">
        <v>259.29719999999998</v>
      </c>
      <c r="CL973">
        <v>-473.89640000000003</v>
      </c>
      <c r="CM973">
        <v>-867.44479999999999</v>
      </c>
      <c r="CN973">
        <v>-150.7107</v>
      </c>
      <c r="CO973">
        <v>28.696490000000001</v>
      </c>
      <c r="CP973">
        <v>2147.5729999999999</v>
      </c>
      <c r="CQ973">
        <v>1570.4839999999999</v>
      </c>
      <c r="CR973">
        <v>1461.789</v>
      </c>
      <c r="CS973">
        <v>1143.4880000000001</v>
      </c>
      <c r="CT973">
        <v>895.02179999999998</v>
      </c>
      <c r="CU973">
        <v>819.49369999999999</v>
      </c>
      <c r="CV973">
        <v>1882.633</v>
      </c>
      <c r="CW973">
        <v>2275.7089999999998</v>
      </c>
      <c r="CX973">
        <v>1713.4960000000001</v>
      </c>
      <c r="CY973">
        <v>2924.83</v>
      </c>
      <c r="CZ973">
        <v>1736.155</v>
      </c>
      <c r="DA973">
        <v>1600.451</v>
      </c>
      <c r="DB973">
        <v>905.5539</v>
      </c>
      <c r="DC973">
        <v>2098.9490000000001</v>
      </c>
      <c r="DD973">
        <v>2697.2730000000001</v>
      </c>
      <c r="DE973">
        <v>4705.8249999999998</v>
      </c>
      <c r="DF973">
        <v>5330.8339999999998</v>
      </c>
      <c r="DG973">
        <v>5841.9260000000004</v>
      </c>
      <c r="DH973">
        <v>4127.4459999999999</v>
      </c>
      <c r="DI973">
        <v>5644.4250000000002</v>
      </c>
      <c r="DJ973">
        <v>7500.0309999999999</v>
      </c>
      <c r="DK973">
        <v>13898.12</v>
      </c>
      <c r="DL973">
        <v>2823.433</v>
      </c>
      <c r="DM973">
        <v>2441.201</v>
      </c>
      <c r="DN973">
        <v>16</v>
      </c>
      <c r="DO973">
        <v>20</v>
      </c>
      <c r="DS973" s="23"/>
    </row>
    <row r="974" spans="1:123" hidden="1" x14ac:dyDescent="0.35">
      <c r="A974" t="str">
        <f t="shared" si="15"/>
        <v>Industry_Type-4. Retail stores_All Day Ahead and Day Of_44439_18-19</v>
      </c>
      <c r="B974" t="s">
        <v>51</v>
      </c>
      <c r="C974" t="s">
        <v>210</v>
      </c>
      <c r="D974" t="s">
        <v>50</v>
      </c>
      <c r="E974" t="s">
        <v>50</v>
      </c>
      <c r="F974" t="s">
        <v>30</v>
      </c>
      <c r="G974" t="s">
        <v>50</v>
      </c>
      <c r="H974" t="s">
        <v>50</v>
      </c>
      <c r="I974" t="s">
        <v>50</v>
      </c>
      <c r="J974" t="s">
        <v>50</v>
      </c>
      <c r="K974" t="s">
        <v>188</v>
      </c>
      <c r="L974" s="22">
        <v>44439</v>
      </c>
      <c r="M974">
        <v>18</v>
      </c>
      <c r="N974">
        <v>19</v>
      </c>
      <c r="O974">
        <v>11</v>
      </c>
      <c r="P974">
        <v>11</v>
      </c>
      <c r="Q974">
        <v>1</v>
      </c>
      <c r="R974">
        <v>0</v>
      </c>
      <c r="S974">
        <v>0</v>
      </c>
      <c r="T974">
        <v>0</v>
      </c>
      <c r="U974">
        <v>0</v>
      </c>
      <c r="V974">
        <v>424.42</v>
      </c>
      <c r="W974">
        <v>493.36</v>
      </c>
      <c r="X974">
        <v>451.34</v>
      </c>
      <c r="Y974">
        <v>359.02</v>
      </c>
      <c r="Z974">
        <v>372.76</v>
      </c>
      <c r="AA974">
        <v>366.78</v>
      </c>
      <c r="AB974">
        <v>681.32</v>
      </c>
      <c r="AC974">
        <v>1673.28</v>
      </c>
      <c r="AD974">
        <v>1928.4</v>
      </c>
      <c r="AE974">
        <v>1868.72</v>
      </c>
      <c r="AF974">
        <v>2200.34</v>
      </c>
      <c r="AG974">
        <v>2603.8000000000002</v>
      </c>
      <c r="AH974">
        <v>2467.7800000000002</v>
      </c>
      <c r="AI974">
        <v>2414.54</v>
      </c>
      <c r="AJ974">
        <v>2483.98</v>
      </c>
      <c r="AK974">
        <v>2785.1</v>
      </c>
      <c r="AL974">
        <v>3006.28</v>
      </c>
      <c r="AM974">
        <v>2755.7</v>
      </c>
      <c r="AN974">
        <v>2860.96</v>
      </c>
      <c r="AO974">
        <v>2729.5</v>
      </c>
      <c r="AP974">
        <v>1198.8399999999999</v>
      </c>
      <c r="AQ974">
        <v>448.34</v>
      </c>
      <c r="AR974">
        <v>395.58</v>
      </c>
      <c r="AS974">
        <v>365.38</v>
      </c>
      <c r="AT974">
        <v>68</v>
      </c>
      <c r="AU974">
        <v>67.818181999999993</v>
      </c>
      <c r="AV974">
        <v>67.636364</v>
      </c>
      <c r="AW974">
        <v>67.545455000000004</v>
      </c>
      <c r="AX974">
        <v>67.636364</v>
      </c>
      <c r="AY974">
        <v>67.545455000000004</v>
      </c>
      <c r="AZ974">
        <v>67.181818000000007</v>
      </c>
      <c r="BA974">
        <v>66.909091000000004</v>
      </c>
      <c r="BB974">
        <v>67.090908999999996</v>
      </c>
      <c r="BC974">
        <v>67.363636</v>
      </c>
      <c r="BD974">
        <v>67.909091000000004</v>
      </c>
      <c r="BE974">
        <v>69</v>
      </c>
      <c r="BF974">
        <v>69.272727000000003</v>
      </c>
      <c r="BG974">
        <v>71.272727000000003</v>
      </c>
      <c r="BH974">
        <v>72</v>
      </c>
      <c r="BI974">
        <v>72.454544999999996</v>
      </c>
      <c r="BJ974">
        <v>72.909091000000004</v>
      </c>
      <c r="BK974">
        <v>72.363636</v>
      </c>
      <c r="BL974">
        <v>71.727272999999997</v>
      </c>
      <c r="BM974">
        <v>69.727272999999997</v>
      </c>
      <c r="BN974">
        <v>67.909091000000004</v>
      </c>
      <c r="BO974">
        <v>67.818181999999993</v>
      </c>
      <c r="BP974">
        <v>67.909091000000004</v>
      </c>
      <c r="BQ974">
        <v>67.818181999999993</v>
      </c>
      <c r="BR974">
        <v>-11.985900000000001</v>
      </c>
      <c r="BS974">
        <v>-61.864130000000003</v>
      </c>
      <c r="BT974">
        <v>-35.21902</v>
      </c>
      <c r="BU974">
        <v>-0.17356969999999999</v>
      </c>
      <c r="BV974">
        <v>6.0098760000000002</v>
      </c>
      <c r="BW974">
        <v>62.263570000000001</v>
      </c>
      <c r="BX974">
        <v>139.5318</v>
      </c>
      <c r="BY974">
        <v>-131.10679999999999</v>
      </c>
      <c r="BZ974">
        <v>-68.061139999999995</v>
      </c>
      <c r="CA974">
        <v>-61.402000000000001</v>
      </c>
      <c r="CB974">
        <v>-123.6292</v>
      </c>
      <c r="CC974">
        <v>-26.175709999999999</v>
      </c>
      <c r="CD974">
        <v>59.702489999999997</v>
      </c>
      <c r="CE974">
        <v>91.122429999999994</v>
      </c>
      <c r="CF974">
        <v>145.5753</v>
      </c>
      <c r="CG974">
        <v>-112.34610000000001</v>
      </c>
      <c r="CH974">
        <v>-271.2217</v>
      </c>
      <c r="CI974">
        <v>28.3096</v>
      </c>
      <c r="CJ974">
        <v>37.081299999999999</v>
      </c>
      <c r="CK974">
        <v>-122.74550000000001</v>
      </c>
      <c r="CL974">
        <v>-171.43090000000001</v>
      </c>
      <c r="CM974">
        <v>-501.2749</v>
      </c>
      <c r="CN974">
        <v>-124.36190000000001</v>
      </c>
      <c r="CO974">
        <v>10.666869999999999</v>
      </c>
      <c r="CP974">
        <v>532.74940000000004</v>
      </c>
      <c r="CQ974">
        <v>1596.2719999999999</v>
      </c>
      <c r="CR974">
        <v>740.6508</v>
      </c>
      <c r="CS974">
        <v>101.7021</v>
      </c>
      <c r="CT974">
        <v>123.8908</v>
      </c>
      <c r="CU974">
        <v>226.70089999999999</v>
      </c>
      <c r="CV974">
        <v>737.94529999999997</v>
      </c>
      <c r="CW974">
        <v>1106.789</v>
      </c>
      <c r="CX974">
        <v>744.49440000000004</v>
      </c>
      <c r="CY974">
        <v>1033.4870000000001</v>
      </c>
      <c r="CZ974">
        <v>903.93499999999995</v>
      </c>
      <c r="DA974">
        <v>2022.11</v>
      </c>
      <c r="DB974">
        <v>677.22379999999998</v>
      </c>
      <c r="DC974">
        <v>1965.1980000000001</v>
      </c>
      <c r="DD974">
        <v>1129.777</v>
      </c>
      <c r="DE974">
        <v>3053.3809999999999</v>
      </c>
      <c r="DF974">
        <v>2591.152</v>
      </c>
      <c r="DG974">
        <v>1668.625</v>
      </c>
      <c r="DH974">
        <v>1224.4639999999999</v>
      </c>
      <c r="DI974">
        <v>3518.1979999999999</v>
      </c>
      <c r="DJ974">
        <v>6984.2470000000003</v>
      </c>
      <c r="DK974">
        <v>23024.16</v>
      </c>
      <c r="DL974">
        <v>1207.652</v>
      </c>
      <c r="DM974">
        <v>76.271919999999994</v>
      </c>
      <c r="DN974">
        <v>18</v>
      </c>
      <c r="DO974">
        <v>19</v>
      </c>
      <c r="DS974" s="23"/>
    </row>
    <row r="975" spans="1:123" hidden="1" x14ac:dyDescent="0.35">
      <c r="A975" t="str">
        <f t="shared" si="15"/>
        <v>Industry_Type-4. Retail stores_All Day Ahead and Day Of_44447_19-19</v>
      </c>
      <c r="B975" t="s">
        <v>51</v>
      </c>
      <c r="C975" t="s">
        <v>210</v>
      </c>
      <c r="D975" t="s">
        <v>50</v>
      </c>
      <c r="E975" t="s">
        <v>50</v>
      </c>
      <c r="F975" t="s">
        <v>30</v>
      </c>
      <c r="G975" t="s">
        <v>50</v>
      </c>
      <c r="H975" t="s">
        <v>50</v>
      </c>
      <c r="I975" t="s">
        <v>50</v>
      </c>
      <c r="J975" t="s">
        <v>50</v>
      </c>
      <c r="K975" t="s">
        <v>188</v>
      </c>
      <c r="L975" s="22">
        <v>44447</v>
      </c>
      <c r="M975">
        <v>19</v>
      </c>
      <c r="N975">
        <v>19</v>
      </c>
      <c r="O975">
        <v>127</v>
      </c>
      <c r="P975">
        <v>127</v>
      </c>
      <c r="Q975">
        <v>3</v>
      </c>
      <c r="R975">
        <v>0</v>
      </c>
      <c r="S975">
        <v>0</v>
      </c>
      <c r="T975">
        <v>0</v>
      </c>
      <c r="U975">
        <v>0</v>
      </c>
      <c r="V975">
        <v>6553.8649999999998</v>
      </c>
      <c r="W975">
        <v>6380.35</v>
      </c>
      <c r="X975">
        <v>6166.4250000000002</v>
      </c>
      <c r="Y975">
        <v>6446.1549999999997</v>
      </c>
      <c r="Z975">
        <v>6704.96</v>
      </c>
      <c r="AA975">
        <v>6950.92</v>
      </c>
      <c r="AB975">
        <v>7907.5349999999999</v>
      </c>
      <c r="AC975">
        <v>8832.0149999999994</v>
      </c>
      <c r="AD975">
        <v>10168.81</v>
      </c>
      <c r="AE975">
        <v>10158.905000000001</v>
      </c>
      <c r="AF975">
        <v>10595.834999999999</v>
      </c>
      <c r="AG975">
        <v>11298.495000000001</v>
      </c>
      <c r="AH975">
        <v>11734.5</v>
      </c>
      <c r="AI975">
        <v>12269.71</v>
      </c>
      <c r="AJ975">
        <v>12880.825000000001</v>
      </c>
      <c r="AK975">
        <v>13646.315000000001</v>
      </c>
      <c r="AL975">
        <v>14291.84</v>
      </c>
      <c r="AM975">
        <v>11594.64</v>
      </c>
      <c r="AN975">
        <v>12583.525</v>
      </c>
      <c r="AO975">
        <v>12853.415000000001</v>
      </c>
      <c r="AP975">
        <v>10668.495000000001</v>
      </c>
      <c r="AQ975">
        <v>10557.44</v>
      </c>
      <c r="AR975">
        <v>7931.2150000000001</v>
      </c>
      <c r="AS975">
        <v>7066.47</v>
      </c>
      <c r="AT975">
        <v>69.023622000000003</v>
      </c>
      <c r="AU975">
        <v>68.299212999999995</v>
      </c>
      <c r="AV975">
        <v>67.905512000000002</v>
      </c>
      <c r="AW975">
        <v>67.897638000000001</v>
      </c>
      <c r="AX975">
        <v>68.251969000000003</v>
      </c>
      <c r="AY975">
        <v>67.291338999999994</v>
      </c>
      <c r="AZ975">
        <v>67.141732000000005</v>
      </c>
      <c r="BA975">
        <v>67.952755999999994</v>
      </c>
      <c r="BB975">
        <v>69.007874000000001</v>
      </c>
      <c r="BC975">
        <v>72</v>
      </c>
      <c r="BD975">
        <v>74.370079000000004</v>
      </c>
      <c r="BE975">
        <v>76.188975999999997</v>
      </c>
      <c r="BF975">
        <v>79.716534999999993</v>
      </c>
      <c r="BG975">
        <v>81.511810999999994</v>
      </c>
      <c r="BH975">
        <v>82.480315000000004</v>
      </c>
      <c r="BI975">
        <v>83.440944999999999</v>
      </c>
      <c r="BJ975">
        <v>83.307086999999996</v>
      </c>
      <c r="BK975">
        <v>80</v>
      </c>
      <c r="BL975">
        <v>77.267717000000005</v>
      </c>
      <c r="BM975">
        <v>72.968503999999996</v>
      </c>
      <c r="BN975">
        <v>71.023622000000003</v>
      </c>
      <c r="BO975">
        <v>70.811024000000003</v>
      </c>
      <c r="BP975">
        <v>70.157480000000007</v>
      </c>
      <c r="BQ975">
        <v>69.488189000000006</v>
      </c>
      <c r="BR975">
        <v>-36.99239</v>
      </c>
      <c r="BS975">
        <v>-72.595680000000002</v>
      </c>
      <c r="BT975">
        <v>-42.229410000000001</v>
      </c>
      <c r="BU975">
        <v>-65.670630000000003</v>
      </c>
      <c r="BV975">
        <v>-62.413469999999997</v>
      </c>
      <c r="BW975">
        <v>27.439979999999998</v>
      </c>
      <c r="BX975">
        <v>213.1045</v>
      </c>
      <c r="BY975">
        <v>-120.1562</v>
      </c>
      <c r="BZ975">
        <v>-150.04239999999999</v>
      </c>
      <c r="CA975">
        <v>-4.5025709999999997</v>
      </c>
      <c r="CB975">
        <v>-105.7752</v>
      </c>
      <c r="CC975">
        <v>-10.547029999999999</v>
      </c>
      <c r="CD975">
        <v>170.4265</v>
      </c>
      <c r="CE975">
        <v>-34.244309999999999</v>
      </c>
      <c r="CF975">
        <v>-431.38159999999999</v>
      </c>
      <c r="CG975">
        <v>-820.43190000000004</v>
      </c>
      <c r="CH975">
        <v>-803.81880000000001</v>
      </c>
      <c r="CI975">
        <v>2326.3310000000001</v>
      </c>
      <c r="CJ975">
        <v>1460.1320000000001</v>
      </c>
      <c r="CK975">
        <v>1006.924</v>
      </c>
      <c r="CL975">
        <v>223.9667</v>
      </c>
      <c r="CM975">
        <v>-531.5838</v>
      </c>
      <c r="CN975">
        <v>-532.82349999999997</v>
      </c>
      <c r="CO975">
        <v>-374.77609999999999</v>
      </c>
      <c r="CP975">
        <v>2190.1320000000001</v>
      </c>
      <c r="CQ975">
        <v>1528.6780000000001</v>
      </c>
      <c r="CR975">
        <v>1456.9580000000001</v>
      </c>
      <c r="CS975">
        <v>1460.921</v>
      </c>
      <c r="CT975">
        <v>1078.8589999999999</v>
      </c>
      <c r="CU975">
        <v>1053.3810000000001</v>
      </c>
      <c r="CV975">
        <v>2507.1640000000002</v>
      </c>
      <c r="CW975">
        <v>3327.8710000000001</v>
      </c>
      <c r="CX975">
        <v>3094.07</v>
      </c>
      <c r="CY975">
        <v>3741.2240000000002</v>
      </c>
      <c r="CZ975">
        <v>2820.2179999999998</v>
      </c>
      <c r="DA975">
        <v>1403.7750000000001</v>
      </c>
      <c r="DB975">
        <v>2084.7710000000002</v>
      </c>
      <c r="DC975">
        <v>2461.346</v>
      </c>
      <c r="DD975">
        <v>3638.6869999999999</v>
      </c>
      <c r="DE975">
        <v>6386.3940000000002</v>
      </c>
      <c r="DF975">
        <v>7194.3950000000004</v>
      </c>
      <c r="DG975">
        <v>5762.4210000000003</v>
      </c>
      <c r="DH975">
        <v>4254.5129999999999</v>
      </c>
      <c r="DI975">
        <v>7148.7579999999998</v>
      </c>
      <c r="DJ975">
        <v>10681.75</v>
      </c>
      <c r="DK975">
        <v>7482.3519999999999</v>
      </c>
      <c r="DL975">
        <v>3544.6469999999999</v>
      </c>
      <c r="DM975">
        <v>2576.5279999999998</v>
      </c>
      <c r="DN975">
        <v>18</v>
      </c>
      <c r="DO975">
        <v>20</v>
      </c>
      <c r="DS975" s="23"/>
    </row>
    <row r="976" spans="1:123" hidden="1" x14ac:dyDescent="0.35">
      <c r="A976" t="str">
        <f t="shared" si="15"/>
        <v>Industry_Type-4. Retail stores_All Day Ahead and Day Of_44448_18-19</v>
      </c>
      <c r="B976" t="s">
        <v>51</v>
      </c>
      <c r="C976" t="s">
        <v>210</v>
      </c>
      <c r="D976" t="s">
        <v>50</v>
      </c>
      <c r="E976" t="s">
        <v>50</v>
      </c>
      <c r="F976" t="s">
        <v>30</v>
      </c>
      <c r="G976" t="s">
        <v>50</v>
      </c>
      <c r="H976" t="s">
        <v>50</v>
      </c>
      <c r="I976" t="s">
        <v>50</v>
      </c>
      <c r="J976" t="s">
        <v>50</v>
      </c>
      <c r="K976" t="s">
        <v>188</v>
      </c>
      <c r="L976" s="22">
        <v>44448</v>
      </c>
      <c r="M976">
        <v>18</v>
      </c>
      <c r="N976">
        <v>19</v>
      </c>
      <c r="O976">
        <v>127</v>
      </c>
      <c r="P976">
        <v>127</v>
      </c>
      <c r="Q976">
        <v>3</v>
      </c>
      <c r="R976">
        <v>0</v>
      </c>
      <c r="S976">
        <v>0</v>
      </c>
      <c r="T976">
        <v>0</v>
      </c>
      <c r="U976">
        <v>0</v>
      </c>
      <c r="V976">
        <v>6511.9849999999997</v>
      </c>
      <c r="W976">
        <v>6444.5150000000003</v>
      </c>
      <c r="X976">
        <v>6383.21</v>
      </c>
      <c r="Y976">
        <v>6654.14</v>
      </c>
      <c r="Z976">
        <v>6876.78</v>
      </c>
      <c r="AA976">
        <v>6981.3249999999998</v>
      </c>
      <c r="AB976">
        <v>7960.7550000000001</v>
      </c>
      <c r="AC976">
        <v>8882.4699999999993</v>
      </c>
      <c r="AD976">
        <v>10272.83</v>
      </c>
      <c r="AE976">
        <v>10724.19</v>
      </c>
      <c r="AF976">
        <v>11327.415000000001</v>
      </c>
      <c r="AG976">
        <v>11983.635</v>
      </c>
      <c r="AH976">
        <v>12370.82</v>
      </c>
      <c r="AI976">
        <v>13027.79</v>
      </c>
      <c r="AJ976">
        <v>13544.53</v>
      </c>
      <c r="AK976">
        <v>13796.645</v>
      </c>
      <c r="AL976">
        <v>13708.795</v>
      </c>
      <c r="AM976">
        <v>11952.78</v>
      </c>
      <c r="AN976">
        <v>12419.545</v>
      </c>
      <c r="AO976">
        <v>12916.645</v>
      </c>
      <c r="AP976">
        <v>13327.295</v>
      </c>
      <c r="AQ976">
        <v>10870.73</v>
      </c>
      <c r="AR976">
        <v>7501.8450000000003</v>
      </c>
      <c r="AS976">
        <v>6779.28</v>
      </c>
      <c r="AT976">
        <v>69.165353999999994</v>
      </c>
      <c r="AU976">
        <v>68.826772000000005</v>
      </c>
      <c r="AV976">
        <v>68.834646000000006</v>
      </c>
      <c r="AW976">
        <v>68.417322999999996</v>
      </c>
      <c r="AX976">
        <v>67.645668999999998</v>
      </c>
      <c r="AY976">
        <v>67.724408999999994</v>
      </c>
      <c r="AZ976">
        <v>67.086613999999997</v>
      </c>
      <c r="BA976">
        <v>67.889764</v>
      </c>
      <c r="BB976">
        <v>71.519684999999996</v>
      </c>
      <c r="BC976">
        <v>75.181101999999996</v>
      </c>
      <c r="BD976">
        <v>78.157480000000007</v>
      </c>
      <c r="BE976">
        <v>80.188975999999997</v>
      </c>
      <c r="BF976">
        <v>81.787402</v>
      </c>
      <c r="BG976">
        <v>83.212598</v>
      </c>
      <c r="BH976">
        <v>84.700787000000005</v>
      </c>
      <c r="BI976">
        <v>85.952755999999994</v>
      </c>
      <c r="BJ976">
        <v>84.488189000000006</v>
      </c>
      <c r="BK976">
        <v>83.897638000000001</v>
      </c>
      <c r="BL976">
        <v>82.669291000000001</v>
      </c>
      <c r="BM976">
        <v>77.582677000000004</v>
      </c>
      <c r="BN976">
        <v>74.401574999999994</v>
      </c>
      <c r="BO976">
        <v>72.811024000000003</v>
      </c>
      <c r="BP976">
        <v>71.787402</v>
      </c>
      <c r="BQ976">
        <v>70.960629999999995</v>
      </c>
      <c r="BR976">
        <v>-5.0533840000000003</v>
      </c>
      <c r="BS976">
        <v>-44.765830000000001</v>
      </c>
      <c r="BT976">
        <v>-26.17877</v>
      </c>
      <c r="BU976">
        <v>-44.074640000000002</v>
      </c>
      <c r="BV976">
        <v>-62.192810000000001</v>
      </c>
      <c r="BW976">
        <v>12.577819999999999</v>
      </c>
      <c r="BX976">
        <v>173.71860000000001</v>
      </c>
      <c r="BY976">
        <v>-85.228110000000001</v>
      </c>
      <c r="BZ976">
        <v>-94.937039999999996</v>
      </c>
      <c r="CA976">
        <v>-22.779340000000001</v>
      </c>
      <c r="CB976">
        <v>0.55664060000000004</v>
      </c>
      <c r="CC976">
        <v>118.3198</v>
      </c>
      <c r="CD976">
        <v>111.3155</v>
      </c>
      <c r="CE976">
        <v>-212.70070000000001</v>
      </c>
      <c r="CF976">
        <v>-559.72400000000005</v>
      </c>
      <c r="CG976">
        <v>-662.08330000000001</v>
      </c>
      <c r="CH976">
        <v>-184.81180000000001</v>
      </c>
      <c r="CI976">
        <v>2075.864</v>
      </c>
      <c r="CJ976">
        <v>1684.8430000000001</v>
      </c>
      <c r="CK976">
        <v>972.20370000000003</v>
      </c>
      <c r="CL976">
        <v>20.778870000000001</v>
      </c>
      <c r="CM976">
        <v>-618.9511</v>
      </c>
      <c r="CN976">
        <v>-547.97850000000005</v>
      </c>
      <c r="CO976">
        <v>-363.78750000000002</v>
      </c>
      <c r="CP976">
        <v>2757.5059999999999</v>
      </c>
      <c r="CQ976">
        <v>1803.0419999999999</v>
      </c>
      <c r="CR976">
        <v>1755.279</v>
      </c>
      <c r="CS976">
        <v>1587.6559999999999</v>
      </c>
      <c r="CT976">
        <v>1156.5709999999999</v>
      </c>
      <c r="CU976">
        <v>1100.18</v>
      </c>
      <c r="CV976">
        <v>2802.34</v>
      </c>
      <c r="CW976">
        <v>2611.5630000000001</v>
      </c>
      <c r="CX976">
        <v>2842.3589999999999</v>
      </c>
      <c r="CY976">
        <v>3694.6439999999998</v>
      </c>
      <c r="CZ976">
        <v>2718.0990000000002</v>
      </c>
      <c r="DA976">
        <v>1843.5709999999999</v>
      </c>
      <c r="DB976">
        <v>1931.91</v>
      </c>
      <c r="DC976">
        <v>2540.6379999999999</v>
      </c>
      <c r="DD976">
        <v>3678.413</v>
      </c>
      <c r="DE976">
        <v>6278.634</v>
      </c>
      <c r="DF976">
        <v>7307.2110000000002</v>
      </c>
      <c r="DG976">
        <v>6354.1260000000002</v>
      </c>
      <c r="DH976">
        <v>4227.1819999999998</v>
      </c>
      <c r="DI976">
        <v>8012.6509999999998</v>
      </c>
      <c r="DJ976">
        <v>16431.310000000001</v>
      </c>
      <c r="DK976">
        <v>7725.2749999999996</v>
      </c>
      <c r="DL976">
        <v>3789.163</v>
      </c>
      <c r="DM976">
        <v>2826.991</v>
      </c>
      <c r="DN976">
        <v>18</v>
      </c>
      <c r="DO976">
        <v>21</v>
      </c>
      <c r="DS976" s="23"/>
    </row>
    <row r="977" spans="1:119" hidden="1" x14ac:dyDescent="0.35">
      <c r="A977" t="str">
        <f t="shared" si="15"/>
        <v>Industry_Type-4. Retail stores_All Day Ahead and Day Of_44449_18-19</v>
      </c>
      <c r="B977" t="s">
        <v>51</v>
      </c>
      <c r="C977" t="s">
        <v>210</v>
      </c>
      <c r="D977" t="s">
        <v>50</v>
      </c>
      <c r="E977" t="s">
        <v>50</v>
      </c>
      <c r="F977" t="s">
        <v>30</v>
      </c>
      <c r="G977" t="s">
        <v>50</v>
      </c>
      <c r="H977" t="s">
        <v>50</v>
      </c>
      <c r="I977" t="s">
        <v>50</v>
      </c>
      <c r="J977" t="s">
        <v>50</v>
      </c>
      <c r="K977" t="s">
        <v>188</v>
      </c>
      <c r="L977" s="22">
        <v>44449</v>
      </c>
      <c r="M977">
        <v>18</v>
      </c>
      <c r="N977">
        <v>19</v>
      </c>
      <c r="O977">
        <v>144</v>
      </c>
      <c r="P977">
        <v>144</v>
      </c>
      <c r="Q977">
        <v>4</v>
      </c>
      <c r="R977">
        <v>0</v>
      </c>
      <c r="S977">
        <v>0</v>
      </c>
      <c r="T977">
        <v>0</v>
      </c>
      <c r="U977">
        <v>0</v>
      </c>
      <c r="V977">
        <v>7088.6549999999997</v>
      </c>
      <c r="W977">
        <v>6955.15</v>
      </c>
      <c r="X977">
        <v>6827.4049999999997</v>
      </c>
      <c r="Y977">
        <v>7078.9250000000002</v>
      </c>
      <c r="Z977">
        <v>7330.4</v>
      </c>
      <c r="AA977">
        <v>7743.7349999999997</v>
      </c>
      <c r="AB977">
        <v>8933.14</v>
      </c>
      <c r="AC977">
        <v>10130.385</v>
      </c>
      <c r="AD977">
        <v>11714.184999999999</v>
      </c>
      <c r="AE977">
        <v>12208.57</v>
      </c>
      <c r="AF977">
        <v>12597.174999999999</v>
      </c>
      <c r="AG977">
        <v>12945.77</v>
      </c>
      <c r="AH977">
        <v>13499.29</v>
      </c>
      <c r="AI977">
        <v>14137.54</v>
      </c>
      <c r="AJ977">
        <v>14677.855</v>
      </c>
      <c r="AK977">
        <v>15089.315000000001</v>
      </c>
      <c r="AL977">
        <v>15363.285</v>
      </c>
      <c r="AM977">
        <v>16460.195</v>
      </c>
      <c r="AN977">
        <v>16994.88</v>
      </c>
      <c r="AO977">
        <v>16375.76</v>
      </c>
      <c r="AP977">
        <v>15039.285</v>
      </c>
      <c r="AQ977">
        <v>12000.71</v>
      </c>
      <c r="AR977">
        <v>8008.82</v>
      </c>
      <c r="AS977">
        <v>7055.36</v>
      </c>
      <c r="AT977">
        <v>71.020832999999996</v>
      </c>
      <c r="AU977">
        <v>70.326389000000006</v>
      </c>
      <c r="AV977">
        <v>70.138889000000006</v>
      </c>
      <c r="AW977">
        <v>69.631944000000004</v>
      </c>
      <c r="AX977">
        <v>69.263889000000006</v>
      </c>
      <c r="AY977">
        <v>68.527777999999998</v>
      </c>
      <c r="AZ977">
        <v>68.784722000000002</v>
      </c>
      <c r="BA977">
        <v>68.506944000000004</v>
      </c>
      <c r="BB977">
        <v>70.993055999999996</v>
      </c>
      <c r="BC977">
        <v>76.277777999999998</v>
      </c>
      <c r="BD977">
        <v>79.097222000000002</v>
      </c>
      <c r="BE977">
        <v>80.076389000000006</v>
      </c>
      <c r="BF977">
        <v>81.152777999999998</v>
      </c>
      <c r="BG977">
        <v>83.736110999999994</v>
      </c>
      <c r="BH977">
        <v>84.569444000000004</v>
      </c>
      <c r="BI977">
        <v>83.923610999999994</v>
      </c>
      <c r="BJ977">
        <v>83.083332999999996</v>
      </c>
      <c r="BK977">
        <v>81.277777999999998</v>
      </c>
      <c r="BL977">
        <v>77.569444000000004</v>
      </c>
      <c r="BM977">
        <v>74.055555999999996</v>
      </c>
      <c r="BN977">
        <v>72.083332999999996</v>
      </c>
      <c r="BO977">
        <v>71.222222000000002</v>
      </c>
      <c r="BP977">
        <v>70.666667000000004</v>
      </c>
      <c r="BQ977">
        <v>70.423610999999994</v>
      </c>
      <c r="BR977">
        <v>38.696930000000002</v>
      </c>
      <c r="BS977">
        <v>34.18676</v>
      </c>
      <c r="BT977">
        <v>49.096899999999998</v>
      </c>
      <c r="BU977">
        <v>72.986630000000005</v>
      </c>
      <c r="BV977">
        <v>54.963540000000002</v>
      </c>
      <c r="BW977">
        <v>127.9665</v>
      </c>
      <c r="BX977">
        <v>306.24459999999999</v>
      </c>
      <c r="BY977">
        <v>-54.900010000000002</v>
      </c>
      <c r="BZ977">
        <v>-243.48150000000001</v>
      </c>
      <c r="CA977">
        <v>-276.3082</v>
      </c>
      <c r="CB977">
        <v>-105.2906</v>
      </c>
      <c r="CC977">
        <v>15.244009999999999</v>
      </c>
      <c r="CD977">
        <v>143.43020000000001</v>
      </c>
      <c r="CE977">
        <v>-36.180709999999998</v>
      </c>
      <c r="CF977">
        <v>-225.03729999999999</v>
      </c>
      <c r="CG977">
        <v>-271.18150000000003</v>
      </c>
      <c r="CH977">
        <v>-263.51920000000001</v>
      </c>
      <c r="CI977">
        <v>38.273919999999997</v>
      </c>
      <c r="CJ977">
        <v>-198.93049999999999</v>
      </c>
      <c r="CK977">
        <v>-210.49719999999999</v>
      </c>
      <c r="CL977">
        <v>-241.6386</v>
      </c>
      <c r="CM977">
        <v>-182.82579999999999</v>
      </c>
      <c r="CN977">
        <v>-56.051769999999998</v>
      </c>
      <c r="CO977">
        <v>-61.037790000000001</v>
      </c>
      <c r="CP977">
        <v>2149.2959999999998</v>
      </c>
      <c r="CQ977">
        <v>1865.7270000000001</v>
      </c>
      <c r="CR977">
        <v>1631.2750000000001</v>
      </c>
      <c r="CS977">
        <v>1316.473</v>
      </c>
      <c r="CT977">
        <v>1352.3240000000001</v>
      </c>
      <c r="CU977">
        <v>1435.306</v>
      </c>
      <c r="CV977">
        <v>2622.703</v>
      </c>
      <c r="CW977">
        <v>2677.2530000000002</v>
      </c>
      <c r="CX977">
        <v>2462.723</v>
      </c>
      <c r="CY977">
        <v>4045.3519999999999</v>
      </c>
      <c r="CZ977">
        <v>3040.9160000000002</v>
      </c>
      <c r="DA977">
        <v>1428.4839999999999</v>
      </c>
      <c r="DB977">
        <v>1725.5740000000001</v>
      </c>
      <c r="DC977">
        <v>2360.607</v>
      </c>
      <c r="DD977">
        <v>3464.549</v>
      </c>
      <c r="DE977">
        <v>4875.5150000000003</v>
      </c>
      <c r="DF977">
        <v>5419.1</v>
      </c>
      <c r="DG977">
        <v>5072.1899999999996</v>
      </c>
      <c r="DH977">
        <v>4297.63</v>
      </c>
      <c r="DI977">
        <v>6628.4080000000004</v>
      </c>
      <c r="DJ977">
        <v>7473.5190000000002</v>
      </c>
      <c r="DK977">
        <v>5891.4260000000004</v>
      </c>
      <c r="DL977">
        <v>2268.7260000000001</v>
      </c>
      <c r="DM977">
        <v>1876.2570000000001</v>
      </c>
      <c r="DN977">
        <v>17</v>
      </c>
      <c r="DO977">
        <v>20</v>
      </c>
    </row>
    <row r="978" spans="1:119" hidden="1" x14ac:dyDescent="0.35">
      <c r="A978" t="str">
        <f t="shared" si="15"/>
        <v>Industry_Type-4. Retail stores_All Day Ahead and Day Of_44460_18-19</v>
      </c>
      <c r="B978" t="s">
        <v>51</v>
      </c>
      <c r="C978" t="s">
        <v>210</v>
      </c>
      <c r="D978" t="s">
        <v>50</v>
      </c>
      <c r="E978" t="s">
        <v>50</v>
      </c>
      <c r="F978" t="s">
        <v>30</v>
      </c>
      <c r="G978" t="s">
        <v>50</v>
      </c>
      <c r="H978" t="s">
        <v>50</v>
      </c>
      <c r="I978" t="s">
        <v>50</v>
      </c>
      <c r="J978" t="s">
        <v>50</v>
      </c>
      <c r="K978" t="s">
        <v>188</v>
      </c>
      <c r="L978" s="22">
        <v>44460</v>
      </c>
      <c r="M978">
        <v>18</v>
      </c>
      <c r="N978">
        <v>19</v>
      </c>
      <c r="O978">
        <v>127</v>
      </c>
      <c r="P978">
        <v>127</v>
      </c>
      <c r="Q978">
        <v>3</v>
      </c>
      <c r="R978">
        <v>0</v>
      </c>
      <c r="S978">
        <v>0</v>
      </c>
      <c r="T978">
        <v>0</v>
      </c>
      <c r="U978">
        <v>0</v>
      </c>
      <c r="V978">
        <v>5915.6750000000002</v>
      </c>
      <c r="W978">
        <v>5749.3</v>
      </c>
      <c r="X978">
        <v>5561.6350000000002</v>
      </c>
      <c r="Y978">
        <v>5823.0950000000003</v>
      </c>
      <c r="Z978">
        <v>5981.04</v>
      </c>
      <c r="AA978">
        <v>6163.14</v>
      </c>
      <c r="AB978">
        <v>7245.7749999999996</v>
      </c>
      <c r="AC978">
        <v>7533.6750000000002</v>
      </c>
      <c r="AD978">
        <v>8540.44</v>
      </c>
      <c r="AE978">
        <v>9286.74</v>
      </c>
      <c r="AF978">
        <v>10504.555</v>
      </c>
      <c r="AG978">
        <v>11479.33</v>
      </c>
      <c r="AH978">
        <v>12175.85</v>
      </c>
      <c r="AI978">
        <v>12878.105</v>
      </c>
      <c r="AJ978">
        <v>13305.07</v>
      </c>
      <c r="AK978">
        <v>13262.145</v>
      </c>
      <c r="AL978">
        <v>13147.334999999999</v>
      </c>
      <c r="AM978">
        <v>11436.965</v>
      </c>
      <c r="AN978">
        <v>11796.495000000001</v>
      </c>
      <c r="AO978">
        <v>13999.434999999999</v>
      </c>
      <c r="AP978">
        <v>11984.34</v>
      </c>
      <c r="AQ978">
        <v>9974.2649999999994</v>
      </c>
      <c r="AR978">
        <v>7194.7650000000003</v>
      </c>
      <c r="AS978">
        <v>6652.2250000000004</v>
      </c>
      <c r="AT978">
        <v>64.535432999999998</v>
      </c>
      <c r="AU978">
        <v>63.858268000000002</v>
      </c>
      <c r="AV978">
        <v>63.181102000000003</v>
      </c>
      <c r="AW978">
        <v>63.377952999999998</v>
      </c>
      <c r="AX978">
        <v>63.031495999999997</v>
      </c>
      <c r="AY978">
        <v>62.283465</v>
      </c>
      <c r="AZ978">
        <v>61.984251999999998</v>
      </c>
      <c r="BA978">
        <v>61.944882</v>
      </c>
      <c r="BB978">
        <v>67.984251999999998</v>
      </c>
      <c r="BC978">
        <v>74.842519999999993</v>
      </c>
      <c r="BD978">
        <v>82.220472000000001</v>
      </c>
      <c r="BE978">
        <v>87.511810999999994</v>
      </c>
      <c r="BF978">
        <v>90.338583</v>
      </c>
      <c r="BG978">
        <v>90.724408999999994</v>
      </c>
      <c r="BH978">
        <v>89.401574999999994</v>
      </c>
      <c r="BI978">
        <v>88.023622000000003</v>
      </c>
      <c r="BJ978">
        <v>84.645668999999998</v>
      </c>
      <c r="BK978">
        <v>82.716534999999993</v>
      </c>
      <c r="BL978">
        <v>80.897638000000001</v>
      </c>
      <c r="BM978">
        <v>78.338583</v>
      </c>
      <c r="BN978">
        <v>76.078739999999996</v>
      </c>
      <c r="BO978">
        <v>74.362205000000003</v>
      </c>
      <c r="BP978">
        <v>72.826772000000005</v>
      </c>
      <c r="BQ978">
        <v>71.259843000000004</v>
      </c>
      <c r="BR978">
        <v>77.07817</v>
      </c>
      <c r="BS978">
        <v>54.490819999999999</v>
      </c>
      <c r="BT978">
        <v>113.7958</v>
      </c>
      <c r="BU978">
        <v>49.705120000000001</v>
      </c>
      <c r="BV978">
        <v>-36.688720000000004</v>
      </c>
      <c r="BW978">
        <v>-21.538550000000001</v>
      </c>
      <c r="BX978">
        <v>-184.15049999999999</v>
      </c>
      <c r="BY978">
        <v>-12.66938</v>
      </c>
      <c r="BZ978">
        <v>234.51390000000001</v>
      </c>
      <c r="CA978">
        <v>45.870829999999998</v>
      </c>
      <c r="CB978">
        <v>50.257629999999999</v>
      </c>
      <c r="CC978">
        <v>82.199849999999998</v>
      </c>
      <c r="CD978">
        <v>127.2936</v>
      </c>
      <c r="CE978">
        <v>-225.63849999999999</v>
      </c>
      <c r="CF978">
        <v>-476.56729999999999</v>
      </c>
      <c r="CG978">
        <v>-174.88730000000001</v>
      </c>
      <c r="CH978">
        <v>285.87470000000002</v>
      </c>
      <c r="CI978">
        <v>2359.7809999999999</v>
      </c>
      <c r="CJ978">
        <v>2132.6509999999998</v>
      </c>
      <c r="CK978">
        <v>-234.28899999999999</v>
      </c>
      <c r="CL978">
        <v>-277.2552</v>
      </c>
      <c r="CM978">
        <v>-0.31006620000000001</v>
      </c>
      <c r="CN978">
        <v>-210.53569999999999</v>
      </c>
      <c r="CO978">
        <v>-240.3586</v>
      </c>
      <c r="CP978">
        <v>712.30110000000002</v>
      </c>
      <c r="CQ978">
        <v>712.89290000000005</v>
      </c>
      <c r="CR978">
        <v>780.8999</v>
      </c>
      <c r="CS978">
        <v>551.87649999999996</v>
      </c>
      <c r="CT978">
        <v>599.74300000000005</v>
      </c>
      <c r="CU978">
        <v>649.34040000000005</v>
      </c>
      <c r="CV978">
        <v>1325.6569999999999</v>
      </c>
      <c r="CW978">
        <v>1998.31</v>
      </c>
      <c r="CX978">
        <v>2416.6379999999999</v>
      </c>
      <c r="CY978">
        <v>2645.1370000000002</v>
      </c>
      <c r="CZ978">
        <v>2071.8710000000001</v>
      </c>
      <c r="DA978">
        <v>2250.2370000000001</v>
      </c>
      <c r="DB978">
        <v>1564.5260000000001</v>
      </c>
      <c r="DC978">
        <v>2406.3960000000002</v>
      </c>
      <c r="DD978">
        <v>2949.152</v>
      </c>
      <c r="DE978">
        <v>4276.2960000000003</v>
      </c>
      <c r="DF978">
        <v>6304.241</v>
      </c>
      <c r="DG978">
        <v>3718.22</v>
      </c>
      <c r="DH978">
        <v>3668.8530000000001</v>
      </c>
      <c r="DI978">
        <v>5010.24</v>
      </c>
      <c r="DJ978">
        <v>10100.18</v>
      </c>
      <c r="DK978">
        <v>3855.1390000000001</v>
      </c>
      <c r="DL978">
        <v>1619.056</v>
      </c>
      <c r="DM978">
        <v>1526.0740000000001</v>
      </c>
      <c r="DN978">
        <v>16</v>
      </c>
      <c r="DO978">
        <v>20</v>
      </c>
    </row>
    <row r="979" spans="1:119" hidden="1" x14ac:dyDescent="0.35">
      <c r="A979" t="str">
        <f t="shared" si="15"/>
        <v>Industry_Type-4. Retail stores_All Day Ahead and Day Of_44461_18-19</v>
      </c>
      <c r="B979" t="s">
        <v>51</v>
      </c>
      <c r="C979" t="s">
        <v>210</v>
      </c>
      <c r="D979" t="s">
        <v>50</v>
      </c>
      <c r="E979" t="s">
        <v>50</v>
      </c>
      <c r="F979" t="s">
        <v>30</v>
      </c>
      <c r="G979" t="s">
        <v>50</v>
      </c>
      <c r="H979" t="s">
        <v>50</v>
      </c>
      <c r="I979" t="s">
        <v>50</v>
      </c>
      <c r="J979" t="s">
        <v>50</v>
      </c>
      <c r="K979" t="s">
        <v>188</v>
      </c>
      <c r="L979" s="22">
        <v>44461</v>
      </c>
      <c r="M979">
        <v>18</v>
      </c>
      <c r="N979">
        <v>19</v>
      </c>
      <c r="O979">
        <v>127</v>
      </c>
      <c r="P979">
        <v>127</v>
      </c>
      <c r="Q979">
        <v>3</v>
      </c>
      <c r="R979">
        <v>0</v>
      </c>
      <c r="S979">
        <v>0</v>
      </c>
      <c r="T979">
        <v>0</v>
      </c>
      <c r="U979">
        <v>0</v>
      </c>
      <c r="V979">
        <v>6370.24</v>
      </c>
      <c r="W979">
        <v>6173.6450000000004</v>
      </c>
      <c r="X979">
        <v>6030.5450000000001</v>
      </c>
      <c r="Y979">
        <v>6288.0450000000001</v>
      </c>
      <c r="Z979">
        <v>6441.19</v>
      </c>
      <c r="AA979">
        <v>6615.6049999999996</v>
      </c>
      <c r="AB979">
        <v>7523.92</v>
      </c>
      <c r="AC979">
        <v>8354.7099999999991</v>
      </c>
      <c r="AD979">
        <v>9402.75</v>
      </c>
      <c r="AE979">
        <v>10101.035</v>
      </c>
      <c r="AF979">
        <v>10921.865</v>
      </c>
      <c r="AG979">
        <v>11939.2</v>
      </c>
      <c r="AH979">
        <v>12321.985000000001</v>
      </c>
      <c r="AI979">
        <v>12468.445</v>
      </c>
      <c r="AJ979">
        <v>13179.305</v>
      </c>
      <c r="AK979">
        <v>13328.41</v>
      </c>
      <c r="AL979">
        <v>13477.084999999999</v>
      </c>
      <c r="AM979">
        <v>13370.785</v>
      </c>
      <c r="AN979">
        <v>13174.22</v>
      </c>
      <c r="AO979">
        <v>13129.37</v>
      </c>
      <c r="AP979">
        <v>11158.44</v>
      </c>
      <c r="AQ979">
        <v>9477.48</v>
      </c>
      <c r="AR979">
        <v>6805.09</v>
      </c>
      <c r="AS979">
        <v>6305.83</v>
      </c>
      <c r="AT979">
        <v>70.968503999999996</v>
      </c>
      <c r="AU979">
        <v>69.362205000000003</v>
      </c>
      <c r="AV979">
        <v>68.157480000000007</v>
      </c>
      <c r="AW979">
        <v>68.267717000000005</v>
      </c>
      <c r="AX979">
        <v>67.566929000000002</v>
      </c>
      <c r="AY979">
        <v>66.614172999999994</v>
      </c>
      <c r="AZ979">
        <v>66.566929000000002</v>
      </c>
      <c r="BA979">
        <v>66.543306999999999</v>
      </c>
      <c r="BB979">
        <v>71.330708999999999</v>
      </c>
      <c r="BC979">
        <v>77.015748000000002</v>
      </c>
      <c r="BD979">
        <v>82.803150000000002</v>
      </c>
      <c r="BE979">
        <v>85.866141999999996</v>
      </c>
      <c r="BF979">
        <v>88.283465000000007</v>
      </c>
      <c r="BG979">
        <v>89.921260000000004</v>
      </c>
      <c r="BH979">
        <v>85.818898000000004</v>
      </c>
      <c r="BI979">
        <v>83.141732000000005</v>
      </c>
      <c r="BJ979">
        <v>81.740156999999996</v>
      </c>
      <c r="BK979">
        <v>80.511810999999994</v>
      </c>
      <c r="BL979">
        <v>78.858267999999995</v>
      </c>
      <c r="BM979">
        <v>76.511810999999994</v>
      </c>
      <c r="BN979">
        <v>75.748030999999997</v>
      </c>
      <c r="BO979">
        <v>73.677165000000002</v>
      </c>
      <c r="BP979">
        <v>72.456693000000001</v>
      </c>
      <c r="BQ979">
        <v>70.952755999999994</v>
      </c>
      <c r="BR979">
        <v>-68.902540000000002</v>
      </c>
      <c r="BS979">
        <v>-26.366129999999998</v>
      </c>
      <c r="BT979">
        <v>-6.3931719999999999</v>
      </c>
      <c r="BU979">
        <v>-13.77275</v>
      </c>
      <c r="BV979">
        <v>-8.1454649999999997</v>
      </c>
      <c r="BW979">
        <v>34.181190000000001</v>
      </c>
      <c r="BX979">
        <v>82.976650000000006</v>
      </c>
      <c r="BY979">
        <v>-114.7013</v>
      </c>
      <c r="BZ979">
        <v>-6.1676019999999996</v>
      </c>
      <c r="CA979">
        <v>-47.472799999999999</v>
      </c>
      <c r="CB979">
        <v>-171.3614</v>
      </c>
      <c r="CC979">
        <v>-7.8888030000000002</v>
      </c>
      <c r="CD979">
        <v>108.1841</v>
      </c>
      <c r="CE979">
        <v>68.234229999999997</v>
      </c>
      <c r="CF979">
        <v>-259.25119999999998</v>
      </c>
      <c r="CG979">
        <v>-208.46559999999999</v>
      </c>
      <c r="CH979">
        <v>140.17169999999999</v>
      </c>
      <c r="CI979">
        <v>288.64690000000002</v>
      </c>
      <c r="CJ979">
        <v>525.47059999999999</v>
      </c>
      <c r="CK979">
        <v>22.423919999999999</v>
      </c>
      <c r="CL979">
        <v>-7.7557600000000004</v>
      </c>
      <c r="CM979">
        <v>36.422649999999997</v>
      </c>
      <c r="CN979">
        <v>-8.9195060000000002</v>
      </c>
      <c r="CO979">
        <v>-12.88876</v>
      </c>
      <c r="CP979">
        <v>2071.9059999999999</v>
      </c>
      <c r="CQ979">
        <v>1249.1010000000001</v>
      </c>
      <c r="CR979">
        <v>1086.6279999999999</v>
      </c>
      <c r="CS979">
        <v>701.6096</v>
      </c>
      <c r="CT979">
        <v>840.76409999999998</v>
      </c>
      <c r="CU979">
        <v>857.40560000000005</v>
      </c>
      <c r="CV979">
        <v>1531.3530000000001</v>
      </c>
      <c r="CW979">
        <v>2010.4690000000001</v>
      </c>
      <c r="CX979">
        <v>2221.5529999999999</v>
      </c>
      <c r="CY979">
        <v>2963.998</v>
      </c>
      <c r="CZ979">
        <v>2131.8139999999999</v>
      </c>
      <c r="DA979">
        <v>1531.1420000000001</v>
      </c>
      <c r="DB979">
        <v>1758.7349999999999</v>
      </c>
      <c r="DC979">
        <v>3074.0619999999999</v>
      </c>
      <c r="DD979">
        <v>4467.0559999999996</v>
      </c>
      <c r="DE979">
        <v>7339.0789999999997</v>
      </c>
      <c r="DF979">
        <v>5864.3</v>
      </c>
      <c r="DG979">
        <v>4907.0060000000003</v>
      </c>
      <c r="DH979">
        <v>4334.5050000000001</v>
      </c>
      <c r="DI979">
        <v>5352.0330000000004</v>
      </c>
      <c r="DJ979">
        <v>7169.5730000000003</v>
      </c>
      <c r="DK979">
        <v>5276.71</v>
      </c>
      <c r="DL979">
        <v>2268.0990000000002</v>
      </c>
      <c r="DM979">
        <v>1702.3510000000001</v>
      </c>
      <c r="DN979">
        <v>17</v>
      </c>
      <c r="DO979">
        <v>19</v>
      </c>
    </row>
    <row r="980" spans="1:119" hidden="1" x14ac:dyDescent="0.35">
      <c r="A980" t="str">
        <f t="shared" si="15"/>
        <v>Industry_Type-4. Retail stores_All Day Ahead and Day Of_44462_18-19</v>
      </c>
      <c r="B980" t="s">
        <v>51</v>
      </c>
      <c r="C980" t="s">
        <v>210</v>
      </c>
      <c r="D980" t="s">
        <v>50</v>
      </c>
      <c r="E980" t="s">
        <v>50</v>
      </c>
      <c r="F980" t="s">
        <v>30</v>
      </c>
      <c r="G980" t="s">
        <v>50</v>
      </c>
      <c r="H980" t="s">
        <v>50</v>
      </c>
      <c r="I980" t="s">
        <v>50</v>
      </c>
      <c r="J980" t="s">
        <v>50</v>
      </c>
      <c r="K980" t="s">
        <v>188</v>
      </c>
      <c r="L980" s="22">
        <v>44462</v>
      </c>
      <c r="M980">
        <v>18</v>
      </c>
      <c r="N980">
        <v>19</v>
      </c>
      <c r="O980">
        <v>12</v>
      </c>
      <c r="P980">
        <v>12</v>
      </c>
      <c r="Q980">
        <v>2</v>
      </c>
      <c r="R980">
        <v>0</v>
      </c>
      <c r="S980">
        <v>0</v>
      </c>
      <c r="T980">
        <v>0</v>
      </c>
      <c r="U980">
        <v>0</v>
      </c>
      <c r="V980">
        <v>438</v>
      </c>
      <c r="W980">
        <v>408.96</v>
      </c>
      <c r="X980">
        <v>396.56</v>
      </c>
      <c r="Y980">
        <v>418.14</v>
      </c>
      <c r="Z980">
        <v>415.72</v>
      </c>
      <c r="AA980">
        <v>464.26</v>
      </c>
      <c r="AB980">
        <v>964.34</v>
      </c>
      <c r="AC980">
        <v>1725.8</v>
      </c>
      <c r="AD980">
        <v>1871.78</v>
      </c>
      <c r="AE980">
        <v>1860.94</v>
      </c>
      <c r="AF980">
        <v>2389.96</v>
      </c>
      <c r="AG980">
        <v>2664.76</v>
      </c>
      <c r="AH980">
        <v>2469.16</v>
      </c>
      <c r="AI980">
        <v>2672.94</v>
      </c>
      <c r="AJ980">
        <v>2817.04</v>
      </c>
      <c r="AK980">
        <v>3247.06</v>
      </c>
      <c r="AL980">
        <v>3412.02</v>
      </c>
      <c r="AM980">
        <v>2974.78</v>
      </c>
      <c r="AN980">
        <v>2983.54</v>
      </c>
      <c r="AO980">
        <v>2719.46</v>
      </c>
      <c r="AP980">
        <v>2073.66</v>
      </c>
      <c r="AQ980">
        <v>847.48</v>
      </c>
      <c r="AR980">
        <v>522.70000000000005</v>
      </c>
      <c r="AS980">
        <v>454.16</v>
      </c>
      <c r="AT980">
        <v>70.25</v>
      </c>
      <c r="AU980">
        <v>70</v>
      </c>
      <c r="AV980">
        <v>69.166667000000004</v>
      </c>
      <c r="AW980">
        <v>68.5</v>
      </c>
      <c r="AX980">
        <v>67.5</v>
      </c>
      <c r="AY980">
        <v>67.25</v>
      </c>
      <c r="AZ980">
        <v>66.833332999999996</v>
      </c>
      <c r="BA980">
        <v>65.75</v>
      </c>
      <c r="BB980">
        <v>68.75</v>
      </c>
      <c r="BC980">
        <v>71.25</v>
      </c>
      <c r="BD980">
        <v>75.75</v>
      </c>
      <c r="BE980">
        <v>78.75</v>
      </c>
      <c r="BF980">
        <v>79.833332999999996</v>
      </c>
      <c r="BG980">
        <v>79.666667000000004</v>
      </c>
      <c r="BH980">
        <v>80.166667000000004</v>
      </c>
      <c r="BI980">
        <v>78.75</v>
      </c>
      <c r="BJ980">
        <v>78.25</v>
      </c>
      <c r="BK980">
        <v>75.75</v>
      </c>
      <c r="BL980">
        <v>71.5</v>
      </c>
      <c r="BM980">
        <v>67.916667000000004</v>
      </c>
      <c r="BN980">
        <v>67</v>
      </c>
      <c r="BO980">
        <v>66.166667000000004</v>
      </c>
      <c r="BP980">
        <v>65.25</v>
      </c>
      <c r="BQ980">
        <v>64.916667000000004</v>
      </c>
      <c r="BR980">
        <v>-27.18956</v>
      </c>
      <c r="BS980">
        <v>-27.959669999999999</v>
      </c>
      <c r="BT980">
        <v>-14.78928</v>
      </c>
      <c r="BU980">
        <v>-8.6555540000000004</v>
      </c>
      <c r="BV980">
        <v>7.2754329999999996</v>
      </c>
      <c r="BW980">
        <v>27.50253</v>
      </c>
      <c r="BX980">
        <v>128.32300000000001</v>
      </c>
      <c r="BY980">
        <v>-33.872140000000002</v>
      </c>
      <c r="BZ980">
        <v>-107.6387</v>
      </c>
      <c r="CA980">
        <v>-89.283230000000003</v>
      </c>
      <c r="CB980">
        <v>-117.1399</v>
      </c>
      <c r="CC980">
        <v>-81.125780000000006</v>
      </c>
      <c r="CD980">
        <v>142.31960000000001</v>
      </c>
      <c r="CE980">
        <v>57.428559999999997</v>
      </c>
      <c r="CF980">
        <v>-123.1763</v>
      </c>
      <c r="CG980">
        <v>-309.23790000000002</v>
      </c>
      <c r="CH980">
        <v>-385.16719999999998</v>
      </c>
      <c r="CI980">
        <v>115.6949</v>
      </c>
      <c r="CJ980">
        <v>123.52809999999999</v>
      </c>
      <c r="CK980">
        <v>48.109360000000002</v>
      </c>
      <c r="CL980">
        <v>-138.29249999999999</v>
      </c>
      <c r="CM980">
        <v>60.977400000000003</v>
      </c>
      <c r="CN980">
        <v>12.050610000000001</v>
      </c>
      <c r="CO980">
        <v>-1.559269</v>
      </c>
      <c r="CP980">
        <v>181.21199999999999</v>
      </c>
      <c r="CQ980">
        <v>276.36529999999999</v>
      </c>
      <c r="CR980">
        <v>142.4699</v>
      </c>
      <c r="CS980">
        <v>149.4811</v>
      </c>
      <c r="CT980">
        <v>203.1283</v>
      </c>
      <c r="CU980">
        <v>285.08929999999998</v>
      </c>
      <c r="CV980">
        <v>1372.84</v>
      </c>
      <c r="CW980">
        <v>1712.03</v>
      </c>
      <c r="CX980">
        <v>1054.9269999999999</v>
      </c>
      <c r="CY980">
        <v>1367.481</v>
      </c>
      <c r="CZ980">
        <v>1209.0619999999999</v>
      </c>
      <c r="DA980">
        <v>529.02800000000002</v>
      </c>
      <c r="DB980">
        <v>589.65620000000001</v>
      </c>
      <c r="DC980">
        <v>953.39940000000001</v>
      </c>
      <c r="DD980">
        <v>1367.7629999999999</v>
      </c>
      <c r="DE980">
        <v>1408.0540000000001</v>
      </c>
      <c r="DF980">
        <v>1543.8240000000001</v>
      </c>
      <c r="DG980">
        <v>1251.798</v>
      </c>
      <c r="DH980">
        <v>1071.1389999999999</v>
      </c>
      <c r="DI980">
        <v>3856.8760000000002</v>
      </c>
      <c r="DJ980">
        <v>3760.3440000000001</v>
      </c>
      <c r="DK980">
        <v>3200.8049999999998</v>
      </c>
      <c r="DL980">
        <v>409.14600000000002</v>
      </c>
      <c r="DM980">
        <v>145.63929999999999</v>
      </c>
      <c r="DN980">
        <v>18</v>
      </c>
      <c r="DO980">
        <v>19</v>
      </c>
    </row>
    <row r="981" spans="1:119" hidden="1" x14ac:dyDescent="0.35">
      <c r="A981" t="str">
        <f t="shared" si="15"/>
        <v>Industry_Type-4. Retail stores_All Day Ahead and Day Of_44484_18-19</v>
      </c>
      <c r="B981" t="s">
        <v>51</v>
      </c>
      <c r="C981" t="s">
        <v>210</v>
      </c>
      <c r="D981" t="s">
        <v>50</v>
      </c>
      <c r="E981" t="s">
        <v>50</v>
      </c>
      <c r="F981" t="s">
        <v>30</v>
      </c>
      <c r="G981" t="s">
        <v>50</v>
      </c>
      <c r="H981" t="s">
        <v>50</v>
      </c>
      <c r="I981" t="s">
        <v>50</v>
      </c>
      <c r="J981" t="s">
        <v>50</v>
      </c>
      <c r="K981" t="s">
        <v>188</v>
      </c>
      <c r="L981" s="22">
        <v>44484</v>
      </c>
      <c r="M981">
        <v>18</v>
      </c>
      <c r="N981">
        <v>19</v>
      </c>
      <c r="O981">
        <v>11</v>
      </c>
      <c r="P981">
        <v>10</v>
      </c>
      <c r="Q981">
        <v>1</v>
      </c>
      <c r="R981">
        <v>0</v>
      </c>
      <c r="S981">
        <v>0</v>
      </c>
      <c r="T981">
        <v>0</v>
      </c>
      <c r="U981">
        <v>0</v>
      </c>
      <c r="V981">
        <v>0</v>
      </c>
      <c r="W981">
        <v>341.76</v>
      </c>
      <c r="X981">
        <v>356.4</v>
      </c>
      <c r="Y981">
        <v>333.08</v>
      </c>
      <c r="Z981">
        <v>399.14</v>
      </c>
      <c r="AA981">
        <v>434.82</v>
      </c>
      <c r="AB981">
        <v>825.08</v>
      </c>
      <c r="AC981">
        <v>963.96</v>
      </c>
      <c r="AD981">
        <v>930.18</v>
      </c>
      <c r="AE981">
        <v>922.2</v>
      </c>
      <c r="AF981">
        <v>1264.6400000000001</v>
      </c>
      <c r="AG981">
        <v>1635.68</v>
      </c>
      <c r="AH981">
        <v>1700.9</v>
      </c>
      <c r="AI981">
        <v>1807.58</v>
      </c>
      <c r="AJ981">
        <v>2021.48</v>
      </c>
      <c r="AK981">
        <v>2410.1999999999998</v>
      </c>
      <c r="AL981">
        <v>2808.86</v>
      </c>
      <c r="AM981">
        <v>2635.06</v>
      </c>
      <c r="AN981">
        <v>2199.06</v>
      </c>
      <c r="AO981">
        <v>2177.5</v>
      </c>
      <c r="AP981">
        <v>1734.38</v>
      </c>
      <c r="AQ981">
        <v>602.1</v>
      </c>
      <c r="AR981">
        <v>372.04</v>
      </c>
      <c r="AS981">
        <v>346.5</v>
      </c>
      <c r="AT981">
        <v>56.8</v>
      </c>
      <c r="AU981">
        <v>55</v>
      </c>
      <c r="AV981">
        <v>53.3</v>
      </c>
      <c r="AW981">
        <v>51.9</v>
      </c>
      <c r="AX981">
        <v>52.1</v>
      </c>
      <c r="AY981">
        <v>52.7</v>
      </c>
      <c r="AZ981">
        <v>52.5</v>
      </c>
      <c r="BA981">
        <v>53.6</v>
      </c>
      <c r="BB981">
        <v>59.1</v>
      </c>
      <c r="BC981">
        <v>68.900000000000006</v>
      </c>
      <c r="BD981">
        <v>75.7</v>
      </c>
      <c r="BE981">
        <v>82.4</v>
      </c>
      <c r="BF981">
        <v>84.4</v>
      </c>
      <c r="BG981">
        <v>84.9</v>
      </c>
      <c r="BH981">
        <v>84.1</v>
      </c>
      <c r="BI981">
        <v>83.4</v>
      </c>
      <c r="BJ981">
        <v>81</v>
      </c>
      <c r="BK981">
        <v>80.5</v>
      </c>
      <c r="BL981">
        <v>76.7</v>
      </c>
      <c r="BM981">
        <v>73</v>
      </c>
      <c r="BN981">
        <v>70.099999999999994</v>
      </c>
      <c r="BO981">
        <v>65.8</v>
      </c>
      <c r="BP981">
        <v>63.1</v>
      </c>
      <c r="BQ981">
        <v>60.9</v>
      </c>
      <c r="BR981">
        <v>82.387950000000004</v>
      </c>
      <c r="BS981">
        <v>-31.959399999999999</v>
      </c>
      <c r="BT981">
        <v>-33.701450000000001</v>
      </c>
      <c r="BU981">
        <v>-26.765940000000001</v>
      </c>
      <c r="BV981">
        <v>-30.023810000000001</v>
      </c>
      <c r="BW981">
        <v>-19.376989999999999</v>
      </c>
      <c r="BX981">
        <v>-117.4815</v>
      </c>
      <c r="BY981">
        <v>-12.41588</v>
      </c>
      <c r="BZ981">
        <v>97.519499999999994</v>
      </c>
      <c r="CA981">
        <v>73.523970000000006</v>
      </c>
      <c r="CB981">
        <v>-109.4873</v>
      </c>
      <c r="CC981">
        <v>19.534050000000001</v>
      </c>
      <c r="CD981">
        <v>38.498739999999998</v>
      </c>
      <c r="CE981">
        <v>54.15343</v>
      </c>
      <c r="CF981">
        <v>50.80686</v>
      </c>
      <c r="CG981">
        <v>-133.93969999999999</v>
      </c>
      <c r="CH981">
        <v>-361.39769999999999</v>
      </c>
      <c r="CI981">
        <v>-146.73240000000001</v>
      </c>
      <c r="CJ981">
        <v>104.0247</v>
      </c>
      <c r="CK981">
        <v>68.195830000000001</v>
      </c>
      <c r="CL981">
        <v>122.029</v>
      </c>
      <c r="CM981">
        <v>198.79310000000001</v>
      </c>
      <c r="CN981">
        <v>7.5211030000000001</v>
      </c>
      <c r="CO981">
        <v>-29.188680000000002</v>
      </c>
      <c r="CP981">
        <v>1215.559</v>
      </c>
      <c r="CQ981">
        <v>579.86879999999996</v>
      </c>
      <c r="CR981">
        <v>491.25330000000002</v>
      </c>
      <c r="CS981">
        <v>378.1748</v>
      </c>
      <c r="CT981">
        <v>351.47489999999999</v>
      </c>
      <c r="CU981">
        <v>285.0641</v>
      </c>
      <c r="CV981">
        <v>332.44869999999997</v>
      </c>
      <c r="CW981">
        <v>324.85109999999997</v>
      </c>
      <c r="CX981">
        <v>318.17919999999998</v>
      </c>
      <c r="CY981">
        <v>405.28519999999997</v>
      </c>
      <c r="CZ981">
        <v>667.572</v>
      </c>
      <c r="DA981">
        <v>406.57170000000002</v>
      </c>
      <c r="DB981">
        <v>309.1035</v>
      </c>
      <c r="DC981">
        <v>631.04560000000004</v>
      </c>
      <c r="DD981">
        <v>889.1961</v>
      </c>
      <c r="DE981">
        <v>850.41269999999997</v>
      </c>
      <c r="DF981">
        <v>1163.9169999999999</v>
      </c>
      <c r="DG981">
        <v>893.35550000000001</v>
      </c>
      <c r="DH981">
        <v>746.66409999999996</v>
      </c>
      <c r="DI981">
        <v>1483.2860000000001</v>
      </c>
      <c r="DJ981">
        <v>2285.183</v>
      </c>
      <c r="DK981">
        <v>2658.48</v>
      </c>
      <c r="DL981">
        <v>666.66250000000002</v>
      </c>
      <c r="DM981">
        <v>540.84749999999997</v>
      </c>
      <c r="DN981">
        <v>18</v>
      </c>
      <c r="DO981">
        <v>19</v>
      </c>
    </row>
    <row r="982" spans="1:119" hidden="1" x14ac:dyDescent="0.35">
      <c r="A982" t="str">
        <f t="shared" si="15"/>
        <v>Industry_Type-4. Retail stores_All Day Ahead and Day Of_44488_19-20</v>
      </c>
      <c r="B982" t="s">
        <v>51</v>
      </c>
      <c r="C982" t="s">
        <v>210</v>
      </c>
      <c r="D982" t="s">
        <v>50</v>
      </c>
      <c r="E982" t="s">
        <v>50</v>
      </c>
      <c r="F982" t="s">
        <v>30</v>
      </c>
      <c r="G982" t="s">
        <v>50</v>
      </c>
      <c r="H982" t="s">
        <v>50</v>
      </c>
      <c r="I982" t="s">
        <v>50</v>
      </c>
      <c r="J982" t="s">
        <v>50</v>
      </c>
      <c r="K982" t="s">
        <v>188</v>
      </c>
      <c r="L982" s="22">
        <v>44488</v>
      </c>
      <c r="M982">
        <v>19</v>
      </c>
      <c r="N982">
        <v>20</v>
      </c>
      <c r="O982">
        <v>133</v>
      </c>
      <c r="P982">
        <v>131</v>
      </c>
      <c r="Q982">
        <v>2</v>
      </c>
      <c r="R982">
        <v>0</v>
      </c>
      <c r="S982">
        <v>0</v>
      </c>
      <c r="T982">
        <v>0</v>
      </c>
      <c r="U982">
        <v>0</v>
      </c>
      <c r="V982">
        <v>4898.76</v>
      </c>
      <c r="W982">
        <v>4831.8850000000002</v>
      </c>
      <c r="X982">
        <v>4789.1000000000004</v>
      </c>
      <c r="Y982">
        <v>5164.375</v>
      </c>
      <c r="Z982">
        <v>5178.8149999999996</v>
      </c>
      <c r="AA982">
        <v>5343</v>
      </c>
      <c r="AB982">
        <v>6255.3950000000004</v>
      </c>
      <c r="AC982">
        <v>6024.7049999999999</v>
      </c>
      <c r="AD982">
        <v>6232.53</v>
      </c>
      <c r="AE982">
        <v>6050.9</v>
      </c>
      <c r="AF982">
        <v>5834.4750000000004</v>
      </c>
      <c r="AG982">
        <v>5900.91</v>
      </c>
      <c r="AH982">
        <v>6129.3249999999998</v>
      </c>
      <c r="AI982">
        <v>6305.8050000000003</v>
      </c>
      <c r="AJ982">
        <v>6436.8249999999998</v>
      </c>
      <c r="AK982">
        <v>6568.6450000000004</v>
      </c>
      <c r="AL982">
        <v>7433.0349999999999</v>
      </c>
      <c r="AM982">
        <v>8533.9599999999991</v>
      </c>
      <c r="AN982">
        <v>8082.8249999999998</v>
      </c>
      <c r="AO982">
        <v>8005.98</v>
      </c>
      <c r="AP982">
        <v>8458.5249999999996</v>
      </c>
      <c r="AQ982">
        <v>7566.1049999999996</v>
      </c>
      <c r="AR982">
        <v>5485.5450000000001</v>
      </c>
      <c r="AS982">
        <v>5273.4549999999999</v>
      </c>
      <c r="AT982">
        <v>51.603087000000002</v>
      </c>
      <c r="AU982">
        <v>50.763092</v>
      </c>
      <c r="AV982">
        <v>50.770874999999997</v>
      </c>
      <c r="AW982">
        <v>49.633558000000001</v>
      </c>
      <c r="AX982">
        <v>49.106845999999997</v>
      </c>
      <c r="AY982">
        <v>47.526316000000001</v>
      </c>
      <c r="AZ982">
        <v>47.305501</v>
      </c>
      <c r="BA982">
        <v>48.015301000000001</v>
      </c>
      <c r="BB982">
        <v>51.091676999999997</v>
      </c>
      <c r="BC982">
        <v>56.900936999999999</v>
      </c>
      <c r="BD982">
        <v>60.397044999999999</v>
      </c>
      <c r="BE982">
        <v>63.434770999999998</v>
      </c>
      <c r="BF982">
        <v>65.022819999999996</v>
      </c>
      <c r="BG982">
        <v>66.168052000000003</v>
      </c>
      <c r="BH982">
        <v>66.954491000000004</v>
      </c>
      <c r="BI982">
        <v>66.771137999999993</v>
      </c>
      <c r="BJ982">
        <v>66.046300000000002</v>
      </c>
      <c r="BK982">
        <v>64.725365999999994</v>
      </c>
      <c r="BL982">
        <v>62.404696000000001</v>
      </c>
      <c r="BM982">
        <v>60.236908</v>
      </c>
      <c r="BN982">
        <v>58.221870000000003</v>
      </c>
      <c r="BO982">
        <v>56.695290999999997</v>
      </c>
      <c r="BP982">
        <v>54.962142</v>
      </c>
      <c r="BQ982">
        <v>53.946840999999999</v>
      </c>
      <c r="BR982">
        <v>-224.95339999999999</v>
      </c>
      <c r="BS982">
        <v>-96.026809999999998</v>
      </c>
      <c r="BT982">
        <v>-113.1814</v>
      </c>
      <c r="BU982">
        <v>-135.54589999999999</v>
      </c>
      <c r="BV982">
        <v>-23.855689999999999</v>
      </c>
      <c r="BW982">
        <v>-24.578690000000002</v>
      </c>
      <c r="BX982">
        <v>-184.28049999999999</v>
      </c>
      <c r="BY982">
        <v>-81.594009999999997</v>
      </c>
      <c r="BZ982">
        <v>67.115729999999999</v>
      </c>
      <c r="CA982">
        <v>245.30240000000001</v>
      </c>
      <c r="CB982">
        <v>140.99770000000001</v>
      </c>
      <c r="CC982">
        <v>60.041519999999998</v>
      </c>
      <c r="CD982">
        <v>-70.268979999999999</v>
      </c>
      <c r="CE982">
        <v>-110.812</v>
      </c>
      <c r="CF982">
        <v>101.4615</v>
      </c>
      <c r="CG982">
        <v>313.19569999999999</v>
      </c>
      <c r="CH982">
        <v>154.01429999999999</v>
      </c>
      <c r="CI982">
        <v>-55.154150000000001</v>
      </c>
      <c r="CJ982">
        <v>1336.204</v>
      </c>
      <c r="CK982">
        <v>1326.0609999999999</v>
      </c>
      <c r="CL982">
        <v>506.96929999999998</v>
      </c>
      <c r="CM982">
        <v>-62.234119999999997</v>
      </c>
      <c r="CN982">
        <v>20.50938</v>
      </c>
      <c r="CO982">
        <v>-43.432209999999998</v>
      </c>
      <c r="CP982">
        <v>1773.329</v>
      </c>
      <c r="CQ982">
        <v>1319.432</v>
      </c>
      <c r="CR982">
        <v>1261.317</v>
      </c>
      <c r="CS982">
        <v>1064.23</v>
      </c>
      <c r="CT982">
        <v>1079.646</v>
      </c>
      <c r="CU982">
        <v>769.93870000000004</v>
      </c>
      <c r="CV982">
        <v>1344.318</v>
      </c>
      <c r="CW982">
        <v>1190.1849999999999</v>
      </c>
      <c r="CX982">
        <v>1866.4559999999999</v>
      </c>
      <c r="CY982">
        <v>1234.6030000000001</v>
      </c>
      <c r="CZ982">
        <v>666.10320000000002</v>
      </c>
      <c r="DA982">
        <v>433.15050000000002</v>
      </c>
      <c r="DB982">
        <v>317.9228</v>
      </c>
      <c r="DC982">
        <v>1076.979</v>
      </c>
      <c r="DD982">
        <v>2487.0419999999999</v>
      </c>
      <c r="DE982">
        <v>6137.902</v>
      </c>
      <c r="DF982">
        <v>10500.63</v>
      </c>
      <c r="DG982">
        <v>8491.9220000000005</v>
      </c>
      <c r="DH982">
        <v>5511.1859999999997</v>
      </c>
      <c r="DI982">
        <v>2722.681</v>
      </c>
      <c r="DJ982">
        <v>3392.0540000000001</v>
      </c>
      <c r="DK982">
        <v>3174.9830000000002</v>
      </c>
      <c r="DL982">
        <v>3313.0540000000001</v>
      </c>
      <c r="DM982">
        <v>4580.8670000000002</v>
      </c>
      <c r="DN982">
        <v>19</v>
      </c>
      <c r="DO982">
        <v>20</v>
      </c>
    </row>
    <row r="983" spans="1:119" hidden="1" x14ac:dyDescent="0.35">
      <c r="A983" t="str">
        <f t="shared" si="15"/>
        <v>Industry_Type-4. Retail stores_All Day Ahead and Day Of_44490_18-19</v>
      </c>
      <c r="B983" t="s">
        <v>51</v>
      </c>
      <c r="C983" t="s">
        <v>210</v>
      </c>
      <c r="D983" t="s">
        <v>50</v>
      </c>
      <c r="E983" t="s">
        <v>50</v>
      </c>
      <c r="F983" t="s">
        <v>30</v>
      </c>
      <c r="G983" t="s">
        <v>50</v>
      </c>
      <c r="H983" t="s">
        <v>50</v>
      </c>
      <c r="I983" t="s">
        <v>50</v>
      </c>
      <c r="J983" t="s">
        <v>50</v>
      </c>
      <c r="K983" t="s">
        <v>188</v>
      </c>
      <c r="L983" s="22">
        <v>44490</v>
      </c>
      <c r="M983">
        <v>18</v>
      </c>
      <c r="N983">
        <v>19</v>
      </c>
      <c r="O983">
        <v>12</v>
      </c>
      <c r="P983">
        <v>11</v>
      </c>
      <c r="Q983">
        <v>2</v>
      </c>
      <c r="R983">
        <v>0</v>
      </c>
      <c r="S983">
        <v>0</v>
      </c>
      <c r="T983">
        <v>0</v>
      </c>
      <c r="U983">
        <v>0</v>
      </c>
      <c r="V983">
        <v>0</v>
      </c>
      <c r="W983">
        <v>381.84</v>
      </c>
      <c r="X983">
        <v>358.76</v>
      </c>
      <c r="Y983">
        <v>352.48</v>
      </c>
      <c r="Z983">
        <v>388.48</v>
      </c>
      <c r="AA983">
        <v>420.84</v>
      </c>
      <c r="AB983">
        <v>794.98</v>
      </c>
      <c r="AC983">
        <v>1045.48</v>
      </c>
      <c r="AD983">
        <v>991.68</v>
      </c>
      <c r="AE983">
        <v>991.92</v>
      </c>
      <c r="AF983">
        <v>1339.32</v>
      </c>
      <c r="AG983">
        <v>1670</v>
      </c>
      <c r="AH983">
        <v>1695.04</v>
      </c>
      <c r="AI983">
        <v>1974.26</v>
      </c>
      <c r="AJ983">
        <v>2192</v>
      </c>
      <c r="AK983">
        <v>2189.52</v>
      </c>
      <c r="AL983">
        <v>2629.52</v>
      </c>
      <c r="AM983">
        <v>2414.66</v>
      </c>
      <c r="AN983">
        <v>2388.6799999999998</v>
      </c>
      <c r="AO983">
        <v>2280.6</v>
      </c>
      <c r="AP983">
        <v>1088.06</v>
      </c>
      <c r="AQ983">
        <v>487</v>
      </c>
      <c r="AR983">
        <v>459</v>
      </c>
      <c r="AS983">
        <v>384.36</v>
      </c>
      <c r="AT983">
        <v>54.983333000000002</v>
      </c>
      <c r="AU983">
        <v>54.258333</v>
      </c>
      <c r="AV983">
        <v>53.716667000000001</v>
      </c>
      <c r="AW983">
        <v>53.075000000000003</v>
      </c>
      <c r="AX983">
        <v>52.258333</v>
      </c>
      <c r="AY983">
        <v>51.174999999999997</v>
      </c>
      <c r="AZ983">
        <v>51.524999999999999</v>
      </c>
      <c r="BA983">
        <v>50.524999999999999</v>
      </c>
      <c r="BB983">
        <v>54.083333000000003</v>
      </c>
      <c r="BC983">
        <v>60.1</v>
      </c>
      <c r="BD983">
        <v>65.841667000000001</v>
      </c>
      <c r="BE983">
        <v>70.025000000000006</v>
      </c>
      <c r="BF983">
        <v>72.674999999999997</v>
      </c>
      <c r="BG983">
        <v>71.95</v>
      </c>
      <c r="BH983">
        <v>71.858333000000002</v>
      </c>
      <c r="BI983">
        <v>71.575000000000003</v>
      </c>
      <c r="BJ983">
        <v>70.208332999999996</v>
      </c>
      <c r="BK983">
        <v>68.666667000000004</v>
      </c>
      <c r="BL983">
        <v>64.558333000000005</v>
      </c>
      <c r="BM983">
        <v>62.091667000000001</v>
      </c>
      <c r="BN983">
        <v>61.091667000000001</v>
      </c>
      <c r="BO983">
        <v>60.083333000000003</v>
      </c>
      <c r="BP983">
        <v>59.45</v>
      </c>
      <c r="BQ983">
        <v>57.883333</v>
      </c>
      <c r="BR983">
        <v>113.0641</v>
      </c>
      <c r="BS983">
        <v>-12.975390000000001</v>
      </c>
      <c r="BT983">
        <v>-13.504490000000001</v>
      </c>
      <c r="BU983">
        <v>1.0645180000000001</v>
      </c>
      <c r="BV983">
        <v>9.1630120000000002</v>
      </c>
      <c r="BW983">
        <v>31.55143</v>
      </c>
      <c r="BX983">
        <v>-54.00038</v>
      </c>
      <c r="BY983">
        <v>-97.77234</v>
      </c>
      <c r="BZ983">
        <v>42.70046</v>
      </c>
      <c r="CA983">
        <v>45.898960000000002</v>
      </c>
      <c r="CB983">
        <v>-99.542370000000005</v>
      </c>
      <c r="CC983">
        <v>24.919599999999999</v>
      </c>
      <c r="CD983">
        <v>86.530010000000004</v>
      </c>
      <c r="CE983">
        <v>-11.74128</v>
      </c>
      <c r="CF983">
        <v>-65.982479999999995</v>
      </c>
      <c r="CG983">
        <v>-166.36019999999999</v>
      </c>
      <c r="CH983">
        <v>-351.93290000000002</v>
      </c>
      <c r="CI983">
        <v>-26.367760000000001</v>
      </c>
      <c r="CJ983">
        <v>-6.4249799999999997</v>
      </c>
      <c r="CK983">
        <v>-97.730999999999995</v>
      </c>
      <c r="CL983">
        <v>215.0873</v>
      </c>
      <c r="CM983">
        <v>177.40549999999999</v>
      </c>
      <c r="CN983">
        <v>34.530799999999999</v>
      </c>
      <c r="CO983">
        <v>7.5272480000000002</v>
      </c>
      <c r="CP983">
        <v>1366.327</v>
      </c>
      <c r="CQ983">
        <v>163.45439999999999</v>
      </c>
      <c r="CR983">
        <v>161.59110000000001</v>
      </c>
      <c r="CS983">
        <v>127.7012</v>
      </c>
      <c r="CT983">
        <v>185.3706</v>
      </c>
      <c r="CU983">
        <v>263.83359999999999</v>
      </c>
      <c r="CV983">
        <v>460.94400000000002</v>
      </c>
      <c r="CW983">
        <v>294.19940000000003</v>
      </c>
      <c r="CX983">
        <v>269.27069999999998</v>
      </c>
      <c r="CY983">
        <v>404.00369999999998</v>
      </c>
      <c r="CZ983">
        <v>767.12</v>
      </c>
      <c r="DA983">
        <v>668.13440000000003</v>
      </c>
      <c r="DB983">
        <v>458.16370000000001</v>
      </c>
      <c r="DC983">
        <v>1433.106</v>
      </c>
      <c r="DD983">
        <v>1806.3440000000001</v>
      </c>
      <c r="DE983">
        <v>4432.37</v>
      </c>
      <c r="DF983">
        <v>1622.4829999999999</v>
      </c>
      <c r="DG983">
        <v>736.60739999999998</v>
      </c>
      <c r="DH983">
        <v>1301.4670000000001</v>
      </c>
      <c r="DI983">
        <v>1258.5630000000001</v>
      </c>
      <c r="DJ983">
        <v>2732.009</v>
      </c>
      <c r="DK983">
        <v>2817.2640000000001</v>
      </c>
      <c r="DL983">
        <v>298.255</v>
      </c>
      <c r="DM983">
        <v>201.97890000000001</v>
      </c>
      <c r="DN983">
        <v>18</v>
      </c>
      <c r="DO983">
        <v>19</v>
      </c>
    </row>
    <row r="984" spans="1:119" hidden="1" x14ac:dyDescent="0.35">
      <c r="A984" t="str">
        <f t="shared" si="15"/>
        <v>Industry_Type-4. Retail stores_All Day Ahead and Day Of_44495_18-19</v>
      </c>
      <c r="B984" t="s">
        <v>51</v>
      </c>
      <c r="C984" t="s">
        <v>210</v>
      </c>
      <c r="D984" t="s">
        <v>50</v>
      </c>
      <c r="E984" t="s">
        <v>50</v>
      </c>
      <c r="F984" t="s">
        <v>30</v>
      </c>
      <c r="G984" t="s">
        <v>50</v>
      </c>
      <c r="H984" t="s">
        <v>50</v>
      </c>
      <c r="I984" t="s">
        <v>50</v>
      </c>
      <c r="J984" t="s">
        <v>50</v>
      </c>
      <c r="K984" t="s">
        <v>188</v>
      </c>
      <c r="L984" s="22">
        <v>44495</v>
      </c>
      <c r="M984">
        <v>18</v>
      </c>
      <c r="N984">
        <v>19</v>
      </c>
      <c r="O984">
        <v>28</v>
      </c>
      <c r="P984">
        <v>27</v>
      </c>
      <c r="Q984">
        <v>2</v>
      </c>
      <c r="R984">
        <v>0</v>
      </c>
      <c r="S984">
        <v>0</v>
      </c>
      <c r="T984">
        <v>0</v>
      </c>
      <c r="U984">
        <v>0</v>
      </c>
      <c r="V984">
        <v>660.38</v>
      </c>
      <c r="W984">
        <v>628</v>
      </c>
      <c r="X984">
        <v>678.98</v>
      </c>
      <c r="Y984">
        <v>694.48</v>
      </c>
      <c r="Z984">
        <v>705.48</v>
      </c>
      <c r="AA984">
        <v>716.44</v>
      </c>
      <c r="AB984">
        <v>1084.24</v>
      </c>
      <c r="AC984">
        <v>1477.62</v>
      </c>
      <c r="AD984">
        <v>1323.5</v>
      </c>
      <c r="AE984">
        <v>1280.04</v>
      </c>
      <c r="AF984">
        <v>1693.46</v>
      </c>
      <c r="AG984">
        <v>2076.14</v>
      </c>
      <c r="AH984">
        <v>2073.4</v>
      </c>
      <c r="AI984">
        <v>2114.3200000000002</v>
      </c>
      <c r="AJ984">
        <v>2198.2600000000002</v>
      </c>
      <c r="AK984">
        <v>3006.86</v>
      </c>
      <c r="AL984">
        <v>3386.58</v>
      </c>
      <c r="AM984">
        <v>3088.64</v>
      </c>
      <c r="AN984">
        <v>2973.38</v>
      </c>
      <c r="AO984">
        <v>2951.72</v>
      </c>
      <c r="AP984">
        <v>1979.5</v>
      </c>
      <c r="AQ984">
        <v>1206.44</v>
      </c>
      <c r="AR984">
        <v>826.7</v>
      </c>
      <c r="AS984">
        <v>690.06</v>
      </c>
      <c r="AT984">
        <v>55.25</v>
      </c>
      <c r="AU984">
        <v>54.660713999999999</v>
      </c>
      <c r="AV984">
        <v>55.257142999999999</v>
      </c>
      <c r="AW984">
        <v>54.521428999999998</v>
      </c>
      <c r="AX984">
        <v>54.182143000000003</v>
      </c>
      <c r="AY984">
        <v>53.857143000000001</v>
      </c>
      <c r="AZ984">
        <v>52.710714000000003</v>
      </c>
      <c r="BA984">
        <v>52.842857000000002</v>
      </c>
      <c r="BB984">
        <v>54.371428999999999</v>
      </c>
      <c r="BC984">
        <v>58.146428999999998</v>
      </c>
      <c r="BD984">
        <v>61.214286000000001</v>
      </c>
      <c r="BE984">
        <v>63.174999999999997</v>
      </c>
      <c r="BF984">
        <v>65.396428999999998</v>
      </c>
      <c r="BG984">
        <v>66.142857000000006</v>
      </c>
      <c r="BH984">
        <v>67.103571000000002</v>
      </c>
      <c r="BI984">
        <v>66.810714000000004</v>
      </c>
      <c r="BJ984">
        <v>65.510713999999993</v>
      </c>
      <c r="BK984">
        <v>64.253570999999994</v>
      </c>
      <c r="BL984">
        <v>61.917856999999998</v>
      </c>
      <c r="BM984">
        <v>60.732143000000001</v>
      </c>
      <c r="BN984">
        <v>59.3</v>
      </c>
      <c r="BO984">
        <v>58.042856999999998</v>
      </c>
      <c r="BP984">
        <v>57.192856999999997</v>
      </c>
      <c r="BQ984">
        <v>55.892856999999999</v>
      </c>
      <c r="BR984">
        <v>94.705259999999996</v>
      </c>
      <c r="BS984">
        <v>24.138179999999998</v>
      </c>
      <c r="BT984">
        <v>-1.55558</v>
      </c>
      <c r="BU984">
        <v>16.783860000000001</v>
      </c>
      <c r="BV984">
        <v>16.94877</v>
      </c>
      <c r="BW984">
        <v>62.748170000000002</v>
      </c>
      <c r="BX984">
        <v>-99.380160000000004</v>
      </c>
      <c r="BY984">
        <v>-112.3952</v>
      </c>
      <c r="BZ984">
        <v>16.080030000000001</v>
      </c>
      <c r="CA984">
        <v>84.375649999999993</v>
      </c>
      <c r="CB984">
        <v>-98.625100000000003</v>
      </c>
      <c r="CC984">
        <v>41.127899999999997</v>
      </c>
      <c r="CD984">
        <v>36.598239999999997</v>
      </c>
      <c r="CE984">
        <v>28.29372</v>
      </c>
      <c r="CF984">
        <v>-18.28125</v>
      </c>
      <c r="CG984">
        <v>-378.66629999999998</v>
      </c>
      <c r="CH984">
        <v>-479.58839999999998</v>
      </c>
      <c r="CI984">
        <v>55.81474</v>
      </c>
      <c r="CJ984">
        <v>242.82910000000001</v>
      </c>
      <c r="CK984">
        <v>139.9751</v>
      </c>
      <c r="CL984">
        <v>329.37450000000001</v>
      </c>
      <c r="CM984">
        <v>117.7711</v>
      </c>
      <c r="CN984">
        <v>-9.6788749999999997</v>
      </c>
      <c r="CO984">
        <v>-23.30499</v>
      </c>
      <c r="CP984">
        <v>1115.49</v>
      </c>
      <c r="CQ984">
        <v>308.34070000000003</v>
      </c>
      <c r="CR984">
        <v>241.01679999999999</v>
      </c>
      <c r="CS984">
        <v>261.13670000000002</v>
      </c>
      <c r="CT984">
        <v>285.36090000000002</v>
      </c>
      <c r="CU984">
        <v>309.90649999999999</v>
      </c>
      <c r="CV984">
        <v>691.94370000000004</v>
      </c>
      <c r="CW984">
        <v>475.02300000000002</v>
      </c>
      <c r="CX984">
        <v>436.16950000000003</v>
      </c>
      <c r="CY984">
        <v>535.92510000000004</v>
      </c>
      <c r="CZ984">
        <v>771.71860000000004</v>
      </c>
      <c r="DA984">
        <v>449.25209999999998</v>
      </c>
      <c r="DB984">
        <v>481.97480000000002</v>
      </c>
      <c r="DC984">
        <v>1044.758</v>
      </c>
      <c r="DD984">
        <v>2054.5520000000001</v>
      </c>
      <c r="DE984">
        <v>2781.7139999999999</v>
      </c>
      <c r="DF984">
        <v>1835.4110000000001</v>
      </c>
      <c r="DG984">
        <v>1100.098</v>
      </c>
      <c r="DH984">
        <v>1836.3040000000001</v>
      </c>
      <c r="DI984">
        <v>1397.2929999999999</v>
      </c>
      <c r="DJ984">
        <v>2002.4280000000001</v>
      </c>
      <c r="DK984">
        <v>1865.8969999999999</v>
      </c>
      <c r="DL984">
        <v>1151.1099999999999</v>
      </c>
      <c r="DM984">
        <v>1015.059</v>
      </c>
      <c r="DN984">
        <v>18</v>
      </c>
      <c r="DO984">
        <v>21</v>
      </c>
    </row>
    <row r="985" spans="1:119" hidden="1" x14ac:dyDescent="0.35">
      <c r="A985" t="str">
        <f t="shared" si="15"/>
        <v>Industry_Type-4. Retail stores_All Day Ahead and Day Of_44496_18-19</v>
      </c>
      <c r="B985" t="s">
        <v>51</v>
      </c>
      <c r="C985" t="s">
        <v>210</v>
      </c>
      <c r="D985" t="s">
        <v>50</v>
      </c>
      <c r="E985" t="s">
        <v>50</v>
      </c>
      <c r="F985" t="s">
        <v>30</v>
      </c>
      <c r="G985" t="s">
        <v>50</v>
      </c>
      <c r="H985" t="s">
        <v>50</v>
      </c>
      <c r="I985" t="s">
        <v>50</v>
      </c>
      <c r="J985" t="s">
        <v>50</v>
      </c>
      <c r="K985" t="s">
        <v>188</v>
      </c>
      <c r="L985" s="22">
        <v>44496</v>
      </c>
      <c r="M985">
        <v>18</v>
      </c>
      <c r="N985">
        <v>19</v>
      </c>
      <c r="O985">
        <v>29</v>
      </c>
      <c r="P985">
        <v>28</v>
      </c>
      <c r="Q985">
        <v>3</v>
      </c>
      <c r="R985">
        <v>0</v>
      </c>
      <c r="S985">
        <v>0</v>
      </c>
      <c r="T985">
        <v>0</v>
      </c>
      <c r="U985">
        <v>0</v>
      </c>
      <c r="V985">
        <v>703.68</v>
      </c>
      <c r="W985">
        <v>695.98</v>
      </c>
      <c r="X985">
        <v>712.7</v>
      </c>
      <c r="Y985">
        <v>708.1</v>
      </c>
      <c r="Z985">
        <v>737.06</v>
      </c>
      <c r="AA985">
        <v>752.72</v>
      </c>
      <c r="AB985">
        <v>1225.8399999999999</v>
      </c>
      <c r="AC985">
        <v>1537.52</v>
      </c>
      <c r="AD985">
        <v>1390.5</v>
      </c>
      <c r="AE985">
        <v>1320.7</v>
      </c>
      <c r="AF985">
        <v>1761.84</v>
      </c>
      <c r="AG985">
        <v>2098.58</v>
      </c>
      <c r="AH985">
        <v>2145.12</v>
      </c>
      <c r="AI985">
        <v>2318.34</v>
      </c>
      <c r="AJ985">
        <v>2603.64</v>
      </c>
      <c r="AK985">
        <v>3326.78</v>
      </c>
      <c r="AL985">
        <v>3671.82</v>
      </c>
      <c r="AM985">
        <v>3427.88</v>
      </c>
      <c r="AN985">
        <v>3141.46</v>
      </c>
      <c r="AO985">
        <v>3185.28</v>
      </c>
      <c r="AP985">
        <v>2091.56</v>
      </c>
      <c r="AQ985">
        <v>1325.76</v>
      </c>
      <c r="AR985">
        <v>1025.68</v>
      </c>
      <c r="AS985">
        <v>877.16</v>
      </c>
      <c r="AT985">
        <v>55</v>
      </c>
      <c r="AU985">
        <v>53.613793000000001</v>
      </c>
      <c r="AV985">
        <v>52.648276000000003</v>
      </c>
      <c r="AW985">
        <v>51.972414000000001</v>
      </c>
      <c r="AX985">
        <v>51.227586000000002</v>
      </c>
      <c r="AY985">
        <v>51.189655000000002</v>
      </c>
      <c r="AZ985">
        <v>50.548276000000001</v>
      </c>
      <c r="BA985">
        <v>50.510345000000001</v>
      </c>
      <c r="BB985">
        <v>54.827585999999997</v>
      </c>
      <c r="BC985">
        <v>61.941378999999998</v>
      </c>
      <c r="BD985">
        <v>68.258621000000005</v>
      </c>
      <c r="BE985">
        <v>73.820689999999999</v>
      </c>
      <c r="BF985">
        <v>76.506896999999995</v>
      </c>
      <c r="BG985">
        <v>76.803448000000003</v>
      </c>
      <c r="BH985">
        <v>76.872414000000006</v>
      </c>
      <c r="BI985">
        <v>75.941378999999998</v>
      </c>
      <c r="BJ985">
        <v>75.831034000000002</v>
      </c>
      <c r="BK985">
        <v>74.513793000000007</v>
      </c>
      <c r="BL985">
        <v>70.010345000000001</v>
      </c>
      <c r="BM985">
        <v>67.368966</v>
      </c>
      <c r="BN985">
        <v>64.982759000000001</v>
      </c>
      <c r="BO985">
        <v>62.979309999999998</v>
      </c>
      <c r="BP985">
        <v>61.589655</v>
      </c>
      <c r="BQ985">
        <v>60.086207000000002</v>
      </c>
      <c r="BR985">
        <v>72.332800000000006</v>
      </c>
      <c r="BS985">
        <v>3.6475559999999998</v>
      </c>
      <c r="BT985">
        <v>-18.461310000000001</v>
      </c>
      <c r="BU985">
        <v>5.6380480000000004</v>
      </c>
      <c r="BV985">
        <v>-4.108225</v>
      </c>
      <c r="BW985">
        <v>31.417179999999998</v>
      </c>
      <c r="BX985">
        <v>-86.744669999999999</v>
      </c>
      <c r="BY985">
        <v>-149.36279999999999</v>
      </c>
      <c r="BZ985">
        <v>55.135649999999998</v>
      </c>
      <c r="CA985">
        <v>111.3009</v>
      </c>
      <c r="CB985">
        <v>-62.497059999999998</v>
      </c>
      <c r="CC985">
        <v>25.038250000000001</v>
      </c>
      <c r="CD985">
        <v>28.72831</v>
      </c>
      <c r="CE985">
        <v>18.124359999999999</v>
      </c>
      <c r="CF985">
        <v>-25.963819999999998</v>
      </c>
      <c r="CG985">
        <v>-383.27140000000003</v>
      </c>
      <c r="CH985">
        <v>-585.22370000000001</v>
      </c>
      <c r="CI985">
        <v>-47.672550000000001</v>
      </c>
      <c r="CJ985">
        <v>290.70460000000003</v>
      </c>
      <c r="CK985">
        <v>139.3399</v>
      </c>
      <c r="CL985">
        <v>287.86579999999998</v>
      </c>
      <c r="CM985">
        <v>77.429100000000005</v>
      </c>
      <c r="CN985">
        <v>-49.40231</v>
      </c>
      <c r="CO985">
        <v>-70.720600000000005</v>
      </c>
      <c r="CP985">
        <v>1626.3779999999999</v>
      </c>
      <c r="CQ985">
        <v>628.45270000000005</v>
      </c>
      <c r="CR985">
        <v>537.92409999999995</v>
      </c>
      <c r="CS985">
        <v>462.5521</v>
      </c>
      <c r="CT985">
        <v>499.22669999999999</v>
      </c>
      <c r="CU985">
        <v>553.05190000000005</v>
      </c>
      <c r="CV985">
        <v>740.07539999999995</v>
      </c>
      <c r="CW985">
        <v>531.87350000000004</v>
      </c>
      <c r="CX985">
        <v>548.57579999999996</v>
      </c>
      <c r="CY985">
        <v>553.05269999999996</v>
      </c>
      <c r="CZ985">
        <v>793.65819999999997</v>
      </c>
      <c r="DA985">
        <v>523.39459999999997</v>
      </c>
      <c r="DB985">
        <v>334.63389999999998</v>
      </c>
      <c r="DC985">
        <v>1175.7819999999999</v>
      </c>
      <c r="DD985">
        <v>1312.454</v>
      </c>
      <c r="DE985">
        <v>2728.3470000000002</v>
      </c>
      <c r="DF985">
        <v>1742.49</v>
      </c>
      <c r="DG985">
        <v>1140.0429999999999</v>
      </c>
      <c r="DH985">
        <v>1607.0260000000001</v>
      </c>
      <c r="DI985">
        <v>1842.029</v>
      </c>
      <c r="DJ985">
        <v>2387.2150000000001</v>
      </c>
      <c r="DK985">
        <v>1832.961</v>
      </c>
      <c r="DL985">
        <v>1581.212</v>
      </c>
      <c r="DM985">
        <v>1413.3620000000001</v>
      </c>
      <c r="DN985">
        <v>18</v>
      </c>
      <c r="DO985">
        <v>21</v>
      </c>
    </row>
    <row r="986" spans="1:119" hidden="1" x14ac:dyDescent="0.35">
      <c r="A986" t="str">
        <f t="shared" si="15"/>
        <v>Industry_Type-4. Retail stores_All Day Ahead and Day Of_44497_19-19</v>
      </c>
      <c r="B986" t="s">
        <v>51</v>
      </c>
      <c r="C986" t="s">
        <v>210</v>
      </c>
      <c r="D986" t="s">
        <v>50</v>
      </c>
      <c r="E986" t="s">
        <v>50</v>
      </c>
      <c r="F986" t="s">
        <v>30</v>
      </c>
      <c r="G986" t="s">
        <v>50</v>
      </c>
      <c r="H986" t="s">
        <v>50</v>
      </c>
      <c r="I986" t="s">
        <v>50</v>
      </c>
      <c r="J986" t="s">
        <v>50</v>
      </c>
      <c r="K986" t="s">
        <v>188</v>
      </c>
      <c r="L986" s="22">
        <v>44497</v>
      </c>
      <c r="M986">
        <v>19</v>
      </c>
      <c r="N986">
        <v>19</v>
      </c>
      <c r="O986">
        <v>145</v>
      </c>
      <c r="P986">
        <v>144</v>
      </c>
      <c r="Q986">
        <v>4</v>
      </c>
      <c r="R986">
        <v>0</v>
      </c>
      <c r="S986">
        <v>0</v>
      </c>
      <c r="T986">
        <v>0</v>
      </c>
      <c r="U986">
        <v>0</v>
      </c>
      <c r="V986">
        <v>5793.34</v>
      </c>
      <c r="W986">
        <v>5631.1549999999997</v>
      </c>
      <c r="X986">
        <v>5603.61</v>
      </c>
      <c r="Y986">
        <v>5892.7550000000001</v>
      </c>
      <c r="Z986">
        <v>5982.4949999999999</v>
      </c>
      <c r="AA986">
        <v>6127.21</v>
      </c>
      <c r="AB986">
        <v>7239.2650000000003</v>
      </c>
      <c r="AC986">
        <v>7408.89</v>
      </c>
      <c r="AD986">
        <v>7686.1949999999997</v>
      </c>
      <c r="AE986">
        <v>7394.58</v>
      </c>
      <c r="AF986">
        <v>7933.0649999999996</v>
      </c>
      <c r="AG986">
        <v>8779.24</v>
      </c>
      <c r="AH986">
        <v>9354.8950000000004</v>
      </c>
      <c r="AI986">
        <v>10008.875</v>
      </c>
      <c r="AJ986">
        <v>10452.959999999999</v>
      </c>
      <c r="AK986">
        <v>11084.014999999999</v>
      </c>
      <c r="AL986">
        <v>12410.63</v>
      </c>
      <c r="AM986">
        <v>13143.795</v>
      </c>
      <c r="AN986">
        <v>12257.64</v>
      </c>
      <c r="AO986">
        <v>11546.215</v>
      </c>
      <c r="AP986">
        <v>10841.63</v>
      </c>
      <c r="AQ986">
        <v>9531.57</v>
      </c>
      <c r="AR986">
        <v>6985.165</v>
      </c>
      <c r="AS986">
        <v>6277.2349999999997</v>
      </c>
      <c r="AT986">
        <v>59.183447999999999</v>
      </c>
      <c r="AU986">
        <v>58.628965999999998</v>
      </c>
      <c r="AV986">
        <v>57.884138</v>
      </c>
      <c r="AW986">
        <v>57.080689999999997</v>
      </c>
      <c r="AX986">
        <v>56.585517000000003</v>
      </c>
      <c r="AY986">
        <v>56.596552000000003</v>
      </c>
      <c r="AZ986">
        <v>55.631034</v>
      </c>
      <c r="BA986">
        <v>55.352414000000003</v>
      </c>
      <c r="BB986">
        <v>59.867586000000003</v>
      </c>
      <c r="BC986">
        <v>68.135862000000003</v>
      </c>
      <c r="BD986">
        <v>74.487585999999993</v>
      </c>
      <c r="BE986">
        <v>79.928275999999997</v>
      </c>
      <c r="BF986">
        <v>82.906206999999995</v>
      </c>
      <c r="BG986">
        <v>83.842759000000001</v>
      </c>
      <c r="BH986">
        <v>84.205517</v>
      </c>
      <c r="BI986">
        <v>82.651033999999996</v>
      </c>
      <c r="BJ986">
        <v>81.686206999999996</v>
      </c>
      <c r="BK986">
        <v>79.942758999999995</v>
      </c>
      <c r="BL986">
        <v>75.277241000000004</v>
      </c>
      <c r="BM986">
        <v>71.601378999999994</v>
      </c>
      <c r="BN986">
        <v>69.263447999999997</v>
      </c>
      <c r="BO986">
        <v>66.186206999999996</v>
      </c>
      <c r="BP986">
        <v>65.040000000000006</v>
      </c>
      <c r="BQ986">
        <v>63.157240999999999</v>
      </c>
      <c r="BR986">
        <v>-300.41489999999999</v>
      </c>
      <c r="BS986">
        <v>-131.83009999999999</v>
      </c>
      <c r="BT986">
        <v>-159.72130000000001</v>
      </c>
      <c r="BU986">
        <v>-149.3605</v>
      </c>
      <c r="BV986">
        <v>-102.1887</v>
      </c>
      <c r="BW986">
        <v>-30.982890000000001</v>
      </c>
      <c r="BX986">
        <v>-226.6009</v>
      </c>
      <c r="BY986">
        <v>-150.03890000000001</v>
      </c>
      <c r="BZ986">
        <v>154.03809999999999</v>
      </c>
      <c r="CA986">
        <v>329.53590000000003</v>
      </c>
      <c r="CB986">
        <v>91.388769999999994</v>
      </c>
      <c r="CC986">
        <v>127.4372</v>
      </c>
      <c r="CD986">
        <v>18.446549999999998</v>
      </c>
      <c r="CE986">
        <v>-212.38980000000001</v>
      </c>
      <c r="CF986">
        <v>155.3638</v>
      </c>
      <c r="CG986">
        <v>398.63920000000002</v>
      </c>
      <c r="CH986">
        <v>121.0992</v>
      </c>
      <c r="CI986">
        <v>193.04490000000001</v>
      </c>
      <c r="CJ986">
        <v>1129.9490000000001</v>
      </c>
      <c r="CK986">
        <v>1474.5219999999999</v>
      </c>
      <c r="CL986">
        <v>828.27319999999997</v>
      </c>
      <c r="CM986">
        <v>52.722589999999997</v>
      </c>
      <c r="CN986">
        <v>-23.943719999999999</v>
      </c>
      <c r="CO986">
        <v>-84.843429999999998</v>
      </c>
      <c r="CP986">
        <v>3347.8159999999998</v>
      </c>
      <c r="CQ986">
        <v>1910.66</v>
      </c>
      <c r="CR986">
        <v>1811.8810000000001</v>
      </c>
      <c r="CS986">
        <v>1457.9369999999999</v>
      </c>
      <c r="CT986">
        <v>1338.1120000000001</v>
      </c>
      <c r="CU986">
        <v>964.66539999999998</v>
      </c>
      <c r="CV986">
        <v>1604.271</v>
      </c>
      <c r="CW986">
        <v>1467.2729999999999</v>
      </c>
      <c r="CX986">
        <v>2113.7350000000001</v>
      </c>
      <c r="CY986">
        <v>1536.1130000000001</v>
      </c>
      <c r="CZ986">
        <v>1211.9580000000001</v>
      </c>
      <c r="DA986">
        <v>827.9615</v>
      </c>
      <c r="DB986">
        <v>637.02719999999999</v>
      </c>
      <c r="DC986">
        <v>1845.4739999999999</v>
      </c>
      <c r="DD986">
        <v>3430.9110000000001</v>
      </c>
      <c r="DE986">
        <v>7307.6360000000004</v>
      </c>
      <c r="DF986">
        <v>12102.27</v>
      </c>
      <c r="DG986">
        <v>9682.6880000000001</v>
      </c>
      <c r="DH986">
        <v>5108.4380000000001</v>
      </c>
      <c r="DI986">
        <v>4569.4440000000004</v>
      </c>
      <c r="DJ986">
        <v>6733.35</v>
      </c>
      <c r="DK986">
        <v>5669.3270000000002</v>
      </c>
      <c r="DL986">
        <v>3971.9389999999999</v>
      </c>
      <c r="DM986">
        <v>4933.37</v>
      </c>
      <c r="DN986">
        <v>18</v>
      </c>
      <c r="DO986">
        <v>21</v>
      </c>
    </row>
    <row r="987" spans="1:119" hidden="1" x14ac:dyDescent="0.35">
      <c r="A987" t="str">
        <f t="shared" si="15"/>
        <v>Industry_Type-4. Retail stores_All Day Ahead and Day Of_44498_18-19</v>
      </c>
      <c r="B987" t="s">
        <v>51</v>
      </c>
      <c r="C987" t="s">
        <v>210</v>
      </c>
      <c r="D987" t="s">
        <v>50</v>
      </c>
      <c r="E987" t="s">
        <v>50</v>
      </c>
      <c r="F987" t="s">
        <v>30</v>
      </c>
      <c r="G987" t="s">
        <v>50</v>
      </c>
      <c r="H987" t="s">
        <v>50</v>
      </c>
      <c r="I987" t="s">
        <v>50</v>
      </c>
      <c r="J987" t="s">
        <v>50</v>
      </c>
      <c r="K987" t="s">
        <v>188</v>
      </c>
      <c r="L987" s="22">
        <v>44498</v>
      </c>
      <c r="M987">
        <v>18</v>
      </c>
      <c r="N987">
        <v>19</v>
      </c>
      <c r="O987">
        <v>117</v>
      </c>
      <c r="P987">
        <v>117</v>
      </c>
      <c r="Q987">
        <v>2</v>
      </c>
      <c r="R987">
        <v>0</v>
      </c>
      <c r="S987">
        <v>0</v>
      </c>
      <c r="T987">
        <v>0</v>
      </c>
      <c r="U987">
        <v>0</v>
      </c>
      <c r="V987">
        <v>5085.0749999999998</v>
      </c>
      <c r="W987">
        <v>4942.54</v>
      </c>
      <c r="X987">
        <v>4844.3599999999997</v>
      </c>
      <c r="Y987">
        <v>5188.6149999999998</v>
      </c>
      <c r="Z987">
        <v>5181.42</v>
      </c>
      <c r="AA987">
        <v>5329.6350000000002</v>
      </c>
      <c r="AB987">
        <v>6151.1850000000004</v>
      </c>
      <c r="AC987">
        <v>5960.7950000000001</v>
      </c>
      <c r="AD987">
        <v>6312.4750000000004</v>
      </c>
      <c r="AE987">
        <v>6294.12</v>
      </c>
      <c r="AF987">
        <v>6301.4750000000004</v>
      </c>
      <c r="AG987">
        <v>6563.5249999999996</v>
      </c>
      <c r="AH987">
        <v>6934.43</v>
      </c>
      <c r="AI987">
        <v>7150.99</v>
      </c>
      <c r="AJ987">
        <v>7657.09</v>
      </c>
      <c r="AK987">
        <v>8062.65</v>
      </c>
      <c r="AL987">
        <v>9023.0750000000007</v>
      </c>
      <c r="AM987">
        <v>8103.18</v>
      </c>
      <c r="AN987">
        <v>8432.15</v>
      </c>
      <c r="AO987">
        <v>9407.2749999999996</v>
      </c>
      <c r="AP987">
        <v>9157.66</v>
      </c>
      <c r="AQ987">
        <v>8259.77</v>
      </c>
      <c r="AR987">
        <v>6043.76</v>
      </c>
      <c r="AS987">
        <v>5507.915</v>
      </c>
      <c r="AT987">
        <v>60.991453</v>
      </c>
      <c r="AU987">
        <v>60.623932000000003</v>
      </c>
      <c r="AV987">
        <v>59.641025999999997</v>
      </c>
      <c r="AW987">
        <v>58.547009000000003</v>
      </c>
      <c r="AX987">
        <v>58.692307999999997</v>
      </c>
      <c r="AY987">
        <v>57.051282</v>
      </c>
      <c r="AZ987">
        <v>56.666666999999997</v>
      </c>
      <c r="BA987">
        <v>57.760683999999998</v>
      </c>
      <c r="BB987">
        <v>61.863247999999999</v>
      </c>
      <c r="BC987">
        <v>69.623931999999996</v>
      </c>
      <c r="BD987">
        <v>74.145298999999994</v>
      </c>
      <c r="BE987">
        <v>76.529915000000003</v>
      </c>
      <c r="BF987">
        <v>77.675213999999997</v>
      </c>
      <c r="BG987">
        <v>77.948718</v>
      </c>
      <c r="BH987">
        <v>78.316238999999996</v>
      </c>
      <c r="BI987">
        <v>79.350426999999996</v>
      </c>
      <c r="BJ987">
        <v>78.008546999999993</v>
      </c>
      <c r="BK987">
        <v>74.965812</v>
      </c>
      <c r="BL987">
        <v>69.145298999999994</v>
      </c>
      <c r="BM987">
        <v>66.641025999999997</v>
      </c>
      <c r="BN987">
        <v>64.923077000000006</v>
      </c>
      <c r="BO987">
        <v>62.649572999999997</v>
      </c>
      <c r="BP987">
        <v>61.914529999999999</v>
      </c>
      <c r="BQ987">
        <v>61.487178999999998</v>
      </c>
      <c r="BR987">
        <v>-390.61169999999998</v>
      </c>
      <c r="BS987">
        <v>-159.4513</v>
      </c>
      <c r="BT987">
        <v>-122.2495</v>
      </c>
      <c r="BU987">
        <v>-169.21299999999999</v>
      </c>
      <c r="BV987">
        <v>-60.158329999999999</v>
      </c>
      <c r="BW987">
        <v>-35.929900000000004</v>
      </c>
      <c r="BX987">
        <v>-208.83529999999999</v>
      </c>
      <c r="BY987">
        <v>-35.441650000000003</v>
      </c>
      <c r="BZ987">
        <v>126.6075</v>
      </c>
      <c r="CA987">
        <v>192.928</v>
      </c>
      <c r="CB987">
        <v>109.029</v>
      </c>
      <c r="CC987">
        <v>-12.772690000000001</v>
      </c>
      <c r="CD987">
        <v>-82.094539999999995</v>
      </c>
      <c r="CE987">
        <v>-32.061030000000002</v>
      </c>
      <c r="CF987">
        <v>-77.764139999999998</v>
      </c>
      <c r="CG987">
        <v>-60.581020000000002</v>
      </c>
      <c r="CH987">
        <v>-414.05520000000001</v>
      </c>
      <c r="CI987">
        <v>1140.7470000000001</v>
      </c>
      <c r="CJ987">
        <v>1087.5940000000001</v>
      </c>
      <c r="CK987">
        <v>-101.7548</v>
      </c>
      <c r="CL987">
        <v>-225.35300000000001</v>
      </c>
      <c r="CM987">
        <v>-492.60140000000001</v>
      </c>
      <c r="CN987">
        <v>-403.08210000000003</v>
      </c>
      <c r="CO987">
        <v>-539.56089999999995</v>
      </c>
      <c r="CP987">
        <v>926.5607</v>
      </c>
      <c r="CQ987">
        <v>270.41860000000003</v>
      </c>
      <c r="CR987">
        <v>230.9016</v>
      </c>
      <c r="CS987">
        <v>195.0872</v>
      </c>
      <c r="CT987">
        <v>143.38579999999999</v>
      </c>
      <c r="CU987">
        <v>192.59970000000001</v>
      </c>
      <c r="CV987">
        <v>235.45859999999999</v>
      </c>
      <c r="CW987">
        <v>314.6148</v>
      </c>
      <c r="CX987">
        <v>445.06169999999997</v>
      </c>
      <c r="CY987">
        <v>517.51509999999996</v>
      </c>
      <c r="CZ987">
        <v>264.36669999999998</v>
      </c>
      <c r="DA987">
        <v>108.66630000000001</v>
      </c>
      <c r="DB987">
        <v>108.71469999999999</v>
      </c>
      <c r="DC987">
        <v>269.56049999999999</v>
      </c>
      <c r="DD987">
        <v>632.74009999999998</v>
      </c>
      <c r="DE987">
        <v>1457.1220000000001</v>
      </c>
      <c r="DF987">
        <v>1352.2550000000001</v>
      </c>
      <c r="DG987">
        <v>1242.0139999999999</v>
      </c>
      <c r="DH987">
        <v>1004.7809999999999</v>
      </c>
      <c r="DI987">
        <v>649.68709999999999</v>
      </c>
      <c r="DJ987">
        <v>664.8356</v>
      </c>
      <c r="DK987">
        <v>404.88470000000001</v>
      </c>
      <c r="DL987">
        <v>620.50429999999994</v>
      </c>
      <c r="DM987">
        <v>2098.4110000000001</v>
      </c>
      <c r="DN987">
        <v>18</v>
      </c>
      <c r="DO987">
        <v>19</v>
      </c>
    </row>
    <row r="988" spans="1:119" hidden="1" x14ac:dyDescent="0.35">
      <c r="A988" t="str">
        <f t="shared" si="15"/>
        <v>Industry_Type-5. Offices, Hotels, Finance, Services_All Day Ahead and Day Of_44362_17-19</v>
      </c>
      <c r="B988" t="s">
        <v>51</v>
      </c>
      <c r="C988" t="s">
        <v>211</v>
      </c>
      <c r="D988" t="s">
        <v>50</v>
      </c>
      <c r="E988" t="s">
        <v>50</v>
      </c>
      <c r="F988" t="s">
        <v>32</v>
      </c>
      <c r="G988" t="s">
        <v>50</v>
      </c>
      <c r="H988" t="s">
        <v>50</v>
      </c>
      <c r="I988" t="s">
        <v>50</v>
      </c>
      <c r="J988" t="s">
        <v>50</v>
      </c>
      <c r="K988" t="s">
        <v>188</v>
      </c>
      <c r="L988" s="22">
        <v>44362</v>
      </c>
      <c r="M988">
        <v>17</v>
      </c>
      <c r="N988">
        <v>19</v>
      </c>
      <c r="O988">
        <v>6</v>
      </c>
      <c r="P988">
        <v>6</v>
      </c>
      <c r="Q988">
        <v>1</v>
      </c>
      <c r="R988">
        <v>0</v>
      </c>
      <c r="S988">
        <v>0</v>
      </c>
      <c r="T988">
        <v>0</v>
      </c>
      <c r="U988">
        <v>0</v>
      </c>
      <c r="V988">
        <v>202.7</v>
      </c>
      <c r="W988">
        <v>201.52</v>
      </c>
      <c r="X988">
        <v>162.32</v>
      </c>
      <c r="Y988">
        <v>169.4</v>
      </c>
      <c r="Z988">
        <v>168.02</v>
      </c>
      <c r="AA988">
        <v>164.14</v>
      </c>
      <c r="AB988">
        <v>159.84</v>
      </c>
      <c r="AC988">
        <v>162.72</v>
      </c>
      <c r="AD988">
        <v>188.14</v>
      </c>
      <c r="AE988">
        <v>297.66000000000003</v>
      </c>
      <c r="AF988">
        <v>415.7</v>
      </c>
      <c r="AG988">
        <v>449.8</v>
      </c>
      <c r="AH988">
        <v>463.3</v>
      </c>
      <c r="AI988">
        <v>472.98</v>
      </c>
      <c r="AJ988">
        <v>486.52</v>
      </c>
      <c r="AK988">
        <v>506.98</v>
      </c>
      <c r="AL988">
        <v>508.46</v>
      </c>
      <c r="AM988">
        <v>459.52</v>
      </c>
      <c r="AN988">
        <v>444.1</v>
      </c>
      <c r="AO988">
        <v>448.04</v>
      </c>
      <c r="AP988">
        <v>444.54</v>
      </c>
      <c r="AQ988">
        <v>336.4</v>
      </c>
      <c r="AR988">
        <v>243.4</v>
      </c>
      <c r="AS988">
        <v>227.94</v>
      </c>
      <c r="AT988">
        <v>68</v>
      </c>
      <c r="AU988">
        <v>66</v>
      </c>
      <c r="AV988">
        <v>66</v>
      </c>
      <c r="AW988">
        <v>64</v>
      </c>
      <c r="AX988">
        <v>64</v>
      </c>
      <c r="AY988">
        <v>64</v>
      </c>
      <c r="AZ988">
        <v>64</v>
      </c>
      <c r="BA988">
        <v>64</v>
      </c>
      <c r="BB988">
        <v>68</v>
      </c>
      <c r="BC988">
        <v>73</v>
      </c>
      <c r="BD988">
        <v>81</v>
      </c>
      <c r="BE988">
        <v>88</v>
      </c>
      <c r="BF988">
        <v>90</v>
      </c>
      <c r="BG988">
        <v>93</v>
      </c>
      <c r="BH988">
        <v>91</v>
      </c>
      <c r="BI988">
        <v>97</v>
      </c>
      <c r="BJ988">
        <v>99</v>
      </c>
      <c r="BK988">
        <v>100</v>
      </c>
      <c r="BL988">
        <v>99</v>
      </c>
      <c r="BM988">
        <v>88</v>
      </c>
      <c r="BN988">
        <v>73</v>
      </c>
      <c r="BO988">
        <v>70</v>
      </c>
      <c r="BP988">
        <v>68</v>
      </c>
      <c r="BQ988">
        <v>68</v>
      </c>
      <c r="BR988">
        <v>1.297409</v>
      </c>
      <c r="BS988">
        <v>1.5526409999999999</v>
      </c>
      <c r="BT988">
        <v>0.9446812</v>
      </c>
      <c r="BU988">
        <v>-2.6830219999999998</v>
      </c>
      <c r="BV988">
        <v>-1.865089</v>
      </c>
      <c r="BW988">
        <v>-1.476011</v>
      </c>
      <c r="BX988">
        <v>-3.045404</v>
      </c>
      <c r="BY988">
        <v>-1.774559</v>
      </c>
      <c r="BZ988">
        <v>0.93899920000000003</v>
      </c>
      <c r="CA988">
        <v>6.2854979999999996</v>
      </c>
      <c r="CB988">
        <v>2.51301</v>
      </c>
      <c r="CC988">
        <v>2.8620640000000002</v>
      </c>
      <c r="CD988">
        <v>-1.182831</v>
      </c>
      <c r="CE988">
        <v>-4.2627389999999998</v>
      </c>
      <c r="CF988">
        <v>1.7601389999999999</v>
      </c>
      <c r="CG988">
        <v>-10.678850000000001</v>
      </c>
      <c r="CH988">
        <v>-5.0486129999999996</v>
      </c>
      <c r="CI988">
        <v>2.3121429999999998</v>
      </c>
      <c r="CJ988">
        <v>10.4894</v>
      </c>
      <c r="CK988">
        <v>13.59891</v>
      </c>
      <c r="CL988">
        <v>13.08109</v>
      </c>
      <c r="CM988">
        <v>-11.49602</v>
      </c>
      <c r="CN988">
        <v>-9.4156669999999991</v>
      </c>
      <c r="CO988">
        <v>-9.8859750000000002</v>
      </c>
      <c r="CP988">
        <v>15.256309999999999</v>
      </c>
      <c r="CQ988">
        <v>13.116339999999999</v>
      </c>
      <c r="CR988">
        <v>13.66342</v>
      </c>
      <c r="CS988">
        <v>7.19597</v>
      </c>
      <c r="CT988">
        <v>6.0182070000000003</v>
      </c>
      <c r="CU988">
        <v>3.0353919999999999</v>
      </c>
      <c r="CV988">
        <v>4.829898</v>
      </c>
      <c r="CW988">
        <v>7.4413210000000003</v>
      </c>
      <c r="CX988">
        <v>7.2014860000000001</v>
      </c>
      <c r="CY988">
        <v>55.50714</v>
      </c>
      <c r="CZ988">
        <v>18.223299999999998</v>
      </c>
      <c r="DA988">
        <v>7.9561000000000002</v>
      </c>
      <c r="DB988">
        <v>13.541410000000001</v>
      </c>
      <c r="DC988">
        <v>27.983809999999998</v>
      </c>
      <c r="DD988">
        <v>41.503709999999998</v>
      </c>
      <c r="DE988">
        <v>81.398150000000001</v>
      </c>
      <c r="DF988">
        <v>117.88979999999999</v>
      </c>
      <c r="DG988">
        <v>127.2216</v>
      </c>
      <c r="DH988">
        <v>100.0077</v>
      </c>
      <c r="DI988">
        <v>62.137700000000002</v>
      </c>
      <c r="DJ988">
        <v>71.928219999999996</v>
      </c>
      <c r="DK988">
        <v>56.673639999999999</v>
      </c>
      <c r="DL988">
        <v>10.93116</v>
      </c>
      <c r="DM988">
        <v>9.8905279999999998</v>
      </c>
      <c r="DN988">
        <v>17</v>
      </c>
      <c r="DO988">
        <v>19</v>
      </c>
    </row>
    <row r="989" spans="1:119" hidden="1" x14ac:dyDescent="0.35">
      <c r="A989" t="str">
        <f t="shared" si="15"/>
        <v>Industry_Type-5. Offices, Hotels, Finance, Services_All Day Ahead and Day Of_44363_18-19</v>
      </c>
      <c r="B989" t="s">
        <v>51</v>
      </c>
      <c r="C989" t="s">
        <v>211</v>
      </c>
      <c r="D989" t="s">
        <v>50</v>
      </c>
      <c r="E989" t="s">
        <v>50</v>
      </c>
      <c r="F989" t="s">
        <v>32</v>
      </c>
      <c r="G989" t="s">
        <v>50</v>
      </c>
      <c r="H989" t="s">
        <v>50</v>
      </c>
      <c r="I989" t="s">
        <v>50</v>
      </c>
      <c r="J989" t="s">
        <v>50</v>
      </c>
      <c r="K989" t="s">
        <v>188</v>
      </c>
      <c r="L989" s="22">
        <v>44363</v>
      </c>
      <c r="M989">
        <v>18</v>
      </c>
      <c r="N989">
        <v>19</v>
      </c>
      <c r="O989">
        <v>6</v>
      </c>
      <c r="P989">
        <v>6</v>
      </c>
      <c r="Q989">
        <v>1</v>
      </c>
      <c r="R989">
        <v>0</v>
      </c>
      <c r="S989">
        <v>0</v>
      </c>
      <c r="T989">
        <v>0</v>
      </c>
      <c r="U989">
        <v>0</v>
      </c>
      <c r="V989">
        <v>203.06</v>
      </c>
      <c r="W989">
        <v>201.18</v>
      </c>
      <c r="X989">
        <v>164.64</v>
      </c>
      <c r="Y989">
        <v>172.02</v>
      </c>
      <c r="Z989">
        <v>171.14</v>
      </c>
      <c r="AA989">
        <v>165.9</v>
      </c>
      <c r="AB989">
        <v>162.91999999999999</v>
      </c>
      <c r="AC989">
        <v>163.28</v>
      </c>
      <c r="AD989">
        <v>190.2</v>
      </c>
      <c r="AE989">
        <v>289.38</v>
      </c>
      <c r="AF989">
        <v>369.56</v>
      </c>
      <c r="AG989">
        <v>413.86</v>
      </c>
      <c r="AH989">
        <v>431.5</v>
      </c>
      <c r="AI989">
        <v>451.12</v>
      </c>
      <c r="AJ989">
        <v>442.9</v>
      </c>
      <c r="AK989">
        <v>454.42</v>
      </c>
      <c r="AL989">
        <v>459.7</v>
      </c>
      <c r="AM989">
        <v>472.84</v>
      </c>
      <c r="AN989">
        <v>441.32</v>
      </c>
      <c r="AO989">
        <v>423.04</v>
      </c>
      <c r="AP989">
        <v>425.74</v>
      </c>
      <c r="AQ989">
        <v>334.38</v>
      </c>
      <c r="AR989">
        <v>242.9</v>
      </c>
      <c r="AS989">
        <v>225.42</v>
      </c>
      <c r="AT989">
        <v>66</v>
      </c>
      <c r="AU989">
        <v>66</v>
      </c>
      <c r="AV989">
        <v>64</v>
      </c>
      <c r="AW989">
        <v>64</v>
      </c>
      <c r="AX989">
        <v>66</v>
      </c>
      <c r="AY989">
        <v>66</v>
      </c>
      <c r="AZ989">
        <v>64</v>
      </c>
      <c r="BA989">
        <v>66</v>
      </c>
      <c r="BB989">
        <v>72</v>
      </c>
      <c r="BC989">
        <v>72</v>
      </c>
      <c r="BD989">
        <v>73</v>
      </c>
      <c r="BE989">
        <v>75</v>
      </c>
      <c r="BF989">
        <v>81</v>
      </c>
      <c r="BG989">
        <v>82</v>
      </c>
      <c r="BH989">
        <v>84</v>
      </c>
      <c r="BI989">
        <v>81</v>
      </c>
      <c r="BJ989">
        <v>81</v>
      </c>
      <c r="BK989">
        <v>79</v>
      </c>
      <c r="BL989">
        <v>79</v>
      </c>
      <c r="BM989">
        <v>75</v>
      </c>
      <c r="BN989">
        <v>73</v>
      </c>
      <c r="BO989">
        <v>72</v>
      </c>
      <c r="BP989">
        <v>70</v>
      </c>
      <c r="BQ989">
        <v>68</v>
      </c>
      <c r="BR989">
        <v>-1.918482</v>
      </c>
      <c r="BS989">
        <v>-0.35165210000000002</v>
      </c>
      <c r="BT989">
        <v>-1.469303</v>
      </c>
      <c r="BU989">
        <v>-0.2335892</v>
      </c>
      <c r="BV989">
        <v>-2.0313299999999999E-2</v>
      </c>
      <c r="BW989">
        <v>0.35179139999999998</v>
      </c>
      <c r="BX989">
        <v>-1.2692699999999999</v>
      </c>
      <c r="BY989">
        <v>-0.43618390000000001</v>
      </c>
      <c r="BZ989">
        <v>-0.31273459999999997</v>
      </c>
      <c r="CA989">
        <v>0.33049580000000001</v>
      </c>
      <c r="CB989">
        <v>-2.5097139999999998</v>
      </c>
      <c r="CC989">
        <v>1.5351490000000001</v>
      </c>
      <c r="CD989">
        <v>3.5004710000000001</v>
      </c>
      <c r="CE989">
        <v>-2.6773069999999999</v>
      </c>
      <c r="CF989">
        <v>-2.174534</v>
      </c>
      <c r="CG989">
        <v>-12.555999999999999</v>
      </c>
      <c r="CH989">
        <v>-21.074760000000001</v>
      </c>
      <c r="CI989">
        <v>-6.2811320000000004</v>
      </c>
      <c r="CJ989">
        <v>-8.6189900000000002</v>
      </c>
      <c r="CK989">
        <v>1.892536</v>
      </c>
      <c r="CL989">
        <v>-0.75689890000000004</v>
      </c>
      <c r="CM989">
        <v>-15.35628</v>
      </c>
      <c r="CN989">
        <v>-6.4844460000000002</v>
      </c>
      <c r="CO989">
        <v>-8.0848849999999999</v>
      </c>
      <c r="CP989">
        <v>14.723560000000001</v>
      </c>
      <c r="CQ989">
        <v>10.896789999999999</v>
      </c>
      <c r="CR989">
        <v>10.898009999999999</v>
      </c>
      <c r="CS989">
        <v>2.7434340000000002</v>
      </c>
      <c r="CT989">
        <v>2.333853</v>
      </c>
      <c r="CU989">
        <v>1.503703</v>
      </c>
      <c r="CV989">
        <v>2.5558689999999999</v>
      </c>
      <c r="CW989">
        <v>3.6328299999999998</v>
      </c>
      <c r="CX989">
        <v>5.4222190000000001</v>
      </c>
      <c r="CY989">
        <v>22.820340000000002</v>
      </c>
      <c r="CZ989">
        <v>21.02806</v>
      </c>
      <c r="DA989">
        <v>7.590681</v>
      </c>
      <c r="DB989">
        <v>9.5649739999999994</v>
      </c>
      <c r="DC989">
        <v>23.564900000000002</v>
      </c>
      <c r="DD989">
        <v>39.970199999999998</v>
      </c>
      <c r="DE989">
        <v>46.432980000000001</v>
      </c>
      <c r="DF989">
        <v>44.652589999999996</v>
      </c>
      <c r="DG989">
        <v>74.161270000000002</v>
      </c>
      <c r="DH989">
        <v>50.839370000000002</v>
      </c>
      <c r="DI989">
        <v>40.731110000000001</v>
      </c>
      <c r="DJ989">
        <v>45.325339999999997</v>
      </c>
      <c r="DK989">
        <v>35.906529999999997</v>
      </c>
      <c r="DL989">
        <v>9.4878070000000001</v>
      </c>
      <c r="DM989">
        <v>8.8396050000000006</v>
      </c>
      <c r="DN989">
        <v>18</v>
      </c>
      <c r="DO989">
        <v>19</v>
      </c>
    </row>
    <row r="990" spans="1:119" hidden="1" x14ac:dyDescent="0.35">
      <c r="A990" t="str">
        <f t="shared" si="15"/>
        <v>Industry_Type-5. Offices, Hotels, Finance, Services_All Day Ahead and Day Of_44364_18-19</v>
      </c>
      <c r="B990" t="s">
        <v>51</v>
      </c>
      <c r="C990" t="s">
        <v>211</v>
      </c>
      <c r="D990" t="s">
        <v>50</v>
      </c>
      <c r="E990" t="s">
        <v>50</v>
      </c>
      <c r="F990" t="s">
        <v>32</v>
      </c>
      <c r="G990" t="s">
        <v>50</v>
      </c>
      <c r="H990" t="s">
        <v>50</v>
      </c>
      <c r="I990" t="s">
        <v>50</v>
      </c>
      <c r="J990" t="s">
        <v>50</v>
      </c>
      <c r="K990" t="s">
        <v>188</v>
      </c>
      <c r="L990" s="22">
        <v>44364</v>
      </c>
      <c r="M990">
        <v>18</v>
      </c>
      <c r="N990">
        <v>19</v>
      </c>
      <c r="O990">
        <v>6</v>
      </c>
      <c r="P990">
        <v>6</v>
      </c>
      <c r="Q990">
        <v>1</v>
      </c>
      <c r="R990">
        <v>0</v>
      </c>
      <c r="S990">
        <v>0</v>
      </c>
      <c r="T990">
        <v>0</v>
      </c>
      <c r="U990">
        <v>0</v>
      </c>
      <c r="V990">
        <v>226.36</v>
      </c>
      <c r="W990">
        <v>223.9</v>
      </c>
      <c r="X990">
        <v>186.74</v>
      </c>
      <c r="Y990">
        <v>190.44</v>
      </c>
      <c r="Z990">
        <v>189.88</v>
      </c>
      <c r="AA990">
        <v>180.78</v>
      </c>
      <c r="AB990">
        <v>179.28</v>
      </c>
      <c r="AC990">
        <v>179.68</v>
      </c>
      <c r="AD990">
        <v>209.04</v>
      </c>
      <c r="AE990">
        <v>310.52</v>
      </c>
      <c r="AF990">
        <v>415.84</v>
      </c>
      <c r="AG990">
        <v>441.78</v>
      </c>
      <c r="AH990">
        <v>450.24</v>
      </c>
      <c r="AI990">
        <v>457.8</v>
      </c>
      <c r="AJ990">
        <v>465.82</v>
      </c>
      <c r="AK990">
        <v>479.18</v>
      </c>
      <c r="AL990">
        <v>484.48</v>
      </c>
      <c r="AM990">
        <v>451.16</v>
      </c>
      <c r="AN990">
        <v>436.64</v>
      </c>
      <c r="AO990">
        <v>430.1</v>
      </c>
      <c r="AP990">
        <v>426.04</v>
      </c>
      <c r="AQ990">
        <v>332.08</v>
      </c>
      <c r="AR990">
        <v>244.78</v>
      </c>
      <c r="AS990">
        <v>230.86</v>
      </c>
      <c r="AT990">
        <v>68</v>
      </c>
      <c r="AU990">
        <v>66</v>
      </c>
      <c r="AV990">
        <v>66</v>
      </c>
      <c r="AW990">
        <v>64</v>
      </c>
      <c r="AX990">
        <v>64</v>
      </c>
      <c r="AY990">
        <v>63</v>
      </c>
      <c r="AZ990">
        <v>61</v>
      </c>
      <c r="BA990">
        <v>63</v>
      </c>
      <c r="BB990">
        <v>63</v>
      </c>
      <c r="BC990">
        <v>64</v>
      </c>
      <c r="BD990">
        <v>70</v>
      </c>
      <c r="BE990">
        <v>79</v>
      </c>
      <c r="BF990">
        <v>84</v>
      </c>
      <c r="BG990">
        <v>82</v>
      </c>
      <c r="BH990">
        <v>81</v>
      </c>
      <c r="BI990">
        <v>82</v>
      </c>
      <c r="BJ990">
        <v>84</v>
      </c>
      <c r="BK990">
        <v>84</v>
      </c>
      <c r="BL990">
        <v>77</v>
      </c>
      <c r="BM990">
        <v>73</v>
      </c>
      <c r="BN990">
        <v>70</v>
      </c>
      <c r="BO990">
        <v>68</v>
      </c>
      <c r="BP990">
        <v>66</v>
      </c>
      <c r="BQ990">
        <v>66</v>
      </c>
      <c r="BR990">
        <v>-1.9184779999999999</v>
      </c>
      <c r="BS990">
        <v>-0.35164830000000002</v>
      </c>
      <c r="BT990">
        <v>-1.4693069999999999</v>
      </c>
      <c r="BU990">
        <v>-0.2335911</v>
      </c>
      <c r="BV990">
        <v>-2.0313299999999999E-2</v>
      </c>
      <c r="BW990">
        <v>0.35179139999999998</v>
      </c>
      <c r="BX990">
        <v>-1.269266</v>
      </c>
      <c r="BY990">
        <v>-0.43618390000000001</v>
      </c>
      <c r="BZ990">
        <v>-0.31272889999999998</v>
      </c>
      <c r="CA990">
        <v>0.3305149</v>
      </c>
      <c r="CB990">
        <v>-2.5097100000000001</v>
      </c>
      <c r="CC990">
        <v>1.535156</v>
      </c>
      <c r="CD990">
        <v>3.5004599999999999</v>
      </c>
      <c r="CE990">
        <v>-2.6773069999999999</v>
      </c>
      <c r="CF990">
        <v>-2.1745450000000002</v>
      </c>
      <c r="CG990">
        <v>-12.556010000000001</v>
      </c>
      <c r="CH990">
        <v>-21.074780000000001</v>
      </c>
      <c r="CI990">
        <v>-6.2811240000000002</v>
      </c>
      <c r="CJ990">
        <v>-8.6189710000000002</v>
      </c>
      <c r="CK990">
        <v>1.8925289999999999</v>
      </c>
      <c r="CL990">
        <v>-0.75689890000000004</v>
      </c>
      <c r="CM990">
        <v>-15.35628</v>
      </c>
      <c r="CN990">
        <v>-6.4844530000000002</v>
      </c>
      <c r="CO990">
        <v>-8.084892</v>
      </c>
      <c r="CP990">
        <v>13.779350000000001</v>
      </c>
      <c r="CQ990">
        <v>10.143750000000001</v>
      </c>
      <c r="CR990">
        <v>9.9581560000000007</v>
      </c>
      <c r="CS990">
        <v>2.8075860000000001</v>
      </c>
      <c r="CT990">
        <v>2.3510369999999998</v>
      </c>
      <c r="CU990">
        <v>1.3998470000000001</v>
      </c>
      <c r="CV990">
        <v>2.296897</v>
      </c>
      <c r="CW990">
        <v>3.4833080000000001</v>
      </c>
      <c r="CX990">
        <v>4.595682</v>
      </c>
      <c r="CY990">
        <v>21.954419999999999</v>
      </c>
      <c r="CZ990">
        <v>20.724209999999999</v>
      </c>
      <c r="DA990">
        <v>7.0678609999999997</v>
      </c>
      <c r="DB990">
        <v>8.7149800000000006</v>
      </c>
      <c r="DC990">
        <v>19.724740000000001</v>
      </c>
      <c r="DD990">
        <v>33.340730000000001</v>
      </c>
      <c r="DE990">
        <v>40.921349999999997</v>
      </c>
      <c r="DF990">
        <v>42.911549999999998</v>
      </c>
      <c r="DG990">
        <v>69.892579999999995</v>
      </c>
      <c r="DH990">
        <v>46.552860000000003</v>
      </c>
      <c r="DI990">
        <v>39.451050000000002</v>
      </c>
      <c r="DJ990">
        <v>45.329680000000003</v>
      </c>
      <c r="DK990">
        <v>34.871540000000003</v>
      </c>
      <c r="DL990">
        <v>10.10047</v>
      </c>
      <c r="DM990">
        <v>9.2215319999999998</v>
      </c>
      <c r="DN990">
        <v>18</v>
      </c>
      <c r="DO990">
        <v>19</v>
      </c>
    </row>
    <row r="991" spans="1:119" hidden="1" x14ac:dyDescent="0.35">
      <c r="A991" t="str">
        <f t="shared" si="15"/>
        <v>Industry_Type-5. Offices, Hotels, Finance, Services_All Day Ahead and Day Of_44375_16-19</v>
      </c>
      <c r="B991" t="s">
        <v>51</v>
      </c>
      <c r="C991" t="s">
        <v>211</v>
      </c>
      <c r="D991" t="s">
        <v>50</v>
      </c>
      <c r="E991" t="s">
        <v>50</v>
      </c>
      <c r="F991" t="s">
        <v>32</v>
      </c>
      <c r="G991" t="s">
        <v>50</v>
      </c>
      <c r="H991" t="s">
        <v>50</v>
      </c>
      <c r="I991" t="s">
        <v>50</v>
      </c>
      <c r="J991" t="s">
        <v>50</v>
      </c>
      <c r="K991" t="s">
        <v>188</v>
      </c>
      <c r="L991" s="22">
        <v>44375</v>
      </c>
      <c r="M991">
        <v>16</v>
      </c>
      <c r="N991">
        <v>19</v>
      </c>
      <c r="O991">
        <v>6</v>
      </c>
      <c r="P991">
        <v>6</v>
      </c>
      <c r="Q991">
        <v>1</v>
      </c>
      <c r="R991">
        <v>0</v>
      </c>
      <c r="S991">
        <v>0</v>
      </c>
      <c r="T991">
        <v>0</v>
      </c>
      <c r="U991">
        <v>0</v>
      </c>
      <c r="V991">
        <v>223.68</v>
      </c>
      <c r="W991">
        <v>225.26</v>
      </c>
      <c r="X991">
        <v>186.98</v>
      </c>
      <c r="Y991">
        <v>188.66</v>
      </c>
      <c r="Z991">
        <v>188.58</v>
      </c>
      <c r="AA991">
        <v>184.22</v>
      </c>
      <c r="AB991">
        <v>178.82</v>
      </c>
      <c r="AC991">
        <v>178.32</v>
      </c>
      <c r="AD991">
        <v>192.52</v>
      </c>
      <c r="AE991">
        <v>319.12</v>
      </c>
      <c r="AF991">
        <v>419.24</v>
      </c>
      <c r="AG991">
        <v>429.38</v>
      </c>
      <c r="AH991">
        <v>437.18</v>
      </c>
      <c r="AI991">
        <v>437.14</v>
      </c>
      <c r="AJ991">
        <v>439.38</v>
      </c>
      <c r="AK991">
        <v>432.22</v>
      </c>
      <c r="AL991">
        <v>443.46</v>
      </c>
      <c r="AM991">
        <v>415.82</v>
      </c>
      <c r="AN991">
        <v>408.52</v>
      </c>
      <c r="AO991">
        <v>412.18</v>
      </c>
      <c r="AP991">
        <v>420.6</v>
      </c>
      <c r="AQ991">
        <v>330.72</v>
      </c>
      <c r="AR991">
        <v>250.12</v>
      </c>
      <c r="AS991">
        <v>226.94</v>
      </c>
      <c r="AT991">
        <v>66</v>
      </c>
      <c r="AU991">
        <v>64</v>
      </c>
      <c r="AV991">
        <v>64</v>
      </c>
      <c r="AW991">
        <v>63</v>
      </c>
      <c r="AX991">
        <v>63</v>
      </c>
      <c r="AY991">
        <v>63</v>
      </c>
      <c r="AZ991">
        <v>61</v>
      </c>
      <c r="BA991">
        <v>63</v>
      </c>
      <c r="BB991">
        <v>64</v>
      </c>
      <c r="BC991">
        <v>70</v>
      </c>
      <c r="BD991">
        <v>75</v>
      </c>
      <c r="BE991">
        <v>75</v>
      </c>
      <c r="BF991">
        <v>77</v>
      </c>
      <c r="BG991">
        <v>77</v>
      </c>
      <c r="BH991">
        <v>75</v>
      </c>
      <c r="BI991">
        <v>75</v>
      </c>
      <c r="BJ991">
        <v>73</v>
      </c>
      <c r="BK991">
        <v>73</v>
      </c>
      <c r="BL991">
        <v>72</v>
      </c>
      <c r="BM991">
        <v>68</v>
      </c>
      <c r="BN991">
        <v>66</v>
      </c>
      <c r="BO991">
        <v>66</v>
      </c>
      <c r="BP991">
        <v>66</v>
      </c>
      <c r="BQ991">
        <v>64</v>
      </c>
      <c r="BR991">
        <v>-3.0431590000000002</v>
      </c>
      <c r="BS991">
        <v>-1.4136219999999999</v>
      </c>
      <c r="BT991">
        <v>-2.092651</v>
      </c>
      <c r="BU991">
        <v>-7.5967800000000002E-2</v>
      </c>
      <c r="BV991">
        <v>0.4636536</v>
      </c>
      <c r="BW991">
        <v>1.5109159999999999</v>
      </c>
      <c r="BX991">
        <v>1.1953830000000001</v>
      </c>
      <c r="BY991">
        <v>2.815547</v>
      </c>
      <c r="BZ991">
        <v>-1.3852409999999999</v>
      </c>
      <c r="CA991">
        <v>-5.9182990000000002</v>
      </c>
      <c r="CB991">
        <v>-8.9924320000000009</v>
      </c>
      <c r="CC991">
        <v>-0.38627430000000001</v>
      </c>
      <c r="CD991">
        <v>5.2074639999999999</v>
      </c>
      <c r="CE991">
        <v>4.8606699999999998</v>
      </c>
      <c r="CF991">
        <v>5.7782970000000002</v>
      </c>
      <c r="CG991">
        <v>8.4831389999999995</v>
      </c>
      <c r="CH991">
        <v>-4.630039</v>
      </c>
      <c r="CI991">
        <v>5.2375369999999997</v>
      </c>
      <c r="CJ991">
        <v>1.0042610000000001</v>
      </c>
      <c r="CK991">
        <v>0.70364570000000004</v>
      </c>
      <c r="CL991">
        <v>-4.072025</v>
      </c>
      <c r="CM991">
        <v>-16.782710000000002</v>
      </c>
      <c r="CN991">
        <v>-8.2448560000000004</v>
      </c>
      <c r="CO991">
        <v>-7.6537629999999996</v>
      </c>
      <c r="CP991">
        <v>16.47484</v>
      </c>
      <c r="CQ991">
        <v>8.5288590000000006</v>
      </c>
      <c r="CR991">
        <v>9.1461000000000006</v>
      </c>
      <c r="CS991">
        <v>2.6092300000000002</v>
      </c>
      <c r="CT991">
        <v>2.316506</v>
      </c>
      <c r="CU991">
        <v>2.1540780000000002</v>
      </c>
      <c r="CV991">
        <v>2.3859870000000001</v>
      </c>
      <c r="CW991">
        <v>4.6141589999999999</v>
      </c>
      <c r="CX991">
        <v>6.5417820000000004</v>
      </c>
      <c r="CY991">
        <v>32.023510000000002</v>
      </c>
      <c r="CZ991">
        <v>15.700480000000001</v>
      </c>
      <c r="DA991">
        <v>6.1222190000000003</v>
      </c>
      <c r="DB991">
        <v>5.5434989999999997</v>
      </c>
      <c r="DC991">
        <v>15.20956</v>
      </c>
      <c r="DD991">
        <v>20.737780000000001</v>
      </c>
      <c r="DE991">
        <v>32.22728</v>
      </c>
      <c r="DF991">
        <v>40.639560000000003</v>
      </c>
      <c r="DG991">
        <v>86.094920000000002</v>
      </c>
      <c r="DH991">
        <v>61.439570000000003</v>
      </c>
      <c r="DI991">
        <v>53.55742</v>
      </c>
      <c r="DJ991">
        <v>58.294969999999999</v>
      </c>
      <c r="DK991">
        <v>36.714469999999999</v>
      </c>
      <c r="DL991">
        <v>11.02215</v>
      </c>
      <c r="DM991">
        <v>9.1766319999999997</v>
      </c>
      <c r="DN991">
        <v>16</v>
      </c>
      <c r="DO991">
        <v>19</v>
      </c>
    </row>
    <row r="992" spans="1:119" hidden="1" x14ac:dyDescent="0.35">
      <c r="A992" t="str">
        <f t="shared" si="15"/>
        <v>Industry_Type-5. Offices, Hotels, Finance, Services_All Day Ahead and Day Of_44376_16-19</v>
      </c>
      <c r="B992" t="s">
        <v>51</v>
      </c>
      <c r="C992" t="s">
        <v>211</v>
      </c>
      <c r="D992" t="s">
        <v>50</v>
      </c>
      <c r="E992" t="s">
        <v>50</v>
      </c>
      <c r="F992" t="s">
        <v>32</v>
      </c>
      <c r="G992" t="s">
        <v>50</v>
      </c>
      <c r="H992" t="s">
        <v>50</v>
      </c>
      <c r="I992" t="s">
        <v>50</v>
      </c>
      <c r="J992" t="s">
        <v>50</v>
      </c>
      <c r="K992" t="s">
        <v>188</v>
      </c>
      <c r="L992" s="22">
        <v>44376</v>
      </c>
      <c r="M992">
        <v>16</v>
      </c>
      <c r="N992">
        <v>19</v>
      </c>
      <c r="O992">
        <v>6</v>
      </c>
      <c r="P992">
        <v>6</v>
      </c>
      <c r="Q992">
        <v>1</v>
      </c>
      <c r="R992">
        <v>0</v>
      </c>
      <c r="S992">
        <v>0</v>
      </c>
      <c r="T992">
        <v>0</v>
      </c>
      <c r="U992">
        <v>0</v>
      </c>
      <c r="V992">
        <v>226.68</v>
      </c>
      <c r="W992">
        <v>225.1</v>
      </c>
      <c r="X992">
        <v>189.92</v>
      </c>
      <c r="Y992">
        <v>191.06</v>
      </c>
      <c r="Z992">
        <v>190.76</v>
      </c>
      <c r="AA992">
        <v>185.4</v>
      </c>
      <c r="AB992">
        <v>180.84</v>
      </c>
      <c r="AC992">
        <v>184.7</v>
      </c>
      <c r="AD992">
        <v>213.22</v>
      </c>
      <c r="AE992">
        <v>297.02</v>
      </c>
      <c r="AF992">
        <v>386.06</v>
      </c>
      <c r="AG992">
        <v>412.8</v>
      </c>
      <c r="AH992">
        <v>416.64</v>
      </c>
      <c r="AI992">
        <v>428.8</v>
      </c>
      <c r="AJ992">
        <v>430.92</v>
      </c>
      <c r="AK992">
        <v>420.4</v>
      </c>
      <c r="AL992">
        <v>426.46</v>
      </c>
      <c r="AM992">
        <v>456.98</v>
      </c>
      <c r="AN992">
        <v>438.28</v>
      </c>
      <c r="AO992">
        <v>439.2</v>
      </c>
      <c r="AP992">
        <v>434.32</v>
      </c>
      <c r="AQ992">
        <v>328.14</v>
      </c>
      <c r="AR992">
        <v>245.32</v>
      </c>
      <c r="AS992">
        <v>230.3</v>
      </c>
      <c r="AT992">
        <v>64</v>
      </c>
      <c r="AU992">
        <v>64</v>
      </c>
      <c r="AV992">
        <v>64</v>
      </c>
      <c r="AW992">
        <v>64</v>
      </c>
      <c r="AX992">
        <v>64</v>
      </c>
      <c r="AY992">
        <v>64</v>
      </c>
      <c r="AZ992">
        <v>64</v>
      </c>
      <c r="BA992">
        <v>64</v>
      </c>
      <c r="BB992">
        <v>66</v>
      </c>
      <c r="BC992">
        <v>66</v>
      </c>
      <c r="BD992">
        <v>70</v>
      </c>
      <c r="BE992">
        <v>72</v>
      </c>
      <c r="BF992">
        <v>73</v>
      </c>
      <c r="BG992">
        <v>75</v>
      </c>
      <c r="BH992">
        <v>75</v>
      </c>
      <c r="BI992">
        <v>75</v>
      </c>
      <c r="BJ992">
        <v>73</v>
      </c>
      <c r="BK992">
        <v>73</v>
      </c>
      <c r="BL992">
        <v>72</v>
      </c>
      <c r="BM992">
        <v>70</v>
      </c>
      <c r="BN992">
        <v>68</v>
      </c>
      <c r="BO992">
        <v>66</v>
      </c>
      <c r="BP992">
        <v>66</v>
      </c>
      <c r="BQ992">
        <v>66</v>
      </c>
      <c r="BR992">
        <v>-3.0431590000000002</v>
      </c>
      <c r="BS992">
        <v>-1.413626</v>
      </c>
      <c r="BT992">
        <v>-2.0926480000000001</v>
      </c>
      <c r="BU992">
        <v>-7.5964000000000004E-2</v>
      </c>
      <c r="BV992">
        <v>0.46366309999999999</v>
      </c>
      <c r="BW992">
        <v>1.5109269999999999</v>
      </c>
      <c r="BX992">
        <v>1.1953879999999999</v>
      </c>
      <c r="BY992">
        <v>2.8155420000000002</v>
      </c>
      <c r="BZ992">
        <v>-1.3852390000000001</v>
      </c>
      <c r="CA992">
        <v>-5.918304</v>
      </c>
      <c r="CB992">
        <v>-8.9924370000000007</v>
      </c>
      <c r="CC992">
        <v>-0.38628200000000001</v>
      </c>
      <c r="CD992">
        <v>5.2074579999999999</v>
      </c>
      <c r="CE992">
        <v>4.8606740000000004</v>
      </c>
      <c r="CF992">
        <v>5.7782989999999996</v>
      </c>
      <c r="CG992">
        <v>8.4831409999999998</v>
      </c>
      <c r="CH992">
        <v>-4.6300369999999997</v>
      </c>
      <c r="CI992">
        <v>5.2375449999999999</v>
      </c>
      <c r="CJ992">
        <v>1.004259</v>
      </c>
      <c r="CK992">
        <v>0.70364950000000004</v>
      </c>
      <c r="CL992">
        <v>-4.072031</v>
      </c>
      <c r="CM992">
        <v>-16.782699999999998</v>
      </c>
      <c r="CN992">
        <v>-8.2448580000000007</v>
      </c>
      <c r="CO992">
        <v>-7.6537610000000003</v>
      </c>
      <c r="CP992">
        <v>11.38964</v>
      </c>
      <c r="CQ992">
        <v>8.5602879999999999</v>
      </c>
      <c r="CR992">
        <v>9.3739869999999996</v>
      </c>
      <c r="CS992">
        <v>2.5081359999999999</v>
      </c>
      <c r="CT992">
        <v>2.2009300000000001</v>
      </c>
      <c r="CU992">
        <v>1.9377070000000001</v>
      </c>
      <c r="CV992">
        <v>2.2219989999999998</v>
      </c>
      <c r="CW992">
        <v>4.4156529999999998</v>
      </c>
      <c r="CX992">
        <v>5.5537390000000002</v>
      </c>
      <c r="CY992">
        <v>29.589690000000001</v>
      </c>
      <c r="CZ992">
        <v>14.430490000000001</v>
      </c>
      <c r="DA992">
        <v>5.4383670000000004</v>
      </c>
      <c r="DB992">
        <v>5.0324559999999998</v>
      </c>
      <c r="DC992">
        <v>13.68464</v>
      </c>
      <c r="DD992">
        <v>18.480039999999999</v>
      </c>
      <c r="DE992">
        <v>30.48396</v>
      </c>
      <c r="DF992">
        <v>39.595979999999997</v>
      </c>
      <c r="DG992">
        <v>81.400019999999998</v>
      </c>
      <c r="DH992">
        <v>60.279110000000003</v>
      </c>
      <c r="DI992">
        <v>50.281010000000002</v>
      </c>
      <c r="DJ992">
        <v>49.661790000000003</v>
      </c>
      <c r="DK992">
        <v>32.591619999999999</v>
      </c>
      <c r="DL992">
        <v>10.41502</v>
      </c>
      <c r="DM992">
        <v>8.7603840000000002</v>
      </c>
      <c r="DN992">
        <v>16</v>
      </c>
      <c r="DO992">
        <v>19</v>
      </c>
    </row>
    <row r="993" spans="1:123" hidden="1" x14ac:dyDescent="0.35">
      <c r="A993" t="str">
        <f t="shared" si="15"/>
        <v>Industry_Type-5. Offices, Hotels, Finance, Services_All Day Ahead and Day Of_44386_18-19</v>
      </c>
      <c r="B993" t="s">
        <v>51</v>
      </c>
      <c r="C993" t="s">
        <v>211</v>
      </c>
      <c r="D993" t="s">
        <v>50</v>
      </c>
      <c r="E993" t="s">
        <v>50</v>
      </c>
      <c r="F993" t="s">
        <v>32</v>
      </c>
      <c r="G993" t="s">
        <v>50</v>
      </c>
      <c r="H993" t="s">
        <v>50</v>
      </c>
      <c r="I993" t="s">
        <v>50</v>
      </c>
      <c r="J993" t="s">
        <v>50</v>
      </c>
      <c r="K993" t="s">
        <v>188</v>
      </c>
      <c r="L993" s="22">
        <v>44386</v>
      </c>
      <c r="M993">
        <v>18</v>
      </c>
      <c r="N993">
        <v>19</v>
      </c>
      <c r="O993">
        <v>6</v>
      </c>
      <c r="P993">
        <v>6</v>
      </c>
      <c r="Q993">
        <v>1</v>
      </c>
      <c r="R993">
        <v>0</v>
      </c>
      <c r="S993">
        <v>0</v>
      </c>
      <c r="T993">
        <v>0</v>
      </c>
      <c r="U993">
        <v>0</v>
      </c>
      <c r="V993">
        <v>228.54</v>
      </c>
      <c r="W993">
        <v>229.14</v>
      </c>
      <c r="X993">
        <v>192.94</v>
      </c>
      <c r="Y993">
        <v>194.92</v>
      </c>
      <c r="Z993">
        <v>194.94</v>
      </c>
      <c r="AA993">
        <v>192.28</v>
      </c>
      <c r="AB993">
        <v>191.66</v>
      </c>
      <c r="AC993">
        <v>204.38</v>
      </c>
      <c r="AD993">
        <v>229</v>
      </c>
      <c r="AE993">
        <v>351.6</v>
      </c>
      <c r="AF993">
        <v>438.02</v>
      </c>
      <c r="AG993">
        <v>458.9</v>
      </c>
      <c r="AH993">
        <v>496.48</v>
      </c>
      <c r="AI993">
        <v>507.56</v>
      </c>
      <c r="AJ993">
        <v>501.68</v>
      </c>
      <c r="AK993">
        <v>503.02</v>
      </c>
      <c r="AL993">
        <v>506.88</v>
      </c>
      <c r="AM993">
        <v>494.14</v>
      </c>
      <c r="AN993">
        <v>481.76</v>
      </c>
      <c r="AO993">
        <v>468.58</v>
      </c>
      <c r="AP993">
        <v>467.06</v>
      </c>
      <c r="AQ993">
        <v>348.94</v>
      </c>
      <c r="AR993">
        <v>254.78</v>
      </c>
      <c r="AS993">
        <v>236.1</v>
      </c>
      <c r="AT993">
        <v>70</v>
      </c>
      <c r="AU993">
        <v>68</v>
      </c>
      <c r="AV993">
        <v>66</v>
      </c>
      <c r="AW993">
        <v>68</v>
      </c>
      <c r="AX993">
        <v>68</v>
      </c>
      <c r="AY993">
        <v>66</v>
      </c>
      <c r="AZ993">
        <v>66</v>
      </c>
      <c r="BA993">
        <v>68</v>
      </c>
      <c r="BB993">
        <v>72</v>
      </c>
      <c r="BC993">
        <v>75</v>
      </c>
      <c r="BD993">
        <v>81</v>
      </c>
      <c r="BE993">
        <v>84</v>
      </c>
      <c r="BF993">
        <v>88</v>
      </c>
      <c r="BG993">
        <v>88</v>
      </c>
      <c r="BH993">
        <v>88</v>
      </c>
      <c r="BI993">
        <v>88</v>
      </c>
      <c r="BJ993">
        <v>88</v>
      </c>
      <c r="BK993">
        <v>88</v>
      </c>
      <c r="BL993">
        <v>86</v>
      </c>
      <c r="BM993">
        <v>84</v>
      </c>
      <c r="BN993">
        <v>81</v>
      </c>
      <c r="BO993">
        <v>77</v>
      </c>
      <c r="BP993">
        <v>73</v>
      </c>
      <c r="BQ993">
        <v>73</v>
      </c>
      <c r="BR993">
        <v>-1.4932399999999999</v>
      </c>
      <c r="BS993">
        <v>7.9952200000000001E-2</v>
      </c>
      <c r="BT993">
        <v>0.20994570000000001</v>
      </c>
      <c r="BU993">
        <v>-0.78075600000000001</v>
      </c>
      <c r="BV993">
        <v>-4.8000300000000003E-2</v>
      </c>
      <c r="BW993">
        <v>-0.71390909999999996</v>
      </c>
      <c r="BX993">
        <v>-2.08779</v>
      </c>
      <c r="BY993">
        <v>-0.39447019999999999</v>
      </c>
      <c r="BZ993">
        <v>2.2543280000000001</v>
      </c>
      <c r="CA993">
        <v>0.75983239999999996</v>
      </c>
      <c r="CB993">
        <v>6.5938970000000001</v>
      </c>
      <c r="CC993">
        <v>0.53298570000000001</v>
      </c>
      <c r="CD993">
        <v>-2.2047080000000001</v>
      </c>
      <c r="CE993">
        <v>-5.3851599999999999</v>
      </c>
      <c r="CF993">
        <v>-0.32832149999999999</v>
      </c>
      <c r="CG993">
        <v>-8.8650590000000005</v>
      </c>
      <c r="CH993">
        <v>-16.22195</v>
      </c>
      <c r="CI993">
        <v>-10.33039</v>
      </c>
      <c r="CJ993">
        <v>-9.6809200000000004</v>
      </c>
      <c r="CK993">
        <v>-6.4637260000000003</v>
      </c>
      <c r="CL993">
        <v>-5.0869140000000002</v>
      </c>
      <c r="CM993">
        <v>-2.472826</v>
      </c>
      <c r="CN993">
        <v>-1.469133</v>
      </c>
      <c r="CO993">
        <v>-0.3246269</v>
      </c>
      <c r="CP993">
        <v>7.0489030000000001</v>
      </c>
      <c r="CQ993">
        <v>3.6317240000000002</v>
      </c>
      <c r="CR993">
        <v>3.983924</v>
      </c>
      <c r="CS993">
        <v>3.3647619999999998</v>
      </c>
      <c r="CT993">
        <v>2.6757420000000001</v>
      </c>
      <c r="CU993">
        <v>2.6882890000000002</v>
      </c>
      <c r="CV993">
        <v>2.8422540000000001</v>
      </c>
      <c r="CW993">
        <v>3.7745799999999998</v>
      </c>
      <c r="CX993">
        <v>6.2365490000000001</v>
      </c>
      <c r="CY993">
        <v>19.775649999999999</v>
      </c>
      <c r="CZ993">
        <v>8.5972620000000006</v>
      </c>
      <c r="DA993">
        <v>7.8311359999999999</v>
      </c>
      <c r="DB993">
        <v>5.160774</v>
      </c>
      <c r="DC993">
        <v>10.00123</v>
      </c>
      <c r="DD993">
        <v>15.6927</v>
      </c>
      <c r="DE993">
        <v>21.955780000000001</v>
      </c>
      <c r="DF993">
        <v>25.453779999999998</v>
      </c>
      <c r="DG993">
        <v>45.017490000000002</v>
      </c>
      <c r="DH993">
        <v>46.203969999999998</v>
      </c>
      <c r="DI993">
        <v>31.985440000000001</v>
      </c>
      <c r="DJ993">
        <v>41.285020000000003</v>
      </c>
      <c r="DK993">
        <v>26.39695</v>
      </c>
      <c r="DL993">
        <v>6.2920999999999996</v>
      </c>
      <c r="DM993">
        <v>5.8837719999999996</v>
      </c>
      <c r="DN993">
        <v>18</v>
      </c>
      <c r="DO993">
        <v>19</v>
      </c>
    </row>
    <row r="994" spans="1:123" hidden="1" x14ac:dyDescent="0.35">
      <c r="A994" t="str">
        <f t="shared" si="15"/>
        <v>Industry_Type-5. Offices, Hotels, Finance, Services_All Day Ahead and Day Of_44389_18-19</v>
      </c>
      <c r="B994" t="s">
        <v>51</v>
      </c>
      <c r="C994" t="s">
        <v>211</v>
      </c>
      <c r="D994" t="s">
        <v>50</v>
      </c>
      <c r="E994" t="s">
        <v>50</v>
      </c>
      <c r="F994" t="s">
        <v>32</v>
      </c>
      <c r="G994" t="s">
        <v>50</v>
      </c>
      <c r="H994" t="s">
        <v>50</v>
      </c>
      <c r="I994" t="s">
        <v>50</v>
      </c>
      <c r="J994" t="s">
        <v>50</v>
      </c>
      <c r="K994" t="s">
        <v>188</v>
      </c>
      <c r="L994" s="22">
        <v>44389</v>
      </c>
      <c r="M994">
        <v>18</v>
      </c>
      <c r="N994">
        <v>19</v>
      </c>
      <c r="O994">
        <v>6</v>
      </c>
      <c r="P994">
        <v>6</v>
      </c>
      <c r="Q994">
        <v>1</v>
      </c>
      <c r="R994">
        <v>0</v>
      </c>
      <c r="S994">
        <v>0</v>
      </c>
      <c r="T994">
        <v>0</v>
      </c>
      <c r="U994">
        <v>0</v>
      </c>
      <c r="V994">
        <v>227.28</v>
      </c>
      <c r="W994">
        <v>228.14</v>
      </c>
      <c r="X994">
        <v>190.56</v>
      </c>
      <c r="Y994">
        <v>195.62</v>
      </c>
      <c r="Z994">
        <v>194.92</v>
      </c>
      <c r="AA994">
        <v>192.54</v>
      </c>
      <c r="AB994">
        <v>189.04</v>
      </c>
      <c r="AC994">
        <v>192.2</v>
      </c>
      <c r="AD994">
        <v>195.68</v>
      </c>
      <c r="AE994">
        <v>309.7</v>
      </c>
      <c r="AF994">
        <v>395.54</v>
      </c>
      <c r="AG994">
        <v>428.78</v>
      </c>
      <c r="AH994">
        <v>447.68</v>
      </c>
      <c r="AI994">
        <v>461.72</v>
      </c>
      <c r="AJ994">
        <v>470.26</v>
      </c>
      <c r="AK994">
        <v>473.16</v>
      </c>
      <c r="AL994">
        <v>478.96</v>
      </c>
      <c r="AM994">
        <v>487.42</v>
      </c>
      <c r="AN994">
        <v>466.66</v>
      </c>
      <c r="AO994">
        <v>464.46</v>
      </c>
      <c r="AP994">
        <v>468.6</v>
      </c>
      <c r="AQ994">
        <v>350.04</v>
      </c>
      <c r="AR994">
        <v>255.78</v>
      </c>
      <c r="AS994">
        <v>234.8</v>
      </c>
      <c r="AT994">
        <v>66</v>
      </c>
      <c r="AU994">
        <v>66</v>
      </c>
      <c r="AV994">
        <v>66</v>
      </c>
      <c r="AW994">
        <v>66</v>
      </c>
      <c r="AX994">
        <v>66</v>
      </c>
      <c r="AY994">
        <v>66</v>
      </c>
      <c r="AZ994">
        <v>66</v>
      </c>
      <c r="BA994">
        <v>66</v>
      </c>
      <c r="BB994">
        <v>66</v>
      </c>
      <c r="BC994">
        <v>68</v>
      </c>
      <c r="BD994">
        <v>70</v>
      </c>
      <c r="BE994">
        <v>75</v>
      </c>
      <c r="BF994">
        <v>79</v>
      </c>
      <c r="BG994">
        <v>81</v>
      </c>
      <c r="BH994">
        <v>82</v>
      </c>
      <c r="BI994">
        <v>81</v>
      </c>
      <c r="BJ994">
        <v>82</v>
      </c>
      <c r="BK994">
        <v>81</v>
      </c>
      <c r="BL994">
        <v>77</v>
      </c>
      <c r="BM994">
        <v>73</v>
      </c>
      <c r="BN994">
        <v>72</v>
      </c>
      <c r="BO994">
        <v>70</v>
      </c>
      <c r="BP994">
        <v>68</v>
      </c>
      <c r="BQ994">
        <v>68</v>
      </c>
      <c r="BR994">
        <v>-1.493244</v>
      </c>
      <c r="BS994">
        <v>7.9948400000000003E-2</v>
      </c>
      <c r="BT994">
        <v>0.20995330000000001</v>
      </c>
      <c r="BU994">
        <v>-0.7807674</v>
      </c>
      <c r="BV994">
        <v>-4.8009900000000001E-2</v>
      </c>
      <c r="BW994">
        <v>-0.71391490000000002</v>
      </c>
      <c r="BX994">
        <v>-2.0877910000000002</v>
      </c>
      <c r="BY994">
        <v>-0.39447120000000002</v>
      </c>
      <c r="BZ994">
        <v>2.2543319999999998</v>
      </c>
      <c r="CA994">
        <v>0.75984189999999996</v>
      </c>
      <c r="CB994">
        <v>6.5938869999999996</v>
      </c>
      <c r="CC994">
        <v>0.5329971</v>
      </c>
      <c r="CD994">
        <v>-2.2046969999999999</v>
      </c>
      <c r="CE994">
        <v>-5.3851449999999996</v>
      </c>
      <c r="CF994">
        <v>-0.32831379999999999</v>
      </c>
      <c r="CG994">
        <v>-8.8650439999999993</v>
      </c>
      <c r="CH994">
        <v>-16.22195</v>
      </c>
      <c r="CI994">
        <v>-10.33038</v>
      </c>
      <c r="CJ994">
        <v>-9.6809200000000004</v>
      </c>
      <c r="CK994">
        <v>-6.4637219999999997</v>
      </c>
      <c r="CL994">
        <v>-5.0869140000000002</v>
      </c>
      <c r="CM994">
        <v>-2.4728219999999999</v>
      </c>
      <c r="CN994">
        <v>-1.4691240000000001</v>
      </c>
      <c r="CO994">
        <v>-0.3246346</v>
      </c>
      <c r="CP994">
        <v>7.2924160000000002</v>
      </c>
      <c r="CQ994">
        <v>3.3886210000000001</v>
      </c>
      <c r="CR994">
        <v>3.6998880000000001</v>
      </c>
      <c r="CS994">
        <v>3.2741199999999999</v>
      </c>
      <c r="CT994">
        <v>2.5370379999999999</v>
      </c>
      <c r="CU994">
        <v>2.6477330000000001</v>
      </c>
      <c r="CV994">
        <v>2.9386070000000002</v>
      </c>
      <c r="CW994">
        <v>3.351391</v>
      </c>
      <c r="CX994">
        <v>7.0587340000000003</v>
      </c>
      <c r="CY994">
        <v>19.25365</v>
      </c>
      <c r="CZ994">
        <v>8.3814949999999993</v>
      </c>
      <c r="DA994">
        <v>7.1922899999999998</v>
      </c>
      <c r="DB994">
        <v>5.1658489999999997</v>
      </c>
      <c r="DC994">
        <v>9.8186450000000001</v>
      </c>
      <c r="DD994">
        <v>15.981</v>
      </c>
      <c r="DE994">
        <v>21.382400000000001</v>
      </c>
      <c r="DF994">
        <v>24.48668</v>
      </c>
      <c r="DG994">
        <v>46.937359999999998</v>
      </c>
      <c r="DH994">
        <v>47.420090000000002</v>
      </c>
      <c r="DI994">
        <v>31.737030000000001</v>
      </c>
      <c r="DJ994">
        <v>44.6995</v>
      </c>
      <c r="DK994">
        <v>25.242570000000001</v>
      </c>
      <c r="DL994">
        <v>6.2084679999999999</v>
      </c>
      <c r="DM994">
        <v>5.4333229999999997</v>
      </c>
      <c r="DN994">
        <v>18</v>
      </c>
      <c r="DO994">
        <v>19</v>
      </c>
    </row>
    <row r="995" spans="1:123" hidden="1" x14ac:dyDescent="0.35">
      <c r="A995" t="str">
        <f t="shared" si="15"/>
        <v>Industry_Type-5. Offices, Hotels, Finance, Services_All Day Ahead and Day Of_44396_18-19</v>
      </c>
      <c r="B995" t="s">
        <v>51</v>
      </c>
      <c r="C995" t="s">
        <v>211</v>
      </c>
      <c r="D995" t="s">
        <v>50</v>
      </c>
      <c r="E995" t="s">
        <v>50</v>
      </c>
      <c r="F995" t="s">
        <v>32</v>
      </c>
      <c r="G995" t="s">
        <v>50</v>
      </c>
      <c r="H995" t="s">
        <v>50</v>
      </c>
      <c r="I995" t="s">
        <v>50</v>
      </c>
      <c r="J995" t="s">
        <v>50</v>
      </c>
      <c r="K995" t="s">
        <v>188</v>
      </c>
      <c r="L995" s="22">
        <v>44396</v>
      </c>
      <c r="M995">
        <v>18</v>
      </c>
      <c r="N995">
        <v>19</v>
      </c>
      <c r="O995">
        <v>6</v>
      </c>
      <c r="P995">
        <v>6</v>
      </c>
      <c r="Q995">
        <v>1</v>
      </c>
      <c r="R995">
        <v>0</v>
      </c>
      <c r="S995">
        <v>0</v>
      </c>
      <c r="T995">
        <v>0</v>
      </c>
      <c r="U995">
        <v>0</v>
      </c>
      <c r="V995">
        <v>235.04</v>
      </c>
      <c r="W995">
        <v>231.74</v>
      </c>
      <c r="X995">
        <v>194.46</v>
      </c>
      <c r="Y995">
        <v>202.2</v>
      </c>
      <c r="Z995">
        <v>197.68</v>
      </c>
      <c r="AA995">
        <v>194.3</v>
      </c>
      <c r="AB995">
        <v>187.12</v>
      </c>
      <c r="AC995">
        <v>188.7</v>
      </c>
      <c r="AD995">
        <v>201.18</v>
      </c>
      <c r="AE995">
        <v>348.02</v>
      </c>
      <c r="AF995">
        <v>447.34</v>
      </c>
      <c r="AG995">
        <v>495.06</v>
      </c>
      <c r="AH995">
        <v>504.22</v>
      </c>
      <c r="AI995">
        <v>514.91999999999996</v>
      </c>
      <c r="AJ995">
        <v>524.22</v>
      </c>
      <c r="AK995">
        <v>525.82000000000005</v>
      </c>
      <c r="AL995">
        <v>529.58000000000004</v>
      </c>
      <c r="AM995">
        <v>522</v>
      </c>
      <c r="AN995">
        <v>511</v>
      </c>
      <c r="AO995">
        <v>500.7</v>
      </c>
      <c r="AP995">
        <v>485.68</v>
      </c>
      <c r="AQ995">
        <v>353.98</v>
      </c>
      <c r="AR995">
        <v>258.45999999999998</v>
      </c>
      <c r="AS995">
        <v>236.62</v>
      </c>
      <c r="AT995">
        <v>73</v>
      </c>
      <c r="AU995">
        <v>70</v>
      </c>
      <c r="AV995">
        <v>70</v>
      </c>
      <c r="AW995">
        <v>70</v>
      </c>
      <c r="AX995">
        <v>68</v>
      </c>
      <c r="AY995">
        <v>66</v>
      </c>
      <c r="AZ995">
        <v>66</v>
      </c>
      <c r="BA995">
        <v>68</v>
      </c>
      <c r="BB995">
        <v>72</v>
      </c>
      <c r="BC995">
        <v>77</v>
      </c>
      <c r="BD995">
        <v>81</v>
      </c>
      <c r="BE995">
        <v>84</v>
      </c>
      <c r="BF995">
        <v>90</v>
      </c>
      <c r="BG995">
        <v>90</v>
      </c>
      <c r="BH995">
        <v>90</v>
      </c>
      <c r="BI995">
        <v>90</v>
      </c>
      <c r="BJ995">
        <v>88</v>
      </c>
      <c r="BK995">
        <v>86</v>
      </c>
      <c r="BL995">
        <v>84</v>
      </c>
      <c r="BM995">
        <v>82</v>
      </c>
      <c r="BN995">
        <v>79</v>
      </c>
      <c r="BO995">
        <v>75</v>
      </c>
      <c r="BP995">
        <v>75</v>
      </c>
      <c r="BQ995">
        <v>73</v>
      </c>
      <c r="BR995">
        <v>-1.4932350000000001</v>
      </c>
      <c r="BS995">
        <v>7.9948400000000003E-2</v>
      </c>
      <c r="BT995">
        <v>0.20994760000000001</v>
      </c>
      <c r="BU995">
        <v>-0.7807579</v>
      </c>
      <c r="BV995">
        <v>-4.8015599999999999E-2</v>
      </c>
      <c r="BW995">
        <v>-0.71391870000000002</v>
      </c>
      <c r="BX995">
        <v>-2.0878000000000001</v>
      </c>
      <c r="BY995">
        <v>-0.39446829999999999</v>
      </c>
      <c r="BZ995">
        <v>2.2543299999999999</v>
      </c>
      <c r="CA995">
        <v>0.75984189999999996</v>
      </c>
      <c r="CB995">
        <v>6.5938970000000001</v>
      </c>
      <c r="CC995">
        <v>0.53300860000000005</v>
      </c>
      <c r="CD995">
        <v>-2.2047270000000001</v>
      </c>
      <c r="CE995">
        <v>-5.3851380000000004</v>
      </c>
      <c r="CF995">
        <v>-0.32830619999999999</v>
      </c>
      <c r="CG995">
        <v>-8.8650509999999993</v>
      </c>
      <c r="CH995">
        <v>-16.221959999999999</v>
      </c>
      <c r="CI995">
        <v>-10.33039</v>
      </c>
      <c r="CJ995">
        <v>-9.6809309999999993</v>
      </c>
      <c r="CK995">
        <v>-6.463711</v>
      </c>
      <c r="CL995">
        <v>-5.0869140000000002</v>
      </c>
      <c r="CM995">
        <v>-2.4728159999999999</v>
      </c>
      <c r="CN995">
        <v>-1.4691350000000001</v>
      </c>
      <c r="CO995">
        <v>-0.32463259999999999</v>
      </c>
      <c r="CP995">
        <v>10.394299999999999</v>
      </c>
      <c r="CQ995">
        <v>3.4858349999999998</v>
      </c>
      <c r="CR995">
        <v>3.676574</v>
      </c>
      <c r="CS995">
        <v>3.2647050000000002</v>
      </c>
      <c r="CT995">
        <v>2.5271880000000002</v>
      </c>
      <c r="CU995">
        <v>2.655545</v>
      </c>
      <c r="CV995">
        <v>2.9127860000000001</v>
      </c>
      <c r="CW995">
        <v>3.3336060000000001</v>
      </c>
      <c r="CX995">
        <v>7.1008490000000002</v>
      </c>
      <c r="CY995">
        <v>19.224119999999999</v>
      </c>
      <c r="CZ995">
        <v>8.1500540000000008</v>
      </c>
      <c r="DA995">
        <v>7.5359150000000001</v>
      </c>
      <c r="DB995">
        <v>5.056012</v>
      </c>
      <c r="DC995">
        <v>9.7749590000000008</v>
      </c>
      <c r="DD995">
        <v>15.65841</v>
      </c>
      <c r="DE995">
        <v>21.015630000000002</v>
      </c>
      <c r="DF995">
        <v>24.190259999999999</v>
      </c>
      <c r="DG995">
        <v>46.669899999999998</v>
      </c>
      <c r="DH995">
        <v>47.56944</v>
      </c>
      <c r="DI995">
        <v>31.760750000000002</v>
      </c>
      <c r="DJ995">
        <v>45.368290000000002</v>
      </c>
      <c r="DK995">
        <v>25.429490000000001</v>
      </c>
      <c r="DL995">
        <v>6.2845969999999998</v>
      </c>
      <c r="DM995">
        <v>5.4352</v>
      </c>
      <c r="DN995">
        <v>18</v>
      </c>
      <c r="DO995">
        <v>19</v>
      </c>
    </row>
    <row r="996" spans="1:123" hidden="1" x14ac:dyDescent="0.35">
      <c r="A996" t="str">
        <f t="shared" si="15"/>
        <v>Industry_Type-5. Offices, Hotels, Finance, Services_All Day Ahead and Day Of_44404_18-19</v>
      </c>
      <c r="B996" t="s">
        <v>51</v>
      </c>
      <c r="C996" t="s">
        <v>211</v>
      </c>
      <c r="D996" t="s">
        <v>50</v>
      </c>
      <c r="E996" t="s">
        <v>50</v>
      </c>
      <c r="F996" t="s">
        <v>32</v>
      </c>
      <c r="G996" t="s">
        <v>50</v>
      </c>
      <c r="H996" t="s">
        <v>50</v>
      </c>
      <c r="I996" t="s">
        <v>50</v>
      </c>
      <c r="J996" t="s">
        <v>50</v>
      </c>
      <c r="K996" t="s">
        <v>188</v>
      </c>
      <c r="L996" s="22">
        <v>44404</v>
      </c>
      <c r="M996">
        <v>18</v>
      </c>
      <c r="N996">
        <v>19</v>
      </c>
      <c r="O996">
        <v>6</v>
      </c>
      <c r="P996">
        <v>6</v>
      </c>
      <c r="Q996">
        <v>1</v>
      </c>
      <c r="R996">
        <v>0</v>
      </c>
      <c r="S996">
        <v>0</v>
      </c>
      <c r="T996">
        <v>0</v>
      </c>
      <c r="U996">
        <v>0</v>
      </c>
      <c r="V996">
        <v>238.88</v>
      </c>
      <c r="W996">
        <v>240.5</v>
      </c>
      <c r="X996">
        <v>204.52</v>
      </c>
      <c r="Y996">
        <v>215.66</v>
      </c>
      <c r="Z996">
        <v>214.64</v>
      </c>
      <c r="AA996">
        <v>214.02</v>
      </c>
      <c r="AB996">
        <v>205.9</v>
      </c>
      <c r="AC996">
        <v>195.5</v>
      </c>
      <c r="AD996">
        <v>222.84</v>
      </c>
      <c r="AE996">
        <v>329.56</v>
      </c>
      <c r="AF996">
        <v>416.1</v>
      </c>
      <c r="AG996">
        <v>449.4</v>
      </c>
      <c r="AH996">
        <v>470.8</v>
      </c>
      <c r="AI996">
        <v>499.88</v>
      </c>
      <c r="AJ996">
        <v>495.32</v>
      </c>
      <c r="AK996">
        <v>513.16</v>
      </c>
      <c r="AL996">
        <v>509.92</v>
      </c>
      <c r="AM996">
        <v>518.04</v>
      </c>
      <c r="AN996">
        <v>496.34</v>
      </c>
      <c r="AO996">
        <v>488.08</v>
      </c>
      <c r="AP996">
        <v>486.36</v>
      </c>
      <c r="AQ996">
        <v>366.7</v>
      </c>
      <c r="AR996">
        <v>268.3</v>
      </c>
      <c r="AS996">
        <v>247.66</v>
      </c>
      <c r="AT996">
        <v>70</v>
      </c>
      <c r="AU996">
        <v>70</v>
      </c>
      <c r="AV996">
        <v>68</v>
      </c>
      <c r="AW996">
        <v>68</v>
      </c>
      <c r="AX996">
        <v>68</v>
      </c>
      <c r="AY996">
        <v>68</v>
      </c>
      <c r="AZ996">
        <v>68</v>
      </c>
      <c r="BA996">
        <v>68</v>
      </c>
      <c r="BB996">
        <v>70</v>
      </c>
      <c r="BC996">
        <v>70</v>
      </c>
      <c r="BD996">
        <v>72</v>
      </c>
      <c r="BE996">
        <v>75</v>
      </c>
      <c r="BF996">
        <v>81</v>
      </c>
      <c r="BG996">
        <v>84</v>
      </c>
      <c r="BH996">
        <v>84</v>
      </c>
      <c r="BI996">
        <v>82</v>
      </c>
      <c r="BJ996">
        <v>84</v>
      </c>
      <c r="BK996">
        <v>82</v>
      </c>
      <c r="BL996">
        <v>81</v>
      </c>
      <c r="BM996">
        <v>77</v>
      </c>
      <c r="BN996">
        <v>75</v>
      </c>
      <c r="BO996">
        <v>72</v>
      </c>
      <c r="BP996">
        <v>72</v>
      </c>
      <c r="BQ996">
        <v>70</v>
      </c>
      <c r="BR996">
        <v>-1.493244</v>
      </c>
      <c r="BS996">
        <v>7.99541E-2</v>
      </c>
      <c r="BT996">
        <v>0.20994570000000001</v>
      </c>
      <c r="BU996">
        <v>-0.7807636</v>
      </c>
      <c r="BV996">
        <v>-4.80118E-2</v>
      </c>
      <c r="BW996">
        <v>-0.71391870000000002</v>
      </c>
      <c r="BX996">
        <v>-2.087799</v>
      </c>
      <c r="BY996">
        <v>-0.39446829999999999</v>
      </c>
      <c r="BZ996">
        <v>2.2543299999999999</v>
      </c>
      <c r="CA996">
        <v>0.75983999999999996</v>
      </c>
      <c r="CB996">
        <v>6.5938949999999998</v>
      </c>
      <c r="CC996">
        <v>0.5329933</v>
      </c>
      <c r="CD996">
        <v>-2.204704</v>
      </c>
      <c r="CE996">
        <v>-5.3851449999999996</v>
      </c>
      <c r="CF996">
        <v>-0.32832339999999999</v>
      </c>
      <c r="CG996">
        <v>-8.8650590000000005</v>
      </c>
      <c r="CH996">
        <v>-16.22195</v>
      </c>
      <c r="CI996">
        <v>-10.33039</v>
      </c>
      <c r="CJ996">
        <v>-9.6809329999999996</v>
      </c>
      <c r="CK996">
        <v>-6.4637149999999997</v>
      </c>
      <c r="CL996">
        <v>-5.0869220000000004</v>
      </c>
      <c r="CM996">
        <v>-2.4728219999999999</v>
      </c>
      <c r="CN996">
        <v>-1.469131</v>
      </c>
      <c r="CO996">
        <v>-0.32463259999999999</v>
      </c>
      <c r="CP996">
        <v>6.6499379999999997</v>
      </c>
      <c r="CQ996">
        <v>3.67801</v>
      </c>
      <c r="CR996">
        <v>3.9510670000000001</v>
      </c>
      <c r="CS996">
        <v>3.4226169999999998</v>
      </c>
      <c r="CT996">
        <v>2.7462800000000001</v>
      </c>
      <c r="CU996">
        <v>2.8257110000000001</v>
      </c>
      <c r="CV996">
        <v>2.9671090000000002</v>
      </c>
      <c r="CW996">
        <v>3.2806670000000002</v>
      </c>
      <c r="CX996">
        <v>6.4456680000000004</v>
      </c>
      <c r="CY996">
        <v>18.88185</v>
      </c>
      <c r="CZ996">
        <v>8.3869579999999999</v>
      </c>
      <c r="DA996">
        <v>7.004759</v>
      </c>
      <c r="DB996">
        <v>5.1091030000000002</v>
      </c>
      <c r="DC996">
        <v>9.8475239999999999</v>
      </c>
      <c r="DD996">
        <v>15.237360000000001</v>
      </c>
      <c r="DE996">
        <v>21.38616</v>
      </c>
      <c r="DF996">
        <v>25.37199</v>
      </c>
      <c r="DG996">
        <v>47.827100000000002</v>
      </c>
      <c r="DH996">
        <v>48.269669999999998</v>
      </c>
      <c r="DI996">
        <v>32.474879999999999</v>
      </c>
      <c r="DJ996">
        <v>44.131520000000002</v>
      </c>
      <c r="DK996">
        <v>28.25142</v>
      </c>
      <c r="DL996">
        <v>7.1280939999999999</v>
      </c>
      <c r="DM996">
        <v>6.2660650000000002</v>
      </c>
      <c r="DN996">
        <v>18</v>
      </c>
      <c r="DO996">
        <v>19</v>
      </c>
    </row>
    <row r="997" spans="1:123" hidden="1" x14ac:dyDescent="0.35">
      <c r="A997" t="str">
        <f t="shared" si="15"/>
        <v>Industry_Type-5. Offices, Hotels, Finance, Services_All Day Ahead and Day Of_44405_18-19</v>
      </c>
      <c r="B997" t="s">
        <v>51</v>
      </c>
      <c r="C997" t="s">
        <v>211</v>
      </c>
      <c r="D997" t="s">
        <v>50</v>
      </c>
      <c r="E997" t="s">
        <v>50</v>
      </c>
      <c r="F997" t="s">
        <v>32</v>
      </c>
      <c r="G997" t="s">
        <v>50</v>
      </c>
      <c r="H997" t="s">
        <v>50</v>
      </c>
      <c r="I997" t="s">
        <v>50</v>
      </c>
      <c r="J997" t="s">
        <v>50</v>
      </c>
      <c r="K997" t="s">
        <v>188</v>
      </c>
      <c r="L997" s="22">
        <v>44405</v>
      </c>
      <c r="M997">
        <v>18</v>
      </c>
      <c r="N997">
        <v>19</v>
      </c>
      <c r="O997">
        <v>6</v>
      </c>
      <c r="P997">
        <v>6</v>
      </c>
      <c r="Q997">
        <v>1</v>
      </c>
      <c r="R997">
        <v>0</v>
      </c>
      <c r="S997">
        <v>0</v>
      </c>
      <c r="T997">
        <v>0</v>
      </c>
      <c r="U997">
        <v>0</v>
      </c>
      <c r="V997">
        <v>246.06</v>
      </c>
      <c r="W997">
        <v>243</v>
      </c>
      <c r="X997">
        <v>203.54</v>
      </c>
      <c r="Y997">
        <v>207</v>
      </c>
      <c r="Z997">
        <v>207.3</v>
      </c>
      <c r="AA997">
        <v>203.56</v>
      </c>
      <c r="AB997">
        <v>194.54</v>
      </c>
      <c r="AC997">
        <v>194.54</v>
      </c>
      <c r="AD997">
        <v>227.6</v>
      </c>
      <c r="AE997">
        <v>354.04</v>
      </c>
      <c r="AF997">
        <v>441.16</v>
      </c>
      <c r="AG997">
        <v>484.8</v>
      </c>
      <c r="AH997">
        <v>496.06</v>
      </c>
      <c r="AI997">
        <v>500.14</v>
      </c>
      <c r="AJ997">
        <v>507.78</v>
      </c>
      <c r="AK997">
        <v>528.20000000000005</v>
      </c>
      <c r="AL997">
        <v>527.38</v>
      </c>
      <c r="AM997">
        <v>484.06</v>
      </c>
      <c r="AN997">
        <v>472.2</v>
      </c>
      <c r="AO997">
        <v>472.28</v>
      </c>
      <c r="AP997">
        <v>477.28</v>
      </c>
      <c r="AQ997">
        <v>360.82</v>
      </c>
      <c r="AR997">
        <v>268.33999999999997</v>
      </c>
      <c r="AS997">
        <v>248.06</v>
      </c>
      <c r="AT997">
        <v>70</v>
      </c>
      <c r="AU997">
        <v>68</v>
      </c>
      <c r="AV997">
        <v>66</v>
      </c>
      <c r="AW997">
        <v>66</v>
      </c>
      <c r="AX997">
        <v>66</v>
      </c>
      <c r="AY997">
        <v>66</v>
      </c>
      <c r="AZ997">
        <v>66</v>
      </c>
      <c r="BA997">
        <v>64</v>
      </c>
      <c r="BB997">
        <v>68</v>
      </c>
      <c r="BC997">
        <v>72</v>
      </c>
      <c r="BD997">
        <v>79</v>
      </c>
      <c r="BE997">
        <v>86</v>
      </c>
      <c r="BF997">
        <v>88</v>
      </c>
      <c r="BG997">
        <v>88</v>
      </c>
      <c r="BH997">
        <v>88</v>
      </c>
      <c r="BI997">
        <v>88</v>
      </c>
      <c r="BJ997">
        <v>90</v>
      </c>
      <c r="BK997">
        <v>88</v>
      </c>
      <c r="BL997">
        <v>86</v>
      </c>
      <c r="BM997">
        <v>81</v>
      </c>
      <c r="BN997">
        <v>77</v>
      </c>
      <c r="BO997">
        <v>73</v>
      </c>
      <c r="BP997">
        <v>72</v>
      </c>
      <c r="BQ997">
        <v>70</v>
      </c>
      <c r="BR997">
        <v>-1.4932460000000001</v>
      </c>
      <c r="BS997">
        <v>7.9956100000000002E-2</v>
      </c>
      <c r="BT997">
        <v>0.20994760000000001</v>
      </c>
      <c r="BU997">
        <v>-0.7807598</v>
      </c>
      <c r="BV997">
        <v>-4.8013699999999999E-2</v>
      </c>
      <c r="BW997">
        <v>-0.71391680000000002</v>
      </c>
      <c r="BX997">
        <v>-2.087799</v>
      </c>
      <c r="BY997">
        <v>-0.39446829999999999</v>
      </c>
      <c r="BZ997">
        <v>2.2543319999999998</v>
      </c>
      <c r="CA997">
        <v>0.75983999999999996</v>
      </c>
      <c r="CB997">
        <v>6.5939030000000001</v>
      </c>
      <c r="CC997">
        <v>0.5329933</v>
      </c>
      <c r="CD997">
        <v>-2.2047349999999999</v>
      </c>
      <c r="CE997">
        <v>-5.3851529999999999</v>
      </c>
      <c r="CF997">
        <v>-0.32832339999999999</v>
      </c>
      <c r="CG997">
        <v>-8.8650590000000005</v>
      </c>
      <c r="CH997">
        <v>-16.221979999999999</v>
      </c>
      <c r="CI997">
        <v>-10.330399999999999</v>
      </c>
      <c r="CJ997">
        <v>-9.6809349999999998</v>
      </c>
      <c r="CK997">
        <v>-6.463711</v>
      </c>
      <c r="CL997">
        <v>-5.0869140000000002</v>
      </c>
      <c r="CM997">
        <v>-2.4728219999999999</v>
      </c>
      <c r="CN997">
        <v>-1.4691369999999999</v>
      </c>
      <c r="CO997">
        <v>-0.32463069999999999</v>
      </c>
      <c r="CP997">
        <v>6.1976279999999999</v>
      </c>
      <c r="CQ997">
        <v>3.6525889999999999</v>
      </c>
      <c r="CR997">
        <v>3.8410519999999999</v>
      </c>
      <c r="CS997">
        <v>3.2968929999999999</v>
      </c>
      <c r="CT997">
        <v>2.5379260000000001</v>
      </c>
      <c r="CU997">
        <v>2.6727989999999999</v>
      </c>
      <c r="CV997">
        <v>2.9839410000000002</v>
      </c>
      <c r="CW997">
        <v>3.3681040000000002</v>
      </c>
      <c r="CX997">
        <v>6.710896</v>
      </c>
      <c r="CY997">
        <v>18.362100000000002</v>
      </c>
      <c r="CZ997">
        <v>7.98963</v>
      </c>
      <c r="DA997">
        <v>7.0106700000000002</v>
      </c>
      <c r="DB997">
        <v>4.8837580000000003</v>
      </c>
      <c r="DC997">
        <v>9.6956439999999997</v>
      </c>
      <c r="DD997">
        <v>15.982329999999999</v>
      </c>
      <c r="DE997">
        <v>21.815629999999999</v>
      </c>
      <c r="DF997">
        <v>24.3734</v>
      </c>
      <c r="DG997">
        <v>51.521389999999997</v>
      </c>
      <c r="DH997">
        <v>51.62379</v>
      </c>
      <c r="DI997">
        <v>33.026820000000001</v>
      </c>
      <c r="DJ997">
        <v>41.17803</v>
      </c>
      <c r="DK997">
        <v>25.98997</v>
      </c>
      <c r="DL997">
        <v>6.3285929999999997</v>
      </c>
      <c r="DM997">
        <v>6.0071620000000001</v>
      </c>
      <c r="DN997">
        <v>18</v>
      </c>
      <c r="DO997">
        <v>19</v>
      </c>
    </row>
    <row r="998" spans="1:123" hidden="1" x14ac:dyDescent="0.35">
      <c r="A998" t="str">
        <f t="shared" si="15"/>
        <v>Industry_Type-5. Offices, Hotels, Finance, Services_All Day Ahead and Day Of_44406_18-19</v>
      </c>
      <c r="B998" t="s">
        <v>51</v>
      </c>
      <c r="C998" t="s">
        <v>211</v>
      </c>
      <c r="D998" t="s">
        <v>50</v>
      </c>
      <c r="E998" t="s">
        <v>50</v>
      </c>
      <c r="F998" t="s">
        <v>32</v>
      </c>
      <c r="G998" t="s">
        <v>50</v>
      </c>
      <c r="H998" t="s">
        <v>50</v>
      </c>
      <c r="I998" t="s">
        <v>50</v>
      </c>
      <c r="J998" t="s">
        <v>50</v>
      </c>
      <c r="K998" t="s">
        <v>188</v>
      </c>
      <c r="L998" s="22">
        <v>44406</v>
      </c>
      <c r="M998">
        <v>18</v>
      </c>
      <c r="N998">
        <v>19</v>
      </c>
      <c r="O998">
        <v>6</v>
      </c>
      <c r="P998">
        <v>6</v>
      </c>
      <c r="Q998">
        <v>1</v>
      </c>
      <c r="R998">
        <v>0</v>
      </c>
      <c r="S998">
        <v>0</v>
      </c>
      <c r="T998">
        <v>0</v>
      </c>
      <c r="U998">
        <v>0</v>
      </c>
      <c r="V998">
        <v>243.24</v>
      </c>
      <c r="W998">
        <v>238.96</v>
      </c>
      <c r="X998">
        <v>201.24</v>
      </c>
      <c r="Y998">
        <v>213.48</v>
      </c>
      <c r="Z998">
        <v>210.7</v>
      </c>
      <c r="AA998">
        <v>207.02</v>
      </c>
      <c r="AB998">
        <v>198.78</v>
      </c>
      <c r="AC998">
        <v>200.6</v>
      </c>
      <c r="AD998">
        <v>230.46</v>
      </c>
      <c r="AE998">
        <v>359.08</v>
      </c>
      <c r="AF998">
        <v>429.82</v>
      </c>
      <c r="AG998">
        <v>467.28</v>
      </c>
      <c r="AH998">
        <v>469.04</v>
      </c>
      <c r="AI998">
        <v>462.16</v>
      </c>
      <c r="AJ998">
        <v>475.5</v>
      </c>
      <c r="AK998">
        <v>480.72</v>
      </c>
      <c r="AL998">
        <v>498.44</v>
      </c>
      <c r="AM998">
        <v>471.56</v>
      </c>
      <c r="AN998">
        <v>461.7</v>
      </c>
      <c r="AO998">
        <v>469.4</v>
      </c>
      <c r="AP998">
        <v>461.94</v>
      </c>
      <c r="AQ998">
        <v>343.22</v>
      </c>
      <c r="AR998">
        <v>267.42</v>
      </c>
      <c r="AS998">
        <v>250.04</v>
      </c>
      <c r="AT998">
        <v>70</v>
      </c>
      <c r="AU998">
        <v>68</v>
      </c>
      <c r="AV998">
        <v>68</v>
      </c>
      <c r="AW998">
        <v>66</v>
      </c>
      <c r="AX998">
        <v>66</v>
      </c>
      <c r="AY998">
        <v>66</v>
      </c>
      <c r="AZ998">
        <v>66</v>
      </c>
      <c r="BA998">
        <v>66</v>
      </c>
      <c r="BB998">
        <v>70</v>
      </c>
      <c r="BC998">
        <v>75</v>
      </c>
      <c r="BD998">
        <v>81</v>
      </c>
      <c r="BE998">
        <v>84</v>
      </c>
      <c r="BF998">
        <v>88</v>
      </c>
      <c r="BG998">
        <v>88</v>
      </c>
      <c r="BH998">
        <v>88</v>
      </c>
      <c r="BI998">
        <v>88</v>
      </c>
      <c r="BJ998">
        <v>86</v>
      </c>
      <c r="BK998">
        <v>86</v>
      </c>
      <c r="BL998">
        <v>83</v>
      </c>
      <c r="BM998">
        <v>84</v>
      </c>
      <c r="BN998">
        <v>81</v>
      </c>
      <c r="BO998">
        <v>77</v>
      </c>
      <c r="BP998">
        <v>72</v>
      </c>
      <c r="BQ998">
        <v>68</v>
      </c>
      <c r="BR998">
        <v>-1.4932399999999999</v>
      </c>
      <c r="BS998">
        <v>7.9952200000000001E-2</v>
      </c>
      <c r="BT998">
        <v>0.20994760000000001</v>
      </c>
      <c r="BU998">
        <v>-0.7807636</v>
      </c>
      <c r="BV998">
        <v>-4.8004199999999997E-2</v>
      </c>
      <c r="BW998">
        <v>-0.71390909999999996</v>
      </c>
      <c r="BX998">
        <v>-2.087799</v>
      </c>
      <c r="BY998">
        <v>-0.39447019999999999</v>
      </c>
      <c r="BZ998">
        <v>2.2543299999999999</v>
      </c>
      <c r="CA998">
        <v>0.75984379999999996</v>
      </c>
      <c r="CB998">
        <v>6.5939040000000002</v>
      </c>
      <c r="CC998">
        <v>0.53297810000000001</v>
      </c>
      <c r="CD998">
        <v>-2.2047119999999998</v>
      </c>
      <c r="CE998">
        <v>-5.3851380000000004</v>
      </c>
      <c r="CF998">
        <v>-0.32831569999999999</v>
      </c>
      <c r="CG998">
        <v>-8.8650570000000002</v>
      </c>
      <c r="CH998">
        <v>-16.22195</v>
      </c>
      <c r="CI998">
        <v>-10.33039</v>
      </c>
      <c r="CJ998">
        <v>-9.6809200000000004</v>
      </c>
      <c r="CK998">
        <v>-6.46373</v>
      </c>
      <c r="CL998">
        <v>-5.0869059999999999</v>
      </c>
      <c r="CM998">
        <v>-2.4728219999999999</v>
      </c>
      <c r="CN998">
        <v>-1.469139</v>
      </c>
      <c r="CO998">
        <v>-0.32463069999999999</v>
      </c>
      <c r="CP998">
        <v>7.058236</v>
      </c>
      <c r="CQ998">
        <v>3.468817</v>
      </c>
      <c r="CR998">
        <v>3.751347</v>
      </c>
      <c r="CS998">
        <v>3.1464500000000002</v>
      </c>
      <c r="CT998">
        <v>2.4462329999999999</v>
      </c>
      <c r="CU998">
        <v>2.5619619999999999</v>
      </c>
      <c r="CV998">
        <v>2.9638599999999999</v>
      </c>
      <c r="CW998">
        <v>3.3495029999999999</v>
      </c>
      <c r="CX998">
        <v>5.9740710000000004</v>
      </c>
      <c r="CY998">
        <v>19.24635</v>
      </c>
      <c r="CZ998">
        <v>8.6518820000000005</v>
      </c>
      <c r="DA998">
        <v>7.6645019999999997</v>
      </c>
      <c r="DB998">
        <v>5.1785899999999998</v>
      </c>
      <c r="DC998">
        <v>10.01332</v>
      </c>
      <c r="DD998">
        <v>15.30597</v>
      </c>
      <c r="DE998">
        <v>21.674569999999999</v>
      </c>
      <c r="DF998">
        <v>25.14114</v>
      </c>
      <c r="DG998">
        <v>45.302219999999998</v>
      </c>
      <c r="DH998">
        <v>46.166440000000001</v>
      </c>
      <c r="DI998">
        <v>32.658090000000001</v>
      </c>
      <c r="DJ998">
        <v>42.81944</v>
      </c>
      <c r="DK998">
        <v>26.754180000000002</v>
      </c>
      <c r="DL998">
        <v>6.0511030000000003</v>
      </c>
      <c r="DM998">
        <v>5.3561209999999999</v>
      </c>
      <c r="DN998">
        <v>18</v>
      </c>
      <c r="DO998">
        <v>19</v>
      </c>
    </row>
    <row r="999" spans="1:123" hidden="1" x14ac:dyDescent="0.35">
      <c r="A999" t="str">
        <f t="shared" si="15"/>
        <v>Industry_Type-5. Offices, Hotels, Finance, Services_All Day Ahead and Day Of_44407_16-19</v>
      </c>
      <c r="B999" t="s">
        <v>51</v>
      </c>
      <c r="C999" t="s">
        <v>211</v>
      </c>
      <c r="D999" t="s">
        <v>50</v>
      </c>
      <c r="E999" t="s">
        <v>50</v>
      </c>
      <c r="F999" t="s">
        <v>32</v>
      </c>
      <c r="G999" t="s">
        <v>50</v>
      </c>
      <c r="H999" t="s">
        <v>50</v>
      </c>
      <c r="I999" t="s">
        <v>50</v>
      </c>
      <c r="J999" t="s">
        <v>50</v>
      </c>
      <c r="K999" t="s">
        <v>188</v>
      </c>
      <c r="L999" s="22">
        <v>44407</v>
      </c>
      <c r="M999">
        <v>16</v>
      </c>
      <c r="N999">
        <v>19</v>
      </c>
      <c r="O999">
        <v>6</v>
      </c>
      <c r="P999">
        <v>6</v>
      </c>
      <c r="Q999">
        <v>1</v>
      </c>
      <c r="R999">
        <v>0</v>
      </c>
      <c r="S999">
        <v>0</v>
      </c>
      <c r="T999">
        <v>0</v>
      </c>
      <c r="U999">
        <v>0</v>
      </c>
      <c r="V999">
        <v>244.98</v>
      </c>
      <c r="W999">
        <v>243.94</v>
      </c>
      <c r="X999">
        <v>206</v>
      </c>
      <c r="Y999">
        <v>210.76</v>
      </c>
      <c r="Z999">
        <v>210.44</v>
      </c>
      <c r="AA999">
        <v>207.22</v>
      </c>
      <c r="AB999">
        <v>197.92</v>
      </c>
      <c r="AC999">
        <v>189.94</v>
      </c>
      <c r="AD999">
        <v>224.56</v>
      </c>
      <c r="AE999">
        <v>334.9</v>
      </c>
      <c r="AF999">
        <v>413.66</v>
      </c>
      <c r="AG999">
        <v>452.8</v>
      </c>
      <c r="AH999">
        <v>477.24</v>
      </c>
      <c r="AI999">
        <v>493.2</v>
      </c>
      <c r="AJ999">
        <v>478.62</v>
      </c>
      <c r="AK999">
        <v>481.06</v>
      </c>
      <c r="AL999">
        <v>482.54</v>
      </c>
      <c r="AM999">
        <v>489.42</v>
      </c>
      <c r="AN999">
        <v>466.22</v>
      </c>
      <c r="AO999">
        <v>475.88</v>
      </c>
      <c r="AP999">
        <v>463.9</v>
      </c>
      <c r="AQ999">
        <v>344.46</v>
      </c>
      <c r="AR999">
        <v>268.74</v>
      </c>
      <c r="AS999">
        <v>249.32</v>
      </c>
      <c r="AT999">
        <v>68</v>
      </c>
      <c r="AU999">
        <v>68</v>
      </c>
      <c r="AV999">
        <v>68</v>
      </c>
      <c r="AW999">
        <v>66</v>
      </c>
      <c r="AX999">
        <v>66</v>
      </c>
      <c r="AY999">
        <v>64</v>
      </c>
      <c r="AZ999">
        <v>64</v>
      </c>
      <c r="BA999">
        <v>64</v>
      </c>
      <c r="BB999">
        <v>66</v>
      </c>
      <c r="BC999">
        <v>70</v>
      </c>
      <c r="BD999">
        <v>77</v>
      </c>
      <c r="BE999">
        <v>84</v>
      </c>
      <c r="BF999">
        <v>88</v>
      </c>
      <c r="BG999">
        <v>90</v>
      </c>
      <c r="BH999">
        <v>88</v>
      </c>
      <c r="BI999">
        <v>88</v>
      </c>
      <c r="BJ999">
        <v>86</v>
      </c>
      <c r="BK999">
        <v>86</v>
      </c>
      <c r="BL999">
        <v>81</v>
      </c>
      <c r="BM999">
        <v>79</v>
      </c>
      <c r="BN999">
        <v>75</v>
      </c>
      <c r="BO999">
        <v>73</v>
      </c>
      <c r="BP999">
        <v>70</v>
      </c>
      <c r="BQ999">
        <v>68</v>
      </c>
      <c r="BR999">
        <v>-2.617931</v>
      </c>
      <c r="BS999">
        <v>-0.98202509999999998</v>
      </c>
      <c r="BT999">
        <v>-0.41339300000000001</v>
      </c>
      <c r="BU999">
        <v>-0.62313839999999998</v>
      </c>
      <c r="BV999">
        <v>0.43595889999999998</v>
      </c>
      <c r="BW999">
        <v>0.44521899999999998</v>
      </c>
      <c r="BX999">
        <v>0.37685200000000002</v>
      </c>
      <c r="BY999">
        <v>2.8572540000000002</v>
      </c>
      <c r="BZ999">
        <v>1.1818200000000001</v>
      </c>
      <c r="CA999">
        <v>-5.4889700000000001</v>
      </c>
      <c r="CB999">
        <v>0.11114880000000001</v>
      </c>
      <c r="CC999">
        <v>-1.3884069999999999</v>
      </c>
      <c r="CD999">
        <v>-0.49770740000000002</v>
      </c>
      <c r="CE999">
        <v>2.152828</v>
      </c>
      <c r="CF999">
        <v>7.6245289999999999</v>
      </c>
      <c r="CG999">
        <v>12.174099999999999</v>
      </c>
      <c r="CH999">
        <v>0.22276879999999999</v>
      </c>
      <c r="CI999">
        <v>1.188288</v>
      </c>
      <c r="CJ999">
        <v>-5.76763E-2</v>
      </c>
      <c r="CK999">
        <v>-7.6526110000000003</v>
      </c>
      <c r="CL999">
        <v>-8.4020499999999991</v>
      </c>
      <c r="CM999">
        <v>-3.8992559999999998</v>
      </c>
      <c r="CN999">
        <v>-3.229536</v>
      </c>
      <c r="CO999">
        <v>0.10649110000000001</v>
      </c>
      <c r="CP999">
        <v>10.46997</v>
      </c>
      <c r="CQ999">
        <v>7.5180819999999997</v>
      </c>
      <c r="CR999">
        <v>8.0032569999999996</v>
      </c>
      <c r="CS999">
        <v>3.4364599999999998</v>
      </c>
      <c r="CT999">
        <v>3.2493720000000001</v>
      </c>
      <c r="CU999">
        <v>3.1475499999999998</v>
      </c>
      <c r="CV999">
        <v>3.4641649999999999</v>
      </c>
      <c r="CW999">
        <v>5.7162829999999998</v>
      </c>
      <c r="CX999">
        <v>9.5121780000000005</v>
      </c>
      <c r="CY999">
        <v>26.72391</v>
      </c>
      <c r="CZ999">
        <v>14.20452</v>
      </c>
      <c r="DA999">
        <v>12.179729999999999</v>
      </c>
      <c r="DB999">
        <v>5.9570270000000001</v>
      </c>
      <c r="DC999">
        <v>18.193999999999999</v>
      </c>
      <c r="DD999">
        <v>22.73611</v>
      </c>
      <c r="DE999">
        <v>48.192340000000002</v>
      </c>
      <c r="DF999">
        <v>38.324420000000003</v>
      </c>
      <c r="DG999">
        <v>84.386480000000006</v>
      </c>
      <c r="DH999">
        <v>80.797409999999999</v>
      </c>
      <c r="DI999">
        <v>45.369799999999998</v>
      </c>
      <c r="DJ999">
        <v>50.396819999999998</v>
      </c>
      <c r="DK999">
        <v>38.402589999999996</v>
      </c>
      <c r="DL999">
        <v>9.8350190000000008</v>
      </c>
      <c r="DM999">
        <v>11.994719999999999</v>
      </c>
      <c r="DN999">
        <v>16</v>
      </c>
      <c r="DO999">
        <v>19</v>
      </c>
    </row>
    <row r="1000" spans="1:123" hidden="1" x14ac:dyDescent="0.35">
      <c r="A1000" t="str">
        <f t="shared" si="15"/>
        <v>Industry_Type-5. Offices, Hotels, Finance, Services_All Day Ahead and Day Of_44434_18-19</v>
      </c>
      <c r="B1000" t="s">
        <v>51</v>
      </c>
      <c r="C1000" t="s">
        <v>211</v>
      </c>
      <c r="D1000" t="s">
        <v>50</v>
      </c>
      <c r="E1000" t="s">
        <v>50</v>
      </c>
      <c r="F1000" t="s">
        <v>32</v>
      </c>
      <c r="G1000" t="s">
        <v>50</v>
      </c>
      <c r="H1000" t="s">
        <v>50</v>
      </c>
      <c r="I1000" t="s">
        <v>50</v>
      </c>
      <c r="J1000" t="s">
        <v>50</v>
      </c>
      <c r="K1000" t="s">
        <v>188</v>
      </c>
      <c r="L1000" s="22">
        <v>44434</v>
      </c>
      <c r="M1000">
        <v>18</v>
      </c>
      <c r="N1000">
        <v>19</v>
      </c>
      <c r="O1000">
        <v>14</v>
      </c>
      <c r="P1000">
        <v>14</v>
      </c>
      <c r="Q1000">
        <v>2</v>
      </c>
      <c r="R1000">
        <v>0</v>
      </c>
      <c r="S1000">
        <v>0</v>
      </c>
      <c r="T1000">
        <v>0</v>
      </c>
      <c r="U1000">
        <v>0</v>
      </c>
      <c r="V1000">
        <v>368.09500000000003</v>
      </c>
      <c r="W1000">
        <v>363.69499999999999</v>
      </c>
      <c r="X1000">
        <v>328.76499999999999</v>
      </c>
      <c r="Y1000">
        <v>338.67500000000001</v>
      </c>
      <c r="Z1000">
        <v>333.57</v>
      </c>
      <c r="AA1000">
        <v>337.93</v>
      </c>
      <c r="AB1000">
        <v>307.74</v>
      </c>
      <c r="AC1000">
        <v>296.91500000000002</v>
      </c>
      <c r="AD1000">
        <v>332.57</v>
      </c>
      <c r="AE1000">
        <v>506.38</v>
      </c>
      <c r="AF1000">
        <v>1142.77</v>
      </c>
      <c r="AG1000">
        <v>1333.325</v>
      </c>
      <c r="AH1000">
        <v>1365.7650000000001</v>
      </c>
      <c r="AI1000">
        <v>1379.27</v>
      </c>
      <c r="AJ1000">
        <v>1337.92</v>
      </c>
      <c r="AK1000">
        <v>1320.52</v>
      </c>
      <c r="AL1000">
        <v>1275.79</v>
      </c>
      <c r="AM1000">
        <v>1249.5550000000001</v>
      </c>
      <c r="AN1000">
        <v>1165.22</v>
      </c>
      <c r="AO1000">
        <v>1113.3</v>
      </c>
      <c r="AP1000">
        <v>714.68</v>
      </c>
      <c r="AQ1000">
        <v>511.05500000000001</v>
      </c>
      <c r="AR1000">
        <v>400.05500000000001</v>
      </c>
      <c r="AS1000">
        <v>378.30500000000001</v>
      </c>
      <c r="AT1000">
        <v>69.714286000000001</v>
      </c>
      <c r="AU1000">
        <v>68.285713999999999</v>
      </c>
      <c r="AV1000">
        <v>68.285713999999999</v>
      </c>
      <c r="AW1000">
        <v>67.714286000000001</v>
      </c>
      <c r="AX1000">
        <v>66.857142999999994</v>
      </c>
      <c r="AY1000">
        <v>65.428571000000005</v>
      </c>
      <c r="AZ1000">
        <v>65.428571000000005</v>
      </c>
      <c r="BA1000">
        <v>64.857142999999994</v>
      </c>
      <c r="BB1000">
        <v>70.571428999999995</v>
      </c>
      <c r="BC1000">
        <v>76.428571000000005</v>
      </c>
      <c r="BD1000">
        <v>81.428571000000005</v>
      </c>
      <c r="BE1000">
        <v>86.428571000000005</v>
      </c>
      <c r="BF1000">
        <v>89.857142999999994</v>
      </c>
      <c r="BG1000">
        <v>89.571428999999995</v>
      </c>
      <c r="BH1000">
        <v>90.714286000000001</v>
      </c>
      <c r="BI1000">
        <v>88.428571000000005</v>
      </c>
      <c r="BJ1000">
        <v>87.857142999999994</v>
      </c>
      <c r="BK1000">
        <v>87.285713999999999</v>
      </c>
      <c r="BL1000">
        <v>84.714286000000001</v>
      </c>
      <c r="BM1000">
        <v>80.571428999999995</v>
      </c>
      <c r="BN1000">
        <v>76.285713999999999</v>
      </c>
      <c r="BO1000">
        <v>73.571428999999995</v>
      </c>
      <c r="BP1000">
        <v>72.714286000000001</v>
      </c>
      <c r="BQ1000">
        <v>70.714286000000001</v>
      </c>
      <c r="BR1000">
        <v>4.1426670000000003</v>
      </c>
      <c r="BS1000">
        <v>7.3658619999999999</v>
      </c>
      <c r="BT1000">
        <v>7.8004660000000001</v>
      </c>
      <c r="BU1000">
        <v>1.7888170000000001</v>
      </c>
      <c r="BV1000">
        <v>2.4413589999999998</v>
      </c>
      <c r="BW1000">
        <v>1.7001390000000001</v>
      </c>
      <c r="BX1000">
        <v>2.5882749999999999</v>
      </c>
      <c r="BY1000">
        <v>3.3029259999999998</v>
      </c>
      <c r="BZ1000">
        <v>19.234729999999999</v>
      </c>
      <c r="CA1000">
        <v>-32.587040000000002</v>
      </c>
      <c r="CB1000">
        <v>66.454830000000001</v>
      </c>
      <c r="CC1000">
        <v>-21.21227</v>
      </c>
      <c r="CD1000">
        <v>-22.258040000000001</v>
      </c>
      <c r="CE1000">
        <v>-30.5852</v>
      </c>
      <c r="CF1000">
        <v>-14.19726</v>
      </c>
      <c r="CG1000">
        <v>-37.296169999999996</v>
      </c>
      <c r="CH1000">
        <v>-23.061</v>
      </c>
      <c r="CI1000">
        <v>-3.0752959999999998</v>
      </c>
      <c r="CJ1000">
        <v>-0.6116085</v>
      </c>
      <c r="CK1000">
        <v>-176.79040000000001</v>
      </c>
      <c r="CL1000">
        <v>45.206420000000001</v>
      </c>
      <c r="CM1000">
        <v>30.78246</v>
      </c>
      <c r="CN1000">
        <v>13.52699</v>
      </c>
      <c r="CO1000">
        <v>9.0338180000000001</v>
      </c>
      <c r="CP1000">
        <v>10.80086</v>
      </c>
      <c r="CQ1000">
        <v>8.1457719999999991</v>
      </c>
      <c r="CR1000">
        <v>7.469646</v>
      </c>
      <c r="CS1000">
        <v>6.1974840000000002</v>
      </c>
      <c r="CT1000">
        <v>6.2015789999999997</v>
      </c>
      <c r="CU1000">
        <v>7.9063980000000003</v>
      </c>
      <c r="CV1000">
        <v>7.1833070000000001</v>
      </c>
      <c r="CW1000">
        <v>9.9509609999999995</v>
      </c>
      <c r="CX1000">
        <v>187.16749999999999</v>
      </c>
      <c r="CY1000">
        <v>414.47129999999999</v>
      </c>
      <c r="CZ1000">
        <v>561.17970000000003</v>
      </c>
      <c r="DA1000">
        <v>62.612859999999998</v>
      </c>
      <c r="DB1000">
        <v>111.3515</v>
      </c>
      <c r="DC1000">
        <v>188.4478</v>
      </c>
      <c r="DD1000">
        <v>235.24160000000001</v>
      </c>
      <c r="DE1000">
        <v>299.524</v>
      </c>
      <c r="DF1000">
        <v>293.03719999999998</v>
      </c>
      <c r="DG1000">
        <v>135.3535</v>
      </c>
      <c r="DH1000">
        <v>131.00370000000001</v>
      </c>
      <c r="DI1000">
        <v>282.7774</v>
      </c>
      <c r="DJ1000">
        <v>145.703</v>
      </c>
      <c r="DK1000">
        <v>144.0489</v>
      </c>
      <c r="DL1000">
        <v>34.631610000000002</v>
      </c>
      <c r="DM1000">
        <v>27.579969999999999</v>
      </c>
      <c r="DN1000">
        <v>18</v>
      </c>
      <c r="DO1000">
        <v>19</v>
      </c>
    </row>
    <row r="1001" spans="1:123" hidden="1" x14ac:dyDescent="0.35">
      <c r="A1001" t="str">
        <f t="shared" si="15"/>
        <v>Industry_Type-5. Offices, Hotels, Finance, Services_All Day Ahead and Day Of_44435_18-19</v>
      </c>
      <c r="B1001" t="s">
        <v>51</v>
      </c>
      <c r="C1001" t="s">
        <v>211</v>
      </c>
      <c r="D1001" t="s">
        <v>50</v>
      </c>
      <c r="E1001" t="s">
        <v>50</v>
      </c>
      <c r="F1001" t="s">
        <v>32</v>
      </c>
      <c r="G1001" t="s">
        <v>50</v>
      </c>
      <c r="H1001" t="s">
        <v>50</v>
      </c>
      <c r="I1001" t="s">
        <v>50</v>
      </c>
      <c r="J1001" t="s">
        <v>50</v>
      </c>
      <c r="K1001" t="s">
        <v>188</v>
      </c>
      <c r="L1001" s="22">
        <v>44435</v>
      </c>
      <c r="M1001">
        <v>18</v>
      </c>
      <c r="N1001">
        <v>19</v>
      </c>
      <c r="O1001">
        <v>14</v>
      </c>
      <c r="P1001">
        <v>14</v>
      </c>
      <c r="Q1001">
        <v>2</v>
      </c>
      <c r="R1001">
        <v>0</v>
      </c>
      <c r="S1001">
        <v>0</v>
      </c>
      <c r="T1001">
        <v>0</v>
      </c>
      <c r="U1001">
        <v>0</v>
      </c>
      <c r="V1001">
        <v>364.49</v>
      </c>
      <c r="W1001">
        <v>363.38499999999999</v>
      </c>
      <c r="X1001">
        <v>323.11</v>
      </c>
      <c r="Y1001">
        <v>333.71</v>
      </c>
      <c r="Z1001">
        <v>331.29</v>
      </c>
      <c r="AA1001">
        <v>325.565</v>
      </c>
      <c r="AB1001">
        <v>300.57</v>
      </c>
      <c r="AC1001">
        <v>294.685</v>
      </c>
      <c r="AD1001">
        <v>331.005</v>
      </c>
      <c r="AE1001">
        <v>877.07500000000005</v>
      </c>
      <c r="AF1001">
        <v>1118.7449999999999</v>
      </c>
      <c r="AG1001">
        <v>1276.895</v>
      </c>
      <c r="AH1001">
        <v>1358.125</v>
      </c>
      <c r="AI1001">
        <v>1367.09</v>
      </c>
      <c r="AJ1001">
        <v>1365.39</v>
      </c>
      <c r="AK1001">
        <v>1360.325</v>
      </c>
      <c r="AL1001">
        <v>1316.075</v>
      </c>
      <c r="AM1001">
        <v>1153.46</v>
      </c>
      <c r="AN1001">
        <v>1096.155</v>
      </c>
      <c r="AO1001">
        <v>1073.73</v>
      </c>
      <c r="AP1001">
        <v>688.15499999999997</v>
      </c>
      <c r="AQ1001">
        <v>475.17</v>
      </c>
      <c r="AR1001">
        <v>393.11</v>
      </c>
      <c r="AS1001">
        <v>370.11500000000001</v>
      </c>
      <c r="AT1001">
        <v>69.142857000000006</v>
      </c>
      <c r="AU1001">
        <v>68.142857000000006</v>
      </c>
      <c r="AV1001">
        <v>67.571428999999995</v>
      </c>
      <c r="AW1001">
        <v>66.714286000000001</v>
      </c>
      <c r="AX1001">
        <v>64.571428999999995</v>
      </c>
      <c r="AY1001">
        <v>64.571428999999995</v>
      </c>
      <c r="AZ1001">
        <v>63.571429000000002</v>
      </c>
      <c r="BA1001">
        <v>63.428570999999998</v>
      </c>
      <c r="BB1001">
        <v>65.714286000000001</v>
      </c>
      <c r="BC1001">
        <v>71.285713999999999</v>
      </c>
      <c r="BD1001">
        <v>78.571428999999995</v>
      </c>
      <c r="BE1001">
        <v>85.428571000000005</v>
      </c>
      <c r="BF1001">
        <v>87.857142999999994</v>
      </c>
      <c r="BG1001">
        <v>89</v>
      </c>
      <c r="BH1001">
        <v>89</v>
      </c>
      <c r="BI1001">
        <v>86.714286000000001</v>
      </c>
      <c r="BJ1001">
        <v>86.714286000000001</v>
      </c>
      <c r="BK1001">
        <v>84.142857000000006</v>
      </c>
      <c r="BL1001">
        <v>83.142857000000006</v>
      </c>
      <c r="BM1001">
        <v>77.714286000000001</v>
      </c>
      <c r="BN1001">
        <v>71.857142999999994</v>
      </c>
      <c r="BO1001">
        <v>69.571428999999995</v>
      </c>
      <c r="BP1001">
        <v>67.428571000000005</v>
      </c>
      <c r="BQ1001">
        <v>67.428571000000005</v>
      </c>
      <c r="BR1001">
        <v>3.0179849999999999</v>
      </c>
      <c r="BS1001">
        <v>6.30389</v>
      </c>
      <c r="BT1001">
        <v>7.1771250000000002</v>
      </c>
      <c r="BU1001">
        <v>1.946442</v>
      </c>
      <c r="BV1001">
        <v>2.9253290000000001</v>
      </c>
      <c r="BW1001">
        <v>2.8592689999999998</v>
      </c>
      <c r="BX1001">
        <v>5.0529339999999996</v>
      </c>
      <c r="BY1001">
        <v>6.5546509999999998</v>
      </c>
      <c r="BZ1001">
        <v>18.162220000000001</v>
      </c>
      <c r="CA1001">
        <v>-38.835859999999997</v>
      </c>
      <c r="CB1001">
        <v>59.972099999999998</v>
      </c>
      <c r="CC1001">
        <v>-23.13373</v>
      </c>
      <c r="CD1001">
        <v>-20.55104</v>
      </c>
      <c r="CE1001">
        <v>-23.047219999999999</v>
      </c>
      <c r="CF1001">
        <v>-6.2444259999999998</v>
      </c>
      <c r="CG1001">
        <v>-16.25704</v>
      </c>
      <c r="CH1001">
        <v>-6.6162359999999998</v>
      </c>
      <c r="CI1001">
        <v>8.4433500000000006</v>
      </c>
      <c r="CJ1001">
        <v>9.0116350000000001</v>
      </c>
      <c r="CK1001">
        <v>-177.97929999999999</v>
      </c>
      <c r="CL1001">
        <v>41.891289999999998</v>
      </c>
      <c r="CM1001">
        <v>29.356020000000001</v>
      </c>
      <c r="CN1001">
        <v>11.766579999999999</v>
      </c>
      <c r="CO1001">
        <v>9.4649470000000004</v>
      </c>
      <c r="CP1001">
        <v>14.926819999999999</v>
      </c>
      <c r="CQ1001">
        <v>10.402570000000001</v>
      </c>
      <c r="CR1001">
        <v>9.9807269999999999</v>
      </c>
      <c r="CS1001">
        <v>6.937951</v>
      </c>
      <c r="CT1001">
        <v>7.0833789999999999</v>
      </c>
      <c r="CU1001">
        <v>8.9665269999999992</v>
      </c>
      <c r="CV1001">
        <v>7.5491339999999996</v>
      </c>
      <c r="CW1001">
        <v>14.05541</v>
      </c>
      <c r="CX1001">
        <v>208.41300000000001</v>
      </c>
      <c r="CY1001">
        <v>439.12490000000003</v>
      </c>
      <c r="CZ1001">
        <v>580.97479999999996</v>
      </c>
      <c r="DA1001">
        <v>66.54383</v>
      </c>
      <c r="DB1001">
        <v>110.4517</v>
      </c>
      <c r="DC1001">
        <v>196.87880000000001</v>
      </c>
      <c r="DD1001">
        <v>238.15960000000001</v>
      </c>
      <c r="DE1001">
        <v>305.12139999999999</v>
      </c>
      <c r="DF1001">
        <v>297.68720000000002</v>
      </c>
      <c r="DG1001">
        <v>155.3621</v>
      </c>
      <c r="DH1001">
        <v>142.9753</v>
      </c>
      <c r="DI1001">
        <v>293.25599999999997</v>
      </c>
      <c r="DJ1001">
        <v>134.62479999999999</v>
      </c>
      <c r="DK1001">
        <v>144.73679999999999</v>
      </c>
      <c r="DL1001">
        <v>27.461349999999999</v>
      </c>
      <c r="DM1001">
        <v>23.43169</v>
      </c>
      <c r="DN1001">
        <v>16</v>
      </c>
      <c r="DO1001">
        <v>19</v>
      </c>
      <c r="DS1001" s="23"/>
    </row>
    <row r="1002" spans="1:123" hidden="1" x14ac:dyDescent="0.35">
      <c r="A1002" t="str">
        <f t="shared" si="15"/>
        <v>Industry_Type-5. Offices, Hotels, Finance, Services_All Day Ahead and Day Of_44439_18-19</v>
      </c>
      <c r="B1002" t="s">
        <v>51</v>
      </c>
      <c r="C1002" t="s">
        <v>211</v>
      </c>
      <c r="D1002" t="s">
        <v>50</v>
      </c>
      <c r="E1002" t="s">
        <v>50</v>
      </c>
      <c r="F1002" t="s">
        <v>32</v>
      </c>
      <c r="G1002" t="s">
        <v>50</v>
      </c>
      <c r="H1002" t="s">
        <v>50</v>
      </c>
      <c r="I1002" t="s">
        <v>50</v>
      </c>
      <c r="J1002" t="s">
        <v>50</v>
      </c>
      <c r="K1002" t="s">
        <v>188</v>
      </c>
      <c r="L1002" s="22">
        <v>44439</v>
      </c>
      <c r="M1002">
        <v>18</v>
      </c>
      <c r="N1002">
        <v>19</v>
      </c>
      <c r="O1002">
        <v>6</v>
      </c>
      <c r="P1002">
        <v>6</v>
      </c>
      <c r="Q1002">
        <v>1</v>
      </c>
      <c r="R1002">
        <v>0</v>
      </c>
      <c r="S1002">
        <v>0</v>
      </c>
      <c r="T1002">
        <v>0</v>
      </c>
      <c r="U1002">
        <v>0</v>
      </c>
      <c r="V1002">
        <v>242.9</v>
      </c>
      <c r="W1002">
        <v>241.5</v>
      </c>
      <c r="X1002">
        <v>202.22</v>
      </c>
      <c r="Y1002">
        <v>215.18</v>
      </c>
      <c r="Z1002">
        <v>215.14</v>
      </c>
      <c r="AA1002">
        <v>212.92</v>
      </c>
      <c r="AB1002">
        <v>208.8</v>
      </c>
      <c r="AC1002">
        <v>197.48</v>
      </c>
      <c r="AD1002">
        <v>209.24</v>
      </c>
      <c r="AE1002">
        <v>297.7</v>
      </c>
      <c r="AF1002">
        <v>335.46</v>
      </c>
      <c r="AG1002">
        <v>358.84</v>
      </c>
      <c r="AH1002">
        <v>376.98</v>
      </c>
      <c r="AI1002">
        <v>399.3</v>
      </c>
      <c r="AJ1002">
        <v>410.2</v>
      </c>
      <c r="AK1002">
        <v>419.84</v>
      </c>
      <c r="AL1002">
        <v>420.74</v>
      </c>
      <c r="AM1002">
        <v>423.04</v>
      </c>
      <c r="AN1002">
        <v>410.5</v>
      </c>
      <c r="AO1002">
        <v>430.64</v>
      </c>
      <c r="AP1002">
        <v>416.02</v>
      </c>
      <c r="AQ1002">
        <v>301.66000000000003</v>
      </c>
      <c r="AR1002">
        <v>247.16</v>
      </c>
      <c r="AS1002">
        <v>228.6</v>
      </c>
      <c r="AT1002">
        <v>68</v>
      </c>
      <c r="AU1002">
        <v>68</v>
      </c>
      <c r="AV1002">
        <v>68</v>
      </c>
      <c r="AW1002">
        <v>68</v>
      </c>
      <c r="AX1002">
        <v>68</v>
      </c>
      <c r="AY1002">
        <v>68</v>
      </c>
      <c r="AZ1002">
        <v>68</v>
      </c>
      <c r="BA1002">
        <v>68</v>
      </c>
      <c r="BB1002">
        <v>68</v>
      </c>
      <c r="BC1002">
        <v>68</v>
      </c>
      <c r="BD1002">
        <v>68</v>
      </c>
      <c r="BE1002">
        <v>70</v>
      </c>
      <c r="BF1002">
        <v>70</v>
      </c>
      <c r="BG1002">
        <v>72</v>
      </c>
      <c r="BH1002">
        <v>73</v>
      </c>
      <c r="BI1002">
        <v>75</v>
      </c>
      <c r="BJ1002">
        <v>77</v>
      </c>
      <c r="BK1002">
        <v>75</v>
      </c>
      <c r="BL1002">
        <v>73</v>
      </c>
      <c r="BM1002">
        <v>72</v>
      </c>
      <c r="BN1002">
        <v>68</v>
      </c>
      <c r="BO1002">
        <v>68</v>
      </c>
      <c r="BP1002">
        <v>68</v>
      </c>
      <c r="BQ1002">
        <v>68</v>
      </c>
      <c r="BR1002">
        <v>1.1182460000000001</v>
      </c>
      <c r="BS1002">
        <v>3.2884039999999999</v>
      </c>
      <c r="BT1002">
        <v>3.0643440000000002</v>
      </c>
      <c r="BU1002">
        <v>-1.499716</v>
      </c>
      <c r="BV1002">
        <v>-1.386906</v>
      </c>
      <c r="BW1002">
        <v>1.8102</v>
      </c>
      <c r="BX1002">
        <v>2.175805</v>
      </c>
      <c r="BY1002">
        <v>-0.54298970000000002</v>
      </c>
      <c r="BZ1002">
        <v>-2.6093039999999998</v>
      </c>
      <c r="CA1002">
        <v>0.39346690000000001</v>
      </c>
      <c r="CB1002">
        <v>10.7021</v>
      </c>
      <c r="CC1002">
        <v>5.5390220000000001</v>
      </c>
      <c r="CD1002">
        <v>-2.344519</v>
      </c>
      <c r="CE1002">
        <v>-14.01065</v>
      </c>
      <c r="CF1002">
        <v>-12.163880000000001</v>
      </c>
      <c r="CG1002">
        <v>-11.69417</v>
      </c>
      <c r="CH1002">
        <v>-12.63945</v>
      </c>
      <c r="CI1002">
        <v>-1.6977100000000001</v>
      </c>
      <c r="CJ1002">
        <v>-7.5459059999999996</v>
      </c>
      <c r="CK1002">
        <v>5.2130150000000004</v>
      </c>
      <c r="CL1002">
        <v>9.9092920000000007</v>
      </c>
      <c r="CM1002">
        <v>6.5940000000000003</v>
      </c>
      <c r="CN1002">
        <v>6.45303</v>
      </c>
      <c r="CO1002">
        <v>5.4464680000000003</v>
      </c>
      <c r="CP1002">
        <v>7.9282000000000004</v>
      </c>
      <c r="CQ1002">
        <v>6.0556409999999996</v>
      </c>
      <c r="CR1002">
        <v>4.7232459999999996</v>
      </c>
      <c r="CS1002">
        <v>3.6744620000000001</v>
      </c>
      <c r="CT1002">
        <v>3.4839099999999998</v>
      </c>
      <c r="CU1002">
        <v>2.976334</v>
      </c>
      <c r="CV1002">
        <v>3.6938209999999998</v>
      </c>
      <c r="CW1002">
        <v>4.9601759999999997</v>
      </c>
      <c r="CX1002">
        <v>5.8415670000000004</v>
      </c>
      <c r="CY1002">
        <v>19.311389999999999</v>
      </c>
      <c r="CZ1002">
        <v>14.39555</v>
      </c>
      <c r="DA1002">
        <v>7.8385619999999996</v>
      </c>
      <c r="DB1002">
        <v>9.4367699999999992</v>
      </c>
      <c r="DC1002">
        <v>14.32667</v>
      </c>
      <c r="DD1002">
        <v>26.322330000000001</v>
      </c>
      <c r="DE1002">
        <v>42.654040000000002</v>
      </c>
      <c r="DF1002">
        <v>44.751370000000001</v>
      </c>
      <c r="DG1002">
        <v>63.036380000000001</v>
      </c>
      <c r="DH1002">
        <v>73.22336</v>
      </c>
      <c r="DI1002">
        <v>49.390079999999998</v>
      </c>
      <c r="DJ1002">
        <v>69.27158</v>
      </c>
      <c r="DK1002">
        <v>54.837800000000001</v>
      </c>
      <c r="DL1002">
        <v>34.346620000000001</v>
      </c>
      <c r="DM1002">
        <v>27.464690000000001</v>
      </c>
      <c r="DN1002">
        <v>18</v>
      </c>
      <c r="DO1002">
        <v>19</v>
      </c>
      <c r="DS1002" s="23"/>
    </row>
    <row r="1003" spans="1:123" hidden="1" x14ac:dyDescent="0.35">
      <c r="A1003" t="str">
        <f t="shared" si="15"/>
        <v>Industry_Type-5. Offices, Hotels, Finance, Services_All Day Ahead and Day Of_44447_18-19</v>
      </c>
      <c r="B1003" t="s">
        <v>51</v>
      </c>
      <c r="C1003" t="s">
        <v>211</v>
      </c>
      <c r="D1003" t="s">
        <v>50</v>
      </c>
      <c r="E1003" t="s">
        <v>50</v>
      </c>
      <c r="F1003" t="s">
        <v>32</v>
      </c>
      <c r="G1003" t="s">
        <v>50</v>
      </c>
      <c r="H1003" t="s">
        <v>50</v>
      </c>
      <c r="I1003" t="s">
        <v>50</v>
      </c>
      <c r="J1003" t="s">
        <v>50</v>
      </c>
      <c r="K1003" t="s">
        <v>188</v>
      </c>
      <c r="L1003" s="22">
        <v>44447</v>
      </c>
      <c r="M1003">
        <v>18</v>
      </c>
      <c r="N1003">
        <v>19</v>
      </c>
      <c r="O1003">
        <v>14</v>
      </c>
      <c r="P1003">
        <v>14</v>
      </c>
      <c r="Q1003">
        <v>2</v>
      </c>
      <c r="R1003">
        <v>0</v>
      </c>
      <c r="S1003">
        <v>0</v>
      </c>
      <c r="T1003">
        <v>0</v>
      </c>
      <c r="U1003">
        <v>0</v>
      </c>
      <c r="V1003">
        <v>365.35</v>
      </c>
      <c r="W1003">
        <v>360.72500000000002</v>
      </c>
      <c r="X1003">
        <v>322.63</v>
      </c>
      <c r="Y1003">
        <v>331.20499999999998</v>
      </c>
      <c r="Z1003">
        <v>329.38</v>
      </c>
      <c r="AA1003">
        <v>330.43</v>
      </c>
      <c r="AB1003">
        <v>326.37</v>
      </c>
      <c r="AC1003">
        <v>318.35000000000002</v>
      </c>
      <c r="AD1003">
        <v>345.43</v>
      </c>
      <c r="AE1003">
        <v>854.99</v>
      </c>
      <c r="AF1003">
        <v>1056.0550000000001</v>
      </c>
      <c r="AG1003">
        <v>1209.0550000000001</v>
      </c>
      <c r="AH1003">
        <v>1299.7850000000001</v>
      </c>
      <c r="AI1003">
        <v>1364.34</v>
      </c>
      <c r="AJ1003">
        <v>1412.16</v>
      </c>
      <c r="AK1003">
        <v>1431.865</v>
      </c>
      <c r="AL1003">
        <v>1397.91</v>
      </c>
      <c r="AM1003">
        <v>1289.595</v>
      </c>
      <c r="AN1003">
        <v>1238.5</v>
      </c>
      <c r="AO1003">
        <v>731.73500000000001</v>
      </c>
      <c r="AP1003">
        <v>678.4</v>
      </c>
      <c r="AQ1003">
        <v>494.35</v>
      </c>
      <c r="AR1003">
        <v>392.83499999999998</v>
      </c>
      <c r="AS1003">
        <v>366.755</v>
      </c>
      <c r="AT1003">
        <v>67.142857000000006</v>
      </c>
      <c r="AU1003">
        <v>67.428571000000005</v>
      </c>
      <c r="AV1003">
        <v>66.857142999999994</v>
      </c>
      <c r="AW1003">
        <v>65.714286000000001</v>
      </c>
      <c r="AX1003">
        <v>66.857142999999994</v>
      </c>
      <c r="AY1003">
        <v>64.857142999999994</v>
      </c>
      <c r="AZ1003">
        <v>65.142857000000006</v>
      </c>
      <c r="BA1003">
        <v>66.571428999999995</v>
      </c>
      <c r="BB1003">
        <v>66.571428999999995</v>
      </c>
      <c r="BC1003">
        <v>71.428571000000005</v>
      </c>
      <c r="BD1003">
        <v>75.571428999999995</v>
      </c>
      <c r="BE1003">
        <v>76.428571000000005</v>
      </c>
      <c r="BF1003">
        <v>81.428571000000005</v>
      </c>
      <c r="BG1003">
        <v>84</v>
      </c>
      <c r="BH1003">
        <v>85.285713999999999</v>
      </c>
      <c r="BI1003">
        <v>86.428571000000005</v>
      </c>
      <c r="BJ1003">
        <v>86.714286000000001</v>
      </c>
      <c r="BK1003">
        <v>82.571428999999995</v>
      </c>
      <c r="BL1003">
        <v>80</v>
      </c>
      <c r="BM1003">
        <v>72.428571000000005</v>
      </c>
      <c r="BN1003">
        <v>70.142857000000006</v>
      </c>
      <c r="BO1003">
        <v>70.285713999999999</v>
      </c>
      <c r="BP1003">
        <v>68.857142999999994</v>
      </c>
      <c r="BQ1003">
        <v>68.285713999999999</v>
      </c>
      <c r="BR1003">
        <v>2.0494479999999999</v>
      </c>
      <c r="BS1003">
        <v>6.083475</v>
      </c>
      <c r="BT1003">
        <v>4.9646559999999997</v>
      </c>
      <c r="BU1003">
        <v>4.600689</v>
      </c>
      <c r="BV1003">
        <v>3.8276400000000002</v>
      </c>
      <c r="BW1003">
        <v>5.3112579999999996</v>
      </c>
      <c r="BX1003">
        <v>4.7481220000000004</v>
      </c>
      <c r="BY1003">
        <v>-3.7117119999999999</v>
      </c>
      <c r="BZ1003">
        <v>74.47784</v>
      </c>
      <c r="CA1003">
        <v>-86.466200000000001</v>
      </c>
      <c r="CB1003">
        <v>-5.6396959999999998</v>
      </c>
      <c r="CC1003">
        <v>2.9350040000000002</v>
      </c>
      <c r="CD1003">
        <v>0.70322039999999997</v>
      </c>
      <c r="CE1003">
        <v>-9.6072450000000007</v>
      </c>
      <c r="CF1003">
        <v>-17.975460000000002</v>
      </c>
      <c r="CG1003">
        <v>-24.617979999999999</v>
      </c>
      <c r="CH1003">
        <v>-38.588769999999997</v>
      </c>
      <c r="CI1003">
        <v>20.201879999999999</v>
      </c>
      <c r="CJ1003">
        <v>48.21669</v>
      </c>
      <c r="CK1003">
        <v>10.556660000000001</v>
      </c>
      <c r="CL1003">
        <v>43.748049999999999</v>
      </c>
      <c r="CM1003">
        <v>-1.5662910000000001</v>
      </c>
      <c r="CN1003">
        <v>3.3530099999999998</v>
      </c>
      <c r="CO1003">
        <v>2.028537</v>
      </c>
      <c r="CP1003">
        <v>13.398709999999999</v>
      </c>
      <c r="CQ1003">
        <v>11.63081</v>
      </c>
      <c r="CR1003">
        <v>11.25652</v>
      </c>
      <c r="CS1003">
        <v>5.8685289999999997</v>
      </c>
      <c r="CT1003">
        <v>5.1546469999999998</v>
      </c>
      <c r="CU1003">
        <v>7.1367409999999998</v>
      </c>
      <c r="CV1003">
        <v>15.37646</v>
      </c>
      <c r="CW1003">
        <v>11.81199</v>
      </c>
      <c r="CX1003">
        <v>112.2475</v>
      </c>
      <c r="CY1003">
        <v>154.98269999999999</v>
      </c>
      <c r="CZ1003">
        <v>253.9906</v>
      </c>
      <c r="DA1003">
        <v>38.393630000000002</v>
      </c>
      <c r="DB1003">
        <v>53.907350000000001</v>
      </c>
      <c r="DC1003">
        <v>126.8002</v>
      </c>
      <c r="DD1003">
        <v>245.19290000000001</v>
      </c>
      <c r="DE1003">
        <v>406.42239999999998</v>
      </c>
      <c r="DF1003">
        <v>413.55410000000001</v>
      </c>
      <c r="DG1003">
        <v>702.60479999999995</v>
      </c>
      <c r="DH1003">
        <v>521.29989999999998</v>
      </c>
      <c r="DI1003">
        <v>1327.924</v>
      </c>
      <c r="DJ1003">
        <v>129.41069999999999</v>
      </c>
      <c r="DK1003">
        <v>66.228340000000003</v>
      </c>
      <c r="DL1003">
        <v>12.87632</v>
      </c>
      <c r="DM1003">
        <v>6.6124919999999996</v>
      </c>
      <c r="DN1003">
        <v>18</v>
      </c>
      <c r="DO1003">
        <v>19</v>
      </c>
      <c r="DS1003" s="23"/>
    </row>
    <row r="1004" spans="1:123" hidden="1" x14ac:dyDescent="0.35">
      <c r="A1004" t="str">
        <f t="shared" si="15"/>
        <v>Industry_Type-5. Offices, Hotels, Finance, Services_All Day Ahead and Day Of_44448_18-19</v>
      </c>
      <c r="B1004" t="s">
        <v>51</v>
      </c>
      <c r="C1004" t="s">
        <v>211</v>
      </c>
      <c r="D1004" t="s">
        <v>50</v>
      </c>
      <c r="E1004" t="s">
        <v>50</v>
      </c>
      <c r="F1004" t="s">
        <v>32</v>
      </c>
      <c r="G1004" t="s">
        <v>50</v>
      </c>
      <c r="H1004" t="s">
        <v>50</v>
      </c>
      <c r="I1004" t="s">
        <v>50</v>
      </c>
      <c r="J1004" t="s">
        <v>50</v>
      </c>
      <c r="K1004" t="s">
        <v>188</v>
      </c>
      <c r="L1004" s="22">
        <v>44448</v>
      </c>
      <c r="M1004">
        <v>18</v>
      </c>
      <c r="N1004">
        <v>19</v>
      </c>
      <c r="O1004">
        <v>14</v>
      </c>
      <c r="P1004">
        <v>14</v>
      </c>
      <c r="Q1004">
        <v>2</v>
      </c>
      <c r="R1004">
        <v>0</v>
      </c>
      <c r="S1004">
        <v>0</v>
      </c>
      <c r="T1004">
        <v>0</v>
      </c>
      <c r="U1004">
        <v>0</v>
      </c>
      <c r="V1004">
        <v>358.21499999999997</v>
      </c>
      <c r="W1004">
        <v>353.96</v>
      </c>
      <c r="X1004">
        <v>316.565</v>
      </c>
      <c r="Y1004">
        <v>324.93</v>
      </c>
      <c r="Z1004">
        <v>326.69</v>
      </c>
      <c r="AA1004">
        <v>326</v>
      </c>
      <c r="AB1004">
        <v>314.18</v>
      </c>
      <c r="AC1004">
        <v>303.19499999999999</v>
      </c>
      <c r="AD1004">
        <v>348.07499999999999</v>
      </c>
      <c r="AE1004">
        <v>967.01499999999999</v>
      </c>
      <c r="AF1004">
        <v>1191.55</v>
      </c>
      <c r="AG1004">
        <v>1315.355</v>
      </c>
      <c r="AH1004">
        <v>1358.4549999999999</v>
      </c>
      <c r="AI1004">
        <v>1354.7249999999999</v>
      </c>
      <c r="AJ1004">
        <v>1358.54</v>
      </c>
      <c r="AK1004">
        <v>1364.71</v>
      </c>
      <c r="AL1004">
        <v>1341.4549999999999</v>
      </c>
      <c r="AM1004">
        <v>1280.4649999999999</v>
      </c>
      <c r="AN1004">
        <v>1183.9749999999999</v>
      </c>
      <c r="AO1004">
        <v>1125.0050000000001</v>
      </c>
      <c r="AP1004">
        <v>706.52</v>
      </c>
      <c r="AQ1004">
        <v>511.38499999999999</v>
      </c>
      <c r="AR1004">
        <v>387.17</v>
      </c>
      <c r="AS1004">
        <v>363.54</v>
      </c>
      <c r="AT1004">
        <v>68.285713999999999</v>
      </c>
      <c r="AU1004">
        <v>68.285713999999999</v>
      </c>
      <c r="AV1004">
        <v>68.285713999999999</v>
      </c>
      <c r="AW1004">
        <v>67.142857000000006</v>
      </c>
      <c r="AX1004">
        <v>65.714286000000001</v>
      </c>
      <c r="AY1004">
        <v>66.571428999999995</v>
      </c>
      <c r="AZ1004">
        <v>65.714286000000001</v>
      </c>
      <c r="BA1004">
        <v>66.857142999999994</v>
      </c>
      <c r="BB1004">
        <v>71.142857000000006</v>
      </c>
      <c r="BC1004">
        <v>75</v>
      </c>
      <c r="BD1004">
        <v>79.714286000000001</v>
      </c>
      <c r="BE1004">
        <v>83.714286000000001</v>
      </c>
      <c r="BF1004">
        <v>84.857142999999994</v>
      </c>
      <c r="BG1004">
        <v>86.428571000000005</v>
      </c>
      <c r="BH1004">
        <v>87.571428999999995</v>
      </c>
      <c r="BI1004">
        <v>89</v>
      </c>
      <c r="BJ1004">
        <v>88.142857000000006</v>
      </c>
      <c r="BK1004">
        <v>87</v>
      </c>
      <c r="BL1004">
        <v>86</v>
      </c>
      <c r="BM1004">
        <v>81.428571000000005</v>
      </c>
      <c r="BN1004">
        <v>76.857142999999994</v>
      </c>
      <c r="BO1004">
        <v>73.857142999999994</v>
      </c>
      <c r="BP1004">
        <v>71.571428999999995</v>
      </c>
      <c r="BQ1004">
        <v>70.142857000000006</v>
      </c>
      <c r="BR1004">
        <v>2.0494439999999998</v>
      </c>
      <c r="BS1004">
        <v>6.0834830000000002</v>
      </c>
      <c r="BT1004">
        <v>4.9646549999999996</v>
      </c>
      <c r="BU1004">
        <v>4.6006999999999998</v>
      </c>
      <c r="BV1004">
        <v>3.8276400000000002</v>
      </c>
      <c r="BW1004">
        <v>5.3112579999999996</v>
      </c>
      <c r="BX1004">
        <v>4.7481059999999999</v>
      </c>
      <c r="BY1004">
        <v>-3.711713</v>
      </c>
      <c r="BZ1004">
        <v>74.477850000000004</v>
      </c>
      <c r="CA1004">
        <v>-86.466210000000004</v>
      </c>
      <c r="CB1004">
        <v>-5.6396940000000004</v>
      </c>
      <c r="CC1004">
        <v>2.9350170000000002</v>
      </c>
      <c r="CD1004">
        <v>0.70323559999999996</v>
      </c>
      <c r="CE1004">
        <v>-9.6072159999999993</v>
      </c>
      <c r="CF1004">
        <v>-17.975439999999999</v>
      </c>
      <c r="CG1004">
        <v>-24.617989999999999</v>
      </c>
      <c r="CH1004">
        <v>-38.58878</v>
      </c>
      <c r="CI1004">
        <v>20.201879999999999</v>
      </c>
      <c r="CJ1004">
        <v>48.216659999999997</v>
      </c>
      <c r="CK1004">
        <v>10.55667</v>
      </c>
      <c r="CL1004">
        <v>43.748060000000002</v>
      </c>
      <c r="CM1004">
        <v>-1.5662910000000001</v>
      </c>
      <c r="CN1004">
        <v>3.3530090000000001</v>
      </c>
      <c r="CO1004">
        <v>2.028527</v>
      </c>
      <c r="CP1004">
        <v>14.473699999999999</v>
      </c>
      <c r="CQ1004">
        <v>11.468120000000001</v>
      </c>
      <c r="CR1004">
        <v>11.020049999999999</v>
      </c>
      <c r="CS1004">
        <v>5.6594420000000003</v>
      </c>
      <c r="CT1004">
        <v>5.0635490000000001</v>
      </c>
      <c r="CU1004">
        <v>6.6972199999999997</v>
      </c>
      <c r="CV1004">
        <v>9.2504200000000001</v>
      </c>
      <c r="CW1004">
        <v>10.07991</v>
      </c>
      <c r="CX1004">
        <v>115.6998</v>
      </c>
      <c r="CY1004">
        <v>157.30629999999999</v>
      </c>
      <c r="CZ1004">
        <v>242.9263</v>
      </c>
      <c r="DA1004">
        <v>37.378</v>
      </c>
      <c r="DB1004">
        <v>49.140569999999997</v>
      </c>
      <c r="DC1004">
        <v>123.09</v>
      </c>
      <c r="DD1004">
        <v>238.2587</v>
      </c>
      <c r="DE1004">
        <v>362.51409999999998</v>
      </c>
      <c r="DF1004">
        <v>377.53809999999999</v>
      </c>
      <c r="DG1004">
        <v>669.2518</v>
      </c>
      <c r="DH1004">
        <v>513.83569999999997</v>
      </c>
      <c r="DI1004">
        <v>1512.934</v>
      </c>
      <c r="DJ1004">
        <v>202.33799999999999</v>
      </c>
      <c r="DK1004">
        <v>77.618359999999996</v>
      </c>
      <c r="DL1004">
        <v>13.8795</v>
      </c>
      <c r="DM1004">
        <v>7.0191420000000004</v>
      </c>
      <c r="DN1004">
        <v>18</v>
      </c>
      <c r="DO1004">
        <v>19</v>
      </c>
      <c r="DS1004" s="23"/>
    </row>
    <row r="1005" spans="1:123" hidden="1" x14ac:dyDescent="0.35">
      <c r="A1005" t="str">
        <f t="shared" si="15"/>
        <v>Industry_Type-5. Offices, Hotels, Finance, Services_All Day Ahead and Day Of_44449_17-19</v>
      </c>
      <c r="B1005" t="s">
        <v>51</v>
      </c>
      <c r="C1005" t="s">
        <v>211</v>
      </c>
      <c r="D1005" t="s">
        <v>50</v>
      </c>
      <c r="E1005" t="s">
        <v>50</v>
      </c>
      <c r="F1005" t="s">
        <v>32</v>
      </c>
      <c r="G1005" t="s">
        <v>50</v>
      </c>
      <c r="H1005" t="s">
        <v>50</v>
      </c>
      <c r="I1005" t="s">
        <v>50</v>
      </c>
      <c r="J1005" t="s">
        <v>50</v>
      </c>
      <c r="K1005" t="s">
        <v>188</v>
      </c>
      <c r="L1005" s="22">
        <v>44449</v>
      </c>
      <c r="M1005">
        <v>17</v>
      </c>
      <c r="N1005">
        <v>19</v>
      </c>
      <c r="O1005">
        <v>14</v>
      </c>
      <c r="P1005">
        <v>14</v>
      </c>
      <c r="Q1005">
        <v>2</v>
      </c>
      <c r="R1005">
        <v>0</v>
      </c>
      <c r="S1005">
        <v>0</v>
      </c>
      <c r="T1005">
        <v>0</v>
      </c>
      <c r="U1005">
        <v>0</v>
      </c>
      <c r="V1005">
        <v>359.37</v>
      </c>
      <c r="W1005">
        <v>360.36</v>
      </c>
      <c r="X1005">
        <v>324.77</v>
      </c>
      <c r="Y1005">
        <v>336.69499999999999</v>
      </c>
      <c r="Z1005">
        <v>335.40499999999997</v>
      </c>
      <c r="AA1005">
        <v>337.13499999999999</v>
      </c>
      <c r="AB1005">
        <v>327.29000000000002</v>
      </c>
      <c r="AC1005">
        <v>307.505</v>
      </c>
      <c r="AD1005">
        <v>760.14</v>
      </c>
      <c r="AE1005">
        <v>1021.96</v>
      </c>
      <c r="AF1005">
        <v>1224.825</v>
      </c>
      <c r="AG1005">
        <v>1325.09</v>
      </c>
      <c r="AH1005">
        <v>1377.865</v>
      </c>
      <c r="AI1005">
        <v>1458.2950000000001</v>
      </c>
      <c r="AJ1005">
        <v>1441.585</v>
      </c>
      <c r="AK1005">
        <v>1403.4449999999999</v>
      </c>
      <c r="AL1005">
        <v>1348.98</v>
      </c>
      <c r="AM1005">
        <v>1291.04</v>
      </c>
      <c r="AN1005">
        <v>1197.4649999999999</v>
      </c>
      <c r="AO1005">
        <v>1144.3499999999999</v>
      </c>
      <c r="AP1005">
        <v>699.78499999999997</v>
      </c>
      <c r="AQ1005">
        <v>464.46</v>
      </c>
      <c r="AR1005">
        <v>390.14</v>
      </c>
      <c r="AS1005">
        <v>361.11500000000001</v>
      </c>
      <c r="AT1005">
        <v>70.142857000000006</v>
      </c>
      <c r="AU1005">
        <v>69.714286000000001</v>
      </c>
      <c r="AV1005">
        <v>69.714286000000001</v>
      </c>
      <c r="AW1005">
        <v>68.571428999999995</v>
      </c>
      <c r="AX1005">
        <v>69.142857000000006</v>
      </c>
      <c r="AY1005">
        <v>67.714286000000001</v>
      </c>
      <c r="AZ1005">
        <v>68.285713999999999</v>
      </c>
      <c r="BA1005">
        <v>68.285713999999999</v>
      </c>
      <c r="BB1005">
        <v>69.714286000000001</v>
      </c>
      <c r="BC1005">
        <v>75.857142999999994</v>
      </c>
      <c r="BD1005">
        <v>81.428571000000005</v>
      </c>
      <c r="BE1005">
        <v>83.142857000000006</v>
      </c>
      <c r="BF1005">
        <v>84.285713999999999</v>
      </c>
      <c r="BG1005">
        <v>86.428571000000005</v>
      </c>
      <c r="BH1005">
        <v>87.857142999999994</v>
      </c>
      <c r="BI1005">
        <v>87.857142999999994</v>
      </c>
      <c r="BJ1005">
        <v>85.857142999999994</v>
      </c>
      <c r="BK1005">
        <v>84.714286000000001</v>
      </c>
      <c r="BL1005">
        <v>80</v>
      </c>
      <c r="BM1005">
        <v>74.428571000000005</v>
      </c>
      <c r="BN1005">
        <v>71.571428999999995</v>
      </c>
      <c r="BO1005">
        <v>70.714286000000001</v>
      </c>
      <c r="BP1005">
        <v>69.571428999999995</v>
      </c>
      <c r="BQ1005">
        <v>69.571428999999995</v>
      </c>
      <c r="BR1005">
        <v>10.963979999999999</v>
      </c>
      <c r="BS1005">
        <v>14.02605</v>
      </c>
      <c r="BT1005">
        <v>12.094849999999999</v>
      </c>
      <c r="BU1005">
        <v>7.8290410000000001</v>
      </c>
      <c r="BV1005">
        <v>8.2870450000000009</v>
      </c>
      <c r="BW1005">
        <v>8.39907</v>
      </c>
      <c r="BX1005">
        <v>6.7874350000000003</v>
      </c>
      <c r="BY1005">
        <v>7.0433859999999999</v>
      </c>
      <c r="BZ1005">
        <v>-80.752960000000002</v>
      </c>
      <c r="CA1005">
        <v>52.232590000000002</v>
      </c>
      <c r="CB1005">
        <v>65.182540000000003</v>
      </c>
      <c r="CC1005">
        <v>3.2965819999999999</v>
      </c>
      <c r="CD1005">
        <v>-14.807600000000001</v>
      </c>
      <c r="CE1005">
        <v>-57.646920000000001</v>
      </c>
      <c r="CF1005">
        <v>-39.076810000000002</v>
      </c>
      <c r="CG1005">
        <v>-29.479430000000001</v>
      </c>
      <c r="CH1005">
        <v>-2.4367529999999999</v>
      </c>
      <c r="CI1005">
        <v>3.6626780000000001</v>
      </c>
      <c r="CJ1005">
        <v>45.903469999999999</v>
      </c>
      <c r="CK1005">
        <v>35.777740000000001</v>
      </c>
      <c r="CL1005">
        <v>85.060270000000003</v>
      </c>
      <c r="CM1005">
        <v>26.410599999999999</v>
      </c>
      <c r="CN1005">
        <v>5.4447700000000001</v>
      </c>
      <c r="CO1005">
        <v>3.9779330000000002</v>
      </c>
      <c r="CP1005">
        <v>34.61656</v>
      </c>
      <c r="CQ1005">
        <v>20.638760000000001</v>
      </c>
      <c r="CR1005">
        <v>19.55752</v>
      </c>
      <c r="CS1005">
        <v>16.023959999999999</v>
      </c>
      <c r="CT1005">
        <v>16.426169999999999</v>
      </c>
      <c r="CU1005">
        <v>17.749199999999998</v>
      </c>
      <c r="CV1005">
        <v>15.650130000000001</v>
      </c>
      <c r="CW1005">
        <v>22.542960000000001</v>
      </c>
      <c r="CX1005">
        <v>2306.5349999999999</v>
      </c>
      <c r="CY1005">
        <v>1646.9870000000001</v>
      </c>
      <c r="CZ1005">
        <v>339.59809999999999</v>
      </c>
      <c r="DA1005">
        <v>44.562779999999997</v>
      </c>
      <c r="DB1005">
        <v>90.57208</v>
      </c>
      <c r="DC1005">
        <v>117.741</v>
      </c>
      <c r="DD1005">
        <v>164.51910000000001</v>
      </c>
      <c r="DE1005">
        <v>215.6414</v>
      </c>
      <c r="DF1005">
        <v>520.75940000000003</v>
      </c>
      <c r="DG1005">
        <v>602.86069999999995</v>
      </c>
      <c r="DH1005">
        <v>414.23590000000002</v>
      </c>
      <c r="DI1005">
        <v>1423.278</v>
      </c>
      <c r="DJ1005">
        <v>213.99199999999999</v>
      </c>
      <c r="DK1005">
        <v>120.2431</v>
      </c>
      <c r="DL1005">
        <v>16.576619999999998</v>
      </c>
      <c r="DM1005">
        <v>17.42933</v>
      </c>
      <c r="DN1005">
        <v>17</v>
      </c>
      <c r="DO1005">
        <v>19</v>
      </c>
      <c r="DS1005" s="23"/>
    </row>
    <row r="1006" spans="1:123" hidden="1" x14ac:dyDescent="0.35">
      <c r="A1006" t="str">
        <f t="shared" si="15"/>
        <v>Industry_Type-5. Offices, Hotels, Finance, Services_All Day Ahead and Day Of_44460_17-19</v>
      </c>
      <c r="B1006" t="s">
        <v>51</v>
      </c>
      <c r="C1006" t="s">
        <v>211</v>
      </c>
      <c r="D1006" t="s">
        <v>50</v>
      </c>
      <c r="E1006" t="s">
        <v>50</v>
      </c>
      <c r="F1006" t="s">
        <v>32</v>
      </c>
      <c r="G1006" t="s">
        <v>50</v>
      </c>
      <c r="H1006" t="s">
        <v>50</v>
      </c>
      <c r="I1006" t="s">
        <v>50</v>
      </c>
      <c r="J1006" t="s">
        <v>50</v>
      </c>
      <c r="K1006" t="s">
        <v>188</v>
      </c>
      <c r="L1006" s="22">
        <v>44460</v>
      </c>
      <c r="M1006">
        <v>17</v>
      </c>
      <c r="N1006">
        <v>19</v>
      </c>
      <c r="O1006">
        <v>14</v>
      </c>
      <c r="P1006">
        <v>14</v>
      </c>
      <c r="Q1006">
        <v>2</v>
      </c>
      <c r="R1006">
        <v>0</v>
      </c>
      <c r="S1006">
        <v>0</v>
      </c>
      <c r="T1006">
        <v>0</v>
      </c>
      <c r="U1006">
        <v>0</v>
      </c>
      <c r="V1006">
        <v>341.46499999999997</v>
      </c>
      <c r="W1006">
        <v>337.92</v>
      </c>
      <c r="X1006">
        <v>296.18</v>
      </c>
      <c r="Y1006">
        <v>309.82</v>
      </c>
      <c r="Z1006">
        <v>309</v>
      </c>
      <c r="AA1006">
        <v>313.41000000000003</v>
      </c>
      <c r="AB1006">
        <v>304.56</v>
      </c>
      <c r="AC1006">
        <v>285.88499999999999</v>
      </c>
      <c r="AD1006">
        <v>323.59500000000003</v>
      </c>
      <c r="AE1006">
        <v>807.255</v>
      </c>
      <c r="AF1006">
        <v>1117.885</v>
      </c>
      <c r="AG1006">
        <v>1344.23</v>
      </c>
      <c r="AH1006">
        <v>1454.0250000000001</v>
      </c>
      <c r="AI1006">
        <v>1493.675</v>
      </c>
      <c r="AJ1006">
        <v>1460.7149999999999</v>
      </c>
      <c r="AK1006">
        <v>1382.2850000000001</v>
      </c>
      <c r="AL1006">
        <v>1285.1199999999999</v>
      </c>
      <c r="AM1006">
        <v>1173.01</v>
      </c>
      <c r="AN1006">
        <v>1131.625</v>
      </c>
      <c r="AO1006">
        <v>723.04499999999996</v>
      </c>
      <c r="AP1006">
        <v>670.05</v>
      </c>
      <c r="AQ1006">
        <v>492.375</v>
      </c>
      <c r="AR1006">
        <v>374.21499999999997</v>
      </c>
      <c r="AS1006">
        <v>356.26</v>
      </c>
      <c r="AT1006">
        <v>61.714286000000001</v>
      </c>
      <c r="AU1006">
        <v>61.142856999999999</v>
      </c>
      <c r="AV1006">
        <v>60</v>
      </c>
      <c r="AW1006">
        <v>61.857143000000001</v>
      </c>
      <c r="AX1006">
        <v>62.428570999999998</v>
      </c>
      <c r="AY1006">
        <v>61.285713999999999</v>
      </c>
      <c r="AZ1006">
        <v>59.285713999999999</v>
      </c>
      <c r="BA1006">
        <v>59.857143000000001</v>
      </c>
      <c r="BB1006">
        <v>66.857142999999994</v>
      </c>
      <c r="BC1006">
        <v>72.857142999999994</v>
      </c>
      <c r="BD1006">
        <v>81.571428999999995</v>
      </c>
      <c r="BE1006">
        <v>89.857142999999994</v>
      </c>
      <c r="BF1006">
        <v>94.142857000000006</v>
      </c>
      <c r="BG1006">
        <v>96</v>
      </c>
      <c r="BH1006">
        <v>94.857142999999994</v>
      </c>
      <c r="BI1006">
        <v>91.571428999999995</v>
      </c>
      <c r="BJ1006">
        <v>88.142857000000006</v>
      </c>
      <c r="BK1006">
        <v>85.571428999999995</v>
      </c>
      <c r="BL1006">
        <v>83.428571000000005</v>
      </c>
      <c r="BM1006">
        <v>78.285713999999999</v>
      </c>
      <c r="BN1006">
        <v>76.857142999999994</v>
      </c>
      <c r="BO1006">
        <v>75.571428999999995</v>
      </c>
      <c r="BP1006">
        <v>73.571428999999995</v>
      </c>
      <c r="BQ1006">
        <v>72.428571000000005</v>
      </c>
      <c r="BR1006">
        <v>6.6234060000000001</v>
      </c>
      <c r="BS1006">
        <v>11.05977</v>
      </c>
      <c r="BT1006">
        <v>9.0575240000000008</v>
      </c>
      <c r="BU1006">
        <v>10.43609</v>
      </c>
      <c r="BV1006">
        <v>10.615780000000001</v>
      </c>
      <c r="BW1006">
        <v>11.385999999999999</v>
      </c>
      <c r="BX1006">
        <v>11.028219999999999</v>
      </c>
      <c r="BY1006">
        <v>11.63349</v>
      </c>
      <c r="BZ1006">
        <v>-83.077219999999997</v>
      </c>
      <c r="CA1006">
        <v>40.028770000000002</v>
      </c>
      <c r="CB1006">
        <v>53.677070000000001</v>
      </c>
      <c r="CC1006">
        <v>4.82893E-2</v>
      </c>
      <c r="CD1006">
        <v>-8.4172930000000008</v>
      </c>
      <c r="CE1006">
        <v>-48.523490000000002</v>
      </c>
      <c r="CF1006">
        <v>-35.058639999999997</v>
      </c>
      <c r="CG1006">
        <v>-10.317449999999999</v>
      </c>
      <c r="CH1006">
        <v>-2.018189</v>
      </c>
      <c r="CI1006">
        <v>6.5880989999999997</v>
      </c>
      <c r="CJ1006">
        <v>36.418329999999997</v>
      </c>
      <c r="CK1006">
        <v>22.882439999999999</v>
      </c>
      <c r="CL1006">
        <v>67.907150000000001</v>
      </c>
      <c r="CM1006">
        <v>21.123899999999999</v>
      </c>
      <c r="CN1006">
        <v>6.6155759999999999</v>
      </c>
      <c r="CO1006">
        <v>6.2101490000000004</v>
      </c>
      <c r="CP1006">
        <v>31.950679999999998</v>
      </c>
      <c r="CQ1006">
        <v>26.794799999999999</v>
      </c>
      <c r="CR1006">
        <v>27.76848</v>
      </c>
      <c r="CS1006">
        <v>13.39791</v>
      </c>
      <c r="CT1006">
        <v>15.117010000000001</v>
      </c>
      <c r="CU1006">
        <v>16.763249999999999</v>
      </c>
      <c r="CV1006">
        <v>14.785679999999999</v>
      </c>
      <c r="CW1006">
        <v>17.698650000000001</v>
      </c>
      <c r="CX1006">
        <v>2203.6779999999999</v>
      </c>
      <c r="CY1006">
        <v>1549.519</v>
      </c>
      <c r="CZ1006">
        <v>330.47739999999999</v>
      </c>
      <c r="DA1006">
        <v>45.247100000000003</v>
      </c>
      <c r="DB1006">
        <v>85.399479999999997</v>
      </c>
      <c r="DC1006">
        <v>120.4525</v>
      </c>
      <c r="DD1006">
        <v>152.09229999999999</v>
      </c>
      <c r="DE1006">
        <v>180.77330000000001</v>
      </c>
      <c r="DF1006">
        <v>459.34649999999999</v>
      </c>
      <c r="DG1006">
        <v>602.63379999999995</v>
      </c>
      <c r="DH1006">
        <v>401.16430000000003</v>
      </c>
      <c r="DI1006">
        <v>1313.79</v>
      </c>
      <c r="DJ1006">
        <v>230.17740000000001</v>
      </c>
      <c r="DK1006">
        <v>147.2381</v>
      </c>
      <c r="DL1006">
        <v>19.702300000000001</v>
      </c>
      <c r="DM1006">
        <v>15.73316</v>
      </c>
      <c r="DN1006">
        <v>16</v>
      </c>
      <c r="DO1006">
        <v>19</v>
      </c>
    </row>
    <row r="1007" spans="1:123" hidden="1" x14ac:dyDescent="0.35">
      <c r="A1007" t="str">
        <f t="shared" si="15"/>
        <v>Industry_Type-5. Offices, Hotels, Finance, Services_All Day Ahead and Day Of_44461_18-19</v>
      </c>
      <c r="B1007" t="s">
        <v>51</v>
      </c>
      <c r="C1007" t="s">
        <v>211</v>
      </c>
      <c r="D1007" t="s">
        <v>50</v>
      </c>
      <c r="E1007" t="s">
        <v>50</v>
      </c>
      <c r="F1007" t="s">
        <v>32</v>
      </c>
      <c r="G1007" t="s">
        <v>50</v>
      </c>
      <c r="H1007" t="s">
        <v>50</v>
      </c>
      <c r="I1007" t="s">
        <v>50</v>
      </c>
      <c r="J1007" t="s">
        <v>50</v>
      </c>
      <c r="K1007" t="s">
        <v>188</v>
      </c>
      <c r="L1007" s="22">
        <v>44461</v>
      </c>
      <c r="M1007">
        <v>18</v>
      </c>
      <c r="N1007">
        <v>19</v>
      </c>
      <c r="O1007">
        <v>14</v>
      </c>
      <c r="P1007">
        <v>14</v>
      </c>
      <c r="Q1007">
        <v>2</v>
      </c>
      <c r="R1007">
        <v>0</v>
      </c>
      <c r="S1007">
        <v>0</v>
      </c>
      <c r="T1007">
        <v>0</v>
      </c>
      <c r="U1007">
        <v>0</v>
      </c>
      <c r="V1007">
        <v>352.59</v>
      </c>
      <c r="W1007">
        <v>348.95</v>
      </c>
      <c r="X1007">
        <v>310.68</v>
      </c>
      <c r="Y1007">
        <v>320.755</v>
      </c>
      <c r="Z1007">
        <v>317.15499999999997</v>
      </c>
      <c r="AA1007">
        <v>319.71499999999997</v>
      </c>
      <c r="AB1007">
        <v>310.64</v>
      </c>
      <c r="AC1007">
        <v>302.83</v>
      </c>
      <c r="AD1007">
        <v>335.81</v>
      </c>
      <c r="AE1007">
        <v>861.44</v>
      </c>
      <c r="AF1007">
        <v>1128.4100000000001</v>
      </c>
      <c r="AG1007">
        <v>1334.4749999999999</v>
      </c>
      <c r="AH1007">
        <v>1455.095</v>
      </c>
      <c r="AI1007">
        <v>1462.07</v>
      </c>
      <c r="AJ1007">
        <v>1391.76</v>
      </c>
      <c r="AK1007">
        <v>1279.0250000000001</v>
      </c>
      <c r="AL1007">
        <v>1209.0899999999999</v>
      </c>
      <c r="AM1007">
        <v>1091.8</v>
      </c>
      <c r="AN1007">
        <v>1042.77</v>
      </c>
      <c r="AO1007">
        <v>698.68499999999995</v>
      </c>
      <c r="AP1007">
        <v>659.47</v>
      </c>
      <c r="AQ1007">
        <v>482.78500000000003</v>
      </c>
      <c r="AR1007">
        <v>385.12</v>
      </c>
      <c r="AS1007">
        <v>366.71499999999997</v>
      </c>
      <c r="AT1007">
        <v>71.285713999999999</v>
      </c>
      <c r="AU1007">
        <v>68.571428999999995</v>
      </c>
      <c r="AV1007">
        <v>67.142857000000006</v>
      </c>
      <c r="AW1007">
        <v>68.285713999999999</v>
      </c>
      <c r="AX1007">
        <v>66.857142999999994</v>
      </c>
      <c r="AY1007">
        <v>65.142857000000006</v>
      </c>
      <c r="AZ1007">
        <v>65.428571000000005</v>
      </c>
      <c r="BA1007">
        <v>66</v>
      </c>
      <c r="BB1007">
        <v>70.571428999999995</v>
      </c>
      <c r="BC1007">
        <v>75</v>
      </c>
      <c r="BD1007">
        <v>83.714286000000001</v>
      </c>
      <c r="BE1007">
        <v>88.428571000000005</v>
      </c>
      <c r="BF1007">
        <v>92.714286000000001</v>
      </c>
      <c r="BG1007">
        <v>93.857142999999994</v>
      </c>
      <c r="BH1007">
        <v>89.857142999999994</v>
      </c>
      <c r="BI1007">
        <v>86.142857000000006</v>
      </c>
      <c r="BJ1007">
        <v>83.714286000000001</v>
      </c>
      <c r="BK1007">
        <v>83.714286000000001</v>
      </c>
      <c r="BL1007">
        <v>80.285713999999999</v>
      </c>
      <c r="BM1007">
        <v>77</v>
      </c>
      <c r="BN1007">
        <v>76.428571000000005</v>
      </c>
      <c r="BO1007">
        <v>73</v>
      </c>
      <c r="BP1007">
        <v>72.428571000000005</v>
      </c>
      <c r="BQ1007">
        <v>71</v>
      </c>
      <c r="BR1007">
        <v>5.2653299999999996</v>
      </c>
      <c r="BS1007">
        <v>7.9877710000000004</v>
      </c>
      <c r="BT1007">
        <v>7.3786480000000001</v>
      </c>
      <c r="BU1007">
        <v>2.1512579999999999</v>
      </c>
      <c r="BV1007">
        <v>1.982872</v>
      </c>
      <c r="BW1007">
        <v>3.483444</v>
      </c>
      <c r="BX1007">
        <v>2.9719690000000001</v>
      </c>
      <c r="BY1007">
        <v>-5.0500959999999999</v>
      </c>
      <c r="BZ1007">
        <v>75.729579999999999</v>
      </c>
      <c r="CA1007">
        <v>-80.511200000000002</v>
      </c>
      <c r="CB1007">
        <v>-0.61693949999999997</v>
      </c>
      <c r="CC1007">
        <v>4.2619179999999997</v>
      </c>
      <c r="CD1007">
        <v>-3.9800949999999999</v>
      </c>
      <c r="CE1007">
        <v>-11.192679999999999</v>
      </c>
      <c r="CF1007">
        <v>-14.04078</v>
      </c>
      <c r="CG1007">
        <v>-22.740870000000001</v>
      </c>
      <c r="CH1007">
        <v>-22.56259</v>
      </c>
      <c r="CI1007">
        <v>28.795159999999999</v>
      </c>
      <c r="CJ1007">
        <v>67.325069999999997</v>
      </c>
      <c r="CK1007">
        <v>22.26305</v>
      </c>
      <c r="CL1007">
        <v>57.586030000000001</v>
      </c>
      <c r="CM1007">
        <v>2.2939569999999998</v>
      </c>
      <c r="CN1007">
        <v>0.42178579999999999</v>
      </c>
      <c r="CO1007">
        <v>0.227437</v>
      </c>
      <c r="CP1007">
        <v>13.1714</v>
      </c>
      <c r="CQ1007">
        <v>11.203659999999999</v>
      </c>
      <c r="CR1007">
        <v>10.74469</v>
      </c>
      <c r="CS1007">
        <v>7.2018560000000003</v>
      </c>
      <c r="CT1007">
        <v>6.0867420000000001</v>
      </c>
      <c r="CU1007">
        <v>6.3625299999999996</v>
      </c>
      <c r="CV1007">
        <v>9.3917520000000003</v>
      </c>
      <c r="CW1007">
        <v>13.58596</v>
      </c>
      <c r="CX1007">
        <v>103.4594</v>
      </c>
      <c r="CY1007">
        <v>157.84909999999999</v>
      </c>
      <c r="CZ1007">
        <v>268.57549999999998</v>
      </c>
      <c r="DA1007">
        <v>40.159759999999999</v>
      </c>
      <c r="DB1007">
        <v>61.034439999999996</v>
      </c>
      <c r="DC1007">
        <v>133.43770000000001</v>
      </c>
      <c r="DD1007">
        <v>259.86540000000002</v>
      </c>
      <c r="DE1007">
        <v>451.83600000000001</v>
      </c>
      <c r="DF1007">
        <v>488.53480000000002</v>
      </c>
      <c r="DG1007">
        <v>669.11069999999995</v>
      </c>
      <c r="DH1007">
        <v>515.20740000000001</v>
      </c>
      <c r="DI1007">
        <v>1288.47</v>
      </c>
      <c r="DJ1007">
        <v>133.072</v>
      </c>
      <c r="DK1007">
        <v>52.65549</v>
      </c>
      <c r="DL1007">
        <v>10.442410000000001</v>
      </c>
      <c r="DM1007">
        <v>8.9822860000000002</v>
      </c>
      <c r="DN1007">
        <v>17</v>
      </c>
      <c r="DO1007">
        <v>19</v>
      </c>
    </row>
    <row r="1008" spans="1:123" hidden="1" x14ac:dyDescent="0.35">
      <c r="A1008" t="str">
        <f t="shared" si="15"/>
        <v>Industry_Type-5. Offices, Hotels, Finance, Services_All Day Ahead and Day Of_44462_18-19</v>
      </c>
      <c r="B1008" t="s">
        <v>51</v>
      </c>
      <c r="C1008" t="s">
        <v>211</v>
      </c>
      <c r="D1008" t="s">
        <v>50</v>
      </c>
      <c r="E1008" t="s">
        <v>50</v>
      </c>
      <c r="F1008" t="s">
        <v>32</v>
      </c>
      <c r="G1008" t="s">
        <v>50</v>
      </c>
      <c r="H1008" t="s">
        <v>50</v>
      </c>
      <c r="I1008" t="s">
        <v>50</v>
      </c>
      <c r="J1008" t="s">
        <v>50</v>
      </c>
      <c r="K1008" t="s">
        <v>188</v>
      </c>
      <c r="L1008" s="22">
        <v>44462</v>
      </c>
      <c r="M1008">
        <v>18</v>
      </c>
      <c r="N1008">
        <v>19</v>
      </c>
      <c r="O1008">
        <v>14</v>
      </c>
      <c r="P1008">
        <v>14</v>
      </c>
      <c r="Q1008">
        <v>2</v>
      </c>
      <c r="R1008">
        <v>0</v>
      </c>
      <c r="S1008">
        <v>0</v>
      </c>
      <c r="T1008">
        <v>0</v>
      </c>
      <c r="U1008">
        <v>0</v>
      </c>
      <c r="V1008">
        <v>352.76499999999999</v>
      </c>
      <c r="W1008">
        <v>347.43</v>
      </c>
      <c r="X1008">
        <v>311.61500000000001</v>
      </c>
      <c r="Y1008">
        <v>310.73500000000001</v>
      </c>
      <c r="Z1008">
        <v>311.13</v>
      </c>
      <c r="AA1008">
        <v>309.45999999999998</v>
      </c>
      <c r="AB1008">
        <v>303.73</v>
      </c>
      <c r="AC1008">
        <v>287.89</v>
      </c>
      <c r="AD1008">
        <v>320.55</v>
      </c>
      <c r="AE1008">
        <v>822.47500000000002</v>
      </c>
      <c r="AF1008">
        <v>1051.73</v>
      </c>
      <c r="AG1008">
        <v>1177.7850000000001</v>
      </c>
      <c r="AH1008">
        <v>1217.675</v>
      </c>
      <c r="AI1008">
        <v>1211.2850000000001</v>
      </c>
      <c r="AJ1008">
        <v>1198.385</v>
      </c>
      <c r="AK1008">
        <v>1192.3699999999999</v>
      </c>
      <c r="AL1008">
        <v>1170.7750000000001</v>
      </c>
      <c r="AM1008">
        <v>950.08</v>
      </c>
      <c r="AN1008">
        <v>973.60500000000002</v>
      </c>
      <c r="AO1008">
        <v>968.47</v>
      </c>
      <c r="AP1008">
        <v>633.59</v>
      </c>
      <c r="AQ1008">
        <v>451.92</v>
      </c>
      <c r="AR1008">
        <v>366.9</v>
      </c>
      <c r="AS1008">
        <v>354.17</v>
      </c>
      <c r="AT1008">
        <v>69.142857000000006</v>
      </c>
      <c r="AU1008">
        <v>69.142857000000006</v>
      </c>
      <c r="AV1008">
        <v>67.142857000000006</v>
      </c>
      <c r="AW1008">
        <v>67.714286000000001</v>
      </c>
      <c r="AX1008">
        <v>66.285713999999999</v>
      </c>
      <c r="AY1008">
        <v>65.714286000000001</v>
      </c>
      <c r="AZ1008">
        <v>65.714286000000001</v>
      </c>
      <c r="BA1008">
        <v>64.857142999999994</v>
      </c>
      <c r="BB1008">
        <v>70</v>
      </c>
      <c r="BC1008">
        <v>70.714286000000001</v>
      </c>
      <c r="BD1008">
        <v>76.142857000000006</v>
      </c>
      <c r="BE1008">
        <v>80.571428999999995</v>
      </c>
      <c r="BF1008">
        <v>82.285713999999999</v>
      </c>
      <c r="BG1008">
        <v>83.142857000000006</v>
      </c>
      <c r="BH1008">
        <v>82.571428999999995</v>
      </c>
      <c r="BI1008">
        <v>81.142857000000006</v>
      </c>
      <c r="BJ1008">
        <v>80.571428999999995</v>
      </c>
      <c r="BK1008">
        <v>77.714286000000001</v>
      </c>
      <c r="BL1008">
        <v>72.142857000000006</v>
      </c>
      <c r="BM1008">
        <v>67.428571000000005</v>
      </c>
      <c r="BN1008">
        <v>66.571428999999995</v>
      </c>
      <c r="BO1008">
        <v>65.714286000000001</v>
      </c>
      <c r="BP1008">
        <v>64.285713999999999</v>
      </c>
      <c r="BQ1008">
        <v>63.714286000000001</v>
      </c>
      <c r="BR1008">
        <v>2.049442</v>
      </c>
      <c r="BS1008">
        <v>6.0834859999999997</v>
      </c>
      <c r="BT1008">
        <v>4.9646489999999996</v>
      </c>
      <c r="BU1008">
        <v>4.6006929999999997</v>
      </c>
      <c r="BV1008">
        <v>3.8276370000000002</v>
      </c>
      <c r="BW1008">
        <v>5.3112579999999996</v>
      </c>
      <c r="BX1008">
        <v>4.7481099999999996</v>
      </c>
      <c r="BY1008">
        <v>-3.7117170000000002</v>
      </c>
      <c r="BZ1008">
        <v>74.477850000000004</v>
      </c>
      <c r="CA1008">
        <v>-86.466210000000004</v>
      </c>
      <c r="CB1008">
        <v>-5.6396920000000001</v>
      </c>
      <c r="CC1008">
        <v>2.9350170000000002</v>
      </c>
      <c r="CD1008">
        <v>0.70322989999999996</v>
      </c>
      <c r="CE1008">
        <v>-9.6072469999999992</v>
      </c>
      <c r="CF1008">
        <v>-17.975460000000002</v>
      </c>
      <c r="CG1008">
        <v>-24.617979999999999</v>
      </c>
      <c r="CH1008">
        <v>-38.58878</v>
      </c>
      <c r="CI1008">
        <v>20.201899999999998</v>
      </c>
      <c r="CJ1008">
        <v>48.216670000000001</v>
      </c>
      <c r="CK1008">
        <v>10.556660000000001</v>
      </c>
      <c r="CL1008">
        <v>43.748040000000003</v>
      </c>
      <c r="CM1008">
        <v>-1.5663</v>
      </c>
      <c r="CN1008">
        <v>3.3530030000000002</v>
      </c>
      <c r="CO1008">
        <v>2.0285250000000001</v>
      </c>
      <c r="CP1008">
        <v>13.74183</v>
      </c>
      <c r="CQ1008">
        <v>11.56744</v>
      </c>
      <c r="CR1008">
        <v>11.18463</v>
      </c>
      <c r="CS1008">
        <v>5.4086689999999997</v>
      </c>
      <c r="CT1008">
        <v>4.6934209999999998</v>
      </c>
      <c r="CU1008">
        <v>6.2088380000000001</v>
      </c>
      <c r="CV1008">
        <v>8.6394789999999997</v>
      </c>
      <c r="CW1008">
        <v>9.7924810000000004</v>
      </c>
      <c r="CX1008">
        <v>97.330619999999996</v>
      </c>
      <c r="CY1008">
        <v>142.9631</v>
      </c>
      <c r="CZ1008">
        <v>238.09139999999999</v>
      </c>
      <c r="DA1008">
        <v>36.58925</v>
      </c>
      <c r="DB1008">
        <v>46.00085</v>
      </c>
      <c r="DC1008">
        <v>122.3139</v>
      </c>
      <c r="DD1008">
        <v>228.27440000000001</v>
      </c>
      <c r="DE1008">
        <v>351.41329999999999</v>
      </c>
      <c r="DF1008">
        <v>367.84460000000001</v>
      </c>
      <c r="DG1008">
        <v>660.46640000000002</v>
      </c>
      <c r="DH1008">
        <v>494.81360000000001</v>
      </c>
      <c r="DI1008">
        <v>1312.24</v>
      </c>
      <c r="DJ1008">
        <v>142.9205</v>
      </c>
      <c r="DK1008">
        <v>76.229799999999997</v>
      </c>
      <c r="DL1008">
        <v>14.18061</v>
      </c>
      <c r="DM1008">
        <v>7.0727960000000003</v>
      </c>
      <c r="DN1008">
        <v>18</v>
      </c>
      <c r="DO1008">
        <v>19</v>
      </c>
    </row>
    <row r="1009" spans="1:119" hidden="1" x14ac:dyDescent="0.35">
      <c r="A1009" t="str">
        <f t="shared" si="15"/>
        <v>Industry_Type-5. Offices, Hotels, Finance, Services_All Day Ahead and Day Of_44484_18-19</v>
      </c>
      <c r="B1009" t="s">
        <v>51</v>
      </c>
      <c r="C1009" t="s">
        <v>211</v>
      </c>
      <c r="D1009" t="s">
        <v>50</v>
      </c>
      <c r="E1009" t="s">
        <v>50</v>
      </c>
      <c r="F1009" t="s">
        <v>32</v>
      </c>
      <c r="G1009" t="s">
        <v>50</v>
      </c>
      <c r="H1009" t="s">
        <v>50</v>
      </c>
      <c r="I1009" t="s">
        <v>50</v>
      </c>
      <c r="J1009" t="s">
        <v>50</v>
      </c>
      <c r="K1009" t="s">
        <v>188</v>
      </c>
      <c r="L1009" s="22">
        <v>44484</v>
      </c>
      <c r="M1009">
        <v>18</v>
      </c>
      <c r="N1009">
        <v>19</v>
      </c>
      <c r="O1009">
        <v>6</v>
      </c>
      <c r="P1009">
        <v>6</v>
      </c>
      <c r="Q1009">
        <v>1</v>
      </c>
      <c r="R1009">
        <v>0</v>
      </c>
      <c r="S1009">
        <v>0</v>
      </c>
      <c r="T1009">
        <v>0</v>
      </c>
      <c r="U1009">
        <v>0</v>
      </c>
      <c r="V1009">
        <v>0</v>
      </c>
      <c r="W1009">
        <v>199.62</v>
      </c>
      <c r="X1009">
        <v>155.34</v>
      </c>
      <c r="Y1009">
        <v>154.96</v>
      </c>
      <c r="Z1009">
        <v>154.1</v>
      </c>
      <c r="AA1009">
        <v>155.19999999999999</v>
      </c>
      <c r="AB1009">
        <v>153.62</v>
      </c>
      <c r="AC1009">
        <v>144.34</v>
      </c>
      <c r="AD1009">
        <v>170.02</v>
      </c>
      <c r="AE1009">
        <v>235.48</v>
      </c>
      <c r="AF1009">
        <v>287.27999999999997</v>
      </c>
      <c r="AG1009">
        <v>346.58</v>
      </c>
      <c r="AH1009">
        <v>361</v>
      </c>
      <c r="AI1009">
        <v>383.56</v>
      </c>
      <c r="AJ1009">
        <v>391.36</v>
      </c>
      <c r="AK1009">
        <v>399.06</v>
      </c>
      <c r="AL1009">
        <v>390.38</v>
      </c>
      <c r="AM1009">
        <v>386.98</v>
      </c>
      <c r="AN1009">
        <v>400.3</v>
      </c>
      <c r="AO1009">
        <v>379.98</v>
      </c>
      <c r="AP1009">
        <v>355.1</v>
      </c>
      <c r="AQ1009">
        <v>275.38</v>
      </c>
      <c r="AR1009">
        <v>230.32</v>
      </c>
      <c r="AS1009">
        <v>212.06</v>
      </c>
      <c r="AT1009">
        <v>55</v>
      </c>
      <c r="AU1009">
        <v>54</v>
      </c>
      <c r="AV1009">
        <v>52</v>
      </c>
      <c r="AW1009">
        <v>50</v>
      </c>
      <c r="AX1009">
        <v>48</v>
      </c>
      <c r="AY1009">
        <v>48</v>
      </c>
      <c r="AZ1009">
        <v>48</v>
      </c>
      <c r="BA1009">
        <v>48</v>
      </c>
      <c r="BB1009">
        <v>50</v>
      </c>
      <c r="BC1009">
        <v>55</v>
      </c>
      <c r="BD1009">
        <v>64</v>
      </c>
      <c r="BE1009">
        <v>79</v>
      </c>
      <c r="BF1009">
        <v>84</v>
      </c>
      <c r="BG1009">
        <v>88</v>
      </c>
      <c r="BH1009">
        <v>88</v>
      </c>
      <c r="BI1009">
        <v>88</v>
      </c>
      <c r="BJ1009">
        <v>82</v>
      </c>
      <c r="BK1009">
        <v>82</v>
      </c>
      <c r="BL1009">
        <v>79</v>
      </c>
      <c r="BM1009">
        <v>77</v>
      </c>
      <c r="BN1009">
        <v>72</v>
      </c>
      <c r="BO1009">
        <v>66</v>
      </c>
      <c r="BP1009">
        <v>61</v>
      </c>
      <c r="BQ1009">
        <v>59</v>
      </c>
      <c r="BR1009">
        <v>73.019959999999998</v>
      </c>
      <c r="BS1009">
        <v>-3.7608799999999998</v>
      </c>
      <c r="BT1009">
        <v>-2.5469020000000002</v>
      </c>
      <c r="BU1009">
        <v>0.32269759999999997</v>
      </c>
      <c r="BV1009">
        <v>0.41253849999999997</v>
      </c>
      <c r="BW1009">
        <v>9.9218399999999998E-2</v>
      </c>
      <c r="BX1009">
        <v>-1.6261620000000001</v>
      </c>
      <c r="BY1009">
        <v>2.610331</v>
      </c>
      <c r="BZ1009">
        <v>-3.1263529999999999</v>
      </c>
      <c r="CA1009">
        <v>1.6263730000000001</v>
      </c>
      <c r="CB1009">
        <v>12.562709999999999</v>
      </c>
      <c r="CC1009">
        <v>3.4847830000000002</v>
      </c>
      <c r="CD1009">
        <v>-6.1569459999999996</v>
      </c>
      <c r="CE1009">
        <v>-10.501720000000001</v>
      </c>
      <c r="CF1009">
        <v>-10.868399999999999</v>
      </c>
      <c r="CG1009">
        <v>-19.892040000000001</v>
      </c>
      <c r="CH1009">
        <v>-21.653949999999998</v>
      </c>
      <c r="CI1009">
        <v>-20.579270000000001</v>
      </c>
      <c r="CJ1009">
        <v>-15.629619999999999</v>
      </c>
      <c r="CK1009">
        <v>-10.81765</v>
      </c>
      <c r="CL1009">
        <v>-11.14007</v>
      </c>
      <c r="CM1009">
        <v>-11.513439999999999</v>
      </c>
      <c r="CN1009">
        <v>-12.38677</v>
      </c>
      <c r="CO1009">
        <v>-6.3912269999999998</v>
      </c>
      <c r="CP1009">
        <v>432.5367</v>
      </c>
      <c r="CQ1009">
        <v>2.2687369999999998</v>
      </c>
      <c r="CR1009">
        <v>3.1614849999999999</v>
      </c>
      <c r="CS1009">
        <v>1.722151</v>
      </c>
      <c r="CT1009">
        <v>1.4143220000000001</v>
      </c>
      <c r="CU1009">
        <v>1.0040579999999999</v>
      </c>
      <c r="CV1009">
        <v>1.522602</v>
      </c>
      <c r="CW1009">
        <v>2.4717929999999999</v>
      </c>
      <c r="CX1009">
        <v>4.6249650000000004</v>
      </c>
      <c r="CY1009">
        <v>18.156120000000001</v>
      </c>
      <c r="CZ1009">
        <v>24.916419999999999</v>
      </c>
      <c r="DA1009">
        <v>12.06161</v>
      </c>
      <c r="DB1009">
        <v>8.2608300000000003</v>
      </c>
      <c r="DC1009">
        <v>16.784980000000001</v>
      </c>
      <c r="DD1009">
        <v>29.36684</v>
      </c>
      <c r="DE1009">
        <v>37.303629999999998</v>
      </c>
      <c r="DF1009">
        <v>56.690669999999997</v>
      </c>
      <c r="DG1009">
        <v>55.219900000000003</v>
      </c>
      <c r="DH1009">
        <v>25.639040000000001</v>
      </c>
      <c r="DI1009">
        <v>21.597519999999999</v>
      </c>
      <c r="DJ1009">
        <v>27.247150000000001</v>
      </c>
      <c r="DK1009">
        <v>20.458079999999999</v>
      </c>
      <c r="DL1009">
        <v>4.7426890000000004</v>
      </c>
      <c r="DM1009">
        <v>3.90428</v>
      </c>
      <c r="DN1009">
        <v>18</v>
      </c>
      <c r="DO1009">
        <v>19</v>
      </c>
    </row>
    <row r="1010" spans="1:119" hidden="1" x14ac:dyDescent="0.35">
      <c r="A1010" t="str">
        <f t="shared" si="15"/>
        <v>Industry_Type-5. Offices, Hotels, Finance, Services_All Day Ahead and Day Of_44490_18-19</v>
      </c>
      <c r="B1010" t="s">
        <v>51</v>
      </c>
      <c r="C1010" t="s">
        <v>211</v>
      </c>
      <c r="D1010" t="s">
        <v>50</v>
      </c>
      <c r="E1010" t="s">
        <v>50</v>
      </c>
      <c r="F1010" t="s">
        <v>32</v>
      </c>
      <c r="G1010" t="s">
        <v>50</v>
      </c>
      <c r="H1010" t="s">
        <v>50</v>
      </c>
      <c r="I1010" t="s">
        <v>50</v>
      </c>
      <c r="J1010" t="s">
        <v>50</v>
      </c>
      <c r="K1010" t="s">
        <v>188</v>
      </c>
      <c r="L1010" s="22">
        <v>44490</v>
      </c>
      <c r="M1010">
        <v>18</v>
      </c>
      <c r="N1010">
        <v>19</v>
      </c>
      <c r="O1010">
        <v>14</v>
      </c>
      <c r="P1010">
        <v>13</v>
      </c>
      <c r="Q1010">
        <v>2</v>
      </c>
      <c r="R1010">
        <v>0</v>
      </c>
      <c r="S1010">
        <v>0</v>
      </c>
      <c r="T1010">
        <v>0</v>
      </c>
      <c r="U1010">
        <v>0</v>
      </c>
      <c r="V1010">
        <v>0</v>
      </c>
      <c r="W1010">
        <v>310.05500000000001</v>
      </c>
      <c r="X1010">
        <v>267.16500000000002</v>
      </c>
      <c r="Y1010">
        <v>263.7</v>
      </c>
      <c r="Z1010">
        <v>262.70999999999998</v>
      </c>
      <c r="AA1010">
        <v>267.28500000000003</v>
      </c>
      <c r="AB1010">
        <v>268.41500000000002</v>
      </c>
      <c r="AC1010">
        <v>245.39500000000001</v>
      </c>
      <c r="AD1010">
        <v>263.58499999999998</v>
      </c>
      <c r="AE1010">
        <v>473.15499999999997</v>
      </c>
      <c r="AF1010">
        <v>660.26</v>
      </c>
      <c r="AG1010">
        <v>774.29499999999996</v>
      </c>
      <c r="AH1010">
        <v>851.45</v>
      </c>
      <c r="AI1010">
        <v>877.97500000000002</v>
      </c>
      <c r="AJ1010">
        <v>874.10500000000002</v>
      </c>
      <c r="AK1010">
        <v>847.57500000000005</v>
      </c>
      <c r="AL1010">
        <v>839.52</v>
      </c>
      <c r="AM1010">
        <v>804.61</v>
      </c>
      <c r="AN1010">
        <v>779.83</v>
      </c>
      <c r="AO1010">
        <v>718.33500000000004</v>
      </c>
      <c r="AP1010">
        <v>514.125</v>
      </c>
      <c r="AQ1010">
        <v>395.06</v>
      </c>
      <c r="AR1010">
        <v>342.95</v>
      </c>
      <c r="AS1010">
        <v>317.065</v>
      </c>
      <c r="AT1010">
        <v>51.142856999999999</v>
      </c>
      <c r="AU1010">
        <v>50.857143000000001</v>
      </c>
      <c r="AV1010">
        <v>50.285713999999999</v>
      </c>
      <c r="AW1010">
        <v>49.428570999999998</v>
      </c>
      <c r="AX1010">
        <v>49.428570999999998</v>
      </c>
      <c r="AY1010">
        <v>48</v>
      </c>
      <c r="AZ1010">
        <v>48.571429000000002</v>
      </c>
      <c r="BA1010">
        <v>47.142856999999999</v>
      </c>
      <c r="BB1010">
        <v>51.428570999999998</v>
      </c>
      <c r="BC1010">
        <v>58</v>
      </c>
      <c r="BD1010">
        <v>65.285713999999999</v>
      </c>
      <c r="BE1010">
        <v>70</v>
      </c>
      <c r="BF1010">
        <v>74.714286000000001</v>
      </c>
      <c r="BG1010">
        <v>74.714286000000001</v>
      </c>
      <c r="BH1010">
        <v>73.857142999999994</v>
      </c>
      <c r="BI1010">
        <v>73.857142999999994</v>
      </c>
      <c r="BJ1010">
        <v>71.571428999999995</v>
      </c>
      <c r="BK1010">
        <v>70.142857000000006</v>
      </c>
      <c r="BL1010">
        <v>64.857142999999994</v>
      </c>
      <c r="BM1010">
        <v>61.142856999999999</v>
      </c>
      <c r="BN1010">
        <v>60.142856999999999</v>
      </c>
      <c r="BO1010">
        <v>57.857143000000001</v>
      </c>
      <c r="BP1010">
        <v>57.857143000000001</v>
      </c>
      <c r="BQ1010">
        <v>53.571429000000002</v>
      </c>
      <c r="BR1010">
        <v>105.5694</v>
      </c>
      <c r="BS1010">
        <v>4.9567389999999998</v>
      </c>
      <c r="BT1010">
        <v>5.5119990000000003</v>
      </c>
      <c r="BU1010">
        <v>7.9578959999999999</v>
      </c>
      <c r="BV1010">
        <v>6.9706950000000001</v>
      </c>
      <c r="BW1010">
        <v>6.8502400000000003</v>
      </c>
      <c r="BX1010">
        <v>3.3837709999999999</v>
      </c>
      <c r="BY1010">
        <v>7.0914489999999999</v>
      </c>
      <c r="BZ1010">
        <v>12.171580000000001</v>
      </c>
      <c r="CA1010">
        <v>-40.22701</v>
      </c>
      <c r="CB1010">
        <v>-22.79083</v>
      </c>
      <c r="CC1010">
        <v>15.924149999999999</v>
      </c>
      <c r="CD1010">
        <v>12.75361</v>
      </c>
      <c r="CE1010">
        <v>-10.779669999999999</v>
      </c>
      <c r="CF1010">
        <v>-28.493379999999998</v>
      </c>
      <c r="CG1010">
        <v>-35.01032</v>
      </c>
      <c r="CH1010">
        <v>-47.357109999999999</v>
      </c>
      <c r="CI1010">
        <v>-50.233699999999999</v>
      </c>
      <c r="CJ1010">
        <v>-40.34149</v>
      </c>
      <c r="CK1010">
        <v>5.907896</v>
      </c>
      <c r="CL1010">
        <v>21.479019999999998</v>
      </c>
      <c r="CM1010">
        <v>10.682259999999999</v>
      </c>
      <c r="CN1010">
        <v>-2.388077</v>
      </c>
      <c r="CO1010">
        <v>-0.23421049999999999</v>
      </c>
      <c r="CP1010">
        <v>606.57380000000001</v>
      </c>
      <c r="CQ1010">
        <v>3.2621929999999999</v>
      </c>
      <c r="CR1010">
        <v>3.9563090000000001</v>
      </c>
      <c r="CS1010">
        <v>2.5852149999999998</v>
      </c>
      <c r="CT1010">
        <v>1.9949589999999999</v>
      </c>
      <c r="CU1010">
        <v>1.997935</v>
      </c>
      <c r="CV1010">
        <v>2.7747440000000001</v>
      </c>
      <c r="CW1010">
        <v>3.8928530000000001</v>
      </c>
      <c r="CX1010">
        <v>75.318839999999994</v>
      </c>
      <c r="CY1010">
        <v>95.040459999999996</v>
      </c>
      <c r="CZ1010">
        <v>91.989660000000001</v>
      </c>
      <c r="DA1010">
        <v>34.32029</v>
      </c>
      <c r="DB1010">
        <v>22.32188</v>
      </c>
      <c r="DC1010">
        <v>62.216459999999998</v>
      </c>
      <c r="DD1010">
        <v>91.416120000000006</v>
      </c>
      <c r="DE1010">
        <v>79.522220000000004</v>
      </c>
      <c r="DF1010">
        <v>107.1703</v>
      </c>
      <c r="DG1010">
        <v>107.7051</v>
      </c>
      <c r="DH1010">
        <v>108.32729999999999</v>
      </c>
      <c r="DI1010">
        <v>298.27719999999999</v>
      </c>
      <c r="DJ1010">
        <v>334.1302</v>
      </c>
      <c r="DK1010">
        <v>34.501480000000001</v>
      </c>
      <c r="DL1010">
        <v>7.1552819999999997</v>
      </c>
      <c r="DM1010">
        <v>4.7301799999999998</v>
      </c>
      <c r="DN1010">
        <v>18</v>
      </c>
      <c r="DO1010">
        <v>19</v>
      </c>
    </row>
    <row r="1011" spans="1:119" hidden="1" x14ac:dyDescent="0.35">
      <c r="A1011" t="str">
        <f t="shared" si="15"/>
        <v>Industry_Type-5. Offices, Hotels, Finance, Services_All Day Ahead and Day Of_44495_18-19</v>
      </c>
      <c r="B1011" t="s">
        <v>51</v>
      </c>
      <c r="C1011" t="s">
        <v>211</v>
      </c>
      <c r="D1011" t="s">
        <v>50</v>
      </c>
      <c r="E1011" t="s">
        <v>50</v>
      </c>
      <c r="F1011" t="s">
        <v>32</v>
      </c>
      <c r="G1011" t="s">
        <v>50</v>
      </c>
      <c r="H1011" t="s">
        <v>50</v>
      </c>
      <c r="I1011" t="s">
        <v>50</v>
      </c>
      <c r="J1011" t="s">
        <v>50</v>
      </c>
      <c r="K1011" t="s">
        <v>188</v>
      </c>
      <c r="L1011" s="22">
        <v>44495</v>
      </c>
      <c r="M1011">
        <v>18</v>
      </c>
      <c r="N1011">
        <v>19</v>
      </c>
      <c r="O1011">
        <v>6</v>
      </c>
      <c r="P1011">
        <v>6</v>
      </c>
      <c r="Q1011">
        <v>1</v>
      </c>
      <c r="R1011">
        <v>0</v>
      </c>
      <c r="S1011">
        <v>0</v>
      </c>
      <c r="T1011">
        <v>0</v>
      </c>
      <c r="U1011">
        <v>0</v>
      </c>
      <c r="V1011">
        <v>203.7</v>
      </c>
      <c r="W1011">
        <v>202.66</v>
      </c>
      <c r="X1011">
        <v>167.32</v>
      </c>
      <c r="Y1011">
        <v>159.18</v>
      </c>
      <c r="Z1011">
        <v>159.74</v>
      </c>
      <c r="AA1011">
        <v>157</v>
      </c>
      <c r="AB1011">
        <v>160.97999999999999</v>
      </c>
      <c r="AC1011">
        <v>148.72</v>
      </c>
      <c r="AD1011">
        <v>166.88</v>
      </c>
      <c r="AE1011">
        <v>223.94</v>
      </c>
      <c r="AF1011">
        <v>246.2</v>
      </c>
      <c r="AG1011">
        <v>281.72000000000003</v>
      </c>
      <c r="AH1011">
        <v>316.64</v>
      </c>
      <c r="AI1011">
        <v>334.46</v>
      </c>
      <c r="AJ1011">
        <v>335.22</v>
      </c>
      <c r="AK1011">
        <v>358.06</v>
      </c>
      <c r="AL1011">
        <v>361.62</v>
      </c>
      <c r="AM1011">
        <v>365.54</v>
      </c>
      <c r="AN1011">
        <v>368.56</v>
      </c>
      <c r="AO1011">
        <v>354.56</v>
      </c>
      <c r="AP1011">
        <v>342.16</v>
      </c>
      <c r="AQ1011">
        <v>273.38</v>
      </c>
      <c r="AR1011">
        <v>225.1</v>
      </c>
      <c r="AS1011">
        <v>201.12</v>
      </c>
      <c r="AT1011">
        <v>55</v>
      </c>
      <c r="AU1011">
        <v>55</v>
      </c>
      <c r="AV1011">
        <v>55</v>
      </c>
      <c r="AW1011">
        <v>54</v>
      </c>
      <c r="AX1011">
        <v>54</v>
      </c>
      <c r="AY1011">
        <v>54</v>
      </c>
      <c r="AZ1011">
        <v>54</v>
      </c>
      <c r="BA1011">
        <v>52</v>
      </c>
      <c r="BB1011">
        <v>54</v>
      </c>
      <c r="BC1011">
        <v>55</v>
      </c>
      <c r="BD1011">
        <v>61</v>
      </c>
      <c r="BE1011">
        <v>63</v>
      </c>
      <c r="BF1011">
        <v>64</v>
      </c>
      <c r="BG1011">
        <v>68</v>
      </c>
      <c r="BH1011">
        <v>70</v>
      </c>
      <c r="BI1011">
        <v>70</v>
      </c>
      <c r="BJ1011">
        <v>68</v>
      </c>
      <c r="BK1011">
        <v>66</v>
      </c>
      <c r="BL1011">
        <v>63</v>
      </c>
      <c r="BM1011">
        <v>61</v>
      </c>
      <c r="BN1011">
        <v>59</v>
      </c>
      <c r="BO1011">
        <v>57</v>
      </c>
      <c r="BP1011">
        <v>55</v>
      </c>
      <c r="BQ1011">
        <v>55</v>
      </c>
      <c r="BR1011">
        <v>73.019959999999998</v>
      </c>
      <c r="BS1011">
        <v>-3.760885</v>
      </c>
      <c r="BT1011">
        <v>-2.5468980000000001</v>
      </c>
      <c r="BU1011">
        <v>0.32269949999999997</v>
      </c>
      <c r="BV1011">
        <v>0.4125395</v>
      </c>
      <c r="BW1011">
        <v>9.92146E-2</v>
      </c>
      <c r="BX1011">
        <v>-1.6261650000000001</v>
      </c>
      <c r="BY1011">
        <v>2.6103320000000001</v>
      </c>
      <c r="BZ1011">
        <v>-3.1263510000000001</v>
      </c>
      <c r="CA1011">
        <v>1.6263639999999999</v>
      </c>
      <c r="CB1011">
        <v>12.562720000000001</v>
      </c>
      <c r="CC1011">
        <v>3.4847739999999998</v>
      </c>
      <c r="CD1011">
        <v>-6.1569539999999998</v>
      </c>
      <c r="CE1011">
        <v>-10.50173</v>
      </c>
      <c r="CF1011">
        <v>-10.868399999999999</v>
      </c>
      <c r="CG1011">
        <v>-19.892050000000001</v>
      </c>
      <c r="CH1011">
        <v>-21.653949999999998</v>
      </c>
      <c r="CI1011">
        <v>-20.579280000000001</v>
      </c>
      <c r="CJ1011">
        <v>-15.62961</v>
      </c>
      <c r="CK1011">
        <v>-10.81765</v>
      </c>
      <c r="CL1011">
        <v>-11.14007</v>
      </c>
      <c r="CM1011">
        <v>-11.513439999999999</v>
      </c>
      <c r="CN1011">
        <v>-12.38677</v>
      </c>
      <c r="CO1011">
        <v>-6.3912209999999998</v>
      </c>
      <c r="CP1011">
        <v>416.53870000000001</v>
      </c>
      <c r="CQ1011">
        <v>2.1490749999999998</v>
      </c>
      <c r="CR1011">
        <v>3.1385190000000001</v>
      </c>
      <c r="CS1011">
        <v>1.7321820000000001</v>
      </c>
      <c r="CT1011">
        <v>1.434436</v>
      </c>
      <c r="CU1011">
        <v>1.068641</v>
      </c>
      <c r="CV1011">
        <v>1.5218290000000001</v>
      </c>
      <c r="CW1011">
        <v>2.3263959999999999</v>
      </c>
      <c r="CX1011">
        <v>5.1401950000000003</v>
      </c>
      <c r="CY1011">
        <v>16.798760000000001</v>
      </c>
      <c r="CZ1011">
        <v>24.962779999999999</v>
      </c>
      <c r="DA1011">
        <v>10.76685</v>
      </c>
      <c r="DB1011">
        <v>7.8817500000000003</v>
      </c>
      <c r="DC1011">
        <v>15.51516</v>
      </c>
      <c r="DD1011">
        <v>28.31521</v>
      </c>
      <c r="DE1011">
        <v>35.464919999999999</v>
      </c>
      <c r="DF1011">
        <v>57.084409999999998</v>
      </c>
      <c r="DG1011">
        <v>56.502209999999998</v>
      </c>
      <c r="DH1011">
        <v>25.342739999999999</v>
      </c>
      <c r="DI1011">
        <v>20.614930000000001</v>
      </c>
      <c r="DJ1011">
        <v>29.823340000000002</v>
      </c>
      <c r="DK1011">
        <v>17.569759999999999</v>
      </c>
      <c r="DL1011">
        <v>5.024178</v>
      </c>
      <c r="DM1011">
        <v>4.0312099999999997</v>
      </c>
      <c r="DN1011">
        <v>18</v>
      </c>
      <c r="DO1011">
        <v>19</v>
      </c>
    </row>
    <row r="1012" spans="1:119" hidden="1" x14ac:dyDescent="0.35">
      <c r="A1012" t="str">
        <f t="shared" si="15"/>
        <v>Industry_Type-5. Offices, Hotels, Finance, Services_All Day Ahead and Day Of_44496_18-19</v>
      </c>
      <c r="B1012" t="s">
        <v>51</v>
      </c>
      <c r="C1012" t="s">
        <v>211</v>
      </c>
      <c r="D1012" t="s">
        <v>50</v>
      </c>
      <c r="E1012" t="s">
        <v>50</v>
      </c>
      <c r="F1012" t="s">
        <v>32</v>
      </c>
      <c r="G1012" t="s">
        <v>50</v>
      </c>
      <c r="H1012" t="s">
        <v>50</v>
      </c>
      <c r="I1012" t="s">
        <v>50</v>
      </c>
      <c r="J1012" t="s">
        <v>50</v>
      </c>
      <c r="K1012" t="s">
        <v>188</v>
      </c>
      <c r="L1012" s="22">
        <v>44496</v>
      </c>
      <c r="M1012">
        <v>18</v>
      </c>
      <c r="N1012">
        <v>19</v>
      </c>
      <c r="O1012">
        <v>14</v>
      </c>
      <c r="P1012">
        <v>13</v>
      </c>
      <c r="Q1012">
        <v>2</v>
      </c>
      <c r="R1012">
        <v>0</v>
      </c>
      <c r="S1012">
        <v>0</v>
      </c>
      <c r="T1012">
        <v>0</v>
      </c>
      <c r="U1012">
        <v>0</v>
      </c>
      <c r="V1012">
        <v>308.80500000000001</v>
      </c>
      <c r="W1012">
        <v>305.11500000000001</v>
      </c>
      <c r="X1012">
        <v>265.185</v>
      </c>
      <c r="Y1012">
        <v>264.61</v>
      </c>
      <c r="Z1012">
        <v>264.42</v>
      </c>
      <c r="AA1012">
        <v>265.78500000000003</v>
      </c>
      <c r="AB1012">
        <v>270.03500000000003</v>
      </c>
      <c r="AC1012">
        <v>245.62</v>
      </c>
      <c r="AD1012">
        <v>260.97000000000003</v>
      </c>
      <c r="AE1012">
        <v>450.68</v>
      </c>
      <c r="AF1012">
        <v>641.80499999999995</v>
      </c>
      <c r="AG1012">
        <v>778.13499999999999</v>
      </c>
      <c r="AH1012">
        <v>884.02</v>
      </c>
      <c r="AI1012">
        <v>931.85500000000002</v>
      </c>
      <c r="AJ1012">
        <v>939.85</v>
      </c>
      <c r="AK1012">
        <v>917.81</v>
      </c>
      <c r="AL1012">
        <v>894.96500000000003</v>
      </c>
      <c r="AM1012">
        <v>845.23</v>
      </c>
      <c r="AN1012">
        <v>840.64499999999998</v>
      </c>
      <c r="AO1012">
        <v>747.64</v>
      </c>
      <c r="AP1012">
        <v>520.94500000000005</v>
      </c>
      <c r="AQ1012">
        <v>399.51</v>
      </c>
      <c r="AR1012">
        <v>344.45499999999998</v>
      </c>
      <c r="AS1012">
        <v>326.96499999999997</v>
      </c>
      <c r="AT1012">
        <v>52.285713999999999</v>
      </c>
      <c r="AU1012">
        <v>51.714286000000001</v>
      </c>
      <c r="AV1012">
        <v>50.857143000000001</v>
      </c>
      <c r="AW1012">
        <v>50</v>
      </c>
      <c r="AX1012">
        <v>49.428570999999998</v>
      </c>
      <c r="AY1012">
        <v>49.142856999999999</v>
      </c>
      <c r="AZ1012">
        <v>48.571429000000002</v>
      </c>
      <c r="BA1012">
        <v>48</v>
      </c>
      <c r="BB1012">
        <v>52.285713999999999</v>
      </c>
      <c r="BC1012">
        <v>59.714286000000001</v>
      </c>
      <c r="BD1012">
        <v>66.714286000000001</v>
      </c>
      <c r="BE1012">
        <v>71.714286000000001</v>
      </c>
      <c r="BF1012">
        <v>77</v>
      </c>
      <c r="BG1012">
        <v>79.714286000000001</v>
      </c>
      <c r="BH1012">
        <v>79.428571000000005</v>
      </c>
      <c r="BI1012">
        <v>77.428571000000005</v>
      </c>
      <c r="BJ1012">
        <v>77</v>
      </c>
      <c r="BK1012">
        <v>76.428571000000005</v>
      </c>
      <c r="BL1012">
        <v>71.285713999999999</v>
      </c>
      <c r="BM1012">
        <v>68</v>
      </c>
      <c r="BN1012">
        <v>65.714286000000001</v>
      </c>
      <c r="BO1012">
        <v>61.428570999999998</v>
      </c>
      <c r="BP1012">
        <v>59.571429000000002</v>
      </c>
      <c r="BQ1012">
        <v>56.714286000000001</v>
      </c>
      <c r="BR1012">
        <v>105.5694</v>
      </c>
      <c r="BS1012">
        <v>4.9567459999999999</v>
      </c>
      <c r="BT1012">
        <v>5.511997</v>
      </c>
      <c r="BU1012">
        <v>7.9578920000000002</v>
      </c>
      <c r="BV1012">
        <v>6.9706910000000004</v>
      </c>
      <c r="BW1012">
        <v>6.8502400000000003</v>
      </c>
      <c r="BX1012">
        <v>3.383775</v>
      </c>
      <c r="BY1012">
        <v>7.09145</v>
      </c>
      <c r="BZ1012">
        <v>12.17159</v>
      </c>
      <c r="CA1012">
        <v>-40.227020000000003</v>
      </c>
      <c r="CB1012">
        <v>-22.79081</v>
      </c>
      <c r="CC1012">
        <v>15.924160000000001</v>
      </c>
      <c r="CD1012">
        <v>12.753629999999999</v>
      </c>
      <c r="CE1012">
        <v>-10.779680000000001</v>
      </c>
      <c r="CF1012">
        <v>-28.493410000000001</v>
      </c>
      <c r="CG1012">
        <v>-35.01032</v>
      </c>
      <c r="CH1012">
        <v>-47.357109999999999</v>
      </c>
      <c r="CI1012">
        <v>-50.233699999999999</v>
      </c>
      <c r="CJ1012">
        <v>-40.341479999999997</v>
      </c>
      <c r="CK1012">
        <v>5.9079090000000001</v>
      </c>
      <c r="CL1012">
        <v>21.479030000000002</v>
      </c>
      <c r="CM1012">
        <v>10.682259999999999</v>
      </c>
      <c r="CN1012">
        <v>-2.3880729999999999</v>
      </c>
      <c r="CO1012">
        <v>-0.23421529999999999</v>
      </c>
      <c r="CP1012">
        <v>579.61860000000001</v>
      </c>
      <c r="CQ1012">
        <v>3.8030219999999999</v>
      </c>
      <c r="CR1012">
        <v>4.2879440000000004</v>
      </c>
      <c r="CS1012">
        <v>2.8508879999999999</v>
      </c>
      <c r="CT1012">
        <v>2.1872590000000001</v>
      </c>
      <c r="CU1012">
        <v>2.1768969999999999</v>
      </c>
      <c r="CV1012">
        <v>3.054713</v>
      </c>
      <c r="CW1012">
        <v>3.9992700000000001</v>
      </c>
      <c r="CX1012">
        <v>76.110159999999993</v>
      </c>
      <c r="CY1012">
        <v>95.531279999999995</v>
      </c>
      <c r="CZ1012">
        <v>89.416499999999999</v>
      </c>
      <c r="DA1012">
        <v>36.007779999999997</v>
      </c>
      <c r="DB1012">
        <v>21.564029999999999</v>
      </c>
      <c r="DC1012">
        <v>56.979390000000002</v>
      </c>
      <c r="DD1012">
        <v>89.887500000000003</v>
      </c>
      <c r="DE1012">
        <v>77.918239999999997</v>
      </c>
      <c r="DF1012">
        <v>101.87</v>
      </c>
      <c r="DG1012">
        <v>108.4002</v>
      </c>
      <c r="DH1012">
        <v>110.6228</v>
      </c>
      <c r="DI1012">
        <v>286.86149999999998</v>
      </c>
      <c r="DJ1012">
        <v>317.11700000000002</v>
      </c>
      <c r="DK1012">
        <v>26.684570000000001</v>
      </c>
      <c r="DL1012">
        <v>6.1427529999999999</v>
      </c>
      <c r="DM1012">
        <v>5.1228720000000001</v>
      </c>
      <c r="DN1012">
        <v>18</v>
      </c>
      <c r="DO1012">
        <v>19</v>
      </c>
    </row>
    <row r="1013" spans="1:119" hidden="1" x14ac:dyDescent="0.35">
      <c r="A1013" t="str">
        <f t="shared" si="15"/>
        <v>Industry_Type-5. Offices, Hotels, Finance, Services_All Day Ahead and Day Of_44497_18-19</v>
      </c>
      <c r="B1013" t="s">
        <v>51</v>
      </c>
      <c r="C1013" t="s">
        <v>211</v>
      </c>
      <c r="D1013" t="s">
        <v>50</v>
      </c>
      <c r="E1013" t="s">
        <v>50</v>
      </c>
      <c r="F1013" t="s">
        <v>32</v>
      </c>
      <c r="G1013" t="s">
        <v>50</v>
      </c>
      <c r="H1013" t="s">
        <v>50</v>
      </c>
      <c r="I1013" t="s">
        <v>50</v>
      </c>
      <c r="J1013" t="s">
        <v>50</v>
      </c>
      <c r="K1013" t="s">
        <v>188</v>
      </c>
      <c r="L1013" s="22">
        <v>44497</v>
      </c>
      <c r="M1013">
        <v>18</v>
      </c>
      <c r="N1013">
        <v>19</v>
      </c>
      <c r="O1013">
        <v>14</v>
      </c>
      <c r="P1013">
        <v>13</v>
      </c>
      <c r="Q1013">
        <v>2</v>
      </c>
      <c r="R1013">
        <v>0</v>
      </c>
      <c r="S1013">
        <v>0</v>
      </c>
      <c r="T1013">
        <v>0</v>
      </c>
      <c r="U1013">
        <v>0</v>
      </c>
      <c r="V1013">
        <v>321.66500000000002</v>
      </c>
      <c r="W1013">
        <v>313.17</v>
      </c>
      <c r="X1013">
        <v>274.44</v>
      </c>
      <c r="Y1013">
        <v>271.98500000000001</v>
      </c>
      <c r="Z1013">
        <v>270.52499999999998</v>
      </c>
      <c r="AA1013">
        <v>272.48</v>
      </c>
      <c r="AB1013">
        <v>267.7</v>
      </c>
      <c r="AC1013">
        <v>254.285</v>
      </c>
      <c r="AD1013">
        <v>275.10500000000002</v>
      </c>
      <c r="AE1013">
        <v>533.21500000000003</v>
      </c>
      <c r="AF1013">
        <v>730.56</v>
      </c>
      <c r="AG1013">
        <v>924.53499999999997</v>
      </c>
      <c r="AH1013">
        <v>1005.595</v>
      </c>
      <c r="AI1013">
        <v>1033.085</v>
      </c>
      <c r="AJ1013">
        <v>1050.925</v>
      </c>
      <c r="AK1013">
        <v>1035.8599999999999</v>
      </c>
      <c r="AL1013">
        <v>1006.3</v>
      </c>
      <c r="AM1013">
        <v>963.64499999999998</v>
      </c>
      <c r="AN1013">
        <v>889.56500000000005</v>
      </c>
      <c r="AO1013">
        <v>826.98500000000001</v>
      </c>
      <c r="AP1013">
        <v>562.73</v>
      </c>
      <c r="AQ1013">
        <v>410.53500000000003</v>
      </c>
      <c r="AR1013">
        <v>347.59</v>
      </c>
      <c r="AS1013">
        <v>326.85000000000002</v>
      </c>
      <c r="AT1013">
        <v>56.714286000000001</v>
      </c>
      <c r="AU1013">
        <v>56.428570999999998</v>
      </c>
      <c r="AV1013">
        <v>55</v>
      </c>
      <c r="AW1013">
        <v>54.571429000000002</v>
      </c>
      <c r="AX1013">
        <v>54</v>
      </c>
      <c r="AY1013">
        <v>54.571429000000002</v>
      </c>
      <c r="AZ1013">
        <v>54.857143000000001</v>
      </c>
      <c r="BA1013">
        <v>54.285713999999999</v>
      </c>
      <c r="BB1013">
        <v>59.142856999999999</v>
      </c>
      <c r="BC1013">
        <v>66.428571000000005</v>
      </c>
      <c r="BD1013">
        <v>72.285713999999999</v>
      </c>
      <c r="BE1013">
        <v>77.857142999999994</v>
      </c>
      <c r="BF1013">
        <v>83.142857000000006</v>
      </c>
      <c r="BG1013">
        <v>87.428571000000005</v>
      </c>
      <c r="BH1013">
        <v>87.142857000000006</v>
      </c>
      <c r="BI1013">
        <v>85.428571000000005</v>
      </c>
      <c r="BJ1013">
        <v>84</v>
      </c>
      <c r="BK1013">
        <v>81.428571000000005</v>
      </c>
      <c r="BL1013">
        <v>76.428571000000005</v>
      </c>
      <c r="BM1013">
        <v>69.285713999999999</v>
      </c>
      <c r="BN1013">
        <v>69</v>
      </c>
      <c r="BO1013">
        <v>64</v>
      </c>
      <c r="BP1013">
        <v>62.571429000000002</v>
      </c>
      <c r="BQ1013">
        <v>60.142856999999999</v>
      </c>
      <c r="BR1013">
        <v>105.5694</v>
      </c>
      <c r="BS1013">
        <v>4.9567389999999998</v>
      </c>
      <c r="BT1013">
        <v>5.5119930000000004</v>
      </c>
      <c r="BU1013">
        <v>7.9578959999999999</v>
      </c>
      <c r="BV1013">
        <v>6.9706960000000002</v>
      </c>
      <c r="BW1013">
        <v>6.8502419999999997</v>
      </c>
      <c r="BX1013">
        <v>3.383769</v>
      </c>
      <c r="BY1013">
        <v>7.0914549999999998</v>
      </c>
      <c r="BZ1013">
        <v>12.171580000000001</v>
      </c>
      <c r="CA1013">
        <v>-40.227020000000003</v>
      </c>
      <c r="CB1013">
        <v>-22.79083</v>
      </c>
      <c r="CC1013">
        <v>15.924149999999999</v>
      </c>
      <c r="CD1013">
        <v>12.75361</v>
      </c>
      <c r="CE1013">
        <v>-10.779669999999999</v>
      </c>
      <c r="CF1013">
        <v>-28.493400000000001</v>
      </c>
      <c r="CG1013">
        <v>-35.010330000000003</v>
      </c>
      <c r="CH1013">
        <v>-47.357109999999999</v>
      </c>
      <c r="CI1013">
        <v>-50.233710000000002</v>
      </c>
      <c r="CJ1013">
        <v>-40.341479999999997</v>
      </c>
      <c r="CK1013">
        <v>5.9079129999999997</v>
      </c>
      <c r="CL1013">
        <v>21.479019999999998</v>
      </c>
      <c r="CM1013">
        <v>10.682259999999999</v>
      </c>
      <c r="CN1013">
        <v>-2.3880729999999999</v>
      </c>
      <c r="CO1013">
        <v>-0.2342119</v>
      </c>
      <c r="CP1013">
        <v>602.83699999999999</v>
      </c>
      <c r="CQ1013">
        <v>3.5259589999999998</v>
      </c>
      <c r="CR1013">
        <v>4.1405139999999996</v>
      </c>
      <c r="CS1013">
        <v>2.8021560000000001</v>
      </c>
      <c r="CT1013">
        <v>2.164037</v>
      </c>
      <c r="CU1013">
        <v>2.1047980000000002</v>
      </c>
      <c r="CV1013">
        <v>3.0416629999999998</v>
      </c>
      <c r="CW1013">
        <v>4.0996350000000001</v>
      </c>
      <c r="CX1013">
        <v>80.462350000000001</v>
      </c>
      <c r="CY1013">
        <v>100.19240000000001</v>
      </c>
      <c r="CZ1013">
        <v>103.9113</v>
      </c>
      <c r="DA1013">
        <v>35.164819999999999</v>
      </c>
      <c r="DB1013">
        <v>23.179320000000001</v>
      </c>
      <c r="DC1013">
        <v>66.058790000000002</v>
      </c>
      <c r="DD1013">
        <v>96.58493</v>
      </c>
      <c r="DE1013">
        <v>84.147080000000003</v>
      </c>
      <c r="DF1013">
        <v>110.8537</v>
      </c>
      <c r="DG1013">
        <v>113.5245</v>
      </c>
      <c r="DH1013">
        <v>118.9465</v>
      </c>
      <c r="DI1013">
        <v>321.96929999999998</v>
      </c>
      <c r="DJ1013">
        <v>371.57589999999999</v>
      </c>
      <c r="DK1013">
        <v>34.49062</v>
      </c>
      <c r="DL1013">
        <v>7.2028730000000003</v>
      </c>
      <c r="DM1013">
        <v>5.0803430000000001</v>
      </c>
      <c r="DN1013">
        <v>18</v>
      </c>
      <c r="DO1013">
        <v>19</v>
      </c>
    </row>
    <row r="1014" spans="1:119" hidden="1" x14ac:dyDescent="0.35">
      <c r="A1014" t="str">
        <f t="shared" si="15"/>
        <v>Industry_Type-5. Offices, Hotels, Finance, Services_All Day Ahead and Day Of_44498_18-19</v>
      </c>
      <c r="B1014" t="s">
        <v>51</v>
      </c>
      <c r="C1014" t="s">
        <v>211</v>
      </c>
      <c r="D1014" t="s">
        <v>50</v>
      </c>
      <c r="E1014" t="s">
        <v>50</v>
      </c>
      <c r="F1014" t="s">
        <v>32</v>
      </c>
      <c r="G1014" t="s">
        <v>50</v>
      </c>
      <c r="H1014" t="s">
        <v>50</v>
      </c>
      <c r="I1014" t="s">
        <v>50</v>
      </c>
      <c r="J1014" t="s">
        <v>50</v>
      </c>
      <c r="K1014" t="s">
        <v>188</v>
      </c>
      <c r="L1014" s="22">
        <v>44498</v>
      </c>
      <c r="M1014">
        <v>18</v>
      </c>
      <c r="N1014">
        <v>19</v>
      </c>
      <c r="O1014">
        <v>8</v>
      </c>
      <c r="P1014">
        <v>7</v>
      </c>
      <c r="Q1014">
        <v>1</v>
      </c>
      <c r="R1014">
        <v>0</v>
      </c>
      <c r="S1014">
        <v>0</v>
      </c>
      <c r="T1014">
        <v>0</v>
      </c>
      <c r="U1014">
        <v>0</v>
      </c>
      <c r="V1014">
        <v>110.33499999999999</v>
      </c>
      <c r="W1014">
        <v>108.015</v>
      </c>
      <c r="X1014">
        <v>107.23</v>
      </c>
      <c r="Y1014">
        <v>107.22</v>
      </c>
      <c r="Z1014">
        <v>108.97</v>
      </c>
      <c r="AA1014">
        <v>112.795</v>
      </c>
      <c r="AB1014">
        <v>113.55500000000001</v>
      </c>
      <c r="AC1014">
        <v>93.144999999999996</v>
      </c>
      <c r="AD1014">
        <v>207.49</v>
      </c>
      <c r="AE1014">
        <v>365.63499999999999</v>
      </c>
      <c r="AF1014">
        <v>474.77499999999998</v>
      </c>
      <c r="AG1014">
        <v>558.86500000000001</v>
      </c>
      <c r="AH1014">
        <v>579.27499999999998</v>
      </c>
      <c r="AI1014">
        <v>586.32000000000005</v>
      </c>
      <c r="AJ1014">
        <v>589.94000000000005</v>
      </c>
      <c r="AK1014">
        <v>577.70500000000004</v>
      </c>
      <c r="AL1014">
        <v>540.28499999999997</v>
      </c>
      <c r="AM1014">
        <v>486.22</v>
      </c>
      <c r="AN1014">
        <v>467.48</v>
      </c>
      <c r="AO1014">
        <v>452.88</v>
      </c>
      <c r="AP1014">
        <v>353.35</v>
      </c>
      <c r="AQ1014">
        <v>134.11000000000001</v>
      </c>
      <c r="AR1014">
        <v>112.965</v>
      </c>
      <c r="AS1014">
        <v>111.44499999999999</v>
      </c>
      <c r="AT1014">
        <v>57</v>
      </c>
      <c r="AU1014">
        <v>57</v>
      </c>
      <c r="AV1014">
        <v>60</v>
      </c>
      <c r="AW1014">
        <v>57</v>
      </c>
      <c r="AX1014">
        <v>58</v>
      </c>
      <c r="AY1014">
        <v>57</v>
      </c>
      <c r="AZ1014">
        <v>57</v>
      </c>
      <c r="BA1014">
        <v>58</v>
      </c>
      <c r="BB1014">
        <v>63</v>
      </c>
      <c r="BC1014">
        <v>74</v>
      </c>
      <c r="BD1014">
        <v>77</v>
      </c>
      <c r="BE1014">
        <v>78</v>
      </c>
      <c r="BF1014">
        <v>78</v>
      </c>
      <c r="BG1014">
        <v>78</v>
      </c>
      <c r="BH1014">
        <v>77</v>
      </c>
      <c r="BI1014">
        <v>80</v>
      </c>
      <c r="BJ1014">
        <v>79</v>
      </c>
      <c r="BK1014">
        <v>75</v>
      </c>
      <c r="BL1014">
        <v>66</v>
      </c>
      <c r="BM1014">
        <v>60</v>
      </c>
      <c r="BN1014">
        <v>60</v>
      </c>
      <c r="BO1014">
        <v>57</v>
      </c>
      <c r="BP1014">
        <v>58</v>
      </c>
      <c r="BQ1014">
        <v>60</v>
      </c>
      <c r="BR1014">
        <v>32.549390000000002</v>
      </c>
      <c r="BS1014">
        <v>8.7176279999999995</v>
      </c>
      <c r="BT1014">
        <v>8.058897</v>
      </c>
      <c r="BU1014">
        <v>7.6352000000000002</v>
      </c>
      <c r="BV1014">
        <v>6.5581579999999997</v>
      </c>
      <c r="BW1014">
        <v>6.7510260000000004</v>
      </c>
      <c r="BX1014">
        <v>5.009938</v>
      </c>
      <c r="BY1014">
        <v>4.481115</v>
      </c>
      <c r="BZ1014">
        <v>15.297929999999999</v>
      </c>
      <c r="CA1014">
        <v>-41.853380000000001</v>
      </c>
      <c r="CB1014">
        <v>-35.353529999999999</v>
      </c>
      <c r="CC1014">
        <v>12.43938</v>
      </c>
      <c r="CD1014">
        <v>18.910550000000001</v>
      </c>
      <c r="CE1014">
        <v>-0.2779491</v>
      </c>
      <c r="CF1014">
        <v>-17.62499</v>
      </c>
      <c r="CG1014">
        <v>-15.11828</v>
      </c>
      <c r="CH1014">
        <v>-25.70316</v>
      </c>
      <c r="CI1014">
        <v>-29.654440000000001</v>
      </c>
      <c r="CJ1014">
        <v>-24.711870000000001</v>
      </c>
      <c r="CK1014">
        <v>16.725560000000002</v>
      </c>
      <c r="CL1014">
        <v>32.619100000000003</v>
      </c>
      <c r="CM1014">
        <v>22.195699999999999</v>
      </c>
      <c r="CN1014">
        <v>9.9987010000000005</v>
      </c>
      <c r="CO1014">
        <v>6.1570130000000001</v>
      </c>
      <c r="CP1014">
        <v>165.38829999999999</v>
      </c>
      <c r="CQ1014">
        <v>1.7839499999999999</v>
      </c>
      <c r="CR1014">
        <v>1.4456230000000001</v>
      </c>
      <c r="CS1014">
        <v>1.3542829999999999</v>
      </c>
      <c r="CT1014">
        <v>1.1307119999999999</v>
      </c>
      <c r="CU1014">
        <v>1.424939</v>
      </c>
      <c r="CV1014">
        <v>1.792629</v>
      </c>
      <c r="CW1014">
        <v>1.9315180000000001</v>
      </c>
      <c r="CX1014">
        <v>104.4345</v>
      </c>
      <c r="CY1014">
        <v>111.4761</v>
      </c>
      <c r="CZ1014">
        <v>76.659030000000001</v>
      </c>
      <c r="DA1014">
        <v>26.584350000000001</v>
      </c>
      <c r="DB1014">
        <v>18.160789999999999</v>
      </c>
      <c r="DC1014">
        <v>44.167459999999998</v>
      </c>
      <c r="DD1014">
        <v>65.476029999999994</v>
      </c>
      <c r="DE1014">
        <v>54.309370000000001</v>
      </c>
      <c r="DF1014">
        <v>53.991979999999998</v>
      </c>
      <c r="DG1014">
        <v>66.788150000000002</v>
      </c>
      <c r="DH1014">
        <v>110.8605</v>
      </c>
      <c r="DI1014">
        <v>326.96199999999999</v>
      </c>
      <c r="DJ1014">
        <v>376.8621</v>
      </c>
      <c r="DK1014">
        <v>13.439209999999999</v>
      </c>
      <c r="DL1014">
        <v>2.7195469999999999</v>
      </c>
      <c r="DM1014">
        <v>1.5789660000000001</v>
      </c>
      <c r="DN1014">
        <v>18</v>
      </c>
      <c r="DO1014">
        <v>19</v>
      </c>
    </row>
    <row r="1015" spans="1:119" hidden="1" x14ac:dyDescent="0.35">
      <c r="A1015" t="str">
        <f t="shared" si="15"/>
        <v>Industry_Type-6. Schools_All Day Ahead and Day Of_44484_18-19</v>
      </c>
      <c r="B1015" t="s">
        <v>51</v>
      </c>
      <c r="C1015" t="s">
        <v>246</v>
      </c>
      <c r="D1015" t="s">
        <v>50</v>
      </c>
      <c r="E1015" t="s">
        <v>50</v>
      </c>
      <c r="F1015" t="s">
        <v>247</v>
      </c>
      <c r="G1015" t="s">
        <v>50</v>
      </c>
      <c r="H1015" t="s">
        <v>50</v>
      </c>
      <c r="I1015" t="s">
        <v>50</v>
      </c>
      <c r="J1015" t="s">
        <v>50</v>
      </c>
      <c r="K1015" t="s">
        <v>188</v>
      </c>
      <c r="L1015" s="22">
        <v>44484</v>
      </c>
      <c r="M1015">
        <v>18</v>
      </c>
      <c r="N1015">
        <v>19</v>
      </c>
      <c r="O1015">
        <v>1</v>
      </c>
      <c r="P1015">
        <v>1</v>
      </c>
      <c r="Q1015">
        <v>1</v>
      </c>
      <c r="R1015">
        <v>0</v>
      </c>
      <c r="S1015">
        <v>0</v>
      </c>
      <c r="T1015">
        <v>0</v>
      </c>
      <c r="U1015">
        <v>0</v>
      </c>
      <c r="V1015">
        <v>0</v>
      </c>
      <c r="W1015">
        <v>23.4</v>
      </c>
      <c r="X1015">
        <v>23.7</v>
      </c>
      <c r="Y1015">
        <v>24.3</v>
      </c>
      <c r="Z1015">
        <v>22.2</v>
      </c>
      <c r="AA1015">
        <v>23.4</v>
      </c>
      <c r="AB1015">
        <v>23.4</v>
      </c>
      <c r="AC1015">
        <v>23.1</v>
      </c>
      <c r="AD1015">
        <v>24.3</v>
      </c>
      <c r="AE1015">
        <v>24.6</v>
      </c>
      <c r="AF1015">
        <v>26.4</v>
      </c>
      <c r="AG1015">
        <v>89.4</v>
      </c>
      <c r="AH1015">
        <v>137.4</v>
      </c>
      <c r="AI1015">
        <v>266.10000000000002</v>
      </c>
      <c r="AJ1015">
        <v>285.89999999999998</v>
      </c>
      <c r="AK1015">
        <v>189</v>
      </c>
      <c r="AL1015">
        <v>289.5</v>
      </c>
      <c r="AM1015">
        <v>37.200000000000003</v>
      </c>
      <c r="AN1015">
        <v>33.299999999999997</v>
      </c>
      <c r="AO1015">
        <v>30</v>
      </c>
      <c r="AP1015">
        <v>28.5</v>
      </c>
      <c r="AQ1015">
        <v>27</v>
      </c>
      <c r="AR1015">
        <v>25.8</v>
      </c>
      <c r="AS1015">
        <v>24.6</v>
      </c>
      <c r="AT1015">
        <v>59</v>
      </c>
      <c r="AU1015">
        <v>57</v>
      </c>
      <c r="AV1015">
        <v>55</v>
      </c>
      <c r="AW1015">
        <v>54</v>
      </c>
      <c r="AX1015">
        <v>55</v>
      </c>
      <c r="AY1015">
        <v>55</v>
      </c>
      <c r="AZ1015">
        <v>53</v>
      </c>
      <c r="BA1015">
        <v>56</v>
      </c>
      <c r="BB1015">
        <v>61</v>
      </c>
      <c r="BC1015">
        <v>73</v>
      </c>
      <c r="BD1015">
        <v>80</v>
      </c>
      <c r="BE1015">
        <v>83</v>
      </c>
      <c r="BF1015">
        <v>86</v>
      </c>
      <c r="BG1015">
        <v>84</v>
      </c>
      <c r="BH1015">
        <v>87</v>
      </c>
      <c r="BI1015">
        <v>86</v>
      </c>
      <c r="BJ1015">
        <v>81</v>
      </c>
      <c r="BK1015">
        <v>81</v>
      </c>
      <c r="BL1015">
        <v>78</v>
      </c>
      <c r="BM1015">
        <v>73</v>
      </c>
      <c r="BN1015">
        <v>71</v>
      </c>
      <c r="BO1015">
        <v>68</v>
      </c>
      <c r="BP1015">
        <v>68</v>
      </c>
      <c r="BQ1015">
        <v>63</v>
      </c>
      <c r="BR1015">
        <v>9.7757299999999994</v>
      </c>
      <c r="BS1015">
        <v>-5.7466530000000002</v>
      </c>
      <c r="BT1015">
        <v>-5.8287389999999997</v>
      </c>
      <c r="BU1015">
        <v>-11.3477</v>
      </c>
      <c r="BV1015">
        <v>-9.018694</v>
      </c>
      <c r="BW1015">
        <v>-24.785350000000001</v>
      </c>
      <c r="BX1015">
        <v>-38.755690000000001</v>
      </c>
      <c r="BY1015">
        <v>-17.250859999999999</v>
      </c>
      <c r="BZ1015">
        <v>11.38888</v>
      </c>
      <c r="CA1015">
        <v>98.140299999999996</v>
      </c>
      <c r="CB1015">
        <v>99.330780000000004</v>
      </c>
      <c r="CC1015">
        <v>52.377369999999999</v>
      </c>
      <c r="CD1015">
        <v>-23.223009999999999</v>
      </c>
      <c r="CE1015">
        <v>-129.46619999999999</v>
      </c>
      <c r="CF1015">
        <v>-93.101529999999997</v>
      </c>
      <c r="CG1015">
        <v>29.564209999999999</v>
      </c>
      <c r="CH1015">
        <v>-161.62370000000001</v>
      </c>
      <c r="CI1015">
        <v>55.20964</v>
      </c>
      <c r="CJ1015">
        <v>42.426670000000001</v>
      </c>
      <c r="CK1015">
        <v>5.5695059999999996</v>
      </c>
      <c r="CL1015">
        <v>-5.9244019999999997</v>
      </c>
      <c r="CM1015">
        <v>-5.9946520000000003</v>
      </c>
      <c r="CN1015">
        <v>-4.8847620000000003</v>
      </c>
      <c r="CO1015">
        <v>-6.2839070000000001</v>
      </c>
      <c r="CP1015">
        <v>52.086030000000001</v>
      </c>
      <c r="CQ1015">
        <v>0.76973769999999997</v>
      </c>
      <c r="CR1015">
        <v>1.1046240000000001</v>
      </c>
      <c r="CS1015">
        <v>55.187579999999997</v>
      </c>
      <c r="CT1015">
        <v>11.234400000000001</v>
      </c>
      <c r="CU1015">
        <v>226.70939999999999</v>
      </c>
      <c r="CV1015">
        <v>444.2079</v>
      </c>
      <c r="CW1015">
        <v>400.77510000000001</v>
      </c>
      <c r="CX1015">
        <v>564.81380000000001</v>
      </c>
      <c r="CY1015">
        <v>597.35580000000004</v>
      </c>
      <c r="CZ1015">
        <v>631.69399999999996</v>
      </c>
      <c r="DA1015">
        <v>716.51459999999997</v>
      </c>
      <c r="DB1015">
        <v>836.48820000000001</v>
      </c>
      <c r="DC1015">
        <v>615.83519999999999</v>
      </c>
      <c r="DD1015">
        <v>1065.329</v>
      </c>
      <c r="DE1015">
        <v>1617.415</v>
      </c>
      <c r="DF1015">
        <v>1849.8679999999999</v>
      </c>
      <c r="DG1015">
        <v>520.01959999999997</v>
      </c>
      <c r="DH1015">
        <v>333.11290000000002</v>
      </c>
      <c r="DI1015">
        <v>45.821570000000001</v>
      </c>
      <c r="DJ1015">
        <v>3.3563399999999999</v>
      </c>
      <c r="DK1015">
        <v>3.434447</v>
      </c>
      <c r="DL1015">
        <v>0.79037829999999998</v>
      </c>
      <c r="DM1015">
        <v>2.432617</v>
      </c>
      <c r="DN1015">
        <v>18</v>
      </c>
      <c r="DO1015">
        <v>19</v>
      </c>
    </row>
    <row r="1016" spans="1:119" hidden="1" x14ac:dyDescent="0.35">
      <c r="A1016" t="str">
        <f t="shared" si="15"/>
        <v>Industry_Type-6. Schools_All Day Ahead and Day Of_44490_18-19</v>
      </c>
      <c r="B1016" t="s">
        <v>51</v>
      </c>
      <c r="C1016" t="s">
        <v>246</v>
      </c>
      <c r="D1016" t="s">
        <v>50</v>
      </c>
      <c r="E1016" t="s">
        <v>50</v>
      </c>
      <c r="F1016" t="s">
        <v>247</v>
      </c>
      <c r="G1016" t="s">
        <v>50</v>
      </c>
      <c r="H1016" t="s">
        <v>50</v>
      </c>
      <c r="I1016" t="s">
        <v>50</v>
      </c>
      <c r="J1016" t="s">
        <v>50</v>
      </c>
      <c r="K1016" t="s">
        <v>188</v>
      </c>
      <c r="L1016" s="22">
        <v>44490</v>
      </c>
      <c r="M1016">
        <v>18</v>
      </c>
      <c r="N1016">
        <v>19</v>
      </c>
      <c r="O1016">
        <v>1</v>
      </c>
      <c r="P1016">
        <v>1</v>
      </c>
      <c r="Q1016">
        <v>1</v>
      </c>
      <c r="R1016">
        <v>0</v>
      </c>
      <c r="S1016">
        <v>0</v>
      </c>
      <c r="T1016">
        <v>0</v>
      </c>
      <c r="U1016">
        <v>0</v>
      </c>
      <c r="V1016">
        <v>0</v>
      </c>
      <c r="W1016">
        <v>24</v>
      </c>
      <c r="X1016">
        <v>23.1</v>
      </c>
      <c r="Y1016">
        <v>22.5</v>
      </c>
      <c r="Z1016">
        <v>24.6</v>
      </c>
      <c r="AA1016">
        <v>23.4</v>
      </c>
      <c r="AB1016">
        <v>93.9</v>
      </c>
      <c r="AC1016">
        <v>25.8</v>
      </c>
      <c r="AD1016">
        <v>27.9</v>
      </c>
      <c r="AE1016">
        <v>78.599999999999994</v>
      </c>
      <c r="AF1016">
        <v>127.8</v>
      </c>
      <c r="AG1016">
        <v>180</v>
      </c>
      <c r="AH1016">
        <v>345.3</v>
      </c>
      <c r="AI1016">
        <v>462.9</v>
      </c>
      <c r="AJ1016">
        <v>420</v>
      </c>
      <c r="AK1016">
        <v>156.9</v>
      </c>
      <c r="AL1016">
        <v>187.8</v>
      </c>
      <c r="AM1016">
        <v>34.200000000000003</v>
      </c>
      <c r="AN1016">
        <v>29.4</v>
      </c>
      <c r="AO1016">
        <v>27.3</v>
      </c>
      <c r="AP1016">
        <v>25.5</v>
      </c>
      <c r="AQ1016">
        <v>27.6</v>
      </c>
      <c r="AR1016">
        <v>26.1</v>
      </c>
      <c r="AS1016">
        <v>24.3</v>
      </c>
      <c r="AT1016">
        <v>57</v>
      </c>
      <c r="AU1016">
        <v>56</v>
      </c>
      <c r="AV1016">
        <v>56</v>
      </c>
      <c r="AW1016">
        <v>54</v>
      </c>
      <c r="AX1016">
        <v>53</v>
      </c>
      <c r="AY1016">
        <v>54</v>
      </c>
      <c r="AZ1016">
        <v>53</v>
      </c>
      <c r="BA1016">
        <v>53</v>
      </c>
      <c r="BB1016">
        <v>57</v>
      </c>
      <c r="BC1016">
        <v>64</v>
      </c>
      <c r="BD1016">
        <v>69</v>
      </c>
      <c r="BE1016">
        <v>73</v>
      </c>
      <c r="BF1016">
        <v>75</v>
      </c>
      <c r="BG1016">
        <v>73</v>
      </c>
      <c r="BH1016">
        <v>74</v>
      </c>
      <c r="BI1016">
        <v>72</v>
      </c>
      <c r="BJ1016">
        <v>72</v>
      </c>
      <c r="BK1016">
        <v>71</v>
      </c>
      <c r="BL1016">
        <v>65</v>
      </c>
      <c r="BM1016">
        <v>63</v>
      </c>
      <c r="BN1016">
        <v>62</v>
      </c>
      <c r="BO1016">
        <v>62</v>
      </c>
      <c r="BP1016">
        <v>61</v>
      </c>
      <c r="BQ1016">
        <v>60</v>
      </c>
      <c r="BR1016">
        <v>9.7757299999999994</v>
      </c>
      <c r="BS1016">
        <v>-5.746651</v>
      </c>
      <c r="BT1016">
        <v>-5.8287370000000003</v>
      </c>
      <c r="BU1016">
        <v>-11.3477</v>
      </c>
      <c r="BV1016">
        <v>-9.018694</v>
      </c>
      <c r="BW1016">
        <v>-24.785350000000001</v>
      </c>
      <c r="BX1016">
        <v>-38.755690000000001</v>
      </c>
      <c r="BY1016">
        <v>-17.250859999999999</v>
      </c>
      <c r="BZ1016">
        <v>11.38888</v>
      </c>
      <c r="CA1016">
        <v>98.140299999999996</v>
      </c>
      <c r="CB1016">
        <v>99.330799999999996</v>
      </c>
      <c r="CC1016">
        <v>52.377369999999999</v>
      </c>
      <c r="CD1016">
        <v>-23.222989999999999</v>
      </c>
      <c r="CE1016">
        <v>-129.46619999999999</v>
      </c>
      <c r="CF1016">
        <v>-93.101529999999997</v>
      </c>
      <c r="CG1016">
        <v>29.56419</v>
      </c>
      <c r="CH1016">
        <v>-161.62370000000001</v>
      </c>
      <c r="CI1016">
        <v>55.20964</v>
      </c>
      <c r="CJ1016">
        <v>42.426659999999998</v>
      </c>
      <c r="CK1016">
        <v>5.5695079999999999</v>
      </c>
      <c r="CL1016">
        <v>-5.9244019999999997</v>
      </c>
      <c r="CM1016">
        <v>-5.9946520000000003</v>
      </c>
      <c r="CN1016">
        <v>-4.8847620000000003</v>
      </c>
      <c r="CO1016">
        <v>-6.2839090000000004</v>
      </c>
      <c r="CP1016">
        <v>54.054560000000002</v>
      </c>
      <c r="CQ1016">
        <v>0.54363689999999998</v>
      </c>
      <c r="CR1016">
        <v>0.99275899999999995</v>
      </c>
      <c r="CS1016">
        <v>36.513269999999999</v>
      </c>
      <c r="CT1016">
        <v>12.755409999999999</v>
      </c>
      <c r="CU1016">
        <v>173.04759999999999</v>
      </c>
      <c r="CV1016">
        <v>428.14479999999998</v>
      </c>
      <c r="CW1016">
        <v>315.04300000000001</v>
      </c>
      <c r="CX1016">
        <v>482.02890000000002</v>
      </c>
      <c r="CY1016">
        <v>552.11030000000005</v>
      </c>
      <c r="CZ1016">
        <v>643.27530000000002</v>
      </c>
      <c r="DA1016">
        <v>720.51940000000002</v>
      </c>
      <c r="DB1016">
        <v>799.63710000000003</v>
      </c>
      <c r="DC1016">
        <v>465.43180000000001</v>
      </c>
      <c r="DD1016">
        <v>769.0598</v>
      </c>
      <c r="DE1016">
        <v>1510.348</v>
      </c>
      <c r="DF1016">
        <v>1730.0360000000001</v>
      </c>
      <c r="DG1016">
        <v>258.48649999999998</v>
      </c>
      <c r="DH1016">
        <v>250.31649999999999</v>
      </c>
      <c r="DI1016">
        <v>67.411360000000002</v>
      </c>
      <c r="DJ1016">
        <v>3.1144989999999999</v>
      </c>
      <c r="DK1016">
        <v>2.467781</v>
      </c>
      <c r="DL1016">
        <v>0.55853090000000005</v>
      </c>
      <c r="DM1016">
        <v>1.8559429999999999</v>
      </c>
      <c r="DN1016">
        <v>18</v>
      </c>
      <c r="DO1016">
        <v>19</v>
      </c>
    </row>
    <row r="1017" spans="1:119" hidden="1" x14ac:dyDescent="0.35">
      <c r="A1017" t="str">
        <f t="shared" si="15"/>
        <v>Industry_Type-6. Schools_All Day Ahead and Day Of_44495_18-19</v>
      </c>
      <c r="B1017" t="s">
        <v>51</v>
      </c>
      <c r="C1017" t="s">
        <v>246</v>
      </c>
      <c r="D1017" t="s">
        <v>50</v>
      </c>
      <c r="E1017" t="s">
        <v>50</v>
      </c>
      <c r="F1017" t="s">
        <v>247</v>
      </c>
      <c r="G1017" t="s">
        <v>50</v>
      </c>
      <c r="H1017" t="s">
        <v>50</v>
      </c>
      <c r="I1017" t="s">
        <v>50</v>
      </c>
      <c r="J1017" t="s">
        <v>50</v>
      </c>
      <c r="K1017" t="s">
        <v>188</v>
      </c>
      <c r="L1017" s="22">
        <v>44495</v>
      </c>
      <c r="M1017">
        <v>18</v>
      </c>
      <c r="N1017">
        <v>19</v>
      </c>
      <c r="O1017">
        <v>1</v>
      </c>
      <c r="P1017">
        <v>1</v>
      </c>
      <c r="Q1017">
        <v>1</v>
      </c>
      <c r="R1017">
        <v>0</v>
      </c>
      <c r="S1017">
        <v>0</v>
      </c>
      <c r="T1017">
        <v>0</v>
      </c>
      <c r="U1017">
        <v>0</v>
      </c>
      <c r="V1017">
        <v>24.3</v>
      </c>
      <c r="W1017">
        <v>21.9</v>
      </c>
      <c r="X1017">
        <v>23.4</v>
      </c>
      <c r="Y1017">
        <v>24.9</v>
      </c>
      <c r="Z1017">
        <v>23.7</v>
      </c>
      <c r="AA1017">
        <v>23.7</v>
      </c>
      <c r="AB1017">
        <v>24.3</v>
      </c>
      <c r="AC1017">
        <v>22.5</v>
      </c>
      <c r="AD1017">
        <v>24</v>
      </c>
      <c r="AE1017">
        <v>24</v>
      </c>
      <c r="AF1017">
        <v>25.2</v>
      </c>
      <c r="AG1017">
        <v>24.6</v>
      </c>
      <c r="AH1017">
        <v>24</v>
      </c>
      <c r="AI1017">
        <v>24.6</v>
      </c>
      <c r="AJ1017">
        <v>24.9</v>
      </c>
      <c r="AK1017">
        <v>25.2</v>
      </c>
      <c r="AL1017">
        <v>24.9</v>
      </c>
      <c r="AM1017">
        <v>25.5</v>
      </c>
      <c r="AN1017">
        <v>25.5</v>
      </c>
      <c r="AO1017">
        <v>27</v>
      </c>
      <c r="AP1017">
        <v>27</v>
      </c>
      <c r="AQ1017">
        <v>26.4</v>
      </c>
      <c r="AR1017">
        <v>25.5</v>
      </c>
      <c r="AS1017">
        <v>22.8</v>
      </c>
      <c r="AT1017">
        <v>56</v>
      </c>
      <c r="AU1017">
        <v>54</v>
      </c>
      <c r="AV1017">
        <v>56</v>
      </c>
      <c r="AW1017">
        <v>55</v>
      </c>
      <c r="AX1017">
        <v>54</v>
      </c>
      <c r="AY1017">
        <v>55</v>
      </c>
      <c r="AZ1017">
        <v>54</v>
      </c>
      <c r="BA1017">
        <v>52</v>
      </c>
      <c r="BB1017">
        <v>55</v>
      </c>
      <c r="BC1017">
        <v>59</v>
      </c>
      <c r="BD1017">
        <v>61</v>
      </c>
      <c r="BE1017">
        <v>64</v>
      </c>
      <c r="BF1017">
        <v>67</v>
      </c>
      <c r="BG1017">
        <v>68</v>
      </c>
      <c r="BH1017">
        <v>67</v>
      </c>
      <c r="BI1017">
        <v>67</v>
      </c>
      <c r="BJ1017">
        <v>66</v>
      </c>
      <c r="BK1017">
        <v>65</v>
      </c>
      <c r="BL1017">
        <v>62</v>
      </c>
      <c r="BM1017">
        <v>61</v>
      </c>
      <c r="BN1017">
        <v>60</v>
      </c>
      <c r="BO1017">
        <v>60</v>
      </c>
      <c r="BP1017">
        <v>59</v>
      </c>
      <c r="BQ1017">
        <v>58</v>
      </c>
      <c r="BR1017">
        <v>-4.6125319999999999</v>
      </c>
      <c r="BS1017">
        <v>-2.3552019999999998</v>
      </c>
      <c r="BT1017">
        <v>-2.6503640000000002</v>
      </c>
      <c r="BU1017">
        <v>-6.6946009999999996</v>
      </c>
      <c r="BV1017">
        <v>1.067205</v>
      </c>
      <c r="BW1017">
        <v>-0.68219949999999996</v>
      </c>
      <c r="BX1017">
        <v>-1.5589869999999999</v>
      </c>
      <c r="BY1017">
        <v>-2.8525659999999999</v>
      </c>
      <c r="BZ1017">
        <v>1.696285</v>
      </c>
      <c r="CA1017">
        <v>5.1802729999999997</v>
      </c>
      <c r="CB1017">
        <v>-19.254349999999999</v>
      </c>
      <c r="CC1017">
        <v>15.138389999999999</v>
      </c>
      <c r="CD1017">
        <v>13.778040000000001</v>
      </c>
      <c r="CE1017">
        <v>-9.9144400000000008</v>
      </c>
      <c r="CF1017">
        <v>21.263400000000001</v>
      </c>
      <c r="CG1017">
        <v>6.4112150000000003</v>
      </c>
      <c r="CH1017">
        <v>48.927520000000001</v>
      </c>
      <c r="CI1017">
        <v>46.309510000000003</v>
      </c>
      <c r="CJ1017">
        <v>36.546300000000002</v>
      </c>
      <c r="CK1017">
        <v>0.37567139999999999</v>
      </c>
      <c r="CL1017">
        <v>-3.9363160000000001</v>
      </c>
      <c r="CM1017">
        <v>-3.1275369999999998</v>
      </c>
      <c r="CN1017">
        <v>-3.2352750000000001</v>
      </c>
      <c r="CO1017">
        <v>-2.08786</v>
      </c>
      <c r="CP1017">
        <v>0.34440419999999999</v>
      </c>
      <c r="CQ1017">
        <v>0.33042310000000003</v>
      </c>
      <c r="CR1017">
        <v>1.099467</v>
      </c>
      <c r="CS1017">
        <v>2.9648810000000001</v>
      </c>
      <c r="CT1017" s="23">
        <v>22.311060000000001</v>
      </c>
      <c r="CU1017" s="23">
        <v>41.626330000000003</v>
      </c>
      <c r="CV1017" s="23">
        <v>23.429649999999999</v>
      </c>
      <c r="CW1017">
        <v>56.094720000000002</v>
      </c>
      <c r="CX1017">
        <v>83.061109999999999</v>
      </c>
      <c r="CY1017">
        <v>112.4224</v>
      </c>
      <c r="CZ1017">
        <v>123.7465</v>
      </c>
      <c r="DA1017" s="23">
        <v>86.114620000000002</v>
      </c>
      <c r="DB1017" s="23">
        <v>71.002110000000002</v>
      </c>
      <c r="DC1017">
        <v>102.80889999999999</v>
      </c>
      <c r="DD1017">
        <v>317.60289999999998</v>
      </c>
      <c r="DE1017" s="23">
        <v>117.941</v>
      </c>
      <c r="DF1017">
        <v>134.14179999999999</v>
      </c>
      <c r="DG1017">
        <v>177.38470000000001</v>
      </c>
      <c r="DH1017">
        <v>134.0635</v>
      </c>
      <c r="DI1017">
        <v>2.440798</v>
      </c>
      <c r="DJ1017">
        <v>0.31351699999999999</v>
      </c>
      <c r="DK1017" s="23">
        <v>0.29220580000000002</v>
      </c>
      <c r="DL1017">
        <v>0.27321240000000002</v>
      </c>
      <c r="DM1017">
        <v>0.30717299999999997</v>
      </c>
      <c r="DN1017">
        <v>18</v>
      </c>
      <c r="DO1017">
        <v>19</v>
      </c>
    </row>
    <row r="1018" spans="1:119" hidden="1" x14ac:dyDescent="0.35">
      <c r="A1018" t="str">
        <f t="shared" si="15"/>
        <v>Industry_Type-6. Schools_All Day Ahead and Day Of_44496_18-19</v>
      </c>
      <c r="B1018" t="s">
        <v>51</v>
      </c>
      <c r="C1018" t="s">
        <v>246</v>
      </c>
      <c r="D1018" t="s">
        <v>50</v>
      </c>
      <c r="E1018" t="s">
        <v>50</v>
      </c>
      <c r="F1018" t="s">
        <v>247</v>
      </c>
      <c r="G1018" t="s">
        <v>50</v>
      </c>
      <c r="H1018" t="s">
        <v>50</v>
      </c>
      <c r="I1018" t="s">
        <v>50</v>
      </c>
      <c r="J1018" t="s">
        <v>50</v>
      </c>
      <c r="K1018" t="s">
        <v>188</v>
      </c>
      <c r="L1018" s="22">
        <v>44496</v>
      </c>
      <c r="M1018">
        <v>18</v>
      </c>
      <c r="N1018">
        <v>19</v>
      </c>
      <c r="O1018">
        <v>1</v>
      </c>
      <c r="P1018">
        <v>1</v>
      </c>
      <c r="Q1018">
        <v>1</v>
      </c>
      <c r="R1018">
        <v>0</v>
      </c>
      <c r="S1018">
        <v>0</v>
      </c>
      <c r="T1018">
        <v>0</v>
      </c>
      <c r="U1018">
        <v>0</v>
      </c>
      <c r="V1018">
        <v>24.9</v>
      </c>
      <c r="W1018">
        <v>23.7</v>
      </c>
      <c r="X1018">
        <v>23.7</v>
      </c>
      <c r="Y1018">
        <v>24.3</v>
      </c>
      <c r="Z1018">
        <v>23.7</v>
      </c>
      <c r="AA1018">
        <v>22.2</v>
      </c>
      <c r="AB1018">
        <v>24.9</v>
      </c>
      <c r="AC1018">
        <v>27.6</v>
      </c>
      <c r="AD1018">
        <v>27</v>
      </c>
      <c r="AE1018">
        <v>84.6</v>
      </c>
      <c r="AF1018">
        <v>67.2</v>
      </c>
      <c r="AG1018">
        <v>472.5</v>
      </c>
      <c r="AH1018">
        <v>728.7</v>
      </c>
      <c r="AI1018">
        <v>715.5</v>
      </c>
      <c r="AJ1018">
        <v>511.5</v>
      </c>
      <c r="AK1018">
        <v>340.2</v>
      </c>
      <c r="AL1018">
        <v>181.2</v>
      </c>
      <c r="AM1018">
        <v>183.6</v>
      </c>
      <c r="AN1018">
        <v>514.79999999999995</v>
      </c>
      <c r="AO1018">
        <v>251.4</v>
      </c>
      <c r="AP1018">
        <v>30.3</v>
      </c>
      <c r="AQ1018">
        <v>27</v>
      </c>
      <c r="AR1018">
        <v>26.1</v>
      </c>
      <c r="AS1018">
        <v>24.6</v>
      </c>
      <c r="AT1018">
        <v>57</v>
      </c>
      <c r="AU1018">
        <v>55</v>
      </c>
      <c r="AV1018">
        <v>54</v>
      </c>
      <c r="AW1018">
        <v>54</v>
      </c>
      <c r="AX1018">
        <v>55</v>
      </c>
      <c r="AY1018">
        <v>54</v>
      </c>
      <c r="AZ1018">
        <v>53</v>
      </c>
      <c r="BA1018">
        <v>54</v>
      </c>
      <c r="BB1018">
        <v>57</v>
      </c>
      <c r="BC1018">
        <v>66</v>
      </c>
      <c r="BD1018">
        <v>72</v>
      </c>
      <c r="BE1018">
        <v>76</v>
      </c>
      <c r="BF1018">
        <v>79</v>
      </c>
      <c r="BG1018">
        <v>80</v>
      </c>
      <c r="BH1018">
        <v>80</v>
      </c>
      <c r="BI1018">
        <v>78</v>
      </c>
      <c r="BJ1018">
        <v>78</v>
      </c>
      <c r="BK1018">
        <v>76</v>
      </c>
      <c r="BL1018">
        <v>71</v>
      </c>
      <c r="BM1018">
        <v>69</v>
      </c>
      <c r="BN1018">
        <v>67</v>
      </c>
      <c r="BO1018">
        <v>66</v>
      </c>
      <c r="BP1018">
        <v>65</v>
      </c>
      <c r="BQ1018">
        <v>64</v>
      </c>
      <c r="BR1018">
        <v>-5.8000600000000002</v>
      </c>
      <c r="BS1018">
        <v>-5.2287710000000001</v>
      </c>
      <c r="BT1018">
        <v>-6.0852870000000001</v>
      </c>
      <c r="BU1018">
        <v>-16.838950000000001</v>
      </c>
      <c r="BV1018">
        <v>-10.56148</v>
      </c>
      <c r="BW1018">
        <v>-45.115119999999997</v>
      </c>
      <c r="BX1018">
        <v>-27.906020000000002</v>
      </c>
      <c r="BY1018">
        <v>-71.070830000000001</v>
      </c>
      <c r="BZ1018">
        <v>0.57971950000000005</v>
      </c>
      <c r="CA1018">
        <v>183.1754</v>
      </c>
      <c r="CB1018">
        <v>363.2801</v>
      </c>
      <c r="CC1018">
        <v>41.429319999999997</v>
      </c>
      <c r="CD1018">
        <v>-196.76840000000001</v>
      </c>
      <c r="CE1018">
        <v>-211.30760000000001</v>
      </c>
      <c r="CF1018">
        <v>-49.229950000000002</v>
      </c>
      <c r="CG1018">
        <v>45.936100000000003</v>
      </c>
      <c r="CH1018">
        <v>-74.042910000000006</v>
      </c>
      <c r="CI1018">
        <v>-95.604960000000005</v>
      </c>
      <c r="CJ1018">
        <v>-448.14069999999998</v>
      </c>
      <c r="CK1018">
        <v>-220.81319999999999</v>
      </c>
      <c r="CL1018">
        <v>-7.1820110000000001</v>
      </c>
      <c r="CM1018">
        <v>-3.8067440000000001</v>
      </c>
      <c r="CN1018">
        <v>-4.4402679999999997</v>
      </c>
      <c r="CO1018">
        <v>-5.083221</v>
      </c>
      <c r="CP1018">
        <v>0.84887699999999999</v>
      </c>
      <c r="CQ1018">
        <v>0.83736089999999996</v>
      </c>
      <c r="CR1018">
        <v>1.239463</v>
      </c>
      <c r="CS1018">
        <v>97.585610000000003</v>
      </c>
      <c r="CT1018">
        <v>19.214939999999999</v>
      </c>
      <c r="CU1018">
        <v>382.09559999999999</v>
      </c>
      <c r="CV1018">
        <v>148.2568</v>
      </c>
      <c r="CW1018" s="23">
        <v>357.23779999999999</v>
      </c>
      <c r="CX1018">
        <v>390.06720000000001</v>
      </c>
      <c r="CY1018">
        <v>682.47940000000006</v>
      </c>
      <c r="CZ1018" s="23">
        <v>751.47119999999995</v>
      </c>
      <c r="DA1018">
        <v>396.91489999999999</v>
      </c>
      <c r="DB1018">
        <v>470.49529999999999</v>
      </c>
      <c r="DC1018">
        <v>481.48439999999999</v>
      </c>
      <c r="DD1018" s="23">
        <v>892.21469999999999</v>
      </c>
      <c r="DE1018">
        <v>808.22739999999999</v>
      </c>
      <c r="DF1018" s="23">
        <v>349.41050000000001</v>
      </c>
      <c r="DG1018">
        <v>289.86259999999999</v>
      </c>
      <c r="DH1018" s="23">
        <v>168.52080000000001</v>
      </c>
      <c r="DI1018" s="23">
        <v>12.07418</v>
      </c>
      <c r="DJ1018" s="23">
        <v>0.67218979999999995</v>
      </c>
      <c r="DK1018">
        <v>0.69878359999999995</v>
      </c>
      <c r="DL1018">
        <v>0.60780420000000002</v>
      </c>
      <c r="DM1018" s="23">
        <v>0.69421310000000003</v>
      </c>
      <c r="DN1018">
        <v>18</v>
      </c>
      <c r="DO1018">
        <v>19</v>
      </c>
    </row>
    <row r="1019" spans="1:119" hidden="1" x14ac:dyDescent="0.35">
      <c r="A1019" t="str">
        <f t="shared" si="15"/>
        <v>Industry_Type-6. Schools_All Day Ahead and Day Of_44497_18-19</v>
      </c>
      <c r="B1019" t="s">
        <v>51</v>
      </c>
      <c r="C1019" t="s">
        <v>246</v>
      </c>
      <c r="D1019" t="s">
        <v>50</v>
      </c>
      <c r="E1019" t="s">
        <v>50</v>
      </c>
      <c r="F1019" t="s">
        <v>247</v>
      </c>
      <c r="G1019" t="s">
        <v>50</v>
      </c>
      <c r="H1019" t="s">
        <v>50</v>
      </c>
      <c r="I1019" t="s">
        <v>50</v>
      </c>
      <c r="J1019" t="s">
        <v>50</v>
      </c>
      <c r="K1019" t="s">
        <v>188</v>
      </c>
      <c r="L1019" s="22">
        <v>44497</v>
      </c>
      <c r="M1019">
        <v>18</v>
      </c>
      <c r="N1019">
        <v>19</v>
      </c>
      <c r="O1019">
        <v>1</v>
      </c>
      <c r="P1019">
        <v>1</v>
      </c>
      <c r="Q1019">
        <v>1</v>
      </c>
      <c r="R1019">
        <v>0</v>
      </c>
      <c r="S1019">
        <v>0</v>
      </c>
      <c r="T1019">
        <v>0</v>
      </c>
      <c r="U1019">
        <v>0</v>
      </c>
      <c r="V1019">
        <v>25.5</v>
      </c>
      <c r="W1019">
        <v>23.7</v>
      </c>
      <c r="X1019">
        <v>22.2</v>
      </c>
      <c r="Y1019">
        <v>24.3</v>
      </c>
      <c r="Z1019">
        <v>24.6</v>
      </c>
      <c r="AA1019">
        <v>24.3</v>
      </c>
      <c r="AB1019">
        <v>23.7</v>
      </c>
      <c r="AC1019">
        <v>25.2</v>
      </c>
      <c r="AD1019">
        <v>82.8</v>
      </c>
      <c r="AE1019">
        <v>72</v>
      </c>
      <c r="AF1019">
        <v>197.4</v>
      </c>
      <c r="AG1019">
        <v>255.9</v>
      </c>
      <c r="AH1019">
        <v>231.3</v>
      </c>
      <c r="AI1019">
        <v>388.5</v>
      </c>
      <c r="AJ1019">
        <v>339.3</v>
      </c>
      <c r="AK1019">
        <v>254.7</v>
      </c>
      <c r="AL1019">
        <v>332.7</v>
      </c>
      <c r="AM1019">
        <v>36.9</v>
      </c>
      <c r="AN1019">
        <v>32.700000000000003</v>
      </c>
      <c r="AO1019">
        <v>32.1</v>
      </c>
      <c r="AP1019">
        <v>32.1</v>
      </c>
      <c r="AQ1019">
        <v>31.8</v>
      </c>
      <c r="AR1019">
        <v>26.7</v>
      </c>
      <c r="AS1019">
        <v>27.6</v>
      </c>
      <c r="AT1019">
        <v>62</v>
      </c>
      <c r="AU1019">
        <v>62</v>
      </c>
      <c r="AV1019">
        <v>62</v>
      </c>
      <c r="AW1019">
        <v>61</v>
      </c>
      <c r="AX1019">
        <v>58</v>
      </c>
      <c r="AY1019">
        <v>60</v>
      </c>
      <c r="AZ1019">
        <v>58</v>
      </c>
      <c r="BA1019">
        <v>58</v>
      </c>
      <c r="BB1019">
        <v>63</v>
      </c>
      <c r="BC1019">
        <v>73</v>
      </c>
      <c r="BD1019">
        <v>78</v>
      </c>
      <c r="BE1019">
        <v>83</v>
      </c>
      <c r="BF1019">
        <v>85</v>
      </c>
      <c r="BG1019">
        <v>87</v>
      </c>
      <c r="BH1019">
        <v>88</v>
      </c>
      <c r="BI1019">
        <v>87</v>
      </c>
      <c r="BJ1019">
        <v>85</v>
      </c>
      <c r="BK1019">
        <v>83</v>
      </c>
      <c r="BL1019">
        <v>77</v>
      </c>
      <c r="BM1019">
        <v>77</v>
      </c>
      <c r="BN1019">
        <v>72</v>
      </c>
      <c r="BO1019">
        <v>70</v>
      </c>
      <c r="BP1019">
        <v>69</v>
      </c>
      <c r="BQ1019">
        <v>66</v>
      </c>
      <c r="BR1019">
        <v>9.7757310000000004</v>
      </c>
      <c r="BS1019">
        <v>-5.7466530000000002</v>
      </c>
      <c r="BT1019">
        <v>-5.8287389999999997</v>
      </c>
      <c r="BU1019">
        <v>-11.34769</v>
      </c>
      <c r="BV1019">
        <v>-9.0186930000000007</v>
      </c>
      <c r="BW1019">
        <v>-24.785350000000001</v>
      </c>
      <c r="BX1019">
        <v>-38.755690000000001</v>
      </c>
      <c r="BY1019">
        <v>-17.250859999999999</v>
      </c>
      <c r="BZ1019">
        <v>11.38888</v>
      </c>
      <c r="CA1019">
        <v>98.140299999999996</v>
      </c>
      <c r="CB1019">
        <v>99.330799999999996</v>
      </c>
      <c r="CC1019">
        <v>52.377369999999999</v>
      </c>
      <c r="CD1019">
        <v>-23.223009999999999</v>
      </c>
      <c r="CE1019">
        <v>-129.46619999999999</v>
      </c>
      <c r="CF1019">
        <v>-93.101529999999997</v>
      </c>
      <c r="CG1019">
        <v>29.564209999999999</v>
      </c>
      <c r="CH1019">
        <v>-161.62370000000001</v>
      </c>
      <c r="CI1019">
        <v>55.209650000000003</v>
      </c>
      <c r="CJ1019">
        <v>42.426670000000001</v>
      </c>
      <c r="CK1019">
        <v>5.5695079999999999</v>
      </c>
      <c r="CL1019">
        <v>-5.9244019999999997</v>
      </c>
      <c r="CM1019">
        <v>-5.9946520000000003</v>
      </c>
      <c r="CN1019">
        <v>-4.8847620000000003</v>
      </c>
      <c r="CO1019">
        <v>-6.2839070000000001</v>
      </c>
      <c r="CP1019">
        <v>54.57338</v>
      </c>
      <c r="CQ1019">
        <v>0.66637409999999997</v>
      </c>
      <c r="CR1019">
        <v>1.209649</v>
      </c>
      <c r="CS1019">
        <v>38.755429999999997</v>
      </c>
      <c r="CT1019">
        <v>13.60759</v>
      </c>
      <c r="CU1019">
        <v>195.4599</v>
      </c>
      <c r="CV1019">
        <v>419.52600000000001</v>
      </c>
      <c r="CW1019">
        <v>332.68979999999999</v>
      </c>
      <c r="CX1019">
        <v>512.85440000000006</v>
      </c>
      <c r="CY1019">
        <v>662.22860000000003</v>
      </c>
      <c r="CZ1019">
        <v>774.78629999999998</v>
      </c>
      <c r="DA1019">
        <v>735.34159999999997</v>
      </c>
      <c r="DB1019">
        <v>837.33109999999999</v>
      </c>
      <c r="DC1019">
        <v>517.428</v>
      </c>
      <c r="DD1019">
        <v>862.51279999999997</v>
      </c>
      <c r="DE1019">
        <v>1501.5029999999999</v>
      </c>
      <c r="DF1019">
        <v>1705.027</v>
      </c>
      <c r="DG1019">
        <v>245.91159999999999</v>
      </c>
      <c r="DH1019">
        <v>259.67129999999997</v>
      </c>
      <c r="DI1019">
        <v>72.364580000000004</v>
      </c>
      <c r="DJ1019">
        <v>3.2669950000000001</v>
      </c>
      <c r="DK1019">
        <v>2.7424400000000002</v>
      </c>
      <c r="DL1019">
        <v>0.69556209999999996</v>
      </c>
      <c r="DM1019">
        <v>1.998891</v>
      </c>
      <c r="DN1019">
        <v>18</v>
      </c>
      <c r="DO1019">
        <v>19</v>
      </c>
    </row>
    <row r="1020" spans="1:119" hidden="1" x14ac:dyDescent="0.35">
      <c r="A1020" t="str">
        <f t="shared" si="15"/>
        <v>Industry_Type-7. Institutional/Government_All Day Ahead and Day Of_44362_19-20</v>
      </c>
      <c r="B1020" t="s">
        <v>51</v>
      </c>
      <c r="C1020" t="s">
        <v>212</v>
      </c>
      <c r="D1020" t="s">
        <v>50</v>
      </c>
      <c r="E1020" t="s">
        <v>50</v>
      </c>
      <c r="F1020" t="s">
        <v>31</v>
      </c>
      <c r="G1020" t="s">
        <v>50</v>
      </c>
      <c r="H1020" t="s">
        <v>50</v>
      </c>
      <c r="I1020" t="s">
        <v>50</v>
      </c>
      <c r="J1020" t="s">
        <v>50</v>
      </c>
      <c r="K1020" t="s">
        <v>188</v>
      </c>
      <c r="L1020" s="22">
        <v>44362</v>
      </c>
      <c r="M1020">
        <v>19</v>
      </c>
      <c r="N1020">
        <v>20</v>
      </c>
      <c r="O1020">
        <v>13</v>
      </c>
      <c r="P1020">
        <v>13</v>
      </c>
      <c r="Q1020">
        <v>2</v>
      </c>
      <c r="R1020">
        <v>0</v>
      </c>
      <c r="S1020">
        <v>0</v>
      </c>
      <c r="T1020">
        <v>0</v>
      </c>
      <c r="U1020">
        <v>0</v>
      </c>
      <c r="V1020">
        <v>422.8116</v>
      </c>
      <c r="W1020">
        <v>428.83159999999998</v>
      </c>
      <c r="X1020">
        <v>534.8116</v>
      </c>
      <c r="Y1020">
        <v>740.9316</v>
      </c>
      <c r="Z1020">
        <v>742.23159999999996</v>
      </c>
      <c r="AA1020">
        <v>834.65160000000003</v>
      </c>
      <c r="AB1020">
        <v>896.95159999999998</v>
      </c>
      <c r="AC1020">
        <v>935.67160000000001</v>
      </c>
      <c r="AD1020">
        <v>958.73159999999996</v>
      </c>
      <c r="AE1020">
        <v>1063.4916000000001</v>
      </c>
      <c r="AF1020">
        <v>1330.7516000000001</v>
      </c>
      <c r="AG1020">
        <v>1174.2316000000001</v>
      </c>
      <c r="AH1020">
        <v>908.25160000000005</v>
      </c>
      <c r="AI1020">
        <v>1091.1916000000001</v>
      </c>
      <c r="AJ1020">
        <v>1101.9115999999999</v>
      </c>
      <c r="AK1020">
        <v>1038.6116</v>
      </c>
      <c r="AL1020">
        <v>1102.5316</v>
      </c>
      <c r="AM1020">
        <v>1125.7152000000001</v>
      </c>
      <c r="AN1020">
        <v>918.13520000000005</v>
      </c>
      <c r="AO1020">
        <v>905.77520000000004</v>
      </c>
      <c r="AP1020">
        <v>837.97519999999997</v>
      </c>
      <c r="AQ1020">
        <v>690.79520000000002</v>
      </c>
      <c r="AR1020">
        <v>610.37519999999995</v>
      </c>
      <c r="AS1020">
        <v>763.35519999999997</v>
      </c>
      <c r="AT1020">
        <v>64.307692000000003</v>
      </c>
      <c r="AU1020">
        <v>63.615385000000003</v>
      </c>
      <c r="AV1020">
        <v>63.230769000000002</v>
      </c>
      <c r="AW1020">
        <v>62.692307999999997</v>
      </c>
      <c r="AX1020">
        <v>62.769230999999998</v>
      </c>
      <c r="AY1020">
        <v>62.384614999999997</v>
      </c>
      <c r="AZ1020">
        <v>62.615385000000003</v>
      </c>
      <c r="BA1020">
        <v>64.923077000000006</v>
      </c>
      <c r="BB1020">
        <v>69.461538000000004</v>
      </c>
      <c r="BC1020">
        <v>73.692307999999997</v>
      </c>
      <c r="BD1020">
        <v>78.538461999999996</v>
      </c>
      <c r="BE1020">
        <v>79.846153999999999</v>
      </c>
      <c r="BF1020">
        <v>81.538461999999996</v>
      </c>
      <c r="BG1020">
        <v>82.307692000000003</v>
      </c>
      <c r="BH1020">
        <v>84.230768999999995</v>
      </c>
      <c r="BI1020">
        <v>86.461538000000004</v>
      </c>
      <c r="BJ1020">
        <v>86.846153999999999</v>
      </c>
      <c r="BK1020">
        <v>88.461538000000004</v>
      </c>
      <c r="BL1020">
        <v>85.307692000000003</v>
      </c>
      <c r="BM1020">
        <v>77.538461999999996</v>
      </c>
      <c r="BN1020">
        <v>72.384614999999997</v>
      </c>
      <c r="BO1020">
        <v>69.692307999999997</v>
      </c>
      <c r="BP1020">
        <v>67.846153999999999</v>
      </c>
      <c r="BQ1020">
        <v>65.923077000000006</v>
      </c>
      <c r="BR1020">
        <v>177.42320000000001</v>
      </c>
      <c r="BS1020">
        <v>232.4162</v>
      </c>
      <c r="BT1020">
        <v>184.3169</v>
      </c>
      <c r="BU1020">
        <v>25.411799999999999</v>
      </c>
      <c r="BV1020">
        <v>30.233599999999999</v>
      </c>
      <c r="BW1020">
        <v>-18.071739999999998</v>
      </c>
      <c r="BX1020">
        <v>-21.473400000000002</v>
      </c>
      <c r="BY1020">
        <v>-11.394349999999999</v>
      </c>
      <c r="BZ1020">
        <v>-4.173673</v>
      </c>
      <c r="CA1020">
        <v>17.627079999999999</v>
      </c>
      <c r="CB1020">
        <v>-3.6480060000000001</v>
      </c>
      <c r="CC1020">
        <v>-4.1608770000000002</v>
      </c>
      <c r="CD1020">
        <v>45.849469999999997</v>
      </c>
      <c r="CE1020">
        <v>-39.035620000000002</v>
      </c>
      <c r="CF1020">
        <v>-89.315449999999998</v>
      </c>
      <c r="CG1020">
        <v>-44.234459999999999</v>
      </c>
      <c r="CH1020">
        <v>-106.7885</v>
      </c>
      <c r="CI1020">
        <v>92.665040000000005</v>
      </c>
      <c r="CJ1020">
        <v>199.31870000000001</v>
      </c>
      <c r="CK1020">
        <v>188.46199999999999</v>
      </c>
      <c r="CL1020">
        <v>213.0496</v>
      </c>
      <c r="CM1020">
        <v>193.27510000000001</v>
      </c>
      <c r="CN1020">
        <v>182.92019999999999</v>
      </c>
      <c r="CO1020">
        <v>-61.949509999999997</v>
      </c>
      <c r="CP1020">
        <v>4978.2569999999996</v>
      </c>
      <c r="CQ1020">
        <v>5590.22</v>
      </c>
      <c r="CR1020">
        <v>6689.8789999999999</v>
      </c>
      <c r="CS1020">
        <v>3513.8850000000002</v>
      </c>
      <c r="CT1020">
        <v>1420.001</v>
      </c>
      <c r="CU1020">
        <v>1023.925</v>
      </c>
      <c r="CV1020">
        <v>762.83199999999999</v>
      </c>
      <c r="CW1020">
        <v>823.44880000000001</v>
      </c>
      <c r="CX1020">
        <v>801.55250000000001</v>
      </c>
      <c r="CY1020">
        <v>1738.4680000000001</v>
      </c>
      <c r="CZ1020">
        <v>8577.0300000000007</v>
      </c>
      <c r="DA1020">
        <v>978.03890000000001</v>
      </c>
      <c r="DB1020">
        <v>8132.9979999999996</v>
      </c>
      <c r="DC1020">
        <v>1917.491</v>
      </c>
      <c r="DD1020">
        <v>2766.5169999999998</v>
      </c>
      <c r="DE1020">
        <v>2862.105</v>
      </c>
      <c r="DF1020">
        <v>2931.0189999999998</v>
      </c>
      <c r="DG1020">
        <v>12206.1</v>
      </c>
      <c r="DH1020">
        <v>8148.9120000000003</v>
      </c>
      <c r="DI1020">
        <v>6926.3909999999996</v>
      </c>
      <c r="DJ1020">
        <v>5723.2449999999999</v>
      </c>
      <c r="DK1020">
        <v>8883.82</v>
      </c>
      <c r="DL1020">
        <v>5210.7870000000003</v>
      </c>
      <c r="DM1020">
        <v>6558.7830000000004</v>
      </c>
      <c r="DN1020">
        <v>19</v>
      </c>
      <c r="DO1020">
        <v>20</v>
      </c>
    </row>
    <row r="1021" spans="1:119" hidden="1" x14ac:dyDescent="0.35">
      <c r="A1021" t="str">
        <f t="shared" si="15"/>
        <v>Industry_Type-7. Institutional/Government_All Day Ahead and Day Of_44363_19-20</v>
      </c>
      <c r="B1021" t="s">
        <v>51</v>
      </c>
      <c r="C1021" t="s">
        <v>212</v>
      </c>
      <c r="D1021" t="s">
        <v>50</v>
      </c>
      <c r="E1021" t="s">
        <v>50</v>
      </c>
      <c r="F1021" t="s">
        <v>31</v>
      </c>
      <c r="G1021" t="s">
        <v>50</v>
      </c>
      <c r="H1021" t="s">
        <v>50</v>
      </c>
      <c r="I1021" t="s">
        <v>50</v>
      </c>
      <c r="J1021" t="s">
        <v>50</v>
      </c>
      <c r="K1021" t="s">
        <v>188</v>
      </c>
      <c r="L1021" s="22">
        <v>44363</v>
      </c>
      <c r="M1021">
        <v>19</v>
      </c>
      <c r="N1021">
        <v>20</v>
      </c>
      <c r="O1021">
        <v>13</v>
      </c>
      <c r="P1021">
        <v>13</v>
      </c>
      <c r="Q1021">
        <v>2</v>
      </c>
      <c r="R1021">
        <v>0</v>
      </c>
      <c r="S1021">
        <v>0</v>
      </c>
      <c r="T1021">
        <v>0</v>
      </c>
      <c r="U1021">
        <v>0</v>
      </c>
      <c r="V1021">
        <v>381.01519999999999</v>
      </c>
      <c r="W1021">
        <v>397.93520000000001</v>
      </c>
      <c r="X1021">
        <v>394.01519999999999</v>
      </c>
      <c r="Y1021">
        <v>656.47519999999997</v>
      </c>
      <c r="Z1021">
        <v>747.95519999999999</v>
      </c>
      <c r="AA1021">
        <v>886.99519999999995</v>
      </c>
      <c r="AB1021">
        <v>949.15520000000004</v>
      </c>
      <c r="AC1021">
        <v>1017.4752</v>
      </c>
      <c r="AD1021">
        <v>1056.6551999999999</v>
      </c>
      <c r="AE1021">
        <v>1069.6952000000001</v>
      </c>
      <c r="AF1021">
        <v>989.13520000000005</v>
      </c>
      <c r="AG1021">
        <v>1053.0752</v>
      </c>
      <c r="AH1021">
        <v>1143.0552</v>
      </c>
      <c r="AI1021">
        <v>1108.6152</v>
      </c>
      <c r="AJ1021">
        <v>1027.3951999999999</v>
      </c>
      <c r="AK1021">
        <v>1024.7152000000001</v>
      </c>
      <c r="AL1021">
        <v>1040.4151999999999</v>
      </c>
      <c r="AM1021">
        <v>817.88319999999999</v>
      </c>
      <c r="AN1021">
        <v>753.06320000000005</v>
      </c>
      <c r="AO1021">
        <v>738.30319999999995</v>
      </c>
      <c r="AP1021">
        <v>722.70320000000004</v>
      </c>
      <c r="AQ1021">
        <v>643.98320000000001</v>
      </c>
      <c r="AR1021">
        <v>547.16319999999996</v>
      </c>
      <c r="AS1021">
        <v>780.66319999999996</v>
      </c>
      <c r="AT1021">
        <v>65.153846000000001</v>
      </c>
      <c r="AU1021">
        <v>65.461538000000004</v>
      </c>
      <c r="AV1021">
        <v>64.538461999999996</v>
      </c>
      <c r="AW1021">
        <v>65.307692000000003</v>
      </c>
      <c r="AX1021">
        <v>65.076922999999994</v>
      </c>
      <c r="AY1021">
        <v>63.153846000000001</v>
      </c>
      <c r="AZ1021">
        <v>64.076922999999994</v>
      </c>
      <c r="BA1021">
        <v>65.153846000000001</v>
      </c>
      <c r="BB1021">
        <v>66.615385000000003</v>
      </c>
      <c r="BC1021">
        <v>68.153846000000001</v>
      </c>
      <c r="BD1021">
        <v>69.153846000000001</v>
      </c>
      <c r="BE1021">
        <v>73.307692000000003</v>
      </c>
      <c r="BF1021">
        <v>77.307692000000003</v>
      </c>
      <c r="BG1021">
        <v>78.461538000000004</v>
      </c>
      <c r="BH1021">
        <v>76.153846000000001</v>
      </c>
      <c r="BI1021">
        <v>77.076922999999994</v>
      </c>
      <c r="BJ1021">
        <v>77.307692000000003</v>
      </c>
      <c r="BK1021">
        <v>75.692307999999997</v>
      </c>
      <c r="BL1021">
        <v>73.538461999999996</v>
      </c>
      <c r="BM1021">
        <v>71.076922999999994</v>
      </c>
      <c r="BN1021">
        <v>68</v>
      </c>
      <c r="BO1021">
        <v>65.692307999999997</v>
      </c>
      <c r="BP1021">
        <v>64.615385000000003</v>
      </c>
      <c r="BQ1021">
        <v>64</v>
      </c>
      <c r="BR1021">
        <v>177.42330000000001</v>
      </c>
      <c r="BS1021">
        <v>232.4162</v>
      </c>
      <c r="BT1021">
        <v>184.3169</v>
      </c>
      <c r="BU1021">
        <v>25.411799999999999</v>
      </c>
      <c r="BV1021">
        <v>30.233540000000001</v>
      </c>
      <c r="BW1021">
        <v>-18.071670000000001</v>
      </c>
      <c r="BX1021">
        <v>-21.473410000000001</v>
      </c>
      <c r="BY1021">
        <v>-11.39428</v>
      </c>
      <c r="BZ1021">
        <v>-4.1737279999999997</v>
      </c>
      <c r="CA1021">
        <v>17.627089999999999</v>
      </c>
      <c r="CB1021">
        <v>-3.6479339999999998</v>
      </c>
      <c r="CC1021">
        <v>-4.1608660000000004</v>
      </c>
      <c r="CD1021">
        <v>45.849420000000002</v>
      </c>
      <c r="CE1021">
        <v>-39.035620000000002</v>
      </c>
      <c r="CF1021">
        <v>-89.315430000000006</v>
      </c>
      <c r="CG1021">
        <v>-44.234450000000002</v>
      </c>
      <c r="CH1021">
        <v>-106.7885</v>
      </c>
      <c r="CI1021">
        <v>92.665009999999995</v>
      </c>
      <c r="CJ1021">
        <v>199.31870000000001</v>
      </c>
      <c r="CK1021">
        <v>188.46199999999999</v>
      </c>
      <c r="CL1021">
        <v>213.0496</v>
      </c>
      <c r="CM1021">
        <v>193.27520000000001</v>
      </c>
      <c r="CN1021">
        <v>182.92019999999999</v>
      </c>
      <c r="CO1021">
        <v>-61.949449999999999</v>
      </c>
      <c r="CP1021">
        <v>4780.7809999999999</v>
      </c>
      <c r="CQ1021">
        <v>5558.1289999999999</v>
      </c>
      <c r="CR1021">
        <v>7175.79</v>
      </c>
      <c r="CS1021">
        <v>3610.0540000000001</v>
      </c>
      <c r="CT1021">
        <v>1696.992</v>
      </c>
      <c r="CU1021">
        <v>962.44989999999996</v>
      </c>
      <c r="CV1021">
        <v>723.44680000000005</v>
      </c>
      <c r="CW1021">
        <v>767.41480000000001</v>
      </c>
      <c r="CX1021">
        <v>697.79179999999997</v>
      </c>
      <c r="CY1021">
        <v>1509.838</v>
      </c>
      <c r="CZ1021">
        <v>8263.0149999999994</v>
      </c>
      <c r="DA1021">
        <v>965.6037</v>
      </c>
      <c r="DB1021">
        <v>7845.8559999999998</v>
      </c>
      <c r="DC1021">
        <v>1961.6189999999999</v>
      </c>
      <c r="DD1021">
        <v>2821.2150000000001</v>
      </c>
      <c r="DE1021">
        <v>3246.2080000000001</v>
      </c>
      <c r="DF1021">
        <v>3566.5309999999999</v>
      </c>
      <c r="DG1021">
        <v>12012.76</v>
      </c>
      <c r="DH1021">
        <v>8026.54</v>
      </c>
      <c r="DI1021">
        <v>6749.0690000000004</v>
      </c>
      <c r="DJ1021">
        <v>5695.21</v>
      </c>
      <c r="DK1021">
        <v>8657.6360000000004</v>
      </c>
      <c r="DL1021">
        <v>5036.4219999999996</v>
      </c>
      <c r="DM1021">
        <v>6190.991</v>
      </c>
      <c r="DN1021">
        <v>19</v>
      </c>
      <c r="DO1021">
        <v>20</v>
      </c>
    </row>
    <row r="1022" spans="1:119" hidden="1" x14ac:dyDescent="0.35">
      <c r="A1022" t="str">
        <f t="shared" si="15"/>
        <v>Industry_Type-7. Institutional/Government_All Day Ahead and Day Of_44364_19-21</v>
      </c>
      <c r="B1022" t="s">
        <v>51</v>
      </c>
      <c r="C1022" t="s">
        <v>212</v>
      </c>
      <c r="D1022" t="s">
        <v>50</v>
      </c>
      <c r="E1022" t="s">
        <v>50</v>
      </c>
      <c r="F1022" t="s">
        <v>31</v>
      </c>
      <c r="G1022" t="s">
        <v>50</v>
      </c>
      <c r="H1022" t="s">
        <v>50</v>
      </c>
      <c r="I1022" t="s">
        <v>50</v>
      </c>
      <c r="J1022" t="s">
        <v>50</v>
      </c>
      <c r="K1022" t="s">
        <v>188</v>
      </c>
      <c r="L1022" s="22">
        <v>44364</v>
      </c>
      <c r="M1022">
        <v>19</v>
      </c>
      <c r="N1022">
        <v>21</v>
      </c>
      <c r="O1022">
        <v>13</v>
      </c>
      <c r="P1022">
        <v>13</v>
      </c>
      <c r="Q1022">
        <v>2</v>
      </c>
      <c r="R1022">
        <v>0</v>
      </c>
      <c r="S1022">
        <v>0</v>
      </c>
      <c r="T1022">
        <v>0</v>
      </c>
      <c r="U1022">
        <v>0</v>
      </c>
      <c r="V1022">
        <v>625.84320000000002</v>
      </c>
      <c r="W1022">
        <v>565.64319999999998</v>
      </c>
      <c r="X1022">
        <v>601.34320000000002</v>
      </c>
      <c r="Y1022">
        <v>622.18320000000006</v>
      </c>
      <c r="Z1022">
        <v>605.30319999999995</v>
      </c>
      <c r="AA1022">
        <v>687.76319999999998</v>
      </c>
      <c r="AB1022">
        <v>700.88319999999999</v>
      </c>
      <c r="AC1022">
        <v>922.72320000000002</v>
      </c>
      <c r="AD1022">
        <v>992.14319999999998</v>
      </c>
      <c r="AE1022">
        <v>1016.6832000000001</v>
      </c>
      <c r="AF1022">
        <v>779.50319999999999</v>
      </c>
      <c r="AG1022">
        <v>827.7432</v>
      </c>
      <c r="AH1022">
        <v>844.86320000000001</v>
      </c>
      <c r="AI1022">
        <v>907.98320000000001</v>
      </c>
      <c r="AJ1022">
        <v>1035.4631999999999</v>
      </c>
      <c r="AK1022">
        <v>881.20320000000004</v>
      </c>
      <c r="AL1022">
        <v>856.86320000000001</v>
      </c>
      <c r="AM1022">
        <v>1171.7123999999999</v>
      </c>
      <c r="AN1022">
        <v>1087.0924</v>
      </c>
      <c r="AO1022">
        <v>941.11239999999998</v>
      </c>
      <c r="AP1022">
        <v>762.73239999999998</v>
      </c>
      <c r="AQ1022">
        <v>728.83240000000001</v>
      </c>
      <c r="AR1022">
        <v>594.83240000000001</v>
      </c>
      <c r="AS1022">
        <v>412.41239999999999</v>
      </c>
      <c r="AT1022">
        <v>63.538462000000003</v>
      </c>
      <c r="AU1022">
        <v>62.846153999999999</v>
      </c>
      <c r="AV1022">
        <v>62.307692000000003</v>
      </c>
      <c r="AW1022">
        <v>62.076923000000001</v>
      </c>
      <c r="AX1022">
        <v>62.615385000000003</v>
      </c>
      <c r="AY1022">
        <v>62.461537999999997</v>
      </c>
      <c r="AZ1022">
        <v>62.230769000000002</v>
      </c>
      <c r="BA1022">
        <v>63.153846000000001</v>
      </c>
      <c r="BB1022">
        <v>64.384614999999997</v>
      </c>
      <c r="BC1022">
        <v>66.153846000000001</v>
      </c>
      <c r="BD1022">
        <v>70.692307999999997</v>
      </c>
      <c r="BE1022">
        <v>75.307692000000003</v>
      </c>
      <c r="BF1022">
        <v>77.384614999999997</v>
      </c>
      <c r="BG1022">
        <v>76.615385000000003</v>
      </c>
      <c r="BH1022">
        <v>76.615385000000003</v>
      </c>
      <c r="BI1022">
        <v>77.461538000000004</v>
      </c>
      <c r="BJ1022">
        <v>77.307692000000003</v>
      </c>
      <c r="BK1022">
        <v>75.538461999999996</v>
      </c>
      <c r="BL1022">
        <v>72.153846000000001</v>
      </c>
      <c r="BM1022">
        <v>68.692307999999997</v>
      </c>
      <c r="BN1022">
        <v>65.923077000000006</v>
      </c>
      <c r="BO1022">
        <v>65.076922999999994</v>
      </c>
      <c r="BP1022">
        <v>64.230768999999995</v>
      </c>
      <c r="BQ1022">
        <v>64.615385000000003</v>
      </c>
      <c r="BR1022">
        <v>2.5910679999999999</v>
      </c>
      <c r="BS1022">
        <v>2.0273599999999998</v>
      </c>
      <c r="BT1022">
        <v>2.279509</v>
      </c>
      <c r="BU1022">
        <v>6.0994359999999999</v>
      </c>
      <c r="BV1022">
        <v>9.4326810000000005</v>
      </c>
      <c r="BW1022">
        <v>7.9910860000000001</v>
      </c>
      <c r="BX1022">
        <v>8.4218270000000004</v>
      </c>
      <c r="BY1022">
        <v>-16.763470000000002</v>
      </c>
      <c r="BZ1022">
        <v>-18.011479999999999</v>
      </c>
      <c r="CA1022">
        <v>2.0348809999999999</v>
      </c>
      <c r="CB1022">
        <v>7.5625879999999999</v>
      </c>
      <c r="CC1022">
        <v>-4.1379809999999999</v>
      </c>
      <c r="CD1022">
        <v>3.4282590000000002</v>
      </c>
      <c r="CE1022">
        <v>-5.7210939999999999</v>
      </c>
      <c r="CF1022">
        <v>-9.7204510000000006</v>
      </c>
      <c r="CG1022">
        <v>-9.7245010000000001</v>
      </c>
      <c r="CH1022">
        <v>-17.107600000000001</v>
      </c>
      <c r="CI1022">
        <v>-37.610469999999999</v>
      </c>
      <c r="CJ1022">
        <v>22.027149999999999</v>
      </c>
      <c r="CK1022">
        <v>19.295010000000001</v>
      </c>
      <c r="CL1022">
        <v>-20.966560000000001</v>
      </c>
      <c r="CM1022">
        <v>-54.620069999999998</v>
      </c>
      <c r="CN1022">
        <v>-0.12906599999999999</v>
      </c>
      <c r="CO1022">
        <v>2.9761549999999999</v>
      </c>
      <c r="CP1022">
        <v>4221.6670000000004</v>
      </c>
      <c r="CQ1022">
        <v>3827.3319999999999</v>
      </c>
      <c r="CR1022">
        <v>3816.2759999999998</v>
      </c>
      <c r="CS1022">
        <v>3534.239</v>
      </c>
      <c r="CT1022">
        <v>2244.0529999999999</v>
      </c>
      <c r="CU1022">
        <v>975.50779999999997</v>
      </c>
      <c r="CV1022">
        <v>781.06629999999996</v>
      </c>
      <c r="CW1022">
        <v>1016.099</v>
      </c>
      <c r="CX1022">
        <v>791.66920000000005</v>
      </c>
      <c r="CY1022">
        <v>1479.56</v>
      </c>
      <c r="CZ1022">
        <v>1599.761</v>
      </c>
      <c r="DA1022">
        <v>582.21910000000003</v>
      </c>
      <c r="DB1022">
        <v>681.55079999999998</v>
      </c>
      <c r="DC1022">
        <v>1569.4079999999999</v>
      </c>
      <c r="DD1022">
        <v>2442.4520000000002</v>
      </c>
      <c r="DE1022">
        <v>3780.3739999999998</v>
      </c>
      <c r="DF1022">
        <v>3744.52</v>
      </c>
      <c r="DG1022">
        <v>2544.2660000000001</v>
      </c>
      <c r="DH1022">
        <v>2635.13</v>
      </c>
      <c r="DI1022">
        <v>3001.4189999999999</v>
      </c>
      <c r="DJ1022">
        <v>3317.194</v>
      </c>
      <c r="DK1022">
        <v>3504.5810000000001</v>
      </c>
      <c r="DL1022">
        <v>3283.3560000000002</v>
      </c>
      <c r="DM1022">
        <v>4031.9749999999999</v>
      </c>
      <c r="DN1022">
        <v>19</v>
      </c>
      <c r="DO1022">
        <v>21</v>
      </c>
    </row>
    <row r="1023" spans="1:119" hidden="1" x14ac:dyDescent="0.35">
      <c r="A1023" t="str">
        <f t="shared" si="15"/>
        <v>Industry_Type-7. Institutional/Government_All Day Ahead and Day Of_44375_19-21</v>
      </c>
      <c r="B1023" t="s">
        <v>51</v>
      </c>
      <c r="C1023" t="s">
        <v>212</v>
      </c>
      <c r="D1023" t="s">
        <v>50</v>
      </c>
      <c r="E1023" t="s">
        <v>50</v>
      </c>
      <c r="F1023" t="s">
        <v>31</v>
      </c>
      <c r="G1023" t="s">
        <v>50</v>
      </c>
      <c r="H1023" t="s">
        <v>50</v>
      </c>
      <c r="I1023" t="s">
        <v>50</v>
      </c>
      <c r="J1023" t="s">
        <v>50</v>
      </c>
      <c r="K1023" t="s">
        <v>188</v>
      </c>
      <c r="L1023" s="22">
        <v>44375</v>
      </c>
      <c r="M1023">
        <v>19</v>
      </c>
      <c r="N1023">
        <v>21</v>
      </c>
      <c r="O1023">
        <v>13</v>
      </c>
      <c r="P1023">
        <v>13</v>
      </c>
      <c r="Q1023">
        <v>2</v>
      </c>
      <c r="R1023">
        <v>0</v>
      </c>
      <c r="S1023">
        <v>0</v>
      </c>
      <c r="T1023">
        <v>0</v>
      </c>
      <c r="U1023">
        <v>0</v>
      </c>
      <c r="V1023">
        <v>588.33920000000001</v>
      </c>
      <c r="W1023">
        <v>407.69920000000002</v>
      </c>
      <c r="X1023">
        <v>392.87920000000003</v>
      </c>
      <c r="Y1023">
        <v>378.6592</v>
      </c>
      <c r="Z1023">
        <v>370.73919999999998</v>
      </c>
      <c r="AA1023">
        <v>518.13919999999996</v>
      </c>
      <c r="AB1023">
        <v>625.27919999999995</v>
      </c>
      <c r="AC1023">
        <v>612.55920000000003</v>
      </c>
      <c r="AD1023">
        <v>628.99919999999997</v>
      </c>
      <c r="AE1023">
        <v>653.05920000000003</v>
      </c>
      <c r="AF1023">
        <v>848.31920000000002</v>
      </c>
      <c r="AG1023">
        <v>1075.0591999999999</v>
      </c>
      <c r="AH1023">
        <v>1118.7592</v>
      </c>
      <c r="AI1023">
        <v>1114.8792000000001</v>
      </c>
      <c r="AJ1023">
        <v>1147.3592000000001</v>
      </c>
      <c r="AK1023">
        <v>1160.3191999999999</v>
      </c>
      <c r="AL1023">
        <v>1114.5391999999999</v>
      </c>
      <c r="AM1023">
        <v>854.32039999999995</v>
      </c>
      <c r="AN1023">
        <v>566.70039999999995</v>
      </c>
      <c r="AO1023">
        <v>601.22040000000004</v>
      </c>
      <c r="AP1023">
        <v>509.34039999999999</v>
      </c>
      <c r="AQ1023">
        <v>338.2004</v>
      </c>
      <c r="AR1023">
        <v>325.0804</v>
      </c>
      <c r="AS1023">
        <v>437.56040000000002</v>
      </c>
      <c r="AT1023">
        <v>63.615385000000003</v>
      </c>
      <c r="AU1023">
        <v>62.923076999999999</v>
      </c>
      <c r="AV1023">
        <v>63.615385000000003</v>
      </c>
      <c r="AW1023">
        <v>63.846153999999999</v>
      </c>
      <c r="AX1023">
        <v>63.769230999999998</v>
      </c>
      <c r="AY1023">
        <v>63.538462000000003</v>
      </c>
      <c r="AZ1023">
        <v>63.769230999999998</v>
      </c>
      <c r="BA1023">
        <v>64.615385000000003</v>
      </c>
      <c r="BB1023">
        <v>67</v>
      </c>
      <c r="BC1023">
        <v>72.153846000000001</v>
      </c>
      <c r="BD1023">
        <v>73.307692000000003</v>
      </c>
      <c r="BE1023">
        <v>74</v>
      </c>
      <c r="BF1023">
        <v>74.230768999999995</v>
      </c>
      <c r="BG1023">
        <v>74.461538000000004</v>
      </c>
      <c r="BH1023">
        <v>74.153846000000001</v>
      </c>
      <c r="BI1023">
        <v>73.307692000000003</v>
      </c>
      <c r="BJ1023">
        <v>71.923077000000006</v>
      </c>
      <c r="BK1023">
        <v>71.230768999999995</v>
      </c>
      <c r="BL1023">
        <v>69.538461999999996</v>
      </c>
      <c r="BM1023">
        <v>67.307692000000003</v>
      </c>
      <c r="BN1023">
        <v>65.769231000000005</v>
      </c>
      <c r="BO1023">
        <v>65.076922999999994</v>
      </c>
      <c r="BP1023">
        <v>64.307692000000003</v>
      </c>
      <c r="BQ1023">
        <v>64.153846000000001</v>
      </c>
      <c r="BR1023">
        <v>22.705030000000001</v>
      </c>
      <c r="BS1023">
        <v>62.307690000000001</v>
      </c>
      <c r="BT1023">
        <v>26.605270000000001</v>
      </c>
      <c r="BU1023">
        <v>50.79027</v>
      </c>
      <c r="BV1023">
        <v>7.1959059999999999</v>
      </c>
      <c r="BW1023">
        <v>-87.605770000000007</v>
      </c>
      <c r="BX1023">
        <v>-57.998899999999999</v>
      </c>
      <c r="BY1023">
        <v>34.765369999999997</v>
      </c>
      <c r="BZ1023">
        <v>8.4509299999999996</v>
      </c>
      <c r="CA1023">
        <v>88.719239999999999</v>
      </c>
      <c r="CB1023">
        <v>77.993539999999996</v>
      </c>
      <c r="CC1023">
        <v>-25.316929999999999</v>
      </c>
      <c r="CD1023">
        <v>-40.554009999999998</v>
      </c>
      <c r="CE1023">
        <v>-13.546469999999999</v>
      </c>
      <c r="CF1023">
        <v>-24.937049999999999</v>
      </c>
      <c r="CG1023">
        <v>-24.829740000000001</v>
      </c>
      <c r="CH1023">
        <v>-135.18639999999999</v>
      </c>
      <c r="CI1023">
        <v>156.11949999999999</v>
      </c>
      <c r="CJ1023">
        <v>318.12740000000002</v>
      </c>
      <c r="CK1023">
        <v>285.53449999999998</v>
      </c>
      <c r="CL1023">
        <v>320.89460000000003</v>
      </c>
      <c r="CM1023">
        <v>342.98140000000001</v>
      </c>
      <c r="CN1023">
        <v>302.08449999999999</v>
      </c>
      <c r="CO1023">
        <v>185.20230000000001</v>
      </c>
      <c r="CP1023">
        <v>4957.9449999999997</v>
      </c>
      <c r="CQ1023">
        <v>11199.86</v>
      </c>
      <c r="CR1023">
        <v>7325.2929999999997</v>
      </c>
      <c r="CS1023">
        <v>1341.854</v>
      </c>
      <c r="CT1023">
        <v>494.46300000000002</v>
      </c>
      <c r="CU1023">
        <v>698.94680000000005</v>
      </c>
      <c r="CV1023">
        <v>410.25920000000002</v>
      </c>
      <c r="CW1023">
        <v>517.52840000000003</v>
      </c>
      <c r="CX1023">
        <v>259.18709999999999</v>
      </c>
      <c r="CY1023">
        <v>881.1096</v>
      </c>
      <c r="CZ1023">
        <v>1499.7819999999999</v>
      </c>
      <c r="DA1023">
        <v>450.35300000000001</v>
      </c>
      <c r="DB1023">
        <v>1721.633</v>
      </c>
      <c r="DC1023">
        <v>1771.9849999999999</v>
      </c>
      <c r="DD1023">
        <v>2194.3649999999998</v>
      </c>
      <c r="DE1023">
        <v>2742.8020000000001</v>
      </c>
      <c r="DF1023">
        <v>1935.837</v>
      </c>
      <c r="DG1023">
        <v>2669.2130000000002</v>
      </c>
      <c r="DH1023">
        <v>3186.2429999999999</v>
      </c>
      <c r="DI1023">
        <v>2626.078</v>
      </c>
      <c r="DJ1023">
        <v>2959.9830000000002</v>
      </c>
      <c r="DK1023">
        <v>3329.5149999999999</v>
      </c>
      <c r="DL1023">
        <v>2235.134</v>
      </c>
      <c r="DM1023">
        <v>7527.2690000000002</v>
      </c>
      <c r="DN1023">
        <v>18</v>
      </c>
      <c r="DO1023">
        <v>21</v>
      </c>
    </row>
    <row r="1024" spans="1:119" hidden="1" x14ac:dyDescent="0.35">
      <c r="A1024" t="str">
        <f t="shared" si="15"/>
        <v>Industry_Type-7. Institutional/Government_All Day Ahead and Day Of_44376_19-21</v>
      </c>
      <c r="B1024" t="s">
        <v>51</v>
      </c>
      <c r="C1024" t="s">
        <v>212</v>
      </c>
      <c r="D1024" t="s">
        <v>50</v>
      </c>
      <c r="E1024" t="s">
        <v>50</v>
      </c>
      <c r="F1024" t="s">
        <v>31</v>
      </c>
      <c r="G1024" t="s">
        <v>50</v>
      </c>
      <c r="H1024" t="s">
        <v>50</v>
      </c>
      <c r="I1024" t="s">
        <v>50</v>
      </c>
      <c r="J1024" t="s">
        <v>50</v>
      </c>
      <c r="K1024" t="s">
        <v>188</v>
      </c>
      <c r="L1024" s="22">
        <v>44376</v>
      </c>
      <c r="M1024">
        <v>19</v>
      </c>
      <c r="N1024">
        <v>21</v>
      </c>
      <c r="O1024">
        <v>13</v>
      </c>
      <c r="P1024">
        <v>13</v>
      </c>
      <c r="Q1024">
        <v>2</v>
      </c>
      <c r="R1024">
        <v>0</v>
      </c>
      <c r="S1024">
        <v>0</v>
      </c>
      <c r="T1024">
        <v>0</v>
      </c>
      <c r="U1024">
        <v>0</v>
      </c>
      <c r="V1024">
        <v>672.18039999999996</v>
      </c>
      <c r="W1024">
        <v>661.32039999999995</v>
      </c>
      <c r="X1024">
        <v>567.62040000000002</v>
      </c>
      <c r="Y1024">
        <v>264.04039999999998</v>
      </c>
      <c r="Z1024">
        <v>280.74040000000002</v>
      </c>
      <c r="AA1024">
        <v>438.12040000000002</v>
      </c>
      <c r="AB1024">
        <v>431.86040000000003</v>
      </c>
      <c r="AC1024">
        <v>408.7604</v>
      </c>
      <c r="AD1024">
        <v>519.90039999999999</v>
      </c>
      <c r="AE1024">
        <v>549.88040000000001</v>
      </c>
      <c r="AF1024">
        <v>812.30039999999997</v>
      </c>
      <c r="AG1024">
        <v>1075.6804</v>
      </c>
      <c r="AH1024">
        <v>1199.6204</v>
      </c>
      <c r="AI1024">
        <v>1071.8604</v>
      </c>
      <c r="AJ1024">
        <v>1080.6404</v>
      </c>
      <c r="AK1024">
        <v>1076.3804</v>
      </c>
      <c r="AL1024">
        <v>1198.6604</v>
      </c>
      <c r="AM1024">
        <v>889.89919999999995</v>
      </c>
      <c r="AN1024">
        <v>672.2192</v>
      </c>
      <c r="AO1024">
        <v>639.5992</v>
      </c>
      <c r="AP1024">
        <v>579.0992</v>
      </c>
      <c r="AQ1024">
        <v>309.79919999999998</v>
      </c>
      <c r="AR1024">
        <v>380.69920000000002</v>
      </c>
      <c r="AS1024">
        <v>355.6592</v>
      </c>
      <c r="AT1024">
        <v>64.153846000000001</v>
      </c>
      <c r="AU1024">
        <v>64.153846000000001</v>
      </c>
      <c r="AV1024">
        <v>64.307692000000003</v>
      </c>
      <c r="AW1024">
        <v>64.538461999999996</v>
      </c>
      <c r="AX1024">
        <v>64.461538000000004</v>
      </c>
      <c r="AY1024">
        <v>64.230768999999995</v>
      </c>
      <c r="AZ1024">
        <v>64</v>
      </c>
      <c r="BA1024">
        <v>64.076922999999994</v>
      </c>
      <c r="BB1024">
        <v>65.076922999999994</v>
      </c>
      <c r="BC1024">
        <v>66.692307999999997</v>
      </c>
      <c r="BD1024">
        <v>67.538461999999996</v>
      </c>
      <c r="BE1024">
        <v>69.538461999999996</v>
      </c>
      <c r="BF1024">
        <v>70</v>
      </c>
      <c r="BG1024">
        <v>72.230768999999995</v>
      </c>
      <c r="BH1024">
        <v>72.846153999999999</v>
      </c>
      <c r="BI1024">
        <v>73.615385000000003</v>
      </c>
      <c r="BJ1024">
        <v>72</v>
      </c>
      <c r="BK1024">
        <v>71.923077000000006</v>
      </c>
      <c r="BL1024">
        <v>69.769231000000005</v>
      </c>
      <c r="BM1024">
        <v>67.615385000000003</v>
      </c>
      <c r="BN1024">
        <v>65.692307999999997</v>
      </c>
      <c r="BO1024">
        <v>64.769231000000005</v>
      </c>
      <c r="BP1024">
        <v>64.846153999999999</v>
      </c>
      <c r="BQ1024">
        <v>65.153846000000001</v>
      </c>
      <c r="BR1024">
        <v>22.705030000000001</v>
      </c>
      <c r="BS1024">
        <v>62.307690000000001</v>
      </c>
      <c r="BT1024">
        <v>26.605270000000001</v>
      </c>
      <c r="BU1024">
        <v>50.790289999999999</v>
      </c>
      <c r="BV1024">
        <v>7.1959049999999998</v>
      </c>
      <c r="BW1024">
        <v>-87.605789999999999</v>
      </c>
      <c r="BX1024">
        <v>-57.998899999999999</v>
      </c>
      <c r="BY1024">
        <v>34.765369999999997</v>
      </c>
      <c r="BZ1024">
        <v>8.4509329999999991</v>
      </c>
      <c r="CA1024">
        <v>88.719269999999995</v>
      </c>
      <c r="CB1024">
        <v>77.993549999999999</v>
      </c>
      <c r="CC1024">
        <v>-25.316880000000001</v>
      </c>
      <c r="CD1024">
        <v>-40.554020000000001</v>
      </c>
      <c r="CE1024">
        <v>-13.546469999999999</v>
      </c>
      <c r="CF1024">
        <v>-24.93704</v>
      </c>
      <c r="CG1024">
        <v>-24.829799999999999</v>
      </c>
      <c r="CH1024">
        <v>-135.18639999999999</v>
      </c>
      <c r="CI1024">
        <v>156.11949999999999</v>
      </c>
      <c r="CJ1024">
        <v>318.12729999999999</v>
      </c>
      <c r="CK1024">
        <v>285.53449999999998</v>
      </c>
      <c r="CL1024">
        <v>320.89460000000003</v>
      </c>
      <c r="CM1024">
        <v>342.98140000000001</v>
      </c>
      <c r="CN1024">
        <v>302.08440000000002</v>
      </c>
      <c r="CO1024">
        <v>185.20240000000001</v>
      </c>
      <c r="CP1024">
        <v>5963.02</v>
      </c>
      <c r="CQ1024">
        <v>12699.55</v>
      </c>
      <c r="CR1024">
        <v>8346.5930000000008</v>
      </c>
      <c r="CS1024">
        <v>1747.923</v>
      </c>
      <c r="CT1024">
        <v>498.92520000000002</v>
      </c>
      <c r="CU1024">
        <v>858.19870000000003</v>
      </c>
      <c r="CV1024">
        <v>461.61279999999999</v>
      </c>
      <c r="CW1024">
        <v>659.59910000000002</v>
      </c>
      <c r="CX1024">
        <v>390.14960000000002</v>
      </c>
      <c r="CY1024">
        <v>1124.9269999999999</v>
      </c>
      <c r="CZ1024">
        <v>1755.431</v>
      </c>
      <c r="DA1024">
        <v>598.81679999999994</v>
      </c>
      <c r="DB1024">
        <v>1910.528</v>
      </c>
      <c r="DC1024">
        <v>2182.9160000000002</v>
      </c>
      <c r="DD1024">
        <v>2795.038</v>
      </c>
      <c r="DE1024">
        <v>2966.2750000000001</v>
      </c>
      <c r="DF1024">
        <v>2516.2080000000001</v>
      </c>
      <c r="DG1024">
        <v>3415.0529999999999</v>
      </c>
      <c r="DH1024">
        <v>3905.1030000000001</v>
      </c>
      <c r="DI1024">
        <v>3503.5839999999998</v>
      </c>
      <c r="DJ1024">
        <v>3477.8409999999999</v>
      </c>
      <c r="DK1024">
        <v>3930.6010000000001</v>
      </c>
      <c r="DL1024">
        <v>2665.069</v>
      </c>
      <c r="DM1024">
        <v>9000.5789999999997</v>
      </c>
      <c r="DN1024">
        <v>18</v>
      </c>
      <c r="DO1024">
        <v>21</v>
      </c>
    </row>
    <row r="1025" spans="1:119" hidden="1" x14ac:dyDescent="0.35">
      <c r="A1025" t="str">
        <f t="shared" si="15"/>
        <v>Industry_Type-7. Institutional/Government_All Day Ahead and Day Of_44377_20-21</v>
      </c>
      <c r="B1025" t="s">
        <v>51</v>
      </c>
      <c r="C1025" t="s">
        <v>212</v>
      </c>
      <c r="D1025" t="s">
        <v>50</v>
      </c>
      <c r="E1025" t="s">
        <v>50</v>
      </c>
      <c r="F1025" t="s">
        <v>31</v>
      </c>
      <c r="G1025" t="s">
        <v>50</v>
      </c>
      <c r="H1025" t="s">
        <v>50</v>
      </c>
      <c r="I1025" t="s">
        <v>50</v>
      </c>
      <c r="J1025" t="s">
        <v>50</v>
      </c>
      <c r="K1025" t="s">
        <v>188</v>
      </c>
      <c r="L1025" s="22">
        <v>44377</v>
      </c>
      <c r="M1025">
        <v>20</v>
      </c>
      <c r="N1025">
        <v>21</v>
      </c>
      <c r="O1025">
        <v>12</v>
      </c>
      <c r="P1025">
        <v>12</v>
      </c>
      <c r="Q1025">
        <v>1</v>
      </c>
      <c r="R1025">
        <v>0</v>
      </c>
      <c r="S1025">
        <v>0</v>
      </c>
      <c r="T1025">
        <v>0</v>
      </c>
      <c r="U1025">
        <v>0</v>
      </c>
      <c r="V1025">
        <v>100.89919999999999</v>
      </c>
      <c r="W1025">
        <v>101.1592</v>
      </c>
      <c r="X1025">
        <v>101.5792</v>
      </c>
      <c r="Y1025">
        <v>101.0792</v>
      </c>
      <c r="Z1025">
        <v>101.1592</v>
      </c>
      <c r="AA1025">
        <v>101.61920000000001</v>
      </c>
      <c r="AB1025">
        <v>141.83920000000001</v>
      </c>
      <c r="AC1025">
        <v>242.95920000000001</v>
      </c>
      <c r="AD1025">
        <v>306.85919999999999</v>
      </c>
      <c r="AE1025">
        <v>353.91919999999999</v>
      </c>
      <c r="AF1025">
        <v>481.01920000000001</v>
      </c>
      <c r="AG1025">
        <v>504.31920000000002</v>
      </c>
      <c r="AH1025">
        <v>515.13919999999996</v>
      </c>
      <c r="AI1025">
        <v>521.37919999999997</v>
      </c>
      <c r="AJ1025">
        <v>521.67920000000004</v>
      </c>
      <c r="AK1025">
        <v>516.61919999999998</v>
      </c>
      <c r="AL1025">
        <v>513.29920000000004</v>
      </c>
      <c r="AM1025">
        <v>520.4348</v>
      </c>
      <c r="AN1025">
        <v>511.6148</v>
      </c>
      <c r="AO1025">
        <v>498.21480000000003</v>
      </c>
      <c r="AP1025">
        <v>487.27480000000003</v>
      </c>
      <c r="AQ1025">
        <v>395.31479999999999</v>
      </c>
      <c r="AR1025">
        <v>179.75479999999999</v>
      </c>
      <c r="AS1025">
        <v>103.6748</v>
      </c>
      <c r="AT1025">
        <v>65.083332999999996</v>
      </c>
      <c r="AU1025">
        <v>64.666667000000004</v>
      </c>
      <c r="AV1025">
        <v>64.75</v>
      </c>
      <c r="AW1025">
        <v>64.833332999999996</v>
      </c>
      <c r="AX1025">
        <v>64.416667000000004</v>
      </c>
      <c r="AY1025">
        <v>64.5</v>
      </c>
      <c r="AZ1025">
        <v>64.666667000000004</v>
      </c>
      <c r="BA1025">
        <v>65</v>
      </c>
      <c r="BB1025">
        <v>66.75</v>
      </c>
      <c r="BC1025">
        <v>69.166667000000004</v>
      </c>
      <c r="BD1025">
        <v>71.75</v>
      </c>
      <c r="BE1025">
        <v>72.833332999999996</v>
      </c>
      <c r="BF1025">
        <v>73.583332999999996</v>
      </c>
      <c r="BG1025">
        <v>74.75</v>
      </c>
      <c r="BH1025">
        <v>75</v>
      </c>
      <c r="BI1025">
        <v>74.833332999999996</v>
      </c>
      <c r="BJ1025">
        <v>73.25</v>
      </c>
      <c r="BK1025">
        <v>71.833332999999996</v>
      </c>
      <c r="BL1025">
        <v>69.833332999999996</v>
      </c>
      <c r="BM1025">
        <v>67.916667000000004</v>
      </c>
      <c r="BN1025">
        <v>65.916667000000004</v>
      </c>
      <c r="BO1025">
        <v>65.083332999999996</v>
      </c>
      <c r="BP1025">
        <v>64.916667000000004</v>
      </c>
      <c r="BQ1025">
        <v>64.583332999999996</v>
      </c>
      <c r="BR1025">
        <v>0.97155199999999997</v>
      </c>
      <c r="BS1025">
        <v>-4.3963700000000001E-2</v>
      </c>
      <c r="BT1025">
        <v>-0.20769660000000001</v>
      </c>
      <c r="BU1025">
        <v>0.27735729999999997</v>
      </c>
      <c r="BV1025">
        <v>-1.1781299999999999</v>
      </c>
      <c r="BW1025">
        <v>2.3833760000000002</v>
      </c>
      <c r="BX1025">
        <v>8.1350020000000001</v>
      </c>
      <c r="BY1025">
        <v>2.039987</v>
      </c>
      <c r="BZ1025">
        <v>-2.7656640000000001</v>
      </c>
      <c r="CA1025">
        <v>-11.09498</v>
      </c>
      <c r="CB1025">
        <v>7.0544929999999999</v>
      </c>
      <c r="CC1025">
        <v>-1.264248</v>
      </c>
      <c r="CD1025">
        <v>-2.9943119999999999</v>
      </c>
      <c r="CE1025">
        <v>-3.7293319999999999</v>
      </c>
      <c r="CF1025">
        <v>-3.4751829999999999</v>
      </c>
      <c r="CG1025">
        <v>1.3445469999999999</v>
      </c>
      <c r="CH1025">
        <v>38.6982</v>
      </c>
      <c r="CI1025">
        <v>-11.799189999999999</v>
      </c>
      <c r="CJ1025">
        <v>-15.166370000000001</v>
      </c>
      <c r="CK1025">
        <v>-31.425509999999999</v>
      </c>
      <c r="CL1025">
        <v>-60.341659999999997</v>
      </c>
      <c r="CM1025">
        <v>-84.328450000000004</v>
      </c>
      <c r="CN1025">
        <v>-33.317700000000002</v>
      </c>
      <c r="CO1025">
        <v>2.1862330000000001</v>
      </c>
      <c r="CP1025">
        <v>0.87927219999999995</v>
      </c>
      <c r="CQ1025">
        <v>0.7541194</v>
      </c>
      <c r="CR1025">
        <v>0.86736069999999998</v>
      </c>
      <c r="CS1025">
        <v>1.128649</v>
      </c>
      <c r="CT1025">
        <v>1.80298</v>
      </c>
      <c r="CU1025">
        <v>9.0255170000000007</v>
      </c>
      <c r="CV1025">
        <v>13.679119999999999</v>
      </c>
      <c r="CW1025">
        <v>16.06297</v>
      </c>
      <c r="CX1025">
        <v>13.739089999999999</v>
      </c>
      <c r="CY1025">
        <v>11.56719</v>
      </c>
      <c r="CZ1025">
        <v>3.3213170000000001</v>
      </c>
      <c r="DA1025">
        <v>1.000232</v>
      </c>
      <c r="DB1025">
        <v>1.08182</v>
      </c>
      <c r="DC1025">
        <v>1.143594</v>
      </c>
      <c r="DD1025">
        <v>1.6631929999999999</v>
      </c>
      <c r="DE1025">
        <v>1.65798</v>
      </c>
      <c r="DF1025">
        <v>934.19100000000003</v>
      </c>
      <c r="DG1025">
        <v>4.6924340000000004</v>
      </c>
      <c r="DH1025">
        <v>6.2281490000000002</v>
      </c>
      <c r="DI1025">
        <v>33.8429</v>
      </c>
      <c r="DJ1025">
        <v>50.134729999999998</v>
      </c>
      <c r="DK1025">
        <v>40.45776</v>
      </c>
      <c r="DL1025">
        <v>11.6846</v>
      </c>
      <c r="DM1025">
        <v>2.0938029999999999</v>
      </c>
      <c r="DN1025">
        <v>20</v>
      </c>
      <c r="DO1025">
        <v>21</v>
      </c>
    </row>
    <row r="1026" spans="1:119" hidden="1" x14ac:dyDescent="0.35">
      <c r="A1026" t="str">
        <f t="shared" si="15"/>
        <v>Industry_Type-7. Institutional/Government_All Day Ahead and Day Of_44386_19-20</v>
      </c>
      <c r="B1026" t="s">
        <v>51</v>
      </c>
      <c r="C1026" t="s">
        <v>212</v>
      </c>
      <c r="D1026" t="s">
        <v>50</v>
      </c>
      <c r="E1026" t="s">
        <v>50</v>
      </c>
      <c r="F1026" t="s">
        <v>31</v>
      </c>
      <c r="G1026" t="s">
        <v>50</v>
      </c>
      <c r="H1026" t="s">
        <v>50</v>
      </c>
      <c r="I1026" t="s">
        <v>50</v>
      </c>
      <c r="J1026" t="s">
        <v>50</v>
      </c>
      <c r="K1026" t="s">
        <v>188</v>
      </c>
      <c r="L1026" s="22">
        <v>44386</v>
      </c>
      <c r="M1026">
        <v>19</v>
      </c>
      <c r="N1026">
        <v>20</v>
      </c>
      <c r="O1026">
        <v>1</v>
      </c>
      <c r="P1026">
        <v>1</v>
      </c>
      <c r="Q1026">
        <v>1</v>
      </c>
      <c r="R1026">
        <v>0</v>
      </c>
      <c r="S1026">
        <v>0</v>
      </c>
      <c r="T1026">
        <v>0</v>
      </c>
      <c r="U1026">
        <v>0</v>
      </c>
      <c r="V1026">
        <v>539.1</v>
      </c>
      <c r="W1026">
        <v>513.9</v>
      </c>
      <c r="X1026">
        <v>487.6</v>
      </c>
      <c r="Y1026">
        <v>375.1</v>
      </c>
      <c r="Z1026">
        <v>483.6</v>
      </c>
      <c r="AA1026">
        <v>549.70000000000005</v>
      </c>
      <c r="AB1026">
        <v>590.70000000000005</v>
      </c>
      <c r="AC1026">
        <v>513.1</v>
      </c>
      <c r="AD1026">
        <v>498</v>
      </c>
      <c r="AE1026">
        <v>410.5</v>
      </c>
      <c r="AF1026">
        <v>325.7</v>
      </c>
      <c r="AG1026">
        <v>284.10000000000002</v>
      </c>
      <c r="AH1026">
        <v>344.2</v>
      </c>
      <c r="AI1026">
        <v>393.9</v>
      </c>
      <c r="AJ1026">
        <v>396.5</v>
      </c>
      <c r="AK1026">
        <v>492</v>
      </c>
      <c r="AL1026">
        <v>507.7</v>
      </c>
      <c r="AM1026">
        <v>374.5</v>
      </c>
      <c r="AN1026">
        <v>529.4</v>
      </c>
      <c r="AO1026">
        <v>501.5</v>
      </c>
      <c r="AP1026">
        <v>564.6</v>
      </c>
      <c r="AQ1026">
        <v>608</v>
      </c>
      <c r="AR1026">
        <v>673.8</v>
      </c>
      <c r="AS1026">
        <v>681</v>
      </c>
      <c r="AT1026">
        <v>65</v>
      </c>
      <c r="AU1026">
        <v>65</v>
      </c>
      <c r="AV1026">
        <v>66</v>
      </c>
      <c r="AW1026">
        <v>65</v>
      </c>
      <c r="AX1026">
        <v>66</v>
      </c>
      <c r="AY1026">
        <v>65</v>
      </c>
      <c r="AZ1026">
        <v>65</v>
      </c>
      <c r="BA1026">
        <v>67</v>
      </c>
      <c r="BB1026">
        <v>70</v>
      </c>
      <c r="BC1026">
        <v>76</v>
      </c>
      <c r="BD1026">
        <v>79</v>
      </c>
      <c r="BE1026">
        <v>81</v>
      </c>
      <c r="BF1026">
        <v>83</v>
      </c>
      <c r="BG1026">
        <v>82</v>
      </c>
      <c r="BH1026">
        <v>82</v>
      </c>
      <c r="BI1026">
        <v>84</v>
      </c>
      <c r="BJ1026">
        <v>82</v>
      </c>
      <c r="BK1026">
        <v>82</v>
      </c>
      <c r="BL1026">
        <v>80</v>
      </c>
      <c r="BM1026">
        <v>77</v>
      </c>
      <c r="BN1026">
        <v>73</v>
      </c>
      <c r="BO1026">
        <v>70</v>
      </c>
      <c r="BP1026">
        <v>69</v>
      </c>
      <c r="BQ1026">
        <v>68</v>
      </c>
      <c r="BR1026">
        <v>15.801450000000001</v>
      </c>
      <c r="BS1026">
        <v>85.735290000000006</v>
      </c>
      <c r="BT1026">
        <v>74.286379999999994</v>
      </c>
      <c r="BU1026">
        <v>17.724150000000002</v>
      </c>
      <c r="BV1026">
        <v>4.3596190000000004</v>
      </c>
      <c r="BW1026">
        <v>19.182130000000001</v>
      </c>
      <c r="BX1026">
        <v>-18.655519999999999</v>
      </c>
      <c r="BY1026">
        <v>17.064879999999999</v>
      </c>
      <c r="BZ1026">
        <v>5.1927190000000003</v>
      </c>
      <c r="CA1026">
        <v>-24.079219999999999</v>
      </c>
      <c r="CB1026">
        <v>-11.90991</v>
      </c>
      <c r="CC1026">
        <v>14.60214</v>
      </c>
      <c r="CD1026">
        <v>41.717680000000001</v>
      </c>
      <c r="CE1026">
        <v>-45.215299999999999</v>
      </c>
      <c r="CF1026">
        <v>-4.8319400000000003</v>
      </c>
      <c r="CG1026">
        <v>28.570530000000002</v>
      </c>
      <c r="CH1026">
        <v>-44.08475</v>
      </c>
      <c r="CI1026">
        <v>36.77637</v>
      </c>
      <c r="CJ1026">
        <v>-1.7357180000000001</v>
      </c>
      <c r="CK1026">
        <v>55.334899999999998</v>
      </c>
      <c r="CL1026">
        <v>-25.987120000000001</v>
      </c>
      <c r="CM1026">
        <v>-44.349879999999999</v>
      </c>
      <c r="CN1026">
        <v>-90.495419999999996</v>
      </c>
      <c r="CO1026">
        <v>-162.07419999999999</v>
      </c>
      <c r="CP1026">
        <v>2581.9940000000001</v>
      </c>
      <c r="CQ1026">
        <v>3120.7350000000001</v>
      </c>
      <c r="CR1026">
        <v>2581.567</v>
      </c>
      <c r="CS1026">
        <v>1073.874</v>
      </c>
      <c r="CT1026">
        <v>296.76069999999999</v>
      </c>
      <c r="CU1026">
        <v>302.25490000000002</v>
      </c>
      <c r="CV1026">
        <v>630.84910000000002</v>
      </c>
      <c r="CW1026">
        <v>498.3775</v>
      </c>
      <c r="CX1026">
        <v>188.0121</v>
      </c>
      <c r="CY1026">
        <v>836.10339999999997</v>
      </c>
      <c r="CZ1026">
        <v>1312.3879999999999</v>
      </c>
      <c r="DA1026">
        <v>426.11290000000002</v>
      </c>
      <c r="DB1026">
        <v>851.6</v>
      </c>
      <c r="DC1026">
        <v>1119.48</v>
      </c>
      <c r="DD1026">
        <v>1739.2139999999999</v>
      </c>
      <c r="DE1026">
        <v>1995.37</v>
      </c>
      <c r="DF1026">
        <v>1596.0139999999999</v>
      </c>
      <c r="DG1026">
        <v>2736</v>
      </c>
      <c r="DH1026">
        <v>1732.615</v>
      </c>
      <c r="DI1026">
        <v>2004.597</v>
      </c>
      <c r="DJ1026">
        <v>3105.5039999999999</v>
      </c>
      <c r="DK1026">
        <v>3585.2829999999999</v>
      </c>
      <c r="DL1026">
        <v>1868.894</v>
      </c>
      <c r="DM1026">
        <v>2908.7080000000001</v>
      </c>
      <c r="DN1026">
        <v>19</v>
      </c>
      <c r="DO1026">
        <v>20</v>
      </c>
    </row>
    <row r="1027" spans="1:119" hidden="1" x14ac:dyDescent="0.35">
      <c r="A1027" t="str">
        <f t="shared" ref="A1027:A1090" si="16">C1027&amp;"_"&amp;K1027&amp;"_"&amp;IF(L1027="","Average Event Day",L1027&amp;"_"&amp;M1027&amp;"-"&amp;N1027)</f>
        <v>Industry_Type-7. Institutional/Government_All Day Ahead and Day Of_44389_19-21</v>
      </c>
      <c r="B1027" t="s">
        <v>51</v>
      </c>
      <c r="C1027" t="s">
        <v>212</v>
      </c>
      <c r="D1027" t="s">
        <v>50</v>
      </c>
      <c r="E1027" t="s">
        <v>50</v>
      </c>
      <c r="F1027" t="s">
        <v>31</v>
      </c>
      <c r="G1027" t="s">
        <v>50</v>
      </c>
      <c r="H1027" t="s">
        <v>50</v>
      </c>
      <c r="I1027" t="s">
        <v>50</v>
      </c>
      <c r="J1027" t="s">
        <v>50</v>
      </c>
      <c r="K1027" t="s">
        <v>188</v>
      </c>
      <c r="L1027" s="22">
        <v>44389</v>
      </c>
      <c r="M1027">
        <v>19</v>
      </c>
      <c r="N1027">
        <v>21</v>
      </c>
      <c r="O1027">
        <v>1</v>
      </c>
      <c r="P1027">
        <v>1</v>
      </c>
      <c r="Q1027">
        <v>1</v>
      </c>
      <c r="R1027">
        <v>0</v>
      </c>
      <c r="S1027">
        <v>0</v>
      </c>
      <c r="T1027">
        <v>0</v>
      </c>
      <c r="U1027">
        <v>0</v>
      </c>
      <c r="V1027">
        <v>477.1</v>
      </c>
      <c r="W1027">
        <v>365.9</v>
      </c>
      <c r="X1027">
        <v>292.39999999999998</v>
      </c>
      <c r="Y1027">
        <v>275.10000000000002</v>
      </c>
      <c r="Z1027">
        <v>269.2</v>
      </c>
      <c r="AA1027">
        <v>320.3</v>
      </c>
      <c r="AB1027">
        <v>434.9</v>
      </c>
      <c r="AC1027">
        <v>312.10000000000002</v>
      </c>
      <c r="AD1027">
        <v>304.39999999999998</v>
      </c>
      <c r="AE1027">
        <v>369.8</v>
      </c>
      <c r="AF1027">
        <v>417.9</v>
      </c>
      <c r="AG1027">
        <v>507.3</v>
      </c>
      <c r="AH1027">
        <v>521.9</v>
      </c>
      <c r="AI1027">
        <v>530.1</v>
      </c>
      <c r="AJ1027">
        <v>533.4</v>
      </c>
      <c r="AK1027">
        <v>584.70000000000005</v>
      </c>
      <c r="AL1027">
        <v>567</v>
      </c>
      <c r="AM1027">
        <v>509.8</v>
      </c>
      <c r="AN1027">
        <v>402.5</v>
      </c>
      <c r="AO1027">
        <v>326.39999999999998</v>
      </c>
      <c r="AP1027">
        <v>419.5</v>
      </c>
      <c r="AQ1027">
        <v>500.7</v>
      </c>
      <c r="AR1027">
        <v>536.6</v>
      </c>
      <c r="AS1027">
        <v>505.7</v>
      </c>
      <c r="AT1027">
        <v>65</v>
      </c>
      <c r="AU1027">
        <v>64</v>
      </c>
      <c r="AV1027">
        <v>66</v>
      </c>
      <c r="AW1027">
        <v>66</v>
      </c>
      <c r="AX1027">
        <v>66</v>
      </c>
      <c r="AY1027">
        <v>66</v>
      </c>
      <c r="AZ1027">
        <v>66</v>
      </c>
      <c r="BA1027">
        <v>67</v>
      </c>
      <c r="BB1027">
        <v>69</v>
      </c>
      <c r="BC1027">
        <v>69</v>
      </c>
      <c r="BD1027">
        <v>70</v>
      </c>
      <c r="BE1027">
        <v>73</v>
      </c>
      <c r="BF1027">
        <v>77</v>
      </c>
      <c r="BG1027">
        <v>78</v>
      </c>
      <c r="BH1027">
        <v>78</v>
      </c>
      <c r="BI1027">
        <v>77</v>
      </c>
      <c r="BJ1027">
        <v>77</v>
      </c>
      <c r="BK1027">
        <v>75</v>
      </c>
      <c r="BL1027">
        <v>71</v>
      </c>
      <c r="BM1027">
        <v>69</v>
      </c>
      <c r="BN1027">
        <v>68</v>
      </c>
      <c r="BO1027">
        <v>67</v>
      </c>
      <c r="BP1027">
        <v>68</v>
      </c>
      <c r="BQ1027">
        <v>68</v>
      </c>
      <c r="BR1027">
        <v>-141.19970000000001</v>
      </c>
      <c r="BS1027">
        <v>-87.519199999999998</v>
      </c>
      <c r="BT1027">
        <v>-85.864379999999997</v>
      </c>
      <c r="BU1027">
        <v>41.004750000000001</v>
      </c>
      <c r="BV1027">
        <v>-14.56564</v>
      </c>
      <c r="BW1027">
        <v>-33.797060000000002</v>
      </c>
      <c r="BX1027">
        <v>-52.892580000000002</v>
      </c>
      <c r="BY1027">
        <v>32.332430000000002</v>
      </c>
      <c r="BZ1027">
        <v>25.258150000000001</v>
      </c>
      <c r="CA1027">
        <v>41.38635</v>
      </c>
      <c r="CB1027">
        <v>60.545290000000001</v>
      </c>
      <c r="CC1027">
        <v>-2.871521</v>
      </c>
      <c r="CD1027">
        <v>-43.77393</v>
      </c>
      <c r="CE1027">
        <v>-14.44843</v>
      </c>
      <c r="CF1027">
        <v>62.176090000000002</v>
      </c>
      <c r="CG1027">
        <v>52.25665</v>
      </c>
      <c r="CH1027">
        <v>-21.49615</v>
      </c>
      <c r="CI1027">
        <v>83.640289999999993</v>
      </c>
      <c r="CJ1027">
        <v>122.5005</v>
      </c>
      <c r="CK1027">
        <v>171.17580000000001</v>
      </c>
      <c r="CL1027">
        <v>70.382869999999997</v>
      </c>
      <c r="CM1027">
        <v>32.874450000000003</v>
      </c>
      <c r="CN1027">
        <v>-10.779820000000001</v>
      </c>
      <c r="CO1027">
        <v>72.345089999999999</v>
      </c>
      <c r="CP1027">
        <v>6740.6419999999998</v>
      </c>
      <c r="CQ1027">
        <v>9876.7810000000009</v>
      </c>
      <c r="CR1027">
        <v>8936.4140000000007</v>
      </c>
      <c r="CS1027">
        <v>1706.3979999999999</v>
      </c>
      <c r="CT1027">
        <v>349.45699999999999</v>
      </c>
      <c r="CU1027">
        <v>675.7133</v>
      </c>
      <c r="CV1027">
        <v>285.3331</v>
      </c>
      <c r="CW1027">
        <v>387.76589999999999</v>
      </c>
      <c r="CX1027">
        <v>161.1671</v>
      </c>
      <c r="CY1027">
        <v>1085.3499999999999</v>
      </c>
      <c r="CZ1027">
        <v>3329.5720000000001</v>
      </c>
      <c r="DA1027">
        <v>405.39690000000002</v>
      </c>
      <c r="DB1027">
        <v>3776.7719999999999</v>
      </c>
      <c r="DC1027">
        <v>1282.7729999999999</v>
      </c>
      <c r="DD1027">
        <v>1573.4190000000001</v>
      </c>
      <c r="DE1027">
        <v>1659.39</v>
      </c>
      <c r="DF1027">
        <v>1752.7270000000001</v>
      </c>
      <c r="DG1027">
        <v>5658.8670000000002</v>
      </c>
      <c r="DH1027">
        <v>4494.5820000000003</v>
      </c>
      <c r="DI1027">
        <v>3511.8850000000002</v>
      </c>
      <c r="DJ1027">
        <v>3745.1080000000002</v>
      </c>
      <c r="DK1027">
        <v>5523.7179999999998</v>
      </c>
      <c r="DL1027">
        <v>2889.6909999999998</v>
      </c>
      <c r="DM1027">
        <v>12406.12</v>
      </c>
      <c r="DN1027">
        <v>19</v>
      </c>
      <c r="DO1027">
        <v>21</v>
      </c>
    </row>
    <row r="1028" spans="1:119" hidden="1" x14ac:dyDescent="0.35">
      <c r="A1028" t="str">
        <f t="shared" si="16"/>
        <v>Industry_Type-7. Institutional/Government_All Day Ahead and Day Of_44396_19-20</v>
      </c>
      <c r="B1028" t="s">
        <v>51</v>
      </c>
      <c r="C1028" t="s">
        <v>212</v>
      </c>
      <c r="D1028" t="s">
        <v>50</v>
      </c>
      <c r="E1028" t="s">
        <v>50</v>
      </c>
      <c r="F1028" t="s">
        <v>31</v>
      </c>
      <c r="G1028" t="s">
        <v>50</v>
      </c>
      <c r="H1028" t="s">
        <v>50</v>
      </c>
      <c r="I1028" t="s">
        <v>50</v>
      </c>
      <c r="J1028" t="s">
        <v>50</v>
      </c>
      <c r="K1028" t="s">
        <v>188</v>
      </c>
      <c r="L1028" s="22">
        <v>44396</v>
      </c>
      <c r="M1028">
        <v>19</v>
      </c>
      <c r="N1028">
        <v>20</v>
      </c>
      <c r="O1028">
        <v>1</v>
      </c>
      <c r="P1028">
        <v>1</v>
      </c>
      <c r="Q1028">
        <v>1</v>
      </c>
      <c r="R1028">
        <v>0</v>
      </c>
      <c r="S1028">
        <v>0</v>
      </c>
      <c r="T1028">
        <v>0</v>
      </c>
      <c r="U1028">
        <v>0</v>
      </c>
      <c r="V1028">
        <v>477.1</v>
      </c>
      <c r="W1028">
        <v>365.9</v>
      </c>
      <c r="X1028">
        <v>292.39999999999998</v>
      </c>
      <c r="Y1028">
        <v>275.10000000000002</v>
      </c>
      <c r="Z1028">
        <v>269.2</v>
      </c>
      <c r="AA1028">
        <v>320.3</v>
      </c>
      <c r="AB1028">
        <v>434.9</v>
      </c>
      <c r="AC1028">
        <v>312.10000000000002</v>
      </c>
      <c r="AD1028">
        <v>304.39999999999998</v>
      </c>
      <c r="AE1028">
        <v>369.8</v>
      </c>
      <c r="AF1028">
        <v>417.9</v>
      </c>
      <c r="AG1028">
        <v>507.3</v>
      </c>
      <c r="AH1028">
        <v>521.9</v>
      </c>
      <c r="AI1028">
        <v>530.1</v>
      </c>
      <c r="AJ1028">
        <v>533.4</v>
      </c>
      <c r="AK1028">
        <v>584.70000000000005</v>
      </c>
      <c r="AL1028">
        <v>567</v>
      </c>
      <c r="AM1028">
        <v>509.8</v>
      </c>
      <c r="AN1028">
        <v>402.5</v>
      </c>
      <c r="AO1028">
        <v>326.39999999999998</v>
      </c>
      <c r="AP1028">
        <v>419.5</v>
      </c>
      <c r="AQ1028">
        <v>500.7</v>
      </c>
      <c r="AR1028">
        <v>536.6</v>
      </c>
      <c r="AS1028">
        <v>505.7</v>
      </c>
      <c r="AT1028">
        <v>68</v>
      </c>
      <c r="AU1028">
        <v>69</v>
      </c>
      <c r="AV1028">
        <v>66</v>
      </c>
      <c r="AW1028">
        <v>65</v>
      </c>
      <c r="AX1028">
        <v>65</v>
      </c>
      <c r="AY1028">
        <v>64</v>
      </c>
      <c r="AZ1028">
        <v>64</v>
      </c>
      <c r="BA1028">
        <v>70</v>
      </c>
      <c r="BB1028">
        <v>73</v>
      </c>
      <c r="BC1028">
        <v>76</v>
      </c>
      <c r="BD1028">
        <v>81</v>
      </c>
      <c r="BE1028">
        <v>83</v>
      </c>
      <c r="BF1028">
        <v>83</v>
      </c>
      <c r="BG1028">
        <v>84</v>
      </c>
      <c r="BH1028">
        <v>83</v>
      </c>
      <c r="BI1028">
        <v>83</v>
      </c>
      <c r="BJ1028">
        <v>82</v>
      </c>
      <c r="BK1028">
        <v>81</v>
      </c>
      <c r="BL1028">
        <v>78</v>
      </c>
      <c r="BM1028">
        <v>76</v>
      </c>
      <c r="BN1028">
        <v>74</v>
      </c>
      <c r="BO1028">
        <v>73</v>
      </c>
      <c r="BP1028">
        <v>69</v>
      </c>
      <c r="BQ1028">
        <v>67</v>
      </c>
      <c r="BR1028">
        <v>15.801450000000001</v>
      </c>
      <c r="BS1028">
        <v>85.735259999999997</v>
      </c>
      <c r="BT1028">
        <v>74.286349999999999</v>
      </c>
      <c r="BU1028">
        <v>17.724119999999999</v>
      </c>
      <c r="BV1028">
        <v>4.3596500000000002</v>
      </c>
      <c r="BW1028">
        <v>19.18216</v>
      </c>
      <c r="BX1028">
        <v>-18.65549</v>
      </c>
      <c r="BY1028">
        <v>17.064879999999999</v>
      </c>
      <c r="BZ1028">
        <v>5.1927190000000003</v>
      </c>
      <c r="CA1028">
        <v>-24.079249999999998</v>
      </c>
      <c r="CB1028">
        <v>-11.90991</v>
      </c>
      <c r="CC1028">
        <v>14.60214</v>
      </c>
      <c r="CD1028">
        <v>41.717649999999999</v>
      </c>
      <c r="CE1028">
        <v>-45.215330000000002</v>
      </c>
      <c r="CF1028">
        <v>-4.8319700000000001</v>
      </c>
      <c r="CG1028">
        <v>28.57056</v>
      </c>
      <c r="CH1028">
        <v>-44.084780000000002</v>
      </c>
      <c r="CI1028">
        <v>36.77637</v>
      </c>
      <c r="CJ1028">
        <v>-1.7357180000000001</v>
      </c>
      <c r="CK1028">
        <v>55.334899999999998</v>
      </c>
      <c r="CL1028">
        <v>-25.987120000000001</v>
      </c>
      <c r="CM1028">
        <v>-44.349879999999999</v>
      </c>
      <c r="CN1028">
        <v>-90.495419999999996</v>
      </c>
      <c r="CO1028">
        <v>-162.07409999999999</v>
      </c>
      <c r="CP1028">
        <v>2433.9119999999998</v>
      </c>
      <c r="CQ1028">
        <v>2949.9270000000001</v>
      </c>
      <c r="CR1028">
        <v>2226.2809999999999</v>
      </c>
      <c r="CS1028">
        <v>887.00699999999995</v>
      </c>
      <c r="CT1028">
        <v>338.56290000000001</v>
      </c>
      <c r="CU1028">
        <v>278.16539999999998</v>
      </c>
      <c r="CV1028">
        <v>645.97019999999998</v>
      </c>
      <c r="CW1028">
        <v>525.0711</v>
      </c>
      <c r="CX1028">
        <v>165.06469999999999</v>
      </c>
      <c r="CY1028">
        <v>703.01279999999997</v>
      </c>
      <c r="CZ1028">
        <v>1133.52</v>
      </c>
      <c r="DA1028">
        <v>405.44400000000002</v>
      </c>
      <c r="DB1028">
        <v>761.2894</v>
      </c>
      <c r="DC1028">
        <v>1123.1890000000001</v>
      </c>
      <c r="DD1028">
        <v>1690.7170000000001</v>
      </c>
      <c r="DE1028">
        <v>2002.203</v>
      </c>
      <c r="DF1028">
        <v>1469.0329999999999</v>
      </c>
      <c r="DG1028">
        <v>2127.8679999999999</v>
      </c>
      <c r="DH1028">
        <v>1726.316</v>
      </c>
      <c r="DI1028">
        <v>1935.1559999999999</v>
      </c>
      <c r="DJ1028">
        <v>3014.9079999999999</v>
      </c>
      <c r="DK1028">
        <v>3675.5659999999998</v>
      </c>
      <c r="DL1028">
        <v>1718.8040000000001</v>
      </c>
      <c r="DM1028">
        <v>2815.125</v>
      </c>
      <c r="DN1028">
        <v>19</v>
      </c>
      <c r="DO1028">
        <v>20</v>
      </c>
    </row>
    <row r="1029" spans="1:119" hidden="1" x14ac:dyDescent="0.35">
      <c r="A1029" t="str">
        <f t="shared" si="16"/>
        <v>Industry_Type-7. Institutional/Government_All Day Ahead and Day Of_44405_19-20</v>
      </c>
      <c r="B1029" t="s">
        <v>51</v>
      </c>
      <c r="C1029" t="s">
        <v>212</v>
      </c>
      <c r="D1029" t="s">
        <v>50</v>
      </c>
      <c r="E1029" t="s">
        <v>50</v>
      </c>
      <c r="F1029" t="s">
        <v>31</v>
      </c>
      <c r="G1029" t="s">
        <v>50</v>
      </c>
      <c r="H1029" t="s">
        <v>50</v>
      </c>
      <c r="I1029" t="s">
        <v>50</v>
      </c>
      <c r="J1029" t="s">
        <v>50</v>
      </c>
      <c r="K1029" t="s">
        <v>188</v>
      </c>
      <c r="L1029" s="22">
        <v>44405</v>
      </c>
      <c r="M1029">
        <v>19</v>
      </c>
      <c r="N1029">
        <v>20</v>
      </c>
      <c r="O1029">
        <v>1</v>
      </c>
      <c r="P1029">
        <v>1</v>
      </c>
      <c r="Q1029">
        <v>1</v>
      </c>
      <c r="R1029">
        <v>0</v>
      </c>
      <c r="S1029">
        <v>0</v>
      </c>
      <c r="T1029">
        <v>0</v>
      </c>
      <c r="U1029">
        <v>0</v>
      </c>
      <c r="V1029">
        <v>355.7</v>
      </c>
      <c r="W1029">
        <v>240.7</v>
      </c>
      <c r="X1029">
        <v>238.8</v>
      </c>
      <c r="Y1029">
        <v>225.8</v>
      </c>
      <c r="Z1029">
        <v>218.7</v>
      </c>
      <c r="AA1029">
        <v>254.5</v>
      </c>
      <c r="AB1029">
        <v>266.7</v>
      </c>
      <c r="AC1029">
        <v>338.2</v>
      </c>
      <c r="AD1029">
        <v>290.5</v>
      </c>
      <c r="AE1029">
        <v>343.4</v>
      </c>
      <c r="AF1029">
        <v>339.1</v>
      </c>
      <c r="AG1029">
        <v>330.5</v>
      </c>
      <c r="AH1029">
        <v>277.7</v>
      </c>
      <c r="AI1029">
        <v>339.7</v>
      </c>
      <c r="AJ1029">
        <v>549.20000000000005</v>
      </c>
      <c r="AK1029">
        <v>479.7</v>
      </c>
      <c r="AL1029">
        <v>519.4</v>
      </c>
      <c r="AM1029">
        <v>492.6</v>
      </c>
      <c r="AN1029">
        <v>468.1</v>
      </c>
      <c r="AO1029">
        <v>388.1</v>
      </c>
      <c r="AP1029">
        <v>338.2</v>
      </c>
      <c r="AQ1029">
        <v>361.5</v>
      </c>
      <c r="AR1029">
        <v>513.4</v>
      </c>
      <c r="AS1029">
        <v>578.29999999999995</v>
      </c>
      <c r="AT1029">
        <v>66</v>
      </c>
      <c r="AU1029">
        <v>66</v>
      </c>
      <c r="AV1029">
        <v>66</v>
      </c>
      <c r="AW1029">
        <v>65</v>
      </c>
      <c r="AX1029">
        <v>65</v>
      </c>
      <c r="AY1029">
        <v>65</v>
      </c>
      <c r="AZ1029">
        <v>64</v>
      </c>
      <c r="BA1029">
        <v>65</v>
      </c>
      <c r="BB1029">
        <v>65</v>
      </c>
      <c r="BC1029">
        <v>71</v>
      </c>
      <c r="BD1029">
        <v>77</v>
      </c>
      <c r="BE1029">
        <v>81</v>
      </c>
      <c r="BF1029">
        <v>80</v>
      </c>
      <c r="BG1029">
        <v>80</v>
      </c>
      <c r="BH1029">
        <v>81</v>
      </c>
      <c r="BI1029">
        <v>81</v>
      </c>
      <c r="BJ1029">
        <v>81</v>
      </c>
      <c r="BK1029">
        <v>80</v>
      </c>
      <c r="BL1029">
        <v>77</v>
      </c>
      <c r="BM1029">
        <v>75</v>
      </c>
      <c r="BN1029">
        <v>70</v>
      </c>
      <c r="BO1029">
        <v>68</v>
      </c>
      <c r="BP1029">
        <v>68</v>
      </c>
      <c r="BQ1029">
        <v>68</v>
      </c>
      <c r="BR1029">
        <v>15.801450000000001</v>
      </c>
      <c r="BS1029">
        <v>85.735290000000006</v>
      </c>
      <c r="BT1029">
        <v>74.286360000000002</v>
      </c>
      <c r="BU1029">
        <v>17.724150000000002</v>
      </c>
      <c r="BV1029">
        <v>4.3596500000000002</v>
      </c>
      <c r="BW1029">
        <v>19.18216</v>
      </c>
      <c r="BX1029">
        <v>-18.65549</v>
      </c>
      <c r="BY1029">
        <v>17.064879999999999</v>
      </c>
      <c r="BZ1029">
        <v>5.1926880000000004</v>
      </c>
      <c r="CA1029">
        <v>-24.079249999999998</v>
      </c>
      <c r="CB1029">
        <v>-11.909940000000001</v>
      </c>
      <c r="CC1029">
        <v>14.60214</v>
      </c>
      <c r="CD1029">
        <v>41.717680000000001</v>
      </c>
      <c r="CE1029">
        <v>-45.215330000000002</v>
      </c>
      <c r="CF1029">
        <v>-4.8319400000000003</v>
      </c>
      <c r="CG1029">
        <v>28.57056</v>
      </c>
      <c r="CH1029">
        <v>-44.084780000000002</v>
      </c>
      <c r="CI1029">
        <v>36.77637</v>
      </c>
      <c r="CJ1029">
        <v>-1.7357180000000001</v>
      </c>
      <c r="CK1029">
        <v>55.334899999999998</v>
      </c>
      <c r="CL1029">
        <v>-25.987120000000001</v>
      </c>
      <c r="CM1029">
        <v>-44.349879999999999</v>
      </c>
      <c r="CN1029">
        <v>-90.495419999999996</v>
      </c>
      <c r="CO1029">
        <v>-162.07419999999999</v>
      </c>
      <c r="CP1029">
        <v>2319.0659999999998</v>
      </c>
      <c r="CQ1029">
        <v>2910.1709999999998</v>
      </c>
      <c r="CR1029">
        <v>2171.5830000000001</v>
      </c>
      <c r="CS1029">
        <v>990.24779999999998</v>
      </c>
      <c r="CT1029">
        <v>355.01949999999999</v>
      </c>
      <c r="CU1029">
        <v>327.33319999999998</v>
      </c>
      <c r="CV1029">
        <v>683.18129999999996</v>
      </c>
      <c r="CW1029">
        <v>533.24760000000003</v>
      </c>
      <c r="CX1029">
        <v>198.1609</v>
      </c>
      <c r="CY1029">
        <v>753.91579999999999</v>
      </c>
      <c r="CZ1029">
        <v>1102.396</v>
      </c>
      <c r="DA1029">
        <v>355.89550000000003</v>
      </c>
      <c r="DB1029">
        <v>717.54639999999995</v>
      </c>
      <c r="DC1029">
        <v>1007.644</v>
      </c>
      <c r="DD1029">
        <v>1705.3209999999999</v>
      </c>
      <c r="DE1029">
        <v>1734.135</v>
      </c>
      <c r="DF1029">
        <v>1405.5740000000001</v>
      </c>
      <c r="DG1029">
        <v>2010.761</v>
      </c>
      <c r="DH1029">
        <v>1534.373</v>
      </c>
      <c r="DI1029">
        <v>1930.46</v>
      </c>
      <c r="DJ1029">
        <v>3086.4279999999999</v>
      </c>
      <c r="DK1029">
        <v>3798.6979999999999</v>
      </c>
      <c r="DL1029">
        <v>1767.1669999999999</v>
      </c>
      <c r="DM1029">
        <v>2588.06</v>
      </c>
      <c r="DN1029">
        <v>19</v>
      </c>
      <c r="DO1029">
        <v>20</v>
      </c>
    </row>
    <row r="1030" spans="1:119" hidden="1" x14ac:dyDescent="0.35">
      <c r="A1030" t="str">
        <f t="shared" si="16"/>
        <v>Industry_Type-7. Institutional/Government_All Day Ahead and Day Of_44407_18-20</v>
      </c>
      <c r="B1030" t="s">
        <v>51</v>
      </c>
      <c r="C1030" t="s">
        <v>212</v>
      </c>
      <c r="D1030" t="s">
        <v>50</v>
      </c>
      <c r="E1030" t="s">
        <v>50</v>
      </c>
      <c r="F1030" t="s">
        <v>31</v>
      </c>
      <c r="G1030" t="s">
        <v>50</v>
      </c>
      <c r="H1030" t="s">
        <v>50</v>
      </c>
      <c r="I1030" t="s">
        <v>50</v>
      </c>
      <c r="J1030" t="s">
        <v>50</v>
      </c>
      <c r="K1030" t="s">
        <v>188</v>
      </c>
      <c r="L1030" s="22">
        <v>44407</v>
      </c>
      <c r="M1030">
        <v>18</v>
      </c>
      <c r="N1030">
        <v>20</v>
      </c>
      <c r="O1030">
        <v>1</v>
      </c>
      <c r="P1030">
        <v>1</v>
      </c>
      <c r="Q1030">
        <v>1</v>
      </c>
      <c r="R1030">
        <v>0</v>
      </c>
      <c r="S1030">
        <v>0</v>
      </c>
      <c r="T1030">
        <v>0</v>
      </c>
      <c r="U1030">
        <v>0</v>
      </c>
      <c r="V1030">
        <v>539.1</v>
      </c>
      <c r="W1030">
        <v>513.9</v>
      </c>
      <c r="X1030">
        <v>487.6</v>
      </c>
      <c r="Y1030">
        <v>375.1</v>
      </c>
      <c r="Z1030">
        <v>483.6</v>
      </c>
      <c r="AA1030">
        <v>549.70000000000005</v>
      </c>
      <c r="AB1030">
        <v>590.70000000000005</v>
      </c>
      <c r="AC1030">
        <v>513.1</v>
      </c>
      <c r="AD1030">
        <v>498</v>
      </c>
      <c r="AE1030">
        <v>410.5</v>
      </c>
      <c r="AF1030">
        <v>325.7</v>
      </c>
      <c r="AG1030">
        <v>284.10000000000002</v>
      </c>
      <c r="AH1030">
        <v>344.2</v>
      </c>
      <c r="AI1030">
        <v>393.9</v>
      </c>
      <c r="AJ1030">
        <v>396.5</v>
      </c>
      <c r="AK1030">
        <v>492</v>
      </c>
      <c r="AL1030">
        <v>507.7</v>
      </c>
      <c r="AM1030">
        <v>374.5</v>
      </c>
      <c r="AN1030">
        <v>529.4</v>
      </c>
      <c r="AO1030">
        <v>501.5</v>
      </c>
      <c r="AP1030">
        <v>564.6</v>
      </c>
      <c r="AQ1030">
        <v>608</v>
      </c>
      <c r="AR1030">
        <v>673.8</v>
      </c>
      <c r="AS1030">
        <v>681</v>
      </c>
      <c r="AT1030">
        <v>66</v>
      </c>
      <c r="AU1030">
        <v>66</v>
      </c>
      <c r="AV1030">
        <v>66</v>
      </c>
      <c r="AW1030">
        <v>66</v>
      </c>
      <c r="AX1030">
        <v>65</v>
      </c>
      <c r="AY1030">
        <v>65</v>
      </c>
      <c r="AZ1030">
        <v>65</v>
      </c>
      <c r="BA1030">
        <v>65</v>
      </c>
      <c r="BB1030">
        <v>66</v>
      </c>
      <c r="BC1030">
        <v>68</v>
      </c>
      <c r="BD1030">
        <v>72</v>
      </c>
      <c r="BE1030">
        <v>76</v>
      </c>
      <c r="BF1030">
        <v>76</v>
      </c>
      <c r="BG1030">
        <v>78</v>
      </c>
      <c r="BH1030">
        <v>77</v>
      </c>
      <c r="BI1030">
        <v>79</v>
      </c>
      <c r="BJ1030">
        <v>77</v>
      </c>
      <c r="BK1030">
        <v>77</v>
      </c>
      <c r="BL1030">
        <v>74</v>
      </c>
      <c r="BM1030">
        <v>72</v>
      </c>
      <c r="BN1030">
        <v>69</v>
      </c>
      <c r="BO1030">
        <v>68</v>
      </c>
      <c r="BP1030">
        <v>67</v>
      </c>
      <c r="BQ1030">
        <v>67</v>
      </c>
      <c r="BR1030">
        <v>-31.233429999999998</v>
      </c>
      <c r="BS1030">
        <v>-6.7465210000000004</v>
      </c>
      <c r="BT1030">
        <v>-8.1481320000000004</v>
      </c>
      <c r="BU1030">
        <v>54.30518</v>
      </c>
      <c r="BV1030">
        <v>-7.6070250000000001</v>
      </c>
      <c r="BW1030">
        <v>-1.3202510000000001</v>
      </c>
      <c r="BX1030">
        <v>-39.645940000000003</v>
      </c>
      <c r="BY1030">
        <v>31.300419999999999</v>
      </c>
      <c r="BZ1030">
        <v>-4.8179930000000004</v>
      </c>
      <c r="CA1030">
        <v>26.454440000000002</v>
      </c>
      <c r="CB1030">
        <v>53.940919999999998</v>
      </c>
      <c r="CC1030">
        <v>48.007109999999997</v>
      </c>
      <c r="CD1030">
        <v>-15.10211</v>
      </c>
      <c r="CE1030">
        <v>-85.600520000000003</v>
      </c>
      <c r="CF1030">
        <v>18.73047</v>
      </c>
      <c r="CG1030">
        <v>-19.999510000000001</v>
      </c>
      <c r="CH1030">
        <v>-27.709320000000002</v>
      </c>
      <c r="CI1030">
        <v>128.76480000000001</v>
      </c>
      <c r="CJ1030">
        <v>-9.7551880000000004</v>
      </c>
      <c r="CK1030">
        <v>19.06982</v>
      </c>
      <c r="CL1030">
        <v>-88.523319999999998</v>
      </c>
      <c r="CM1030">
        <v>-93.183589999999995</v>
      </c>
      <c r="CN1030">
        <v>-93.058840000000004</v>
      </c>
      <c r="CO1030">
        <v>-136.28399999999999</v>
      </c>
      <c r="CP1030">
        <v>1284.7809999999999</v>
      </c>
      <c r="CQ1030">
        <v>972.59190000000001</v>
      </c>
      <c r="CR1030">
        <v>1004.072</v>
      </c>
      <c r="CS1030">
        <v>673.02279999999996</v>
      </c>
      <c r="CT1030">
        <v>197.50200000000001</v>
      </c>
      <c r="CU1030">
        <v>145.9161</v>
      </c>
      <c r="CV1030">
        <v>149.0907</v>
      </c>
      <c r="CW1030">
        <v>210.982</v>
      </c>
      <c r="CX1030">
        <v>108.6148</v>
      </c>
      <c r="CY1030">
        <v>266.24470000000002</v>
      </c>
      <c r="CZ1030">
        <v>361.21050000000002</v>
      </c>
      <c r="DA1030">
        <v>143.75470000000001</v>
      </c>
      <c r="DB1030">
        <v>125.2538</v>
      </c>
      <c r="DC1030">
        <v>441.82650000000001</v>
      </c>
      <c r="DD1030">
        <v>872.29</v>
      </c>
      <c r="DE1030">
        <v>1056.3019999999999</v>
      </c>
      <c r="DF1030">
        <v>885.22979999999995</v>
      </c>
      <c r="DG1030">
        <v>999.29830000000004</v>
      </c>
      <c r="DH1030">
        <v>709.08360000000005</v>
      </c>
      <c r="DI1030">
        <v>864.85509999999999</v>
      </c>
      <c r="DJ1030">
        <v>838.976</v>
      </c>
      <c r="DK1030">
        <v>970.08799999999997</v>
      </c>
      <c r="DL1030">
        <v>963.64469999999994</v>
      </c>
      <c r="DM1030">
        <v>948.55499999999995</v>
      </c>
      <c r="DN1030">
        <v>18</v>
      </c>
      <c r="DO1030">
        <v>20</v>
      </c>
    </row>
    <row r="1031" spans="1:119" hidden="1" x14ac:dyDescent="0.35">
      <c r="A1031" t="str">
        <f t="shared" si="16"/>
        <v>Industry_Type-7. Institutional/Government_All Day Ahead and Day Of_44434_19-19</v>
      </c>
      <c r="B1031" t="s">
        <v>51</v>
      </c>
      <c r="C1031" t="s">
        <v>212</v>
      </c>
      <c r="D1031" t="s">
        <v>50</v>
      </c>
      <c r="E1031" t="s">
        <v>50</v>
      </c>
      <c r="F1031" t="s">
        <v>31</v>
      </c>
      <c r="G1031" t="s">
        <v>50</v>
      </c>
      <c r="H1031" t="s">
        <v>50</v>
      </c>
      <c r="I1031" t="s">
        <v>50</v>
      </c>
      <c r="J1031" t="s">
        <v>50</v>
      </c>
      <c r="K1031" t="s">
        <v>188</v>
      </c>
      <c r="L1031" s="22">
        <v>44434</v>
      </c>
      <c r="M1031">
        <v>19</v>
      </c>
      <c r="N1031">
        <v>19</v>
      </c>
      <c r="O1031">
        <v>14</v>
      </c>
      <c r="P1031">
        <v>14</v>
      </c>
      <c r="Q1031">
        <v>3</v>
      </c>
      <c r="R1031">
        <v>0</v>
      </c>
      <c r="S1031">
        <v>0</v>
      </c>
      <c r="T1031">
        <v>0</v>
      </c>
      <c r="U1031">
        <v>0</v>
      </c>
      <c r="V1031">
        <v>447.08</v>
      </c>
      <c r="W1031">
        <v>434.62</v>
      </c>
      <c r="X1031">
        <v>389.12</v>
      </c>
      <c r="Y1031">
        <v>481.62</v>
      </c>
      <c r="Z1031">
        <v>449.92</v>
      </c>
      <c r="AA1031">
        <v>396.06</v>
      </c>
      <c r="AB1031">
        <v>454.32</v>
      </c>
      <c r="AC1031">
        <v>624.22</v>
      </c>
      <c r="AD1031">
        <v>761.4</v>
      </c>
      <c r="AE1031">
        <v>1103.68</v>
      </c>
      <c r="AF1031">
        <v>1310.4000000000001</v>
      </c>
      <c r="AG1031">
        <v>1337.5</v>
      </c>
      <c r="AH1031">
        <v>1363.58</v>
      </c>
      <c r="AI1031">
        <v>1342.52</v>
      </c>
      <c r="AJ1031">
        <v>1418.28</v>
      </c>
      <c r="AK1031">
        <v>1294.56</v>
      </c>
      <c r="AL1031">
        <v>1098.56</v>
      </c>
      <c r="AM1031">
        <v>1378.96</v>
      </c>
      <c r="AN1031">
        <v>1317.9</v>
      </c>
      <c r="AO1031">
        <v>1237.06</v>
      </c>
      <c r="AP1031">
        <v>1183.1199999999999</v>
      </c>
      <c r="AQ1031">
        <v>1086.3800000000001</v>
      </c>
      <c r="AR1031">
        <v>966.62</v>
      </c>
      <c r="AS1031">
        <v>1015.56</v>
      </c>
      <c r="AT1031">
        <v>68.928571000000005</v>
      </c>
      <c r="AU1031">
        <v>68.142857000000006</v>
      </c>
      <c r="AV1031">
        <v>67.5</v>
      </c>
      <c r="AW1031">
        <v>66.785713999999999</v>
      </c>
      <c r="AX1031">
        <v>66.571428999999995</v>
      </c>
      <c r="AY1031">
        <v>65.928571000000005</v>
      </c>
      <c r="AZ1031">
        <v>65.714286000000001</v>
      </c>
      <c r="BA1031">
        <v>65.857142999999994</v>
      </c>
      <c r="BB1031">
        <v>71.285713999999999</v>
      </c>
      <c r="BC1031">
        <v>76.857142999999994</v>
      </c>
      <c r="BD1031">
        <v>81.5</v>
      </c>
      <c r="BE1031">
        <v>84</v>
      </c>
      <c r="BF1031">
        <v>85.857142999999994</v>
      </c>
      <c r="BG1031">
        <v>85.642857000000006</v>
      </c>
      <c r="BH1031">
        <v>85.928571000000005</v>
      </c>
      <c r="BI1031">
        <v>85.571428999999995</v>
      </c>
      <c r="BJ1031">
        <v>83.928571000000005</v>
      </c>
      <c r="BK1031">
        <v>83.142857000000006</v>
      </c>
      <c r="BL1031">
        <v>80.714286000000001</v>
      </c>
      <c r="BM1031">
        <v>77</v>
      </c>
      <c r="BN1031">
        <v>73</v>
      </c>
      <c r="BO1031">
        <v>71.571428999999995</v>
      </c>
      <c r="BP1031">
        <v>70.571428999999995</v>
      </c>
      <c r="BQ1031">
        <v>68.928571000000005</v>
      </c>
      <c r="BR1031">
        <v>68.89067</v>
      </c>
      <c r="BS1031">
        <v>-25.4223</v>
      </c>
      <c r="BT1031">
        <v>-72.642520000000005</v>
      </c>
      <c r="BU1031">
        <v>-29.894739999999999</v>
      </c>
      <c r="BV1031">
        <v>-85.721190000000007</v>
      </c>
      <c r="BW1031">
        <v>35.467039999999997</v>
      </c>
      <c r="BX1031">
        <v>49.391060000000003</v>
      </c>
      <c r="BY1031">
        <v>34.560380000000002</v>
      </c>
      <c r="BZ1031">
        <v>18.339759999999998</v>
      </c>
      <c r="CA1031">
        <v>-47.721499999999999</v>
      </c>
      <c r="CB1031">
        <v>-27.257390000000001</v>
      </c>
      <c r="CC1031">
        <v>-109.6567</v>
      </c>
      <c r="CD1031">
        <v>-12.021839999999999</v>
      </c>
      <c r="CE1031">
        <v>150.018</v>
      </c>
      <c r="CF1031">
        <v>80.652709999999999</v>
      </c>
      <c r="CG1031">
        <v>108.3809</v>
      </c>
      <c r="CH1031">
        <v>182.50470000000001</v>
      </c>
      <c r="CI1031">
        <v>67.724850000000004</v>
      </c>
      <c r="CJ1031">
        <v>28.074639999999999</v>
      </c>
      <c r="CK1031">
        <v>6.5433159999999999</v>
      </c>
      <c r="CL1031">
        <v>-6.3940070000000002</v>
      </c>
      <c r="CM1031">
        <v>-29.771660000000001</v>
      </c>
      <c r="CN1031">
        <v>-51.40005</v>
      </c>
      <c r="CO1031">
        <v>-126.36539999999999</v>
      </c>
      <c r="CP1031">
        <v>11598.18</v>
      </c>
      <c r="CQ1031">
        <v>15756.08</v>
      </c>
      <c r="CR1031">
        <v>19654.419999999998</v>
      </c>
      <c r="CS1031">
        <v>893.6902</v>
      </c>
      <c r="CT1031">
        <v>1449.5719999999999</v>
      </c>
      <c r="CU1031">
        <v>407.62189999999998</v>
      </c>
      <c r="CV1031">
        <v>402.82560000000001</v>
      </c>
      <c r="CW1031">
        <v>606.86189999999999</v>
      </c>
      <c r="CX1031">
        <v>618.36609999999996</v>
      </c>
      <c r="CY1031">
        <v>7027.68</v>
      </c>
      <c r="CZ1031">
        <v>6203.0559999999996</v>
      </c>
      <c r="DA1031">
        <v>2885.7280000000001</v>
      </c>
      <c r="DB1031">
        <v>1729.826</v>
      </c>
      <c r="DC1031">
        <v>966.65539999999999</v>
      </c>
      <c r="DD1031">
        <v>4447.7430000000004</v>
      </c>
      <c r="DE1031">
        <v>1774.279</v>
      </c>
      <c r="DF1031">
        <v>8673.0139999999992</v>
      </c>
      <c r="DG1031">
        <v>3977.56</v>
      </c>
      <c r="DH1031">
        <v>3014.777</v>
      </c>
      <c r="DI1031">
        <v>2223.8490000000002</v>
      </c>
      <c r="DJ1031">
        <v>2617.096</v>
      </c>
      <c r="DK1031">
        <v>4415.7030000000004</v>
      </c>
      <c r="DL1031">
        <v>1870.4449999999999</v>
      </c>
      <c r="DM1031">
        <v>4972.72</v>
      </c>
      <c r="DN1031">
        <v>18</v>
      </c>
      <c r="DO1031">
        <v>20</v>
      </c>
    </row>
    <row r="1032" spans="1:119" hidden="1" x14ac:dyDescent="0.35">
      <c r="A1032" t="str">
        <f t="shared" si="16"/>
        <v>Industry_Type-7. Institutional/Government_All Day Ahead and Day Of_44435_18-19</v>
      </c>
      <c r="B1032" t="s">
        <v>51</v>
      </c>
      <c r="C1032" t="s">
        <v>212</v>
      </c>
      <c r="D1032" t="s">
        <v>50</v>
      </c>
      <c r="E1032" t="s">
        <v>50</v>
      </c>
      <c r="F1032" t="s">
        <v>31</v>
      </c>
      <c r="G1032" t="s">
        <v>50</v>
      </c>
      <c r="H1032" t="s">
        <v>50</v>
      </c>
      <c r="I1032" t="s">
        <v>50</v>
      </c>
      <c r="J1032" t="s">
        <v>50</v>
      </c>
      <c r="K1032" t="s">
        <v>188</v>
      </c>
      <c r="L1032" s="22">
        <v>44435</v>
      </c>
      <c r="M1032">
        <v>18</v>
      </c>
      <c r="N1032">
        <v>19</v>
      </c>
      <c r="O1032">
        <v>14</v>
      </c>
      <c r="P1032">
        <v>14</v>
      </c>
      <c r="Q1032">
        <v>3</v>
      </c>
      <c r="R1032">
        <v>0</v>
      </c>
      <c r="S1032">
        <v>0</v>
      </c>
      <c r="T1032">
        <v>0</v>
      </c>
      <c r="U1032">
        <v>0</v>
      </c>
      <c r="V1032">
        <v>760.08</v>
      </c>
      <c r="W1032">
        <v>762.12</v>
      </c>
      <c r="X1032">
        <v>741.34</v>
      </c>
      <c r="Y1032">
        <v>388.4</v>
      </c>
      <c r="Z1032">
        <v>516.34</v>
      </c>
      <c r="AA1032">
        <v>453.26</v>
      </c>
      <c r="AB1032">
        <v>669.56</v>
      </c>
      <c r="AC1032">
        <v>696.02</v>
      </c>
      <c r="AD1032">
        <v>776.16</v>
      </c>
      <c r="AE1032">
        <v>798.5</v>
      </c>
      <c r="AF1032">
        <v>986.92</v>
      </c>
      <c r="AG1032">
        <v>1330.98</v>
      </c>
      <c r="AH1032">
        <v>1291.48</v>
      </c>
      <c r="AI1032">
        <v>1110.74</v>
      </c>
      <c r="AJ1032">
        <v>1226.46</v>
      </c>
      <c r="AK1032">
        <v>1171.8399999999999</v>
      </c>
      <c r="AL1032">
        <v>1212.68</v>
      </c>
      <c r="AM1032">
        <v>1234.18</v>
      </c>
      <c r="AN1032">
        <v>1238.2</v>
      </c>
      <c r="AO1032">
        <v>1285.0999999999999</v>
      </c>
      <c r="AP1032">
        <v>1246.98</v>
      </c>
      <c r="AQ1032">
        <v>1228.3</v>
      </c>
      <c r="AR1032">
        <v>1032.5999999999999</v>
      </c>
      <c r="AS1032">
        <v>941.08</v>
      </c>
      <c r="AT1032">
        <v>68.142857000000006</v>
      </c>
      <c r="AU1032">
        <v>66.714286000000001</v>
      </c>
      <c r="AV1032">
        <v>66.071428999999995</v>
      </c>
      <c r="AW1032">
        <v>65.428571000000005</v>
      </c>
      <c r="AX1032">
        <v>65</v>
      </c>
      <c r="AY1032">
        <v>64.785713999999999</v>
      </c>
      <c r="AZ1032">
        <v>64.071428999999995</v>
      </c>
      <c r="BA1032">
        <v>63.857143000000001</v>
      </c>
      <c r="BB1032">
        <v>66.714286000000001</v>
      </c>
      <c r="BC1032">
        <v>72.571428999999995</v>
      </c>
      <c r="BD1032">
        <v>78.285713999999999</v>
      </c>
      <c r="BE1032">
        <v>82.928571000000005</v>
      </c>
      <c r="BF1032">
        <v>84.5</v>
      </c>
      <c r="BG1032">
        <v>84.214286000000001</v>
      </c>
      <c r="BH1032">
        <v>84.214286000000001</v>
      </c>
      <c r="BI1032">
        <v>82.714286000000001</v>
      </c>
      <c r="BJ1032">
        <v>82.071428999999995</v>
      </c>
      <c r="BK1032">
        <v>80.785713999999999</v>
      </c>
      <c r="BL1032">
        <v>78.285713999999999</v>
      </c>
      <c r="BM1032">
        <v>74.428571000000005</v>
      </c>
      <c r="BN1032">
        <v>69.857142999999994</v>
      </c>
      <c r="BO1032">
        <v>68.642857000000006</v>
      </c>
      <c r="BP1032">
        <v>67.071428999999995</v>
      </c>
      <c r="BQ1032">
        <v>66.214286000000001</v>
      </c>
      <c r="BR1032">
        <v>68.927989999999994</v>
      </c>
      <c r="BS1032">
        <v>-24.12032</v>
      </c>
      <c r="BT1032">
        <v>-69.936009999999996</v>
      </c>
      <c r="BU1032">
        <v>-26.948219999999999</v>
      </c>
      <c r="BV1032">
        <v>-83.107680000000002</v>
      </c>
      <c r="BW1032">
        <v>24.183630000000001</v>
      </c>
      <c r="BX1032">
        <v>-21.4086</v>
      </c>
      <c r="BY1032">
        <v>52.870269999999998</v>
      </c>
      <c r="BZ1032">
        <v>46.031959999999998</v>
      </c>
      <c r="CA1032">
        <v>-28.6844</v>
      </c>
      <c r="CB1032">
        <v>-15.643689999999999</v>
      </c>
      <c r="CC1032">
        <v>-109.5615</v>
      </c>
      <c r="CD1032">
        <v>-10.924429999999999</v>
      </c>
      <c r="CE1032">
        <v>138.4521</v>
      </c>
      <c r="CF1032">
        <v>3.667465</v>
      </c>
      <c r="CG1032">
        <v>183.42529999999999</v>
      </c>
      <c r="CH1032">
        <v>235.22130000000001</v>
      </c>
      <c r="CI1032">
        <v>69.427809999999994</v>
      </c>
      <c r="CJ1032">
        <v>15.06298</v>
      </c>
      <c r="CK1032">
        <v>-10.34271</v>
      </c>
      <c r="CL1032">
        <v>-7.6115339999999998</v>
      </c>
      <c r="CM1032">
        <v>-58.91236</v>
      </c>
      <c r="CN1032">
        <v>-98.06944</v>
      </c>
      <c r="CO1032">
        <v>-134.14869999999999</v>
      </c>
      <c r="CP1032">
        <v>11224.15</v>
      </c>
      <c r="CQ1032">
        <v>15324.45</v>
      </c>
      <c r="CR1032">
        <v>19333.650000000001</v>
      </c>
      <c r="CS1032">
        <v>703.15940000000001</v>
      </c>
      <c r="CT1032">
        <v>1348.6849999999999</v>
      </c>
      <c r="CU1032">
        <v>291.54809999999998</v>
      </c>
      <c r="CV1032">
        <v>299.64699999999999</v>
      </c>
      <c r="CW1032">
        <v>402.74189999999999</v>
      </c>
      <c r="CX1032">
        <v>457.4889</v>
      </c>
      <c r="CY1032">
        <v>6851.8059999999996</v>
      </c>
      <c r="CZ1032">
        <v>5966.8389999999999</v>
      </c>
      <c r="DA1032">
        <v>2814.7710000000002</v>
      </c>
      <c r="DB1032">
        <v>1657.204</v>
      </c>
      <c r="DC1032">
        <v>742.87950000000001</v>
      </c>
      <c r="DD1032">
        <v>4109.9290000000001</v>
      </c>
      <c r="DE1032">
        <v>1478.6489999999999</v>
      </c>
      <c r="DF1032">
        <v>8330.1550000000007</v>
      </c>
      <c r="DG1032">
        <v>3793.5329999999999</v>
      </c>
      <c r="DH1032">
        <v>2667.5590000000002</v>
      </c>
      <c r="DI1032">
        <v>1576.57</v>
      </c>
      <c r="DJ1032">
        <v>2006.3620000000001</v>
      </c>
      <c r="DK1032">
        <v>3805.154</v>
      </c>
      <c r="DL1032">
        <v>1428.0909999999999</v>
      </c>
      <c r="DM1032">
        <v>4401.8760000000002</v>
      </c>
      <c r="DN1032">
        <v>16</v>
      </c>
      <c r="DO1032">
        <v>20</v>
      </c>
    </row>
    <row r="1033" spans="1:119" hidden="1" x14ac:dyDescent="0.35">
      <c r="A1033" t="str">
        <f t="shared" si="16"/>
        <v>Industry_Type-7. Institutional/Government_All Day Ahead and Day Of_44439_18-19</v>
      </c>
      <c r="B1033" t="s">
        <v>51</v>
      </c>
      <c r="C1033" t="s">
        <v>212</v>
      </c>
      <c r="D1033" t="s">
        <v>50</v>
      </c>
      <c r="E1033" t="s">
        <v>50</v>
      </c>
      <c r="F1033" t="s">
        <v>31</v>
      </c>
      <c r="G1033" t="s">
        <v>50</v>
      </c>
      <c r="H1033" t="s">
        <v>50</v>
      </c>
      <c r="I1033" t="s">
        <v>50</v>
      </c>
      <c r="J1033" t="s">
        <v>50</v>
      </c>
      <c r="K1033" t="s">
        <v>188</v>
      </c>
      <c r="L1033" s="22">
        <v>44439</v>
      </c>
      <c r="M1033">
        <v>18</v>
      </c>
      <c r="N1033">
        <v>19</v>
      </c>
      <c r="O1033">
        <v>12</v>
      </c>
      <c r="P1033">
        <v>12</v>
      </c>
      <c r="Q1033">
        <v>1</v>
      </c>
      <c r="R1033">
        <v>0</v>
      </c>
      <c r="S1033">
        <v>0</v>
      </c>
      <c r="T1033">
        <v>0</v>
      </c>
      <c r="U1033">
        <v>0</v>
      </c>
      <c r="V1033">
        <v>88.38</v>
      </c>
      <c r="W1033">
        <v>88.4</v>
      </c>
      <c r="X1033">
        <v>88.9</v>
      </c>
      <c r="Y1033">
        <v>89.38</v>
      </c>
      <c r="Z1033">
        <v>88.78</v>
      </c>
      <c r="AA1033">
        <v>121.46</v>
      </c>
      <c r="AB1033">
        <v>170.58</v>
      </c>
      <c r="AC1033">
        <v>284.33999999999997</v>
      </c>
      <c r="AD1033">
        <v>347.16</v>
      </c>
      <c r="AE1033">
        <v>373.76</v>
      </c>
      <c r="AF1033">
        <v>493.26</v>
      </c>
      <c r="AG1033">
        <v>509.74</v>
      </c>
      <c r="AH1033">
        <v>515.9</v>
      </c>
      <c r="AI1033">
        <v>520.32000000000005</v>
      </c>
      <c r="AJ1033">
        <v>518.36</v>
      </c>
      <c r="AK1033">
        <v>525.76</v>
      </c>
      <c r="AL1033">
        <v>527.28</v>
      </c>
      <c r="AM1033">
        <v>519.84</v>
      </c>
      <c r="AN1033">
        <v>508.24</v>
      </c>
      <c r="AO1033">
        <v>497.18</v>
      </c>
      <c r="AP1033">
        <v>402.3</v>
      </c>
      <c r="AQ1033">
        <v>181.18</v>
      </c>
      <c r="AR1033">
        <v>93.48</v>
      </c>
      <c r="AS1033">
        <v>89.06</v>
      </c>
      <c r="AT1033">
        <v>67.166667000000004</v>
      </c>
      <c r="AU1033">
        <v>67.166667000000004</v>
      </c>
      <c r="AV1033">
        <v>66.916667000000004</v>
      </c>
      <c r="AW1033">
        <v>66.75</v>
      </c>
      <c r="AX1033">
        <v>67</v>
      </c>
      <c r="AY1033">
        <v>66.833332999999996</v>
      </c>
      <c r="AZ1033">
        <v>66.416667000000004</v>
      </c>
      <c r="BA1033">
        <v>66.166667000000004</v>
      </c>
      <c r="BB1033">
        <v>66.583332999999996</v>
      </c>
      <c r="BC1033">
        <v>67.083332999999996</v>
      </c>
      <c r="BD1033">
        <v>67.916667000000004</v>
      </c>
      <c r="BE1033">
        <v>68.75</v>
      </c>
      <c r="BF1033">
        <v>69.166667000000004</v>
      </c>
      <c r="BG1033">
        <v>71.5</v>
      </c>
      <c r="BH1033">
        <v>72.333332999999996</v>
      </c>
      <c r="BI1033">
        <v>72.25</v>
      </c>
      <c r="BJ1033">
        <v>71.833332999999996</v>
      </c>
      <c r="BK1033">
        <v>71.833332999999996</v>
      </c>
      <c r="BL1033">
        <v>71.666667000000004</v>
      </c>
      <c r="BM1033">
        <v>68.916667000000004</v>
      </c>
      <c r="BN1033">
        <v>67.5</v>
      </c>
      <c r="BO1033">
        <v>67.333332999999996</v>
      </c>
      <c r="BP1033">
        <v>67.333332999999996</v>
      </c>
      <c r="BQ1033">
        <v>67.416667000000004</v>
      </c>
      <c r="BR1033">
        <v>2.1534559999999998</v>
      </c>
      <c r="BS1033">
        <v>2.0776249999999998</v>
      </c>
      <c r="BT1033">
        <v>1.058457</v>
      </c>
      <c r="BU1033">
        <v>1.567404</v>
      </c>
      <c r="BV1033">
        <v>6.4971740000000002</v>
      </c>
      <c r="BW1033">
        <v>23.664439999999999</v>
      </c>
      <c r="BX1033">
        <v>15.07132</v>
      </c>
      <c r="BY1033">
        <v>-10.20102</v>
      </c>
      <c r="BZ1033">
        <v>-19.605499999999999</v>
      </c>
      <c r="CA1033">
        <v>-14.78923</v>
      </c>
      <c r="CB1033">
        <v>-14.904500000000001</v>
      </c>
      <c r="CC1033">
        <v>1.8632280000000001</v>
      </c>
      <c r="CD1033">
        <v>3.6986479999999999</v>
      </c>
      <c r="CE1033">
        <v>9.1586250000000007</v>
      </c>
      <c r="CF1033">
        <v>5.6738619999999997</v>
      </c>
      <c r="CG1033">
        <v>4.3268589999999998</v>
      </c>
      <c r="CH1033">
        <v>-75.382980000000003</v>
      </c>
      <c r="CI1033">
        <v>-11.48455</v>
      </c>
      <c r="CJ1033">
        <v>0.59413720000000003</v>
      </c>
      <c r="CK1033">
        <v>-2.7581060000000002</v>
      </c>
      <c r="CL1033">
        <v>-15.73354</v>
      </c>
      <c r="CM1033">
        <v>-22.059139999999999</v>
      </c>
      <c r="CN1033">
        <v>-5.603974</v>
      </c>
      <c r="CO1033">
        <v>1.7588999999999999</v>
      </c>
      <c r="CP1033">
        <v>6.4447910000000004</v>
      </c>
      <c r="CQ1033">
        <v>5.6694440000000004</v>
      </c>
      <c r="CR1033">
        <v>6.6166720000000003</v>
      </c>
      <c r="CS1033">
        <v>8.1402750000000008</v>
      </c>
      <c r="CT1033">
        <v>10.55599</v>
      </c>
      <c r="CU1033">
        <v>43.857410000000002</v>
      </c>
      <c r="CV1033">
        <v>85.853669999999994</v>
      </c>
      <c r="CW1033">
        <v>90.883480000000006</v>
      </c>
      <c r="CX1033">
        <v>82.275679999999994</v>
      </c>
      <c r="CY1033">
        <v>21.80341</v>
      </c>
      <c r="CZ1033">
        <v>8.5342909999999996</v>
      </c>
      <c r="DA1033">
        <v>2.2673610000000002</v>
      </c>
      <c r="DB1033">
        <v>4.6057930000000002</v>
      </c>
      <c r="DC1033">
        <v>6.2784469999999999</v>
      </c>
      <c r="DD1033">
        <v>15.475250000000001</v>
      </c>
      <c r="DE1033">
        <v>9.2459900000000008</v>
      </c>
      <c r="DF1033">
        <v>1574.559</v>
      </c>
      <c r="DG1033">
        <v>51.142989999999998</v>
      </c>
      <c r="DH1033">
        <v>35.864829999999998</v>
      </c>
      <c r="DI1033">
        <v>76.973299999999995</v>
      </c>
      <c r="DJ1033">
        <v>264.60410000000002</v>
      </c>
      <c r="DK1033">
        <v>198.59479999999999</v>
      </c>
      <c r="DL1033">
        <v>82.407660000000007</v>
      </c>
      <c r="DM1033">
        <v>7.1490809999999998</v>
      </c>
      <c r="DN1033">
        <v>18</v>
      </c>
      <c r="DO1033">
        <v>19</v>
      </c>
    </row>
    <row r="1034" spans="1:119" hidden="1" x14ac:dyDescent="0.35">
      <c r="A1034" t="str">
        <f t="shared" si="16"/>
        <v>Industry_Type-7. Institutional/Government_All Day Ahead and Day Of_44447_19-19</v>
      </c>
      <c r="B1034" t="s">
        <v>51</v>
      </c>
      <c r="C1034" t="s">
        <v>212</v>
      </c>
      <c r="D1034" t="s">
        <v>50</v>
      </c>
      <c r="E1034" t="s">
        <v>50</v>
      </c>
      <c r="F1034" t="s">
        <v>31</v>
      </c>
      <c r="G1034" t="s">
        <v>50</v>
      </c>
      <c r="H1034" t="s">
        <v>50</v>
      </c>
      <c r="I1034" t="s">
        <v>50</v>
      </c>
      <c r="J1034" t="s">
        <v>50</v>
      </c>
      <c r="K1034" t="s">
        <v>188</v>
      </c>
      <c r="L1034" s="22">
        <v>44447</v>
      </c>
      <c r="M1034">
        <v>19</v>
      </c>
      <c r="N1034">
        <v>19</v>
      </c>
      <c r="O1034">
        <v>2</v>
      </c>
      <c r="P1034">
        <v>2</v>
      </c>
      <c r="Q1034">
        <v>2</v>
      </c>
      <c r="R1034">
        <v>0</v>
      </c>
      <c r="S1034">
        <v>0</v>
      </c>
      <c r="T1034">
        <v>0</v>
      </c>
      <c r="U1034">
        <v>0</v>
      </c>
      <c r="V1034">
        <v>310.33999999999997</v>
      </c>
      <c r="W1034">
        <v>288.26</v>
      </c>
      <c r="X1034">
        <v>256.42</v>
      </c>
      <c r="Y1034">
        <v>215.72</v>
      </c>
      <c r="Z1034">
        <v>217.42</v>
      </c>
      <c r="AA1034">
        <v>238.04</v>
      </c>
      <c r="AB1034">
        <v>367.38</v>
      </c>
      <c r="AC1034">
        <v>369.68</v>
      </c>
      <c r="AD1034">
        <v>330.48</v>
      </c>
      <c r="AE1034">
        <v>398.38</v>
      </c>
      <c r="AF1034">
        <v>468.04</v>
      </c>
      <c r="AG1034">
        <v>760.64</v>
      </c>
      <c r="AH1034">
        <v>805.68</v>
      </c>
      <c r="AI1034">
        <v>791</v>
      </c>
      <c r="AJ1034">
        <v>916.1</v>
      </c>
      <c r="AK1034">
        <v>842.84</v>
      </c>
      <c r="AL1034">
        <v>828.6</v>
      </c>
      <c r="AM1034">
        <v>353.26</v>
      </c>
      <c r="AN1034">
        <v>367.32</v>
      </c>
      <c r="AO1034">
        <v>381.38</v>
      </c>
      <c r="AP1034">
        <v>375.08</v>
      </c>
      <c r="AQ1034">
        <v>461.22</v>
      </c>
      <c r="AR1034">
        <v>790.62</v>
      </c>
      <c r="AS1034">
        <v>880.4</v>
      </c>
      <c r="AT1034">
        <v>68</v>
      </c>
      <c r="AU1034">
        <v>68.5</v>
      </c>
      <c r="AV1034">
        <v>67.5</v>
      </c>
      <c r="AW1034">
        <v>66.5</v>
      </c>
      <c r="AX1034">
        <v>67.5</v>
      </c>
      <c r="AY1034">
        <v>66</v>
      </c>
      <c r="AZ1034">
        <v>67</v>
      </c>
      <c r="BA1034">
        <v>68</v>
      </c>
      <c r="BB1034">
        <v>68.5</v>
      </c>
      <c r="BC1034">
        <v>71.5</v>
      </c>
      <c r="BD1034">
        <v>74.5</v>
      </c>
      <c r="BE1034">
        <v>75.5</v>
      </c>
      <c r="BF1034">
        <v>81</v>
      </c>
      <c r="BG1034">
        <v>82.5</v>
      </c>
      <c r="BH1034">
        <v>82.5</v>
      </c>
      <c r="BI1034">
        <v>84.5</v>
      </c>
      <c r="BJ1034">
        <v>83.5</v>
      </c>
      <c r="BK1034">
        <v>78.5</v>
      </c>
      <c r="BL1034">
        <v>75</v>
      </c>
      <c r="BM1034">
        <v>70.5</v>
      </c>
      <c r="BN1034">
        <v>69</v>
      </c>
      <c r="BO1034">
        <v>70</v>
      </c>
      <c r="BP1034">
        <v>69.5</v>
      </c>
      <c r="BQ1034">
        <v>69</v>
      </c>
      <c r="BR1034">
        <v>25.89668</v>
      </c>
      <c r="BS1034">
        <v>101.8445</v>
      </c>
      <c r="BT1034">
        <v>65.664919999999995</v>
      </c>
      <c r="BU1034">
        <v>24.98169</v>
      </c>
      <c r="BV1034">
        <v>-7.7881770000000001</v>
      </c>
      <c r="BW1034">
        <v>-42.202460000000002</v>
      </c>
      <c r="BX1034">
        <v>-104.56019999999999</v>
      </c>
      <c r="BY1034">
        <v>34.908189999999998</v>
      </c>
      <c r="BZ1034">
        <v>61.144759999999998</v>
      </c>
      <c r="CA1034">
        <v>65.89967</v>
      </c>
      <c r="CB1034">
        <v>3.9300380000000001</v>
      </c>
      <c r="CC1034">
        <v>-70.810209999999998</v>
      </c>
      <c r="CD1034">
        <v>-11.527950000000001</v>
      </c>
      <c r="CE1034">
        <v>78.531270000000006</v>
      </c>
      <c r="CF1034">
        <v>-82.410740000000004</v>
      </c>
      <c r="CG1034">
        <v>-67.013050000000007</v>
      </c>
      <c r="CH1034">
        <v>-24.66292</v>
      </c>
      <c r="CI1034">
        <v>406.54309999999998</v>
      </c>
      <c r="CJ1034">
        <v>352.70549999999997</v>
      </c>
      <c r="CK1034">
        <v>300.44690000000003</v>
      </c>
      <c r="CL1034">
        <v>218.0291</v>
      </c>
      <c r="CM1034">
        <v>99.733369999999994</v>
      </c>
      <c r="CN1034">
        <v>-67.564729999999997</v>
      </c>
      <c r="CO1034">
        <v>-242.6396</v>
      </c>
      <c r="CP1034">
        <v>8348.2960000000003</v>
      </c>
      <c r="CQ1034">
        <v>1519.2550000000001</v>
      </c>
      <c r="CR1034">
        <v>1161.6489999999999</v>
      </c>
      <c r="CS1034">
        <v>566.23490000000004</v>
      </c>
      <c r="CT1034">
        <v>211.97300000000001</v>
      </c>
      <c r="CU1034">
        <v>1253.511</v>
      </c>
      <c r="CV1034">
        <v>302.43290000000002</v>
      </c>
      <c r="CW1034">
        <v>1677.2090000000001</v>
      </c>
      <c r="CX1034">
        <v>251.44800000000001</v>
      </c>
      <c r="CY1034">
        <v>528.26869999999997</v>
      </c>
      <c r="CZ1034">
        <v>7418.4210000000003</v>
      </c>
      <c r="DA1034">
        <v>494.82139999999998</v>
      </c>
      <c r="DB1034">
        <v>1018.027</v>
      </c>
      <c r="DC1034">
        <v>2217.9409999999998</v>
      </c>
      <c r="DD1034">
        <v>2398.4279999999999</v>
      </c>
      <c r="DE1034">
        <v>2326.5619999999999</v>
      </c>
      <c r="DF1034">
        <v>2828.1329999999998</v>
      </c>
      <c r="DG1034">
        <v>1487.1669999999999</v>
      </c>
      <c r="DH1034">
        <v>1714.7760000000001</v>
      </c>
      <c r="DI1034">
        <v>1649.059</v>
      </c>
      <c r="DJ1034">
        <v>5745.2610000000004</v>
      </c>
      <c r="DK1034">
        <v>16098.2</v>
      </c>
      <c r="DL1034">
        <v>1789.9449999999999</v>
      </c>
      <c r="DM1034">
        <v>2187.2849999999999</v>
      </c>
      <c r="DN1034">
        <v>18</v>
      </c>
      <c r="DO1034">
        <v>20</v>
      </c>
    </row>
    <row r="1035" spans="1:119" hidden="1" x14ac:dyDescent="0.35">
      <c r="A1035" t="str">
        <f t="shared" si="16"/>
        <v>Industry_Type-7. Institutional/Government_All Day Ahead and Day Of_44448_18-19</v>
      </c>
      <c r="B1035" t="s">
        <v>51</v>
      </c>
      <c r="C1035" t="s">
        <v>212</v>
      </c>
      <c r="D1035" t="s">
        <v>50</v>
      </c>
      <c r="E1035" t="s">
        <v>50</v>
      </c>
      <c r="F1035" t="s">
        <v>31</v>
      </c>
      <c r="G1035" t="s">
        <v>50</v>
      </c>
      <c r="H1035" t="s">
        <v>50</v>
      </c>
      <c r="I1035" t="s">
        <v>50</v>
      </c>
      <c r="J1035" t="s">
        <v>50</v>
      </c>
      <c r="K1035" t="s">
        <v>188</v>
      </c>
      <c r="L1035" s="22">
        <v>44448</v>
      </c>
      <c r="M1035">
        <v>18</v>
      </c>
      <c r="N1035">
        <v>19</v>
      </c>
      <c r="O1035">
        <v>2</v>
      </c>
      <c r="P1035">
        <v>2</v>
      </c>
      <c r="Q1035">
        <v>2</v>
      </c>
      <c r="R1035">
        <v>0</v>
      </c>
      <c r="S1035">
        <v>0</v>
      </c>
      <c r="T1035">
        <v>0</v>
      </c>
      <c r="U1035">
        <v>0</v>
      </c>
      <c r="V1035">
        <v>582.05999999999995</v>
      </c>
      <c r="W1035">
        <v>360.08</v>
      </c>
      <c r="X1035">
        <v>322</v>
      </c>
      <c r="Y1035">
        <v>276.92</v>
      </c>
      <c r="Z1035">
        <v>270.04000000000002</v>
      </c>
      <c r="AA1035">
        <v>361.64</v>
      </c>
      <c r="AB1035">
        <v>380.4</v>
      </c>
      <c r="AC1035">
        <v>301.86</v>
      </c>
      <c r="AD1035">
        <v>371.9</v>
      </c>
      <c r="AE1035">
        <v>457.52</v>
      </c>
      <c r="AF1035">
        <v>740.5</v>
      </c>
      <c r="AG1035">
        <v>756.28</v>
      </c>
      <c r="AH1035">
        <v>789.98</v>
      </c>
      <c r="AI1035">
        <v>770.32</v>
      </c>
      <c r="AJ1035">
        <v>887.62</v>
      </c>
      <c r="AK1035">
        <v>854.68</v>
      </c>
      <c r="AL1035">
        <v>759.88</v>
      </c>
      <c r="AM1035">
        <v>356.9</v>
      </c>
      <c r="AN1035">
        <v>351.22</v>
      </c>
      <c r="AO1035">
        <v>386.62</v>
      </c>
      <c r="AP1035">
        <v>582.58000000000004</v>
      </c>
      <c r="AQ1035">
        <v>802.76</v>
      </c>
      <c r="AR1035">
        <v>791.9</v>
      </c>
      <c r="AS1035">
        <v>986.14</v>
      </c>
      <c r="AT1035">
        <v>68.5</v>
      </c>
      <c r="AU1035">
        <v>68</v>
      </c>
      <c r="AV1035">
        <v>68</v>
      </c>
      <c r="AW1035">
        <v>67.5</v>
      </c>
      <c r="AX1035">
        <v>66.5</v>
      </c>
      <c r="AY1035">
        <v>66</v>
      </c>
      <c r="AZ1035">
        <v>66</v>
      </c>
      <c r="BA1035">
        <v>67.5</v>
      </c>
      <c r="BB1035">
        <v>72</v>
      </c>
      <c r="BC1035">
        <v>75</v>
      </c>
      <c r="BD1035">
        <v>78</v>
      </c>
      <c r="BE1035">
        <v>81.5</v>
      </c>
      <c r="BF1035">
        <v>82</v>
      </c>
      <c r="BG1035">
        <v>84.5</v>
      </c>
      <c r="BH1035">
        <v>86.5</v>
      </c>
      <c r="BI1035">
        <v>86.5</v>
      </c>
      <c r="BJ1035">
        <v>86</v>
      </c>
      <c r="BK1035">
        <v>86</v>
      </c>
      <c r="BL1035">
        <v>85.5</v>
      </c>
      <c r="BM1035">
        <v>77.5</v>
      </c>
      <c r="BN1035">
        <v>73</v>
      </c>
      <c r="BO1035">
        <v>70.5</v>
      </c>
      <c r="BP1035">
        <v>70</v>
      </c>
      <c r="BQ1035">
        <v>69.5</v>
      </c>
      <c r="BR1035">
        <v>25.896709999999999</v>
      </c>
      <c r="BS1035">
        <v>101.8445</v>
      </c>
      <c r="BT1035">
        <v>65.664959999999994</v>
      </c>
      <c r="BU1035">
        <v>24.98169</v>
      </c>
      <c r="BV1035">
        <v>-7.7881770000000001</v>
      </c>
      <c r="BW1035">
        <v>-42.202480000000001</v>
      </c>
      <c r="BX1035">
        <v>-104.56010000000001</v>
      </c>
      <c r="BY1035">
        <v>34.908169999999998</v>
      </c>
      <c r="BZ1035">
        <v>61.144779999999997</v>
      </c>
      <c r="CA1035">
        <v>65.89967</v>
      </c>
      <c r="CB1035">
        <v>3.9300380000000001</v>
      </c>
      <c r="CC1035">
        <v>-70.810180000000003</v>
      </c>
      <c r="CD1035">
        <v>-11.527939999999999</v>
      </c>
      <c r="CE1035">
        <v>78.53125</v>
      </c>
      <c r="CF1035">
        <v>-82.410690000000002</v>
      </c>
      <c r="CG1035">
        <v>-67.013050000000007</v>
      </c>
      <c r="CH1035">
        <v>-24.662859999999998</v>
      </c>
      <c r="CI1035">
        <v>406.54309999999998</v>
      </c>
      <c r="CJ1035">
        <v>352.70549999999997</v>
      </c>
      <c r="CK1035">
        <v>300.44690000000003</v>
      </c>
      <c r="CL1035">
        <v>218.0292</v>
      </c>
      <c r="CM1035">
        <v>99.733369999999994</v>
      </c>
      <c r="CN1035">
        <v>-67.564729999999997</v>
      </c>
      <c r="CO1035">
        <v>-242.6396</v>
      </c>
      <c r="CP1035">
        <v>8504.8469999999998</v>
      </c>
      <c r="CQ1035">
        <v>1654.325</v>
      </c>
      <c r="CR1035">
        <v>1404.001</v>
      </c>
      <c r="CS1035">
        <v>664.51880000000006</v>
      </c>
      <c r="CT1035">
        <v>274.18560000000002</v>
      </c>
      <c r="CU1035">
        <v>1297.5989999999999</v>
      </c>
      <c r="CV1035">
        <v>296.38350000000003</v>
      </c>
      <c r="CW1035">
        <v>1763.962</v>
      </c>
      <c r="CX1035">
        <v>307.26049999999998</v>
      </c>
      <c r="CY1035">
        <v>536.94029999999998</v>
      </c>
      <c r="CZ1035">
        <v>7498.7730000000001</v>
      </c>
      <c r="DA1035">
        <v>573.16279999999995</v>
      </c>
      <c r="DB1035">
        <v>1047.4159999999999</v>
      </c>
      <c r="DC1035">
        <v>2390.1750000000002</v>
      </c>
      <c r="DD1035">
        <v>2346.0529999999999</v>
      </c>
      <c r="DE1035">
        <v>2400.27</v>
      </c>
      <c r="DF1035">
        <v>3033.23</v>
      </c>
      <c r="DG1035">
        <v>1491.94</v>
      </c>
      <c r="DH1035">
        <v>1882.8510000000001</v>
      </c>
      <c r="DI1035">
        <v>1845.2719999999999</v>
      </c>
      <c r="DJ1035">
        <v>5878.7529999999997</v>
      </c>
      <c r="DK1035">
        <v>16379.47</v>
      </c>
      <c r="DL1035">
        <v>2023.183</v>
      </c>
      <c r="DM1035">
        <v>2601.0030000000002</v>
      </c>
      <c r="DN1035">
        <v>18</v>
      </c>
      <c r="DO1035">
        <v>21</v>
      </c>
    </row>
    <row r="1036" spans="1:119" hidden="1" x14ac:dyDescent="0.35">
      <c r="A1036" t="str">
        <f t="shared" si="16"/>
        <v>Industry_Type-7. Institutional/Government_All Day Ahead and Day Of_44449_18-19</v>
      </c>
      <c r="B1036" t="s">
        <v>51</v>
      </c>
      <c r="C1036" t="s">
        <v>212</v>
      </c>
      <c r="D1036" t="s">
        <v>50</v>
      </c>
      <c r="E1036" t="s">
        <v>50</v>
      </c>
      <c r="F1036" t="s">
        <v>31</v>
      </c>
      <c r="G1036" t="s">
        <v>50</v>
      </c>
      <c r="H1036" t="s">
        <v>50</v>
      </c>
      <c r="I1036" t="s">
        <v>50</v>
      </c>
      <c r="J1036" t="s">
        <v>50</v>
      </c>
      <c r="K1036" t="s">
        <v>188</v>
      </c>
      <c r="L1036" s="22">
        <v>44449</v>
      </c>
      <c r="M1036">
        <v>18</v>
      </c>
      <c r="N1036">
        <v>19</v>
      </c>
      <c r="O1036">
        <v>2</v>
      </c>
      <c r="P1036">
        <v>2</v>
      </c>
      <c r="Q1036">
        <v>2</v>
      </c>
      <c r="R1036">
        <v>0</v>
      </c>
      <c r="S1036">
        <v>0</v>
      </c>
      <c r="T1036">
        <v>0</v>
      </c>
      <c r="U1036">
        <v>0</v>
      </c>
      <c r="V1036">
        <v>713.04</v>
      </c>
      <c r="W1036">
        <v>568.29999999999995</v>
      </c>
      <c r="X1036">
        <v>309.64</v>
      </c>
      <c r="Y1036">
        <v>269.45999999999998</v>
      </c>
      <c r="Z1036">
        <v>258.33999999999997</v>
      </c>
      <c r="AA1036">
        <v>391.78</v>
      </c>
      <c r="AB1036">
        <v>348.7</v>
      </c>
      <c r="AC1036">
        <v>293.72000000000003</v>
      </c>
      <c r="AD1036">
        <v>374.26</v>
      </c>
      <c r="AE1036">
        <v>409.2</v>
      </c>
      <c r="AF1036">
        <v>389.82</v>
      </c>
      <c r="AG1036">
        <v>436.34</v>
      </c>
      <c r="AH1036">
        <v>609.29999999999995</v>
      </c>
      <c r="AI1036">
        <v>744.4</v>
      </c>
      <c r="AJ1036">
        <v>910</v>
      </c>
      <c r="AK1036">
        <v>870.1</v>
      </c>
      <c r="AL1036">
        <v>758.26</v>
      </c>
      <c r="AM1036">
        <v>847.22</v>
      </c>
      <c r="AN1036">
        <v>639</v>
      </c>
      <c r="AO1036">
        <v>466.72</v>
      </c>
      <c r="AP1036">
        <v>407.3</v>
      </c>
      <c r="AQ1036">
        <v>416.92</v>
      </c>
      <c r="AR1036">
        <v>467.94</v>
      </c>
      <c r="AS1036">
        <v>594.76</v>
      </c>
      <c r="AT1036">
        <v>69.5</v>
      </c>
      <c r="AU1036">
        <v>69</v>
      </c>
      <c r="AV1036">
        <v>69</v>
      </c>
      <c r="AW1036">
        <v>68</v>
      </c>
      <c r="AX1036">
        <v>68.5</v>
      </c>
      <c r="AY1036">
        <v>67.5</v>
      </c>
      <c r="AZ1036">
        <v>68</v>
      </c>
      <c r="BA1036">
        <v>68</v>
      </c>
      <c r="BB1036">
        <v>68.5</v>
      </c>
      <c r="BC1036">
        <v>75</v>
      </c>
      <c r="BD1036">
        <v>81</v>
      </c>
      <c r="BE1036">
        <v>81</v>
      </c>
      <c r="BF1036">
        <v>81</v>
      </c>
      <c r="BG1036">
        <v>84</v>
      </c>
      <c r="BH1036">
        <v>86.5</v>
      </c>
      <c r="BI1036">
        <v>85</v>
      </c>
      <c r="BJ1036">
        <v>84</v>
      </c>
      <c r="BK1036">
        <v>82</v>
      </c>
      <c r="BL1036">
        <v>76</v>
      </c>
      <c r="BM1036">
        <v>73</v>
      </c>
      <c r="BN1036">
        <v>71</v>
      </c>
      <c r="BO1036">
        <v>70.5</v>
      </c>
      <c r="BP1036">
        <v>69.5</v>
      </c>
      <c r="BQ1036">
        <v>69.5</v>
      </c>
      <c r="BR1036">
        <v>21.315840000000001</v>
      </c>
      <c r="BS1036">
        <v>47.036650000000002</v>
      </c>
      <c r="BT1036">
        <v>120.27200000000001</v>
      </c>
      <c r="BU1036">
        <v>53.171460000000003</v>
      </c>
      <c r="BV1036">
        <v>50.303559999999997</v>
      </c>
      <c r="BW1036">
        <v>9.4524310000000007</v>
      </c>
      <c r="BX1036">
        <v>28.585709999999999</v>
      </c>
      <c r="BY1036">
        <v>48.684010000000001</v>
      </c>
      <c r="BZ1036">
        <v>-62.900939999999999</v>
      </c>
      <c r="CA1036">
        <v>-68.149990000000003</v>
      </c>
      <c r="CB1036">
        <v>9.7571410000000007</v>
      </c>
      <c r="CC1036">
        <v>20.740480000000002</v>
      </c>
      <c r="CD1036">
        <v>-0.40655520000000001</v>
      </c>
      <c r="CE1036">
        <v>-29.30171</v>
      </c>
      <c r="CF1036">
        <v>-86.953779999999995</v>
      </c>
      <c r="CG1036">
        <v>52.24588</v>
      </c>
      <c r="CH1036">
        <v>131.49680000000001</v>
      </c>
      <c r="CI1036">
        <v>96.655879999999996</v>
      </c>
      <c r="CJ1036">
        <v>187.0779</v>
      </c>
      <c r="CK1036">
        <v>197.12440000000001</v>
      </c>
      <c r="CL1036">
        <v>123.202</v>
      </c>
      <c r="CM1036">
        <v>90.249880000000005</v>
      </c>
      <c r="CN1036">
        <v>67.748570000000001</v>
      </c>
      <c r="CO1036">
        <v>13.899279999999999</v>
      </c>
      <c r="CP1036">
        <v>16838.2</v>
      </c>
      <c r="CQ1036">
        <v>12266.81</v>
      </c>
      <c r="CR1036">
        <v>2154.3159999999998</v>
      </c>
      <c r="CS1036">
        <v>964.76940000000002</v>
      </c>
      <c r="CT1036">
        <v>741.09649999999999</v>
      </c>
      <c r="CU1036">
        <v>5164.9189999999999</v>
      </c>
      <c r="CV1036">
        <v>4081.3380000000002</v>
      </c>
      <c r="CW1036">
        <v>788.66010000000006</v>
      </c>
      <c r="CX1036">
        <v>5408.1779999999999</v>
      </c>
      <c r="CY1036">
        <v>4519.0559999999996</v>
      </c>
      <c r="CZ1036">
        <v>4033.2310000000002</v>
      </c>
      <c r="DA1036">
        <v>1188.9690000000001</v>
      </c>
      <c r="DB1036">
        <v>1241.193</v>
      </c>
      <c r="DC1036">
        <v>3789.6869999999999</v>
      </c>
      <c r="DD1036">
        <v>9615.3760000000002</v>
      </c>
      <c r="DE1036">
        <v>26022.5</v>
      </c>
      <c r="DF1036">
        <v>13721.95</v>
      </c>
      <c r="DG1036">
        <v>25622.080000000002</v>
      </c>
      <c r="DH1036">
        <v>5588.9610000000002</v>
      </c>
      <c r="DI1036">
        <v>2413.1849999999999</v>
      </c>
      <c r="DJ1036">
        <v>15672.96</v>
      </c>
      <c r="DK1036">
        <v>30750.35</v>
      </c>
      <c r="DL1036">
        <v>27871.87</v>
      </c>
      <c r="DM1036">
        <v>13395.88</v>
      </c>
      <c r="DN1036">
        <v>17</v>
      </c>
      <c r="DO1036">
        <v>20</v>
      </c>
    </row>
    <row r="1037" spans="1:119" hidden="1" x14ac:dyDescent="0.35">
      <c r="A1037" t="str">
        <f t="shared" si="16"/>
        <v>Industry_Type-7. Institutional/Government_All Day Ahead and Day Of_44460_18-19</v>
      </c>
      <c r="B1037" t="s">
        <v>51</v>
      </c>
      <c r="C1037" t="s">
        <v>212</v>
      </c>
      <c r="D1037" t="s">
        <v>50</v>
      </c>
      <c r="E1037" t="s">
        <v>50</v>
      </c>
      <c r="F1037" t="s">
        <v>31</v>
      </c>
      <c r="G1037" t="s">
        <v>50</v>
      </c>
      <c r="H1037" t="s">
        <v>50</v>
      </c>
      <c r="I1037" t="s">
        <v>50</v>
      </c>
      <c r="J1037" t="s">
        <v>50</v>
      </c>
      <c r="K1037" t="s">
        <v>188</v>
      </c>
      <c r="L1037" s="22">
        <v>44460</v>
      </c>
      <c r="M1037">
        <v>18</v>
      </c>
      <c r="N1037">
        <v>19</v>
      </c>
      <c r="O1037">
        <v>2</v>
      </c>
      <c r="P1037">
        <v>2</v>
      </c>
      <c r="Q1037">
        <v>2</v>
      </c>
      <c r="R1037">
        <v>0</v>
      </c>
      <c r="S1037">
        <v>0</v>
      </c>
      <c r="T1037">
        <v>0</v>
      </c>
      <c r="U1037">
        <v>0</v>
      </c>
      <c r="V1037">
        <v>305.12</v>
      </c>
      <c r="W1037">
        <v>264.74</v>
      </c>
      <c r="X1037">
        <v>238.36</v>
      </c>
      <c r="Y1037">
        <v>232.72</v>
      </c>
      <c r="Z1037">
        <v>221.48</v>
      </c>
      <c r="AA1037">
        <v>237.16</v>
      </c>
      <c r="AB1037">
        <v>256.5</v>
      </c>
      <c r="AC1037">
        <v>438.88</v>
      </c>
      <c r="AD1037">
        <v>642.05999999999995</v>
      </c>
      <c r="AE1037">
        <v>747.16</v>
      </c>
      <c r="AF1037">
        <v>787.62</v>
      </c>
      <c r="AG1037">
        <v>797.66</v>
      </c>
      <c r="AH1037">
        <v>795.84</v>
      </c>
      <c r="AI1037">
        <v>802.36</v>
      </c>
      <c r="AJ1037">
        <v>696.34</v>
      </c>
      <c r="AK1037">
        <v>471.64</v>
      </c>
      <c r="AL1037">
        <v>409.66</v>
      </c>
      <c r="AM1037">
        <v>358.42</v>
      </c>
      <c r="AN1037">
        <v>366.88</v>
      </c>
      <c r="AO1037">
        <v>490.3</v>
      </c>
      <c r="AP1037">
        <v>755.72</v>
      </c>
      <c r="AQ1037">
        <v>876.26</v>
      </c>
      <c r="AR1037">
        <v>872.94</v>
      </c>
      <c r="AS1037">
        <v>786.66</v>
      </c>
      <c r="AT1037">
        <v>63.5</v>
      </c>
      <c r="AU1037">
        <v>62.5</v>
      </c>
      <c r="AV1037">
        <v>61.5</v>
      </c>
      <c r="AW1037">
        <v>63</v>
      </c>
      <c r="AX1037">
        <v>63.5</v>
      </c>
      <c r="AY1037">
        <v>62.5</v>
      </c>
      <c r="AZ1037">
        <v>61.5</v>
      </c>
      <c r="BA1037">
        <v>62</v>
      </c>
      <c r="BB1037">
        <v>69.5</v>
      </c>
      <c r="BC1037">
        <v>76.5</v>
      </c>
      <c r="BD1037">
        <v>83.5</v>
      </c>
      <c r="BE1037">
        <v>91</v>
      </c>
      <c r="BF1037">
        <v>94.5</v>
      </c>
      <c r="BG1037">
        <v>95.5</v>
      </c>
      <c r="BH1037">
        <v>91.5</v>
      </c>
      <c r="BI1037">
        <v>88.5</v>
      </c>
      <c r="BJ1037">
        <v>86</v>
      </c>
      <c r="BK1037">
        <v>82</v>
      </c>
      <c r="BL1037">
        <v>81</v>
      </c>
      <c r="BM1037">
        <v>77.5</v>
      </c>
      <c r="BN1037">
        <v>76</v>
      </c>
      <c r="BO1037">
        <v>75</v>
      </c>
      <c r="BP1037">
        <v>73.5</v>
      </c>
      <c r="BQ1037">
        <v>73.5</v>
      </c>
      <c r="BR1037">
        <v>21.315809999999999</v>
      </c>
      <c r="BS1037">
        <v>47.036670000000001</v>
      </c>
      <c r="BT1037">
        <v>120.27200000000001</v>
      </c>
      <c r="BU1037">
        <v>53.171460000000003</v>
      </c>
      <c r="BV1037">
        <v>50.303570000000001</v>
      </c>
      <c r="BW1037">
        <v>9.4524310000000007</v>
      </c>
      <c r="BX1037">
        <v>28.585709999999999</v>
      </c>
      <c r="BY1037">
        <v>48.684010000000001</v>
      </c>
      <c r="BZ1037">
        <v>-62.900959999999998</v>
      </c>
      <c r="CA1037">
        <v>-68.149979999999999</v>
      </c>
      <c r="CB1037">
        <v>9.7571110000000001</v>
      </c>
      <c r="CC1037">
        <v>20.740480000000002</v>
      </c>
      <c r="CD1037">
        <v>-0.40652470000000002</v>
      </c>
      <c r="CE1037">
        <v>-29.301739999999999</v>
      </c>
      <c r="CF1037">
        <v>-86.953749999999999</v>
      </c>
      <c r="CG1037">
        <v>52.245829999999998</v>
      </c>
      <c r="CH1037">
        <v>131.49680000000001</v>
      </c>
      <c r="CI1037">
        <v>96.655900000000003</v>
      </c>
      <c r="CJ1037">
        <v>187.0779</v>
      </c>
      <c r="CK1037">
        <v>197.12440000000001</v>
      </c>
      <c r="CL1037">
        <v>123.202</v>
      </c>
      <c r="CM1037">
        <v>90.24991</v>
      </c>
      <c r="CN1037">
        <v>67.748570000000001</v>
      </c>
      <c r="CO1037">
        <v>13.899279999999999</v>
      </c>
      <c r="CP1037">
        <v>17406.48</v>
      </c>
      <c r="CQ1037">
        <v>12924.03</v>
      </c>
      <c r="CR1037">
        <v>2625.72</v>
      </c>
      <c r="CS1037">
        <v>1374.164</v>
      </c>
      <c r="CT1037">
        <v>795.26210000000003</v>
      </c>
      <c r="CU1037">
        <v>5251.433</v>
      </c>
      <c r="CV1037">
        <v>4180.9759999999997</v>
      </c>
      <c r="CW1037">
        <v>927.72119999999995</v>
      </c>
      <c r="CX1037">
        <v>5466.3940000000002</v>
      </c>
      <c r="CY1037">
        <v>4868.34</v>
      </c>
      <c r="CZ1037">
        <v>4408.5929999999998</v>
      </c>
      <c r="DA1037">
        <v>1288.3900000000001</v>
      </c>
      <c r="DB1037">
        <v>1363.847</v>
      </c>
      <c r="DC1037">
        <v>3990.348</v>
      </c>
      <c r="DD1037">
        <v>10370.64</v>
      </c>
      <c r="DE1037">
        <v>26454.85</v>
      </c>
      <c r="DF1037">
        <v>13969.93</v>
      </c>
      <c r="DG1037">
        <v>25557.57</v>
      </c>
      <c r="DH1037">
        <v>5869.5159999999996</v>
      </c>
      <c r="DI1037">
        <v>2801.4580000000001</v>
      </c>
      <c r="DJ1037">
        <v>15838.05</v>
      </c>
      <c r="DK1037">
        <v>30972.63</v>
      </c>
      <c r="DL1037">
        <v>28342.79</v>
      </c>
      <c r="DM1037">
        <v>14242.37</v>
      </c>
      <c r="DN1037">
        <v>17</v>
      </c>
      <c r="DO1037">
        <v>20</v>
      </c>
    </row>
    <row r="1038" spans="1:119" hidden="1" x14ac:dyDescent="0.35">
      <c r="A1038" t="str">
        <f t="shared" si="16"/>
        <v>Industry_Type-7. Institutional/Government_All Day Ahead and Day Of_44461_18-19</v>
      </c>
      <c r="B1038" t="s">
        <v>51</v>
      </c>
      <c r="C1038" t="s">
        <v>212</v>
      </c>
      <c r="D1038" t="s">
        <v>50</v>
      </c>
      <c r="E1038" t="s">
        <v>50</v>
      </c>
      <c r="F1038" t="s">
        <v>31</v>
      </c>
      <c r="G1038" t="s">
        <v>50</v>
      </c>
      <c r="H1038" t="s">
        <v>50</v>
      </c>
      <c r="I1038" t="s">
        <v>50</v>
      </c>
      <c r="J1038" t="s">
        <v>50</v>
      </c>
      <c r="K1038" t="s">
        <v>188</v>
      </c>
      <c r="L1038" s="22">
        <v>44461</v>
      </c>
      <c r="M1038">
        <v>18</v>
      </c>
      <c r="N1038">
        <v>19</v>
      </c>
      <c r="O1038">
        <v>2</v>
      </c>
      <c r="P1038">
        <v>2</v>
      </c>
      <c r="Q1038">
        <v>2</v>
      </c>
      <c r="R1038">
        <v>0</v>
      </c>
      <c r="S1038">
        <v>0</v>
      </c>
      <c r="T1038">
        <v>0</v>
      </c>
      <c r="U1038">
        <v>0</v>
      </c>
      <c r="V1038">
        <v>544.82000000000005</v>
      </c>
      <c r="W1038">
        <v>528.70000000000005</v>
      </c>
      <c r="X1038">
        <v>445.02</v>
      </c>
      <c r="Y1038">
        <v>289.10000000000002</v>
      </c>
      <c r="Z1038">
        <v>284.76</v>
      </c>
      <c r="AA1038">
        <v>288.3</v>
      </c>
      <c r="AB1038">
        <v>291.74</v>
      </c>
      <c r="AC1038">
        <v>489.22</v>
      </c>
      <c r="AD1038">
        <v>577.98</v>
      </c>
      <c r="AE1038">
        <v>767</v>
      </c>
      <c r="AF1038">
        <v>791.86</v>
      </c>
      <c r="AG1038">
        <v>795.3</v>
      </c>
      <c r="AH1038">
        <v>802.1</v>
      </c>
      <c r="AI1038">
        <v>905.94</v>
      </c>
      <c r="AJ1038">
        <v>441.42</v>
      </c>
      <c r="AK1038">
        <v>448.52</v>
      </c>
      <c r="AL1038">
        <v>414.98</v>
      </c>
      <c r="AM1038">
        <v>740.64</v>
      </c>
      <c r="AN1038">
        <v>710.7</v>
      </c>
      <c r="AO1038">
        <v>739.32</v>
      </c>
      <c r="AP1038">
        <v>750.02</v>
      </c>
      <c r="AQ1038">
        <v>760.48</v>
      </c>
      <c r="AR1038">
        <v>489.66</v>
      </c>
      <c r="AS1038">
        <v>336.5</v>
      </c>
      <c r="AT1038">
        <v>72.5</v>
      </c>
      <c r="AU1038">
        <v>69.5</v>
      </c>
      <c r="AV1038">
        <v>67.5</v>
      </c>
      <c r="AW1038">
        <v>68.5</v>
      </c>
      <c r="AX1038">
        <v>68.5</v>
      </c>
      <c r="AY1038">
        <v>66.5</v>
      </c>
      <c r="AZ1038">
        <v>67.5</v>
      </c>
      <c r="BA1038">
        <v>67.5</v>
      </c>
      <c r="BB1038">
        <v>72</v>
      </c>
      <c r="BC1038">
        <v>77</v>
      </c>
      <c r="BD1038">
        <v>83.5</v>
      </c>
      <c r="BE1038">
        <v>87</v>
      </c>
      <c r="BF1038">
        <v>89.5</v>
      </c>
      <c r="BG1038">
        <v>92</v>
      </c>
      <c r="BH1038">
        <v>85.5</v>
      </c>
      <c r="BI1038">
        <v>82.5</v>
      </c>
      <c r="BJ1038">
        <v>81.5</v>
      </c>
      <c r="BK1038">
        <v>80</v>
      </c>
      <c r="BL1038">
        <v>78</v>
      </c>
      <c r="BM1038">
        <v>75.5</v>
      </c>
      <c r="BN1038">
        <v>75</v>
      </c>
      <c r="BO1038">
        <v>73.5</v>
      </c>
      <c r="BP1038">
        <v>71.5</v>
      </c>
      <c r="BQ1038">
        <v>70</v>
      </c>
      <c r="BR1038">
        <v>26.66667</v>
      </c>
      <c r="BS1038">
        <v>11.95682</v>
      </c>
      <c r="BT1038">
        <v>2.1108470000000001</v>
      </c>
      <c r="BU1038">
        <v>0.81114200000000003</v>
      </c>
      <c r="BV1038">
        <v>-1.9063110000000001</v>
      </c>
      <c r="BW1038">
        <v>0.67463680000000004</v>
      </c>
      <c r="BX1038">
        <v>-0.56055449999999996</v>
      </c>
      <c r="BY1038">
        <v>3.689171</v>
      </c>
      <c r="BZ1038">
        <v>-4.0878299999999999E-2</v>
      </c>
      <c r="CA1038">
        <v>1.6666559999999999</v>
      </c>
      <c r="CB1038">
        <v>1.374557</v>
      </c>
      <c r="CC1038">
        <v>2.6372070000000001</v>
      </c>
      <c r="CD1038">
        <v>-9.1246949999999991</v>
      </c>
      <c r="CE1038">
        <v>4.9504390000000003</v>
      </c>
      <c r="CF1038">
        <v>3.4586489999999999</v>
      </c>
      <c r="CG1038">
        <v>15.107570000000001</v>
      </c>
      <c r="CH1038">
        <v>7.6942139999999997</v>
      </c>
      <c r="CI1038">
        <v>21.428699999999999</v>
      </c>
      <c r="CJ1038">
        <v>28.305019999999999</v>
      </c>
      <c r="CK1038">
        <v>6.8735660000000003</v>
      </c>
      <c r="CL1038">
        <v>7.9352720000000003</v>
      </c>
      <c r="CM1038">
        <v>2.1748959999999999</v>
      </c>
      <c r="CN1038">
        <v>11.146330000000001</v>
      </c>
      <c r="CO1038">
        <v>2.6037750000000002</v>
      </c>
      <c r="CP1038">
        <v>3879.114</v>
      </c>
      <c r="CQ1038">
        <v>3016.0070000000001</v>
      </c>
      <c r="CR1038">
        <v>2497.8910000000001</v>
      </c>
      <c r="CS1038">
        <v>1221.2329999999999</v>
      </c>
      <c r="CT1038">
        <v>324.84350000000001</v>
      </c>
      <c r="CU1038">
        <v>502.57690000000002</v>
      </c>
      <c r="CV1038">
        <v>454.11</v>
      </c>
      <c r="CW1038">
        <v>661.99429999999995</v>
      </c>
      <c r="CX1038">
        <v>463.56240000000003</v>
      </c>
      <c r="CY1038">
        <v>980.00229999999999</v>
      </c>
      <c r="CZ1038">
        <v>1058.152</v>
      </c>
      <c r="DA1038">
        <v>581.92639999999994</v>
      </c>
      <c r="DB1038">
        <v>511.4033</v>
      </c>
      <c r="DC1038">
        <v>1252.5609999999999</v>
      </c>
      <c r="DD1038">
        <v>4748.3630000000003</v>
      </c>
      <c r="DE1038">
        <v>5188.4049999999997</v>
      </c>
      <c r="DF1038">
        <v>4104.7479999999996</v>
      </c>
      <c r="DG1038">
        <v>3104.0439999999999</v>
      </c>
      <c r="DH1038">
        <v>3593.2359999999999</v>
      </c>
      <c r="DI1038">
        <v>3326.4279999999999</v>
      </c>
      <c r="DJ1038">
        <v>2943.6990000000001</v>
      </c>
      <c r="DK1038">
        <v>3427.415</v>
      </c>
      <c r="DL1038">
        <v>3487.364</v>
      </c>
      <c r="DM1038">
        <v>4375.1490000000003</v>
      </c>
      <c r="DN1038">
        <v>18</v>
      </c>
      <c r="DO1038">
        <v>19</v>
      </c>
    </row>
    <row r="1039" spans="1:119" hidden="1" x14ac:dyDescent="0.35">
      <c r="A1039" t="str">
        <f t="shared" si="16"/>
        <v>Industry_Type-7. Institutional/Government_All Day Ahead and Day Of_44462_18-19</v>
      </c>
      <c r="B1039" t="s">
        <v>51</v>
      </c>
      <c r="C1039" t="s">
        <v>212</v>
      </c>
      <c r="D1039" t="s">
        <v>50</v>
      </c>
      <c r="E1039" t="s">
        <v>50</v>
      </c>
      <c r="F1039" t="s">
        <v>31</v>
      </c>
      <c r="G1039" t="s">
        <v>50</v>
      </c>
      <c r="H1039" t="s">
        <v>50</v>
      </c>
      <c r="I1039" t="s">
        <v>50</v>
      </c>
      <c r="J1039" t="s">
        <v>50</v>
      </c>
      <c r="K1039" t="s">
        <v>188</v>
      </c>
      <c r="L1039" s="22">
        <v>44462</v>
      </c>
      <c r="M1039">
        <v>18</v>
      </c>
      <c r="N1039">
        <v>19</v>
      </c>
      <c r="O1039">
        <v>1</v>
      </c>
      <c r="P1039">
        <v>1</v>
      </c>
      <c r="Q1039">
        <v>1</v>
      </c>
      <c r="R1039">
        <v>0</v>
      </c>
      <c r="S1039">
        <v>0</v>
      </c>
      <c r="T1039">
        <v>0</v>
      </c>
      <c r="U1039">
        <v>0</v>
      </c>
      <c r="V1039">
        <v>173.6</v>
      </c>
      <c r="W1039">
        <v>141.91999999999999</v>
      </c>
      <c r="X1039">
        <v>117.12</v>
      </c>
      <c r="Y1039">
        <v>101.12</v>
      </c>
      <c r="Z1039">
        <v>105.6</v>
      </c>
      <c r="AA1039">
        <v>107.84</v>
      </c>
      <c r="AB1039">
        <v>100</v>
      </c>
      <c r="AC1039">
        <v>105.92</v>
      </c>
      <c r="AD1039">
        <v>167.04</v>
      </c>
      <c r="AE1039">
        <v>178.4</v>
      </c>
      <c r="AF1039">
        <v>212.8</v>
      </c>
      <c r="AG1039">
        <v>212.16</v>
      </c>
      <c r="AH1039">
        <v>229.76</v>
      </c>
      <c r="AI1039">
        <v>238.72</v>
      </c>
      <c r="AJ1039">
        <v>226.08</v>
      </c>
      <c r="AK1039">
        <v>222.88</v>
      </c>
      <c r="AL1039">
        <v>238.4</v>
      </c>
      <c r="AM1039">
        <v>235.2</v>
      </c>
      <c r="AN1039">
        <v>265.12</v>
      </c>
      <c r="AO1039">
        <v>269.27999999999997</v>
      </c>
      <c r="AP1039">
        <v>270.39999999999998</v>
      </c>
      <c r="AQ1039">
        <v>276.95999999999998</v>
      </c>
      <c r="AR1039">
        <v>262.88</v>
      </c>
      <c r="AS1039">
        <v>247.04</v>
      </c>
      <c r="AT1039">
        <v>71</v>
      </c>
      <c r="AU1039">
        <v>71</v>
      </c>
      <c r="AV1039">
        <v>71</v>
      </c>
      <c r="AW1039">
        <v>69</v>
      </c>
      <c r="AX1039">
        <v>68</v>
      </c>
      <c r="AY1039">
        <v>68</v>
      </c>
      <c r="AZ1039">
        <v>68</v>
      </c>
      <c r="BA1039">
        <v>67</v>
      </c>
      <c r="BB1039">
        <v>69</v>
      </c>
      <c r="BC1039">
        <v>74</v>
      </c>
      <c r="BD1039">
        <v>78</v>
      </c>
      <c r="BE1039">
        <v>82</v>
      </c>
      <c r="BF1039">
        <v>83</v>
      </c>
      <c r="BG1039">
        <v>81</v>
      </c>
      <c r="BH1039">
        <v>81</v>
      </c>
      <c r="BI1039">
        <v>79</v>
      </c>
      <c r="BJ1039">
        <v>79</v>
      </c>
      <c r="BK1039">
        <v>77</v>
      </c>
      <c r="BL1039">
        <v>71</v>
      </c>
      <c r="BM1039">
        <v>68</v>
      </c>
      <c r="BN1039">
        <v>68</v>
      </c>
      <c r="BO1039">
        <v>67</v>
      </c>
      <c r="BP1039">
        <v>66</v>
      </c>
      <c r="BQ1039">
        <v>66</v>
      </c>
      <c r="BR1039">
        <v>26.66667</v>
      </c>
      <c r="BS1039">
        <v>11.95682</v>
      </c>
      <c r="BT1039">
        <v>2.1108470000000001</v>
      </c>
      <c r="BU1039">
        <v>0.81113429999999997</v>
      </c>
      <c r="BV1039">
        <v>-1.9063110000000001</v>
      </c>
      <c r="BW1039">
        <v>0.67464449999999998</v>
      </c>
      <c r="BX1039">
        <v>-0.56055449999999996</v>
      </c>
      <c r="BY1039">
        <v>3.6891630000000002</v>
      </c>
      <c r="BZ1039">
        <v>-4.0878299999999999E-2</v>
      </c>
      <c r="CA1039">
        <v>1.666641</v>
      </c>
      <c r="CB1039">
        <v>1.374557</v>
      </c>
      <c r="CC1039">
        <v>2.637222</v>
      </c>
      <c r="CD1039">
        <v>-9.1246799999999997</v>
      </c>
      <c r="CE1039">
        <v>4.9504390000000003</v>
      </c>
      <c r="CF1039">
        <v>3.4586489999999999</v>
      </c>
      <c r="CG1039">
        <v>15.107559999999999</v>
      </c>
      <c r="CH1039">
        <v>7.6941990000000002</v>
      </c>
      <c r="CI1039">
        <v>21.42868</v>
      </c>
      <c r="CJ1039">
        <v>28.305019999999999</v>
      </c>
      <c r="CK1039">
        <v>6.8735350000000004</v>
      </c>
      <c r="CL1039">
        <v>7.9352419999999997</v>
      </c>
      <c r="CM1039">
        <v>2.1749269999999998</v>
      </c>
      <c r="CN1039">
        <v>11.14636</v>
      </c>
      <c r="CO1039">
        <v>2.6037750000000002</v>
      </c>
      <c r="CP1039">
        <v>66.404719999999998</v>
      </c>
      <c r="CQ1039">
        <v>12.914289999999999</v>
      </c>
      <c r="CR1039">
        <v>8.9775299999999998</v>
      </c>
      <c r="CS1039">
        <v>6.7240549999999999</v>
      </c>
      <c r="CT1039">
        <v>7.9311040000000004</v>
      </c>
      <c r="CU1039">
        <v>9.4335229999999992</v>
      </c>
      <c r="CV1039">
        <v>5.4722720000000002</v>
      </c>
      <c r="CW1039">
        <v>13.93346</v>
      </c>
      <c r="CX1039">
        <v>25.039909999999999</v>
      </c>
      <c r="CY1039">
        <v>12.085649999999999</v>
      </c>
      <c r="CZ1039">
        <v>10.790139999999999</v>
      </c>
      <c r="DA1039">
        <v>6.1402070000000002</v>
      </c>
      <c r="DB1039">
        <v>10.932980000000001</v>
      </c>
      <c r="DC1039">
        <v>14.321</v>
      </c>
      <c r="DD1039">
        <v>18.582909999999998</v>
      </c>
      <c r="DE1039">
        <v>16.466159999999999</v>
      </c>
      <c r="DF1039">
        <v>53.638680000000001</v>
      </c>
      <c r="DG1039">
        <v>26.132940000000001</v>
      </c>
      <c r="DH1039">
        <v>104.68559999999999</v>
      </c>
      <c r="DI1039">
        <v>38.301499999999997</v>
      </c>
      <c r="DJ1039">
        <v>68.332080000000005</v>
      </c>
      <c r="DK1039">
        <v>62.350520000000003</v>
      </c>
      <c r="DL1039">
        <v>57.62641</v>
      </c>
      <c r="DM1039">
        <v>263.01260000000002</v>
      </c>
      <c r="DN1039">
        <v>18</v>
      </c>
      <c r="DO1039">
        <v>19</v>
      </c>
    </row>
    <row r="1040" spans="1:119" hidden="1" x14ac:dyDescent="0.35">
      <c r="A1040" t="str">
        <f t="shared" si="16"/>
        <v>Industry_Type-7. Institutional/Government_All Day Ahead and Day Of_44484_18-19</v>
      </c>
      <c r="B1040" t="s">
        <v>51</v>
      </c>
      <c r="C1040" t="s">
        <v>212</v>
      </c>
      <c r="D1040" t="s">
        <v>50</v>
      </c>
      <c r="E1040" t="s">
        <v>50</v>
      </c>
      <c r="F1040" t="s">
        <v>31</v>
      </c>
      <c r="G1040" t="s">
        <v>50</v>
      </c>
      <c r="H1040" t="s">
        <v>50</v>
      </c>
      <c r="I1040" t="s">
        <v>50</v>
      </c>
      <c r="J1040" t="s">
        <v>50</v>
      </c>
      <c r="K1040" t="s">
        <v>188</v>
      </c>
      <c r="L1040" s="22">
        <v>44484</v>
      </c>
      <c r="M1040">
        <v>18</v>
      </c>
      <c r="N1040">
        <v>19</v>
      </c>
      <c r="O1040">
        <v>12</v>
      </c>
      <c r="P1040">
        <v>12</v>
      </c>
      <c r="Q1040">
        <v>1</v>
      </c>
      <c r="R1040">
        <v>0</v>
      </c>
      <c r="S1040">
        <v>0</v>
      </c>
      <c r="T1040">
        <v>0</v>
      </c>
      <c r="U1040">
        <v>0</v>
      </c>
      <c r="V1040">
        <v>0</v>
      </c>
      <c r="W1040">
        <v>81.12</v>
      </c>
      <c r="X1040">
        <v>80.92</v>
      </c>
      <c r="Y1040">
        <v>81.44</v>
      </c>
      <c r="Z1040">
        <v>83.08</v>
      </c>
      <c r="AA1040">
        <v>115.16</v>
      </c>
      <c r="AB1040">
        <v>243.02</v>
      </c>
      <c r="AC1040">
        <v>295.83999999999997</v>
      </c>
      <c r="AD1040">
        <v>330.64</v>
      </c>
      <c r="AE1040">
        <v>383.12</v>
      </c>
      <c r="AF1040">
        <v>492.28</v>
      </c>
      <c r="AG1040">
        <v>514.52</v>
      </c>
      <c r="AH1040">
        <v>533.64</v>
      </c>
      <c r="AI1040">
        <v>541.26</v>
      </c>
      <c r="AJ1040">
        <v>548.64</v>
      </c>
      <c r="AK1040">
        <v>538.38</v>
      </c>
      <c r="AL1040">
        <v>624.17999999999995</v>
      </c>
      <c r="AM1040">
        <v>440.98</v>
      </c>
      <c r="AN1040">
        <v>463.74</v>
      </c>
      <c r="AO1040">
        <v>508.26</v>
      </c>
      <c r="AP1040">
        <v>472.7</v>
      </c>
      <c r="AQ1040">
        <v>384.84</v>
      </c>
      <c r="AR1040">
        <v>152.96</v>
      </c>
      <c r="AS1040">
        <v>91.5</v>
      </c>
      <c r="AT1040">
        <v>55.416666999999997</v>
      </c>
      <c r="AU1040">
        <v>53.75</v>
      </c>
      <c r="AV1040">
        <v>52.25</v>
      </c>
      <c r="AW1040">
        <v>51</v>
      </c>
      <c r="AX1040">
        <v>53.083333000000003</v>
      </c>
      <c r="AY1040">
        <v>54.083333000000003</v>
      </c>
      <c r="AZ1040">
        <v>54.166666999999997</v>
      </c>
      <c r="BA1040">
        <v>55.25</v>
      </c>
      <c r="BB1040">
        <v>61.333333000000003</v>
      </c>
      <c r="BC1040">
        <v>71.75</v>
      </c>
      <c r="BD1040">
        <v>78.333332999999996</v>
      </c>
      <c r="BE1040">
        <v>83.333332999999996</v>
      </c>
      <c r="BF1040">
        <v>85.083332999999996</v>
      </c>
      <c r="BG1040">
        <v>84.916667000000004</v>
      </c>
      <c r="BH1040">
        <v>84.083332999999996</v>
      </c>
      <c r="BI1040">
        <v>83.166667000000004</v>
      </c>
      <c r="BJ1040">
        <v>82.166667000000004</v>
      </c>
      <c r="BK1040">
        <v>80.916667000000004</v>
      </c>
      <c r="BL1040">
        <v>76.5</v>
      </c>
      <c r="BM1040">
        <v>71.75</v>
      </c>
      <c r="BN1040">
        <v>68.583332999999996</v>
      </c>
      <c r="BO1040">
        <v>63.916666999999997</v>
      </c>
      <c r="BP1040">
        <v>62.833333000000003</v>
      </c>
      <c r="BQ1040">
        <v>60.166666999999997</v>
      </c>
      <c r="BR1040">
        <v>6.7433199999999998</v>
      </c>
      <c r="BS1040">
        <v>-1.2410239999999999</v>
      </c>
      <c r="BT1040">
        <v>3.4976759999999998</v>
      </c>
      <c r="BU1040">
        <v>2.1137959999999998</v>
      </c>
      <c r="BV1040">
        <v>-1.416723</v>
      </c>
      <c r="BW1040">
        <v>-12.893969999999999</v>
      </c>
      <c r="BX1040">
        <v>0.1031046</v>
      </c>
      <c r="BY1040">
        <v>-17.669599999999999</v>
      </c>
      <c r="BZ1040">
        <v>-3.1452010000000001</v>
      </c>
      <c r="CA1040">
        <v>-16.02505</v>
      </c>
      <c r="CB1040">
        <v>-6.7347159999999997</v>
      </c>
      <c r="CC1040">
        <v>-0.80207629999999996</v>
      </c>
      <c r="CD1040">
        <v>-0.59244920000000001</v>
      </c>
      <c r="CE1040">
        <v>7.4953079999999996</v>
      </c>
      <c r="CF1040">
        <v>24.077729999999999</v>
      </c>
      <c r="CG1040">
        <v>-44.707079999999998</v>
      </c>
      <c r="CH1040">
        <v>-49.107379999999999</v>
      </c>
      <c r="CI1040">
        <v>14.86876</v>
      </c>
      <c r="CJ1040">
        <v>23.028359999999999</v>
      </c>
      <c r="CK1040">
        <v>-37.210990000000002</v>
      </c>
      <c r="CL1040">
        <v>-62.150500000000001</v>
      </c>
      <c r="CM1040">
        <v>2.3236949999999998</v>
      </c>
      <c r="CN1040">
        <v>33.011049999999997</v>
      </c>
      <c r="CO1040">
        <v>-4.8474909999999998</v>
      </c>
      <c r="CP1040">
        <v>72.596199999999996</v>
      </c>
      <c r="CQ1040">
        <v>2.7287469999999998</v>
      </c>
      <c r="CR1040">
        <v>2.158919</v>
      </c>
      <c r="CS1040">
        <v>3.801863</v>
      </c>
      <c r="CT1040">
        <v>11.033709999999999</v>
      </c>
      <c r="CU1040">
        <v>41.146369999999997</v>
      </c>
      <c r="CV1040">
        <v>63.310090000000002</v>
      </c>
      <c r="CW1040">
        <v>70.727400000000003</v>
      </c>
      <c r="CX1040">
        <v>79.421459999999996</v>
      </c>
      <c r="CY1040">
        <v>42.726950000000002</v>
      </c>
      <c r="CZ1040">
        <v>12.72523</v>
      </c>
      <c r="DA1040">
        <v>4.7295730000000002</v>
      </c>
      <c r="DB1040">
        <v>8.7288879999999995</v>
      </c>
      <c r="DC1040">
        <v>7.8176290000000002</v>
      </c>
      <c r="DD1040">
        <v>12.21475</v>
      </c>
      <c r="DE1040">
        <v>13.0555</v>
      </c>
      <c r="DF1040">
        <v>214.40010000000001</v>
      </c>
      <c r="DG1040">
        <v>68.307400000000001</v>
      </c>
      <c r="DH1040">
        <v>33.216920000000002</v>
      </c>
      <c r="DI1040">
        <v>63.80791</v>
      </c>
      <c r="DJ1040">
        <v>300.72199999999998</v>
      </c>
      <c r="DK1040">
        <v>304.82929999999999</v>
      </c>
      <c r="DL1040">
        <v>84.034869999999998</v>
      </c>
      <c r="DM1040">
        <v>12.16296</v>
      </c>
      <c r="DN1040">
        <v>18</v>
      </c>
      <c r="DO1040">
        <v>19</v>
      </c>
    </row>
    <row r="1041" spans="1:119" hidden="1" x14ac:dyDescent="0.35">
      <c r="A1041" t="str">
        <f t="shared" si="16"/>
        <v>Industry_Type-7. Institutional/Government_All Day Ahead and Day Of_44490_18-19</v>
      </c>
      <c r="B1041" t="s">
        <v>51</v>
      </c>
      <c r="C1041" t="s">
        <v>212</v>
      </c>
      <c r="D1041" t="s">
        <v>50</v>
      </c>
      <c r="E1041" t="s">
        <v>50</v>
      </c>
      <c r="F1041" t="s">
        <v>31</v>
      </c>
      <c r="G1041" t="s">
        <v>50</v>
      </c>
      <c r="H1041" t="s">
        <v>50</v>
      </c>
      <c r="I1041" t="s">
        <v>50</v>
      </c>
      <c r="J1041" t="s">
        <v>50</v>
      </c>
      <c r="K1041" t="s">
        <v>188</v>
      </c>
      <c r="L1041" s="22">
        <v>44490</v>
      </c>
      <c r="M1041">
        <v>18</v>
      </c>
      <c r="N1041">
        <v>19</v>
      </c>
      <c r="O1041">
        <v>13</v>
      </c>
      <c r="P1041">
        <v>13</v>
      </c>
      <c r="Q1041">
        <v>2</v>
      </c>
      <c r="R1041">
        <v>0</v>
      </c>
      <c r="S1041">
        <v>0</v>
      </c>
      <c r="T1041">
        <v>0</v>
      </c>
      <c r="U1041">
        <v>0</v>
      </c>
      <c r="V1041">
        <v>0</v>
      </c>
      <c r="W1041">
        <v>194.38</v>
      </c>
      <c r="X1041">
        <v>170.32</v>
      </c>
      <c r="Y1041">
        <v>157.86000000000001</v>
      </c>
      <c r="Z1041">
        <v>157.56</v>
      </c>
      <c r="AA1041">
        <v>154.72</v>
      </c>
      <c r="AB1041">
        <v>157.80000000000001</v>
      </c>
      <c r="AC1041">
        <v>224.86</v>
      </c>
      <c r="AD1041">
        <v>305.38</v>
      </c>
      <c r="AE1041">
        <v>423.58</v>
      </c>
      <c r="AF1041">
        <v>611.52</v>
      </c>
      <c r="AG1041">
        <v>654.96</v>
      </c>
      <c r="AH1041">
        <v>667.42</v>
      </c>
      <c r="AI1041">
        <v>674.66</v>
      </c>
      <c r="AJ1041">
        <v>691.2</v>
      </c>
      <c r="AK1041">
        <v>687.74</v>
      </c>
      <c r="AL1041">
        <v>780.52</v>
      </c>
      <c r="AM1041">
        <v>616.22</v>
      </c>
      <c r="AN1041">
        <v>649.78</v>
      </c>
      <c r="AO1041">
        <v>710.12</v>
      </c>
      <c r="AP1041">
        <v>661.32</v>
      </c>
      <c r="AQ1041">
        <v>573.14</v>
      </c>
      <c r="AR1041">
        <v>355.98</v>
      </c>
      <c r="AS1041">
        <v>290.32</v>
      </c>
      <c r="AT1041">
        <v>53.692307999999997</v>
      </c>
      <c r="AU1041">
        <v>53.230769000000002</v>
      </c>
      <c r="AV1041">
        <v>52.615385000000003</v>
      </c>
      <c r="AW1041">
        <v>51.923076999999999</v>
      </c>
      <c r="AX1041">
        <v>51</v>
      </c>
      <c r="AY1041">
        <v>50.461537999999997</v>
      </c>
      <c r="AZ1041">
        <v>49.923076999999999</v>
      </c>
      <c r="BA1041">
        <v>49.692307999999997</v>
      </c>
      <c r="BB1041">
        <v>54.230769000000002</v>
      </c>
      <c r="BC1041">
        <v>61.076923000000001</v>
      </c>
      <c r="BD1041">
        <v>67.153846000000001</v>
      </c>
      <c r="BE1041">
        <v>71.230768999999995</v>
      </c>
      <c r="BF1041">
        <v>73.230768999999995</v>
      </c>
      <c r="BG1041">
        <v>71.615385000000003</v>
      </c>
      <c r="BH1041">
        <v>71.923077000000006</v>
      </c>
      <c r="BI1041">
        <v>71.307692000000003</v>
      </c>
      <c r="BJ1041">
        <v>70.076922999999994</v>
      </c>
      <c r="BK1041">
        <v>68.692307999999997</v>
      </c>
      <c r="BL1041">
        <v>63.846153999999999</v>
      </c>
      <c r="BM1041">
        <v>61.538462000000003</v>
      </c>
      <c r="BN1041">
        <v>59.923076999999999</v>
      </c>
      <c r="BO1041">
        <v>58.076923000000001</v>
      </c>
      <c r="BP1041">
        <v>58.076923000000001</v>
      </c>
      <c r="BQ1041">
        <v>56.538462000000003</v>
      </c>
      <c r="BR1041">
        <v>47.295740000000002</v>
      </c>
      <c r="BS1041">
        <v>2.8734459999999999</v>
      </c>
      <c r="BT1041">
        <v>6.9143230000000004</v>
      </c>
      <c r="BU1041">
        <v>6.4599770000000003</v>
      </c>
      <c r="BV1041">
        <v>3.08487</v>
      </c>
      <c r="BW1041">
        <v>-7.324554</v>
      </c>
      <c r="BX1041">
        <v>-0.51373519999999995</v>
      </c>
      <c r="BY1041">
        <v>-17.290220000000001</v>
      </c>
      <c r="BZ1041">
        <v>-5.0953429999999997</v>
      </c>
      <c r="CA1041">
        <v>-23.371860000000002</v>
      </c>
      <c r="CB1041">
        <v>-11.523949999999999</v>
      </c>
      <c r="CC1041">
        <v>-3.056314</v>
      </c>
      <c r="CD1041">
        <v>-1.389645</v>
      </c>
      <c r="CE1041">
        <v>15.097250000000001</v>
      </c>
      <c r="CF1041">
        <v>32.434530000000002</v>
      </c>
      <c r="CG1041">
        <v>-30.040690000000001</v>
      </c>
      <c r="CH1041">
        <v>-40.917929999999998</v>
      </c>
      <c r="CI1041">
        <v>30.164809999999999</v>
      </c>
      <c r="CJ1041">
        <v>30.516680000000001</v>
      </c>
      <c r="CK1041">
        <v>-41.492730000000002</v>
      </c>
      <c r="CL1041">
        <v>-55.839619999999996</v>
      </c>
      <c r="CM1041">
        <v>8.6712910000000001</v>
      </c>
      <c r="CN1041">
        <v>37.036369999999998</v>
      </c>
      <c r="CO1041">
        <v>-15.515890000000001</v>
      </c>
      <c r="CP1041">
        <v>1046.8510000000001</v>
      </c>
      <c r="CQ1041">
        <v>26.803899999999999</v>
      </c>
      <c r="CR1041">
        <v>10.58601</v>
      </c>
      <c r="CS1041">
        <v>9.0051839999999999</v>
      </c>
      <c r="CT1041">
        <v>19.744340000000001</v>
      </c>
      <c r="CU1041">
        <v>46.307549999999999</v>
      </c>
      <c r="CV1041">
        <v>76.233419999999995</v>
      </c>
      <c r="CW1041">
        <v>104.03740000000001</v>
      </c>
      <c r="CX1041">
        <v>118.8569</v>
      </c>
      <c r="CY1041">
        <v>75.277169999999998</v>
      </c>
      <c r="CZ1041">
        <v>30.87969</v>
      </c>
      <c r="DA1041">
        <v>20.263490000000001</v>
      </c>
      <c r="DB1041">
        <v>33.201120000000003</v>
      </c>
      <c r="DC1041">
        <v>46.69697</v>
      </c>
      <c r="DD1041">
        <v>51.054589999999997</v>
      </c>
      <c r="DE1041">
        <v>39.07452</v>
      </c>
      <c r="DF1041">
        <v>358.25790000000001</v>
      </c>
      <c r="DG1041">
        <v>134.21610000000001</v>
      </c>
      <c r="DH1041">
        <v>99.614789999999999</v>
      </c>
      <c r="DI1041">
        <v>105.3673</v>
      </c>
      <c r="DJ1041">
        <v>395.86130000000003</v>
      </c>
      <c r="DK1041">
        <v>383.76429999999999</v>
      </c>
      <c r="DL1041">
        <v>146.74449999999999</v>
      </c>
      <c r="DM1041">
        <v>143.4795</v>
      </c>
      <c r="DN1041">
        <v>18</v>
      </c>
      <c r="DO1041">
        <v>19</v>
      </c>
    </row>
    <row r="1042" spans="1:119" hidden="1" x14ac:dyDescent="0.35">
      <c r="A1042" t="str">
        <f t="shared" si="16"/>
        <v>Industry_Type-7. Institutional/Government_All Day Ahead and Day Of_44495_18-19</v>
      </c>
      <c r="B1042" t="s">
        <v>51</v>
      </c>
      <c r="C1042" t="s">
        <v>212</v>
      </c>
      <c r="D1042" t="s">
        <v>50</v>
      </c>
      <c r="E1042" t="s">
        <v>50</v>
      </c>
      <c r="F1042" t="s">
        <v>31</v>
      </c>
      <c r="G1042" t="s">
        <v>50</v>
      </c>
      <c r="H1042" t="s">
        <v>50</v>
      </c>
      <c r="I1042" t="s">
        <v>50</v>
      </c>
      <c r="J1042" t="s">
        <v>50</v>
      </c>
      <c r="K1042" t="s">
        <v>188</v>
      </c>
      <c r="L1042" s="22">
        <v>44495</v>
      </c>
      <c r="M1042">
        <v>18</v>
      </c>
      <c r="N1042">
        <v>19</v>
      </c>
      <c r="O1042">
        <v>12</v>
      </c>
      <c r="P1042">
        <v>12</v>
      </c>
      <c r="Q1042">
        <v>1</v>
      </c>
      <c r="R1042">
        <v>0</v>
      </c>
      <c r="S1042">
        <v>0</v>
      </c>
      <c r="T1042">
        <v>0</v>
      </c>
      <c r="U1042">
        <v>0</v>
      </c>
      <c r="V1042">
        <v>81.42</v>
      </c>
      <c r="W1042">
        <v>80.72</v>
      </c>
      <c r="X1042">
        <v>80.86</v>
      </c>
      <c r="Y1042">
        <v>81.319999999999993</v>
      </c>
      <c r="Z1042">
        <v>99.6</v>
      </c>
      <c r="AA1042">
        <v>138.04</v>
      </c>
      <c r="AB1042">
        <v>209.78</v>
      </c>
      <c r="AC1042">
        <v>267.06</v>
      </c>
      <c r="AD1042">
        <v>288.12</v>
      </c>
      <c r="AE1042">
        <v>340.08</v>
      </c>
      <c r="AF1042">
        <v>440.64</v>
      </c>
      <c r="AG1042">
        <v>463.52</v>
      </c>
      <c r="AH1042">
        <v>464.18</v>
      </c>
      <c r="AI1042">
        <v>482.8</v>
      </c>
      <c r="AJ1042">
        <v>481.9</v>
      </c>
      <c r="AK1042">
        <v>469.74</v>
      </c>
      <c r="AL1042">
        <v>461.14</v>
      </c>
      <c r="AM1042">
        <v>449.14</v>
      </c>
      <c r="AN1042">
        <v>438.86</v>
      </c>
      <c r="AO1042">
        <v>428.94</v>
      </c>
      <c r="AP1042">
        <v>321.58</v>
      </c>
      <c r="AQ1042">
        <v>128.30000000000001</v>
      </c>
      <c r="AR1042">
        <v>94.38</v>
      </c>
      <c r="AS1042">
        <v>80.84</v>
      </c>
      <c r="AT1042">
        <v>53.75</v>
      </c>
      <c r="AU1042">
        <v>53.166666999999997</v>
      </c>
      <c r="AV1042">
        <v>54.333333000000003</v>
      </c>
      <c r="AW1042">
        <v>53.5</v>
      </c>
      <c r="AX1042">
        <v>53.25</v>
      </c>
      <c r="AY1042">
        <v>52.75</v>
      </c>
      <c r="AZ1042">
        <v>51.583333000000003</v>
      </c>
      <c r="BA1042">
        <v>51.416666999999997</v>
      </c>
      <c r="BB1042">
        <v>53.083333000000003</v>
      </c>
      <c r="BC1042">
        <v>57.833333000000003</v>
      </c>
      <c r="BD1042">
        <v>60.583333000000003</v>
      </c>
      <c r="BE1042">
        <v>62.666666999999997</v>
      </c>
      <c r="BF1042">
        <v>65.166667000000004</v>
      </c>
      <c r="BG1042">
        <v>65.083332999999996</v>
      </c>
      <c r="BH1042">
        <v>66.416667000000004</v>
      </c>
      <c r="BI1042">
        <v>66</v>
      </c>
      <c r="BJ1042">
        <v>64.833332999999996</v>
      </c>
      <c r="BK1042">
        <v>63.583333000000003</v>
      </c>
      <c r="BL1042">
        <v>61.083333000000003</v>
      </c>
      <c r="BM1042">
        <v>59.833333000000003</v>
      </c>
      <c r="BN1042">
        <v>58.25</v>
      </c>
      <c r="BO1042">
        <v>57.25</v>
      </c>
      <c r="BP1042">
        <v>56.583333000000003</v>
      </c>
      <c r="BQ1042">
        <v>54.666666999999997</v>
      </c>
      <c r="BR1042">
        <v>6.7433209999999999</v>
      </c>
      <c r="BS1042">
        <v>-1.241025</v>
      </c>
      <c r="BT1042">
        <v>3.4976750000000001</v>
      </c>
      <c r="BU1042">
        <v>2.1137950000000001</v>
      </c>
      <c r="BV1042">
        <v>-1.416723</v>
      </c>
      <c r="BW1042">
        <v>-12.893980000000001</v>
      </c>
      <c r="BX1042">
        <v>0.1031072</v>
      </c>
      <c r="BY1042">
        <v>-17.669599999999999</v>
      </c>
      <c r="BZ1042">
        <v>-3.1451959999999999</v>
      </c>
      <c r="CA1042">
        <v>-16.025040000000001</v>
      </c>
      <c r="CB1042">
        <v>-6.7347010000000003</v>
      </c>
      <c r="CC1042">
        <v>-0.80208020000000002</v>
      </c>
      <c r="CD1042">
        <v>-0.59245300000000001</v>
      </c>
      <c r="CE1042">
        <v>7.4953060000000002</v>
      </c>
      <c r="CF1042">
        <v>24.077729999999999</v>
      </c>
      <c r="CG1042">
        <v>-44.707079999999998</v>
      </c>
      <c r="CH1042">
        <v>-49.107379999999999</v>
      </c>
      <c r="CI1042">
        <v>14.86877</v>
      </c>
      <c r="CJ1042">
        <v>23.02835</v>
      </c>
      <c r="CK1042">
        <v>-37.210990000000002</v>
      </c>
      <c r="CL1042">
        <v>-62.150500000000001</v>
      </c>
      <c r="CM1042">
        <v>2.32369</v>
      </c>
      <c r="CN1042">
        <v>33.011049999999997</v>
      </c>
      <c r="CO1042">
        <v>-4.8474919999999999</v>
      </c>
      <c r="CP1042">
        <v>71.121570000000006</v>
      </c>
      <c r="CQ1042">
        <v>3.3529040000000001</v>
      </c>
      <c r="CR1042">
        <v>1.599912</v>
      </c>
      <c r="CS1042">
        <v>3.1543939999999999</v>
      </c>
      <c r="CT1042">
        <v>20.183309999999999</v>
      </c>
      <c r="CU1042">
        <v>60.52608</v>
      </c>
      <c r="CV1042">
        <v>69.42671</v>
      </c>
      <c r="CW1042">
        <v>81.942070000000001</v>
      </c>
      <c r="CX1042">
        <v>93.295850000000002</v>
      </c>
      <c r="CY1042">
        <v>46.361919999999998</v>
      </c>
      <c r="CZ1042">
        <v>13.1493</v>
      </c>
      <c r="DA1042">
        <v>5.3143700000000003</v>
      </c>
      <c r="DB1042">
        <v>8.9479729999999993</v>
      </c>
      <c r="DC1042">
        <v>8.3418679999999998</v>
      </c>
      <c r="DD1042">
        <v>12.95651</v>
      </c>
      <c r="DE1042">
        <v>13.902810000000001</v>
      </c>
      <c r="DF1042">
        <v>704.65359999999998</v>
      </c>
      <c r="DG1042">
        <v>68.269649999999999</v>
      </c>
      <c r="DH1042">
        <v>31.540179999999999</v>
      </c>
      <c r="DI1042">
        <v>66.560299999999998</v>
      </c>
      <c r="DJ1042">
        <v>336.40120000000002</v>
      </c>
      <c r="DK1042">
        <v>313.83859999999999</v>
      </c>
      <c r="DL1042">
        <v>87.202129999999997</v>
      </c>
      <c r="DM1042">
        <v>15.33666</v>
      </c>
      <c r="DN1042">
        <v>18</v>
      </c>
      <c r="DO1042">
        <v>19</v>
      </c>
    </row>
    <row r="1043" spans="1:119" hidden="1" x14ac:dyDescent="0.35">
      <c r="A1043" t="str">
        <f t="shared" si="16"/>
        <v>Industry_Type-7. Institutional/Government_All Day Ahead and Day Of_44496_18-19</v>
      </c>
      <c r="B1043" t="s">
        <v>51</v>
      </c>
      <c r="C1043" t="s">
        <v>212</v>
      </c>
      <c r="D1043" t="s">
        <v>50</v>
      </c>
      <c r="E1043" t="s">
        <v>50</v>
      </c>
      <c r="F1043" t="s">
        <v>31</v>
      </c>
      <c r="G1043" t="s">
        <v>50</v>
      </c>
      <c r="H1043" t="s">
        <v>50</v>
      </c>
      <c r="I1043" t="s">
        <v>50</v>
      </c>
      <c r="J1043" t="s">
        <v>50</v>
      </c>
      <c r="K1043" t="s">
        <v>188</v>
      </c>
      <c r="L1043" s="22">
        <v>44496</v>
      </c>
      <c r="M1043">
        <v>18</v>
      </c>
      <c r="N1043">
        <v>19</v>
      </c>
      <c r="O1043">
        <v>13</v>
      </c>
      <c r="P1043">
        <v>13</v>
      </c>
      <c r="Q1043">
        <v>2</v>
      </c>
      <c r="R1043">
        <v>0</v>
      </c>
      <c r="S1043">
        <v>0</v>
      </c>
      <c r="T1043">
        <v>0</v>
      </c>
      <c r="U1043">
        <v>0</v>
      </c>
      <c r="V1043">
        <v>201.48</v>
      </c>
      <c r="W1043">
        <v>184.08</v>
      </c>
      <c r="X1043">
        <v>159.91999999999999</v>
      </c>
      <c r="Y1043">
        <v>149.94</v>
      </c>
      <c r="Z1043">
        <v>150.94</v>
      </c>
      <c r="AA1043">
        <v>171.02</v>
      </c>
      <c r="AB1043">
        <v>207.4</v>
      </c>
      <c r="AC1043">
        <v>263.52</v>
      </c>
      <c r="AD1043">
        <v>355.66</v>
      </c>
      <c r="AE1043">
        <v>468.7</v>
      </c>
      <c r="AF1043">
        <v>635</v>
      </c>
      <c r="AG1043">
        <v>684</v>
      </c>
      <c r="AH1043">
        <v>705.3</v>
      </c>
      <c r="AI1043">
        <v>691.48</v>
      </c>
      <c r="AJ1043">
        <v>696.6</v>
      </c>
      <c r="AK1043">
        <v>701.44</v>
      </c>
      <c r="AL1043">
        <v>712.1</v>
      </c>
      <c r="AM1043">
        <v>691.26</v>
      </c>
      <c r="AN1043">
        <v>689.9</v>
      </c>
      <c r="AO1043">
        <v>699.08</v>
      </c>
      <c r="AP1043">
        <v>599.29999999999995</v>
      </c>
      <c r="AQ1043">
        <v>384</v>
      </c>
      <c r="AR1043">
        <v>307.5</v>
      </c>
      <c r="AS1043">
        <v>293.08</v>
      </c>
      <c r="AT1043">
        <v>54</v>
      </c>
      <c r="AU1043">
        <v>52.307692000000003</v>
      </c>
      <c r="AV1043">
        <v>51.615385000000003</v>
      </c>
      <c r="AW1043">
        <v>51.384614999999997</v>
      </c>
      <c r="AX1043">
        <v>50.538462000000003</v>
      </c>
      <c r="AY1043">
        <v>50.846153999999999</v>
      </c>
      <c r="AZ1043">
        <v>49.846153999999999</v>
      </c>
      <c r="BA1043">
        <v>50.076923000000001</v>
      </c>
      <c r="BB1043">
        <v>55</v>
      </c>
      <c r="BC1043">
        <v>63.384614999999997</v>
      </c>
      <c r="BD1043">
        <v>70.307692000000003</v>
      </c>
      <c r="BE1043">
        <v>75</v>
      </c>
      <c r="BF1043">
        <v>77.076922999999994</v>
      </c>
      <c r="BG1043">
        <v>77.615385000000003</v>
      </c>
      <c r="BH1043">
        <v>77.384614999999997</v>
      </c>
      <c r="BI1043">
        <v>76.384614999999997</v>
      </c>
      <c r="BJ1043">
        <v>75.846153999999999</v>
      </c>
      <c r="BK1043">
        <v>74.307692000000003</v>
      </c>
      <c r="BL1043">
        <v>68.769231000000005</v>
      </c>
      <c r="BM1043">
        <v>66.461538000000004</v>
      </c>
      <c r="BN1043">
        <v>64</v>
      </c>
      <c r="BO1043">
        <v>61.615385000000003</v>
      </c>
      <c r="BP1043">
        <v>61</v>
      </c>
      <c r="BQ1043">
        <v>60.076923000000001</v>
      </c>
      <c r="BR1043">
        <v>47.295740000000002</v>
      </c>
      <c r="BS1043">
        <v>2.8734459999999999</v>
      </c>
      <c r="BT1043">
        <v>6.9143160000000004</v>
      </c>
      <c r="BU1043">
        <v>6.4599719999999996</v>
      </c>
      <c r="BV1043">
        <v>3.0848719999999998</v>
      </c>
      <c r="BW1043">
        <v>-7.3245480000000001</v>
      </c>
      <c r="BX1043">
        <v>-0.51372980000000001</v>
      </c>
      <c r="BY1043">
        <v>-17.290230000000001</v>
      </c>
      <c r="BZ1043">
        <v>-5.095332</v>
      </c>
      <c r="CA1043">
        <v>-23.371860000000002</v>
      </c>
      <c r="CB1043">
        <v>-11.523949999999999</v>
      </c>
      <c r="CC1043">
        <v>-3.0563159999999998</v>
      </c>
      <c r="CD1043">
        <v>-1.3896329999999999</v>
      </c>
      <c r="CE1043">
        <v>15.09723</v>
      </c>
      <c r="CF1043">
        <v>32.434530000000002</v>
      </c>
      <c r="CG1043">
        <v>-30.040659999999999</v>
      </c>
      <c r="CH1043">
        <v>-40.917940000000002</v>
      </c>
      <c r="CI1043">
        <v>30.164819999999999</v>
      </c>
      <c r="CJ1043">
        <v>30.5167</v>
      </c>
      <c r="CK1043">
        <v>-41.492710000000002</v>
      </c>
      <c r="CL1043">
        <v>-55.839619999999996</v>
      </c>
      <c r="CM1043">
        <v>8.6712910000000001</v>
      </c>
      <c r="CN1043">
        <v>37.036369999999998</v>
      </c>
      <c r="CO1043">
        <v>-15.5159</v>
      </c>
      <c r="CP1043">
        <v>998.46770000000004</v>
      </c>
      <c r="CQ1043">
        <v>27.538540000000001</v>
      </c>
      <c r="CR1043">
        <v>11.91112</v>
      </c>
      <c r="CS1043">
        <v>11.43793</v>
      </c>
      <c r="CT1043">
        <v>20.966349999999998</v>
      </c>
      <c r="CU1043">
        <v>49.040790000000001</v>
      </c>
      <c r="CV1043">
        <v>82.888229999999993</v>
      </c>
      <c r="CW1043">
        <v>105.87220000000001</v>
      </c>
      <c r="CX1043">
        <v>126.0033</v>
      </c>
      <c r="CY1043">
        <v>83.271000000000001</v>
      </c>
      <c r="CZ1043">
        <v>34.470750000000002</v>
      </c>
      <c r="DA1043">
        <v>20.934180000000001</v>
      </c>
      <c r="DB1043">
        <v>34.357149999999997</v>
      </c>
      <c r="DC1043">
        <v>51.637659999999997</v>
      </c>
      <c r="DD1043">
        <v>58.81409</v>
      </c>
      <c r="DE1043">
        <v>45.097090000000001</v>
      </c>
      <c r="DF1043">
        <v>1110.271</v>
      </c>
      <c r="DG1043">
        <v>152.5017</v>
      </c>
      <c r="DH1043">
        <v>107.66930000000001</v>
      </c>
      <c r="DI1043">
        <v>114.20269999999999</v>
      </c>
      <c r="DJ1043">
        <v>406.05599999999998</v>
      </c>
      <c r="DK1043">
        <v>408.4468</v>
      </c>
      <c r="DL1043">
        <v>154.33019999999999</v>
      </c>
      <c r="DM1043">
        <v>153.75149999999999</v>
      </c>
      <c r="DN1043">
        <v>18</v>
      </c>
      <c r="DO1043">
        <v>19</v>
      </c>
    </row>
    <row r="1044" spans="1:119" hidden="1" x14ac:dyDescent="0.35">
      <c r="A1044" t="str">
        <f t="shared" si="16"/>
        <v>Industry_Type-7. Institutional/Government_All Day Ahead and Day Of_44497_19-19</v>
      </c>
      <c r="B1044" t="s">
        <v>51</v>
      </c>
      <c r="C1044" t="s">
        <v>212</v>
      </c>
      <c r="D1044" t="s">
        <v>50</v>
      </c>
      <c r="E1044" t="s">
        <v>50</v>
      </c>
      <c r="F1044" t="s">
        <v>31</v>
      </c>
      <c r="G1044" t="s">
        <v>50</v>
      </c>
      <c r="H1044" t="s">
        <v>50</v>
      </c>
      <c r="I1044" t="s">
        <v>50</v>
      </c>
      <c r="J1044" t="s">
        <v>50</v>
      </c>
      <c r="K1044" t="s">
        <v>188</v>
      </c>
      <c r="L1044" s="22">
        <v>44497</v>
      </c>
      <c r="M1044">
        <v>19</v>
      </c>
      <c r="N1044">
        <v>19</v>
      </c>
      <c r="O1044">
        <v>14</v>
      </c>
      <c r="P1044">
        <v>14</v>
      </c>
      <c r="Q1044">
        <v>3</v>
      </c>
      <c r="R1044">
        <v>0</v>
      </c>
      <c r="S1044">
        <v>0</v>
      </c>
      <c r="T1044">
        <v>0</v>
      </c>
      <c r="U1044">
        <v>0</v>
      </c>
      <c r="V1044">
        <v>227.9</v>
      </c>
      <c r="W1044">
        <v>189.6</v>
      </c>
      <c r="X1044">
        <v>170.64</v>
      </c>
      <c r="Y1044">
        <v>160.34</v>
      </c>
      <c r="Z1044">
        <v>156.78</v>
      </c>
      <c r="AA1044">
        <v>160.1</v>
      </c>
      <c r="AB1044">
        <v>206.2</v>
      </c>
      <c r="AC1044">
        <v>291.66000000000003</v>
      </c>
      <c r="AD1044">
        <v>386.82</v>
      </c>
      <c r="AE1044">
        <v>504.52</v>
      </c>
      <c r="AF1044">
        <v>647.6</v>
      </c>
      <c r="AG1044">
        <v>705</v>
      </c>
      <c r="AH1044">
        <v>752.34</v>
      </c>
      <c r="AI1044">
        <v>737.34</v>
      </c>
      <c r="AJ1044">
        <v>737.22</v>
      </c>
      <c r="AK1044">
        <v>749.72</v>
      </c>
      <c r="AL1044">
        <v>807.76</v>
      </c>
      <c r="AM1044">
        <v>685.12</v>
      </c>
      <c r="AN1044">
        <v>736.18</v>
      </c>
      <c r="AO1044">
        <v>740.64</v>
      </c>
      <c r="AP1044">
        <v>700.78</v>
      </c>
      <c r="AQ1044">
        <v>583.84</v>
      </c>
      <c r="AR1044">
        <v>370.42</v>
      </c>
      <c r="AS1044">
        <v>316.92</v>
      </c>
      <c r="AT1044">
        <v>58.428570999999998</v>
      </c>
      <c r="AU1044">
        <v>59.142856999999999</v>
      </c>
      <c r="AV1044">
        <v>57.785713999999999</v>
      </c>
      <c r="AW1044">
        <v>57.214286000000001</v>
      </c>
      <c r="AX1044">
        <v>57.071429000000002</v>
      </c>
      <c r="AY1044">
        <v>57.214286000000001</v>
      </c>
      <c r="AZ1044">
        <v>56.928570999999998</v>
      </c>
      <c r="BA1044">
        <v>56.071429000000002</v>
      </c>
      <c r="BB1044">
        <v>61.928570999999998</v>
      </c>
      <c r="BC1044">
        <v>70.928571000000005</v>
      </c>
      <c r="BD1044">
        <v>77.428571000000005</v>
      </c>
      <c r="BE1044">
        <v>81.357142999999994</v>
      </c>
      <c r="BF1044">
        <v>83.571428999999995</v>
      </c>
      <c r="BG1044">
        <v>85</v>
      </c>
      <c r="BH1044">
        <v>84.857142999999994</v>
      </c>
      <c r="BI1044">
        <v>83</v>
      </c>
      <c r="BJ1044">
        <v>81.785713999999999</v>
      </c>
      <c r="BK1044">
        <v>79.642857000000006</v>
      </c>
      <c r="BL1044">
        <v>74.571428999999995</v>
      </c>
      <c r="BM1044">
        <v>70.285713999999999</v>
      </c>
      <c r="BN1044">
        <v>67.642857000000006</v>
      </c>
      <c r="BO1044">
        <v>65.142857000000006</v>
      </c>
      <c r="BP1044">
        <v>63.714286000000001</v>
      </c>
      <c r="BQ1044">
        <v>62.142856999999999</v>
      </c>
      <c r="BR1044">
        <v>47.295740000000002</v>
      </c>
      <c r="BS1044">
        <v>2.8734549999999999</v>
      </c>
      <c r="BT1044">
        <v>6.9143179999999997</v>
      </c>
      <c r="BU1044">
        <v>6.4599799999999998</v>
      </c>
      <c r="BV1044">
        <v>3.0848789999999999</v>
      </c>
      <c r="BW1044">
        <v>-7.324554</v>
      </c>
      <c r="BX1044">
        <v>-0.51372430000000002</v>
      </c>
      <c r="BY1044">
        <v>-17.290230000000001</v>
      </c>
      <c r="BZ1044">
        <v>-5.0953400000000002</v>
      </c>
      <c r="CA1044">
        <v>-23.371860000000002</v>
      </c>
      <c r="CB1044">
        <v>-11.523960000000001</v>
      </c>
      <c r="CC1044">
        <v>-3.0563159999999998</v>
      </c>
      <c r="CD1044">
        <v>-1.3896409999999999</v>
      </c>
      <c r="CE1044">
        <v>15.097250000000001</v>
      </c>
      <c r="CF1044">
        <v>32.434519999999999</v>
      </c>
      <c r="CG1044">
        <v>-30.040659999999999</v>
      </c>
      <c r="CH1044">
        <v>-40.917929999999998</v>
      </c>
      <c r="CI1044">
        <v>30.164809999999999</v>
      </c>
      <c r="CJ1044">
        <v>30.51671</v>
      </c>
      <c r="CK1044">
        <v>-41.492710000000002</v>
      </c>
      <c r="CL1044">
        <v>-55.839619999999996</v>
      </c>
      <c r="CM1044">
        <v>8.6712849999999992</v>
      </c>
      <c r="CN1044">
        <v>37.036369999999998</v>
      </c>
      <c r="CO1044">
        <v>-15.515890000000001</v>
      </c>
      <c r="CP1044">
        <v>1030.2929999999999</v>
      </c>
      <c r="CQ1044">
        <v>28.508400000000002</v>
      </c>
      <c r="CR1044">
        <v>12.09374</v>
      </c>
      <c r="CS1044">
        <v>11.8043</v>
      </c>
      <c r="CT1044">
        <v>21.489699999999999</v>
      </c>
      <c r="CU1044">
        <v>47.052549999999997</v>
      </c>
      <c r="CV1044">
        <v>79.554050000000004</v>
      </c>
      <c r="CW1044">
        <v>107.76819999999999</v>
      </c>
      <c r="CX1044">
        <v>121.5514</v>
      </c>
      <c r="CY1044">
        <v>81.497519999999994</v>
      </c>
      <c r="CZ1044">
        <v>31.226900000000001</v>
      </c>
      <c r="DA1044">
        <v>20.368749999999999</v>
      </c>
      <c r="DB1044">
        <v>34.367699999999999</v>
      </c>
      <c r="DC1044">
        <v>46.402340000000002</v>
      </c>
      <c r="DD1044">
        <v>49.644640000000003</v>
      </c>
      <c r="DE1044">
        <v>38.03669</v>
      </c>
      <c r="DF1044">
        <v>480.03919999999999</v>
      </c>
      <c r="DG1044">
        <v>127.35120000000001</v>
      </c>
      <c r="DH1044">
        <v>90.735990000000001</v>
      </c>
      <c r="DI1044">
        <v>99.148949999999999</v>
      </c>
      <c r="DJ1044">
        <v>397.05239999999998</v>
      </c>
      <c r="DK1044">
        <v>378.0181</v>
      </c>
      <c r="DL1044">
        <v>136.83019999999999</v>
      </c>
      <c r="DM1044">
        <v>138.79929999999999</v>
      </c>
      <c r="DN1044">
        <v>18</v>
      </c>
      <c r="DO1044">
        <v>20</v>
      </c>
    </row>
    <row r="1045" spans="1:119" hidden="1" x14ac:dyDescent="0.35">
      <c r="A1045" t="str">
        <f t="shared" si="16"/>
        <v>Industry_Type-7. Institutional/Government_All Day Ahead and Day Of_44498_18-19</v>
      </c>
      <c r="B1045" t="s">
        <v>51</v>
      </c>
      <c r="C1045" t="s">
        <v>212</v>
      </c>
      <c r="D1045" t="s">
        <v>50</v>
      </c>
      <c r="E1045" t="s">
        <v>50</v>
      </c>
      <c r="F1045" t="s">
        <v>31</v>
      </c>
      <c r="G1045" t="s">
        <v>50</v>
      </c>
      <c r="H1045" t="s">
        <v>50</v>
      </c>
      <c r="I1045" t="s">
        <v>50</v>
      </c>
      <c r="J1045" t="s">
        <v>50</v>
      </c>
      <c r="K1045" t="s">
        <v>188</v>
      </c>
      <c r="L1045" s="22">
        <v>44498</v>
      </c>
      <c r="M1045">
        <v>18</v>
      </c>
      <c r="N1045">
        <v>19</v>
      </c>
      <c r="O1045">
        <v>1</v>
      </c>
      <c r="P1045">
        <v>1</v>
      </c>
      <c r="Q1045">
        <v>1</v>
      </c>
      <c r="R1045">
        <v>0</v>
      </c>
      <c r="S1045">
        <v>0</v>
      </c>
      <c r="T1045">
        <v>0</v>
      </c>
      <c r="U1045">
        <v>0</v>
      </c>
      <c r="V1045">
        <v>137.28</v>
      </c>
      <c r="W1045">
        <v>114.72</v>
      </c>
      <c r="X1045">
        <v>87.52</v>
      </c>
      <c r="Y1045">
        <v>72.8</v>
      </c>
      <c r="Z1045">
        <v>71.680000000000007</v>
      </c>
      <c r="AA1045">
        <v>70.88</v>
      </c>
      <c r="AB1045">
        <v>65.599999999999994</v>
      </c>
      <c r="AC1045">
        <v>78.56</v>
      </c>
      <c r="AD1045">
        <v>122.72</v>
      </c>
      <c r="AE1045">
        <v>162.56</v>
      </c>
      <c r="AF1045">
        <v>177.28</v>
      </c>
      <c r="AG1045">
        <v>179.68</v>
      </c>
      <c r="AH1045">
        <v>191.04</v>
      </c>
      <c r="AI1045">
        <v>215.84</v>
      </c>
      <c r="AJ1045">
        <v>216</v>
      </c>
      <c r="AK1045">
        <v>211.36</v>
      </c>
      <c r="AL1045">
        <v>228.64</v>
      </c>
      <c r="AM1045">
        <v>241.44</v>
      </c>
      <c r="AN1045">
        <v>261.76</v>
      </c>
      <c r="AO1045">
        <v>267.83999999999997</v>
      </c>
      <c r="AP1045">
        <v>263.83999999999997</v>
      </c>
      <c r="AQ1045">
        <v>261.12</v>
      </c>
      <c r="AR1045">
        <v>244.8</v>
      </c>
      <c r="AS1045">
        <v>238.88</v>
      </c>
      <c r="AT1045">
        <v>63</v>
      </c>
      <c r="AU1045">
        <v>64</v>
      </c>
      <c r="AV1045">
        <v>62</v>
      </c>
      <c r="AW1045">
        <v>61</v>
      </c>
      <c r="AX1045">
        <v>61</v>
      </c>
      <c r="AY1045">
        <v>60</v>
      </c>
      <c r="AZ1045">
        <v>59</v>
      </c>
      <c r="BA1045">
        <v>60</v>
      </c>
      <c r="BB1045">
        <v>64</v>
      </c>
      <c r="BC1045">
        <v>74</v>
      </c>
      <c r="BD1045">
        <v>76</v>
      </c>
      <c r="BE1045">
        <v>76</v>
      </c>
      <c r="BF1045">
        <v>77</v>
      </c>
      <c r="BG1045">
        <v>79</v>
      </c>
      <c r="BH1045">
        <v>78</v>
      </c>
      <c r="BI1045">
        <v>80</v>
      </c>
      <c r="BJ1045">
        <v>79</v>
      </c>
      <c r="BK1045">
        <v>76</v>
      </c>
      <c r="BL1045">
        <v>68</v>
      </c>
      <c r="BM1045">
        <v>67</v>
      </c>
      <c r="BN1045">
        <v>66</v>
      </c>
      <c r="BO1045">
        <v>64</v>
      </c>
      <c r="BP1045">
        <v>63</v>
      </c>
      <c r="BQ1045">
        <v>62</v>
      </c>
      <c r="BR1045">
        <v>40.552410000000002</v>
      </c>
      <c r="BS1045">
        <v>4.114471</v>
      </c>
      <c r="BT1045">
        <v>3.416649</v>
      </c>
      <c r="BU1045">
        <v>4.346184</v>
      </c>
      <c r="BV1045">
        <v>4.5016020000000001</v>
      </c>
      <c r="BW1045">
        <v>5.56942</v>
      </c>
      <c r="BX1045">
        <v>-0.61682890000000001</v>
      </c>
      <c r="BY1045">
        <v>0.37937159999999998</v>
      </c>
      <c r="BZ1045">
        <v>-1.950142</v>
      </c>
      <c r="CA1045">
        <v>-7.3468020000000003</v>
      </c>
      <c r="CB1045">
        <v>-4.7892460000000003</v>
      </c>
      <c r="CC1045">
        <v>-2.2542270000000002</v>
      </c>
      <c r="CD1045">
        <v>-0.79718020000000001</v>
      </c>
      <c r="CE1045">
        <v>7.6019439999999996</v>
      </c>
      <c r="CF1045">
        <v>8.3567809999999998</v>
      </c>
      <c r="CG1045">
        <v>14.666410000000001</v>
      </c>
      <c r="CH1045">
        <v>8.1894380000000009</v>
      </c>
      <c r="CI1045">
        <v>15.296049999999999</v>
      </c>
      <c r="CJ1045">
        <v>7.4883420000000003</v>
      </c>
      <c r="CK1045">
        <v>-4.2817230000000004</v>
      </c>
      <c r="CL1045">
        <v>6.310867</v>
      </c>
      <c r="CM1045">
        <v>6.3475950000000001</v>
      </c>
      <c r="CN1045">
        <v>4.0253139999999998</v>
      </c>
      <c r="CO1045">
        <v>-10.6684</v>
      </c>
      <c r="CP1045">
        <v>927.09010000000001</v>
      </c>
      <c r="CQ1045">
        <v>21.029579999999999</v>
      </c>
      <c r="CR1045">
        <v>8.0958159999999992</v>
      </c>
      <c r="CS1045">
        <v>5.6348760000000002</v>
      </c>
      <c r="CT1045">
        <v>7.5364509999999996</v>
      </c>
      <c r="CU1045">
        <v>6.7575469999999997</v>
      </c>
      <c r="CV1045">
        <v>16.7286</v>
      </c>
      <c r="CW1045">
        <v>27.529039999999998</v>
      </c>
      <c r="CX1045">
        <v>30.51427</v>
      </c>
      <c r="CY1045">
        <v>34.885300000000001</v>
      </c>
      <c r="CZ1045">
        <v>17.475269999999998</v>
      </c>
      <c r="DA1045">
        <v>15.8041</v>
      </c>
      <c r="DB1045">
        <v>24.656929999999999</v>
      </c>
      <c r="DC1045">
        <v>41.966529999999999</v>
      </c>
      <c r="DD1045">
        <v>38.577970000000001</v>
      </c>
      <c r="DE1045">
        <v>21.285229999999999</v>
      </c>
      <c r="DF1045">
        <v>51.496940000000002</v>
      </c>
      <c r="DG1045">
        <v>66.359549999999999</v>
      </c>
      <c r="DH1045">
        <v>60.599609999999998</v>
      </c>
      <c r="DI1045">
        <v>35.700710000000001</v>
      </c>
      <c r="DJ1045">
        <v>66.745289999999997</v>
      </c>
      <c r="DK1045">
        <v>57.88438</v>
      </c>
      <c r="DL1045">
        <v>46.543120000000002</v>
      </c>
      <c r="DM1045">
        <v>124.2713</v>
      </c>
      <c r="DN1045">
        <v>18</v>
      </c>
      <c r="DO1045">
        <v>19</v>
      </c>
    </row>
    <row r="1046" spans="1:119" hidden="1" x14ac:dyDescent="0.35">
      <c r="A1046" t="str">
        <f t="shared" si="16"/>
        <v>OtherDR-No_All Day Ahead and Day Of_44362_19-19</v>
      </c>
      <c r="B1046" t="s">
        <v>51</v>
      </c>
      <c r="C1046" t="s">
        <v>190</v>
      </c>
      <c r="D1046" t="s">
        <v>50</v>
      </c>
      <c r="E1046" t="s">
        <v>50</v>
      </c>
      <c r="F1046" t="s">
        <v>50</v>
      </c>
      <c r="G1046" t="s">
        <v>50</v>
      </c>
      <c r="H1046" t="s">
        <v>86</v>
      </c>
      <c r="I1046" t="s">
        <v>50</v>
      </c>
      <c r="J1046" t="s">
        <v>50</v>
      </c>
      <c r="K1046" t="s">
        <v>188</v>
      </c>
      <c r="L1046" s="22">
        <v>44362</v>
      </c>
      <c r="M1046">
        <v>19</v>
      </c>
      <c r="N1046">
        <v>19</v>
      </c>
      <c r="O1046">
        <v>171</v>
      </c>
      <c r="P1046">
        <v>171</v>
      </c>
      <c r="Q1046">
        <v>3</v>
      </c>
      <c r="R1046">
        <v>0</v>
      </c>
      <c r="S1046">
        <v>0</v>
      </c>
      <c r="T1046">
        <v>0</v>
      </c>
      <c r="U1046">
        <v>0</v>
      </c>
      <c r="V1046">
        <v>7374.6698999999999</v>
      </c>
      <c r="W1046">
        <v>7218.0949000000001</v>
      </c>
      <c r="X1046">
        <v>7162.0949000000001</v>
      </c>
      <c r="Y1046">
        <v>7712.4615000000003</v>
      </c>
      <c r="Z1046">
        <v>7943.9650000000001</v>
      </c>
      <c r="AA1046">
        <v>8274.9583000000002</v>
      </c>
      <c r="AB1046">
        <v>8781.6633000000002</v>
      </c>
      <c r="AC1046">
        <v>9555.5866000000005</v>
      </c>
      <c r="AD1046">
        <v>11282.986999999999</v>
      </c>
      <c r="AE1046">
        <v>12254.825000000001</v>
      </c>
      <c r="AF1046">
        <v>13425.093000000001</v>
      </c>
      <c r="AG1046">
        <v>14520.623</v>
      </c>
      <c r="AH1046">
        <v>14941.913</v>
      </c>
      <c r="AI1046">
        <v>15741.63</v>
      </c>
      <c r="AJ1046">
        <v>16235.477000000001</v>
      </c>
      <c r="AK1046">
        <v>16786.78</v>
      </c>
      <c r="AL1046">
        <v>17017.323</v>
      </c>
      <c r="AM1046">
        <v>15745.754999999999</v>
      </c>
      <c r="AN1046">
        <v>13338.683000000001</v>
      </c>
      <c r="AO1046">
        <v>14170.519</v>
      </c>
      <c r="AP1046">
        <v>14717.462</v>
      </c>
      <c r="AQ1046">
        <v>12069.076999999999</v>
      </c>
      <c r="AR1046">
        <v>8805.3834999999999</v>
      </c>
      <c r="AS1046">
        <v>8323.3634999999995</v>
      </c>
      <c r="AT1046">
        <v>65.321636999999996</v>
      </c>
      <c r="AU1046">
        <v>64.532163999999995</v>
      </c>
      <c r="AV1046">
        <v>64.187134999999998</v>
      </c>
      <c r="AW1046">
        <v>63.385964999999999</v>
      </c>
      <c r="AX1046">
        <v>63.467835999999998</v>
      </c>
      <c r="AY1046">
        <v>62.918129</v>
      </c>
      <c r="AZ1046">
        <v>63.169590999999997</v>
      </c>
      <c r="BA1046">
        <v>64.807017999999999</v>
      </c>
      <c r="BB1046">
        <v>68.982455999999999</v>
      </c>
      <c r="BC1046">
        <v>73.005848</v>
      </c>
      <c r="BD1046">
        <v>77.970759999999999</v>
      </c>
      <c r="BE1046">
        <v>80.128654999999995</v>
      </c>
      <c r="BF1046">
        <v>81.953215999999998</v>
      </c>
      <c r="BG1046">
        <v>83</v>
      </c>
      <c r="BH1046">
        <v>84.380116999999998</v>
      </c>
      <c r="BI1046">
        <v>86.760233999999997</v>
      </c>
      <c r="BJ1046">
        <v>87.350876999999997</v>
      </c>
      <c r="BK1046">
        <v>89.076023000000006</v>
      </c>
      <c r="BL1046">
        <v>86.374268999999998</v>
      </c>
      <c r="BM1046">
        <v>78.368420999999998</v>
      </c>
      <c r="BN1046">
        <v>72.222222000000002</v>
      </c>
      <c r="BO1046">
        <v>69.520467999999994</v>
      </c>
      <c r="BP1046">
        <v>67.959063999999998</v>
      </c>
      <c r="BQ1046">
        <v>66.614035000000001</v>
      </c>
      <c r="BR1046">
        <v>8.6203830000000004</v>
      </c>
      <c r="BS1046">
        <v>69.433689999999999</v>
      </c>
      <c r="BT1046">
        <v>64.672120000000007</v>
      </c>
      <c r="BU1046">
        <v>-160.29900000000001</v>
      </c>
      <c r="BV1046">
        <v>-149.37970000000001</v>
      </c>
      <c r="BW1046">
        <v>-99.522260000000003</v>
      </c>
      <c r="BX1046">
        <v>191.90270000000001</v>
      </c>
      <c r="BY1046">
        <v>14.95951</v>
      </c>
      <c r="BZ1046">
        <v>60.654000000000003</v>
      </c>
      <c r="CA1046">
        <v>-56.697699999999998</v>
      </c>
      <c r="CB1046">
        <v>-87.523089999999996</v>
      </c>
      <c r="CC1046">
        <v>85.440169999999995</v>
      </c>
      <c r="CD1046">
        <v>-9.8483889999999992</v>
      </c>
      <c r="CE1046">
        <v>44.867069999999998</v>
      </c>
      <c r="CF1046">
        <v>-130.70939999999999</v>
      </c>
      <c r="CG1046">
        <v>-468.70760000000001</v>
      </c>
      <c r="CH1046">
        <v>-488.92829999999998</v>
      </c>
      <c r="CI1046">
        <v>327.24990000000003</v>
      </c>
      <c r="CJ1046">
        <v>3625.6559999999999</v>
      </c>
      <c r="CK1046">
        <v>2771.7109999999998</v>
      </c>
      <c r="CL1046">
        <v>1329.193</v>
      </c>
      <c r="CM1046">
        <v>73.055269999999993</v>
      </c>
      <c r="CN1046">
        <v>-48.365270000000002</v>
      </c>
      <c r="CO1046">
        <v>-330.38029999999998</v>
      </c>
      <c r="CP1046">
        <v>11306.66</v>
      </c>
      <c r="CQ1046">
        <v>10225.950000000001</v>
      </c>
      <c r="CR1046">
        <v>11772.52</v>
      </c>
      <c r="CS1046">
        <v>6725.7849999999999</v>
      </c>
      <c r="CT1046">
        <v>3352.89</v>
      </c>
      <c r="CU1046">
        <v>2862.91</v>
      </c>
      <c r="CV1046">
        <v>3400.4110000000001</v>
      </c>
      <c r="CW1046">
        <v>2986.1120000000001</v>
      </c>
      <c r="CX1046">
        <v>5502.4340000000002</v>
      </c>
      <c r="CY1046">
        <v>7572.5119999999997</v>
      </c>
      <c r="CZ1046">
        <v>13190.97</v>
      </c>
      <c r="DA1046">
        <v>4785.7510000000002</v>
      </c>
      <c r="DB1046">
        <v>12014.65</v>
      </c>
      <c r="DC1046">
        <v>7069.2079999999996</v>
      </c>
      <c r="DD1046">
        <v>11846.04</v>
      </c>
      <c r="DE1046">
        <v>17443.62</v>
      </c>
      <c r="DF1046">
        <v>17001.64</v>
      </c>
      <c r="DG1046">
        <v>29635.16</v>
      </c>
      <c r="DH1046">
        <v>27069.85</v>
      </c>
      <c r="DI1046">
        <v>19274.849999999999</v>
      </c>
      <c r="DJ1046">
        <v>18803.18</v>
      </c>
      <c r="DK1046">
        <v>16620.91</v>
      </c>
      <c r="DL1046">
        <v>11767.12</v>
      </c>
      <c r="DM1046">
        <v>12844.8</v>
      </c>
      <c r="DN1046">
        <v>17</v>
      </c>
      <c r="DO1046">
        <v>20</v>
      </c>
    </row>
    <row r="1047" spans="1:119" hidden="1" x14ac:dyDescent="0.35">
      <c r="A1047" t="str">
        <f t="shared" si="16"/>
        <v>OtherDR-No_All Day Ahead and Day Of_44363_19-19</v>
      </c>
      <c r="B1047" t="s">
        <v>51</v>
      </c>
      <c r="C1047" t="s">
        <v>190</v>
      </c>
      <c r="D1047" t="s">
        <v>50</v>
      </c>
      <c r="E1047" t="s">
        <v>50</v>
      </c>
      <c r="F1047" t="s">
        <v>50</v>
      </c>
      <c r="G1047" t="s">
        <v>50</v>
      </c>
      <c r="H1047" t="s">
        <v>86</v>
      </c>
      <c r="I1047" t="s">
        <v>50</v>
      </c>
      <c r="J1047" t="s">
        <v>50</v>
      </c>
      <c r="K1047" t="s">
        <v>188</v>
      </c>
      <c r="L1047" s="22">
        <v>44363</v>
      </c>
      <c r="M1047">
        <v>19</v>
      </c>
      <c r="N1047">
        <v>19</v>
      </c>
      <c r="O1047">
        <v>171</v>
      </c>
      <c r="P1047">
        <v>171</v>
      </c>
      <c r="Q1047">
        <v>3</v>
      </c>
      <c r="R1047">
        <v>0</v>
      </c>
      <c r="S1047">
        <v>0</v>
      </c>
      <c r="T1047">
        <v>0</v>
      </c>
      <c r="U1047">
        <v>0</v>
      </c>
      <c r="V1047">
        <v>7920.5834999999997</v>
      </c>
      <c r="W1047">
        <v>7683.7752</v>
      </c>
      <c r="X1047">
        <v>7447.7767999999996</v>
      </c>
      <c r="Y1047">
        <v>8025.5201999999999</v>
      </c>
      <c r="Z1047">
        <v>8336.6702000000005</v>
      </c>
      <c r="AA1047">
        <v>8738.2484999999997</v>
      </c>
      <c r="AB1047">
        <v>9092.5118999999995</v>
      </c>
      <c r="AC1047">
        <v>9947.4019000000008</v>
      </c>
      <c r="AD1047">
        <v>11812.951999999999</v>
      </c>
      <c r="AE1047">
        <v>12282.424000000001</v>
      </c>
      <c r="AF1047">
        <v>12485.272000000001</v>
      </c>
      <c r="AG1047">
        <v>13719.272999999999</v>
      </c>
      <c r="AH1047">
        <v>14691.815000000001</v>
      </c>
      <c r="AI1047">
        <v>14552.475</v>
      </c>
      <c r="AJ1047">
        <v>14488.1</v>
      </c>
      <c r="AK1047">
        <v>15036.795</v>
      </c>
      <c r="AL1047">
        <v>15641.43</v>
      </c>
      <c r="AM1047">
        <v>15750.852999999999</v>
      </c>
      <c r="AN1047">
        <v>13130.406000000001</v>
      </c>
      <c r="AO1047">
        <v>13836.347</v>
      </c>
      <c r="AP1047">
        <v>12910.695</v>
      </c>
      <c r="AQ1047">
        <v>12015.37</v>
      </c>
      <c r="AR1047">
        <v>8958.7265000000007</v>
      </c>
      <c r="AS1047">
        <v>8563.5715</v>
      </c>
      <c r="AT1047">
        <v>65.807017999999999</v>
      </c>
      <c r="AU1047">
        <v>65.649123000000003</v>
      </c>
      <c r="AV1047">
        <v>64.695905999999994</v>
      </c>
      <c r="AW1047">
        <v>65.152046999999996</v>
      </c>
      <c r="AX1047">
        <v>65.333332999999996</v>
      </c>
      <c r="AY1047">
        <v>64.029240000000001</v>
      </c>
      <c r="AZ1047">
        <v>64.046784000000002</v>
      </c>
      <c r="BA1047">
        <v>65.187134999999998</v>
      </c>
      <c r="BB1047">
        <v>67.514619999999994</v>
      </c>
      <c r="BC1047">
        <v>68.134502999999995</v>
      </c>
      <c r="BD1047">
        <v>69.035088000000002</v>
      </c>
      <c r="BE1047">
        <v>72.210526000000002</v>
      </c>
      <c r="BF1047">
        <v>76.385964999999999</v>
      </c>
      <c r="BG1047">
        <v>77.491228000000007</v>
      </c>
      <c r="BH1047">
        <v>76.216374000000002</v>
      </c>
      <c r="BI1047">
        <v>76.356724999999997</v>
      </c>
      <c r="BJ1047">
        <v>76.181286999999998</v>
      </c>
      <c r="BK1047">
        <v>74.894737000000006</v>
      </c>
      <c r="BL1047">
        <v>73.467836000000005</v>
      </c>
      <c r="BM1047">
        <v>70.970759999999999</v>
      </c>
      <c r="BN1047">
        <v>68.666667000000004</v>
      </c>
      <c r="BO1047">
        <v>67.087719000000007</v>
      </c>
      <c r="BP1047">
        <v>65.824561000000003</v>
      </c>
      <c r="BQ1047">
        <v>64.959063999999998</v>
      </c>
      <c r="BR1047">
        <v>-19.036529999999999</v>
      </c>
      <c r="BS1047">
        <v>82.494060000000005</v>
      </c>
      <c r="BT1047">
        <v>54.855899999999998</v>
      </c>
      <c r="BU1047">
        <v>-132.4821</v>
      </c>
      <c r="BV1047">
        <v>-122.8399</v>
      </c>
      <c r="BW1047">
        <v>-73.466380000000001</v>
      </c>
      <c r="BX1047">
        <v>233.2433</v>
      </c>
      <c r="BY1047">
        <v>25.347079999999998</v>
      </c>
      <c r="BZ1047">
        <v>-26.37426</v>
      </c>
      <c r="CA1047">
        <v>-106.8986</v>
      </c>
      <c r="CB1047">
        <v>-126.7846</v>
      </c>
      <c r="CC1047">
        <v>8.9856420000000004</v>
      </c>
      <c r="CD1047">
        <v>21.358450000000001</v>
      </c>
      <c r="CE1047">
        <v>121.1675</v>
      </c>
      <c r="CF1047">
        <v>36.019579999999998</v>
      </c>
      <c r="CG1047">
        <v>-568.44230000000005</v>
      </c>
      <c r="CH1047">
        <v>-1067.8440000000001</v>
      </c>
      <c r="CI1047">
        <v>352.75709999999998</v>
      </c>
      <c r="CJ1047">
        <v>3314.799</v>
      </c>
      <c r="CK1047">
        <v>2666.26</v>
      </c>
      <c r="CL1047">
        <v>1269.963</v>
      </c>
      <c r="CM1047">
        <v>191.45760000000001</v>
      </c>
      <c r="CN1047">
        <v>33.957610000000003</v>
      </c>
      <c r="CO1047">
        <v>-250.29130000000001</v>
      </c>
      <c r="CP1047">
        <v>9498.9419999999991</v>
      </c>
      <c r="CQ1047">
        <v>8750.2070000000003</v>
      </c>
      <c r="CR1047">
        <v>10295.73</v>
      </c>
      <c r="CS1047">
        <v>6542.7780000000002</v>
      </c>
      <c r="CT1047">
        <v>3527.3519999999999</v>
      </c>
      <c r="CU1047">
        <v>2704.674</v>
      </c>
      <c r="CV1047">
        <v>3001.346</v>
      </c>
      <c r="CW1047">
        <v>2738.9639999999999</v>
      </c>
      <c r="CX1047">
        <v>4813.8469999999998</v>
      </c>
      <c r="CY1047">
        <v>6336.6149999999998</v>
      </c>
      <c r="CZ1047">
        <v>11802.79</v>
      </c>
      <c r="DA1047">
        <v>3775.913</v>
      </c>
      <c r="DB1047">
        <v>10175.17</v>
      </c>
      <c r="DC1047">
        <v>5591.7619999999997</v>
      </c>
      <c r="DD1047">
        <v>10672.99</v>
      </c>
      <c r="DE1047">
        <v>15827.33</v>
      </c>
      <c r="DF1047">
        <v>13902.25</v>
      </c>
      <c r="DG1047">
        <v>26095.05</v>
      </c>
      <c r="DH1047">
        <v>24175.32</v>
      </c>
      <c r="DI1047">
        <v>17506.41</v>
      </c>
      <c r="DJ1047">
        <v>16430.73</v>
      </c>
      <c r="DK1047">
        <v>16597.18</v>
      </c>
      <c r="DL1047">
        <v>11602.71</v>
      </c>
      <c r="DM1047">
        <v>12305.66</v>
      </c>
      <c r="DN1047">
        <v>18</v>
      </c>
      <c r="DO1047">
        <v>20</v>
      </c>
    </row>
    <row r="1048" spans="1:119" hidden="1" x14ac:dyDescent="0.35">
      <c r="A1048" t="str">
        <f t="shared" si="16"/>
        <v>OtherDR-No_All Day Ahead and Day Of_44364_19-19</v>
      </c>
      <c r="B1048" t="s">
        <v>51</v>
      </c>
      <c r="C1048" t="s">
        <v>190</v>
      </c>
      <c r="D1048" t="s">
        <v>50</v>
      </c>
      <c r="E1048" t="s">
        <v>50</v>
      </c>
      <c r="F1048" t="s">
        <v>50</v>
      </c>
      <c r="G1048" t="s">
        <v>50</v>
      </c>
      <c r="H1048" t="s">
        <v>86</v>
      </c>
      <c r="I1048" t="s">
        <v>50</v>
      </c>
      <c r="J1048" t="s">
        <v>50</v>
      </c>
      <c r="K1048" t="s">
        <v>188</v>
      </c>
      <c r="L1048" s="22">
        <v>44364</v>
      </c>
      <c r="M1048">
        <v>19</v>
      </c>
      <c r="N1048">
        <v>19</v>
      </c>
      <c r="O1048">
        <v>171</v>
      </c>
      <c r="P1048">
        <v>171</v>
      </c>
      <c r="Q1048">
        <v>3</v>
      </c>
      <c r="R1048">
        <v>0</v>
      </c>
      <c r="S1048">
        <v>0</v>
      </c>
      <c r="T1048">
        <v>0</v>
      </c>
      <c r="U1048">
        <v>0</v>
      </c>
      <c r="V1048">
        <v>7845.6364999999996</v>
      </c>
      <c r="W1048">
        <v>7677.4682000000003</v>
      </c>
      <c r="X1048">
        <v>7575.3998000000001</v>
      </c>
      <c r="Y1048">
        <v>7925.0432000000001</v>
      </c>
      <c r="Z1048">
        <v>8023.4931999999999</v>
      </c>
      <c r="AA1048">
        <v>8495.9364999999998</v>
      </c>
      <c r="AB1048">
        <v>9077.6599000000006</v>
      </c>
      <c r="AC1048">
        <v>10217.02</v>
      </c>
      <c r="AD1048">
        <v>11907.13</v>
      </c>
      <c r="AE1048">
        <v>11845.062</v>
      </c>
      <c r="AF1048">
        <v>11879.045</v>
      </c>
      <c r="AG1048">
        <v>13328.585999999999</v>
      </c>
      <c r="AH1048">
        <v>13881.933000000001</v>
      </c>
      <c r="AI1048">
        <v>13913.102999999999</v>
      </c>
      <c r="AJ1048">
        <v>14387.963</v>
      </c>
      <c r="AK1048">
        <v>14911.028</v>
      </c>
      <c r="AL1048">
        <v>15570.733</v>
      </c>
      <c r="AM1048">
        <v>15567.587</v>
      </c>
      <c r="AN1048">
        <v>16269.036</v>
      </c>
      <c r="AO1048">
        <v>16170.710999999999</v>
      </c>
      <c r="AP1048">
        <v>14711.103999999999</v>
      </c>
      <c r="AQ1048">
        <v>11918.999</v>
      </c>
      <c r="AR1048">
        <v>8554.1556999999993</v>
      </c>
      <c r="AS1048">
        <v>7737.8356999999996</v>
      </c>
      <c r="AT1048">
        <v>64.643275000000003</v>
      </c>
      <c r="AU1048">
        <v>63.906433</v>
      </c>
      <c r="AV1048">
        <v>63.643275000000003</v>
      </c>
      <c r="AW1048">
        <v>62.970759999999999</v>
      </c>
      <c r="AX1048">
        <v>63.333333000000003</v>
      </c>
      <c r="AY1048">
        <v>63.029240000000001</v>
      </c>
      <c r="AZ1048">
        <v>62.421053000000001</v>
      </c>
      <c r="BA1048">
        <v>63.362572999999998</v>
      </c>
      <c r="BB1048">
        <v>64.356724999999997</v>
      </c>
      <c r="BC1048">
        <v>65.783625999999998</v>
      </c>
      <c r="BD1048">
        <v>69.900585000000007</v>
      </c>
      <c r="BE1048">
        <v>74.432749000000001</v>
      </c>
      <c r="BF1048">
        <v>76.830409000000003</v>
      </c>
      <c r="BG1048">
        <v>75.830409000000003</v>
      </c>
      <c r="BH1048">
        <v>75.771929999999998</v>
      </c>
      <c r="BI1048">
        <v>76.643275000000003</v>
      </c>
      <c r="BJ1048">
        <v>77.216374000000002</v>
      </c>
      <c r="BK1048">
        <v>76.023392000000001</v>
      </c>
      <c r="BL1048">
        <v>72.064327000000006</v>
      </c>
      <c r="BM1048">
        <v>69.046784000000002</v>
      </c>
      <c r="BN1048">
        <v>66.748537999999996</v>
      </c>
      <c r="BO1048">
        <v>65.795321999999999</v>
      </c>
      <c r="BP1048">
        <v>64.923976999999994</v>
      </c>
      <c r="BQ1048">
        <v>65.152046999999996</v>
      </c>
      <c r="BR1048">
        <v>-19.32977</v>
      </c>
      <c r="BS1048">
        <v>11.75939</v>
      </c>
      <c r="BT1048">
        <v>1.5882229999999999</v>
      </c>
      <c r="BU1048">
        <v>18.992039999999999</v>
      </c>
      <c r="BV1048">
        <v>47.254420000000003</v>
      </c>
      <c r="BW1048">
        <v>71.937730000000002</v>
      </c>
      <c r="BX1048">
        <v>229.5591</v>
      </c>
      <c r="BY1048">
        <v>-20.513829999999999</v>
      </c>
      <c r="BZ1048">
        <v>-202.35159999999999</v>
      </c>
      <c r="CA1048">
        <v>-175.7688</v>
      </c>
      <c r="CB1048">
        <v>61.30742</v>
      </c>
      <c r="CC1048">
        <v>-119.8245</v>
      </c>
      <c r="CD1048">
        <v>-91.715999999999994</v>
      </c>
      <c r="CE1048">
        <v>141.32570000000001</v>
      </c>
      <c r="CF1048">
        <v>94.01952</v>
      </c>
      <c r="CG1048">
        <v>-242.7413</v>
      </c>
      <c r="CH1048">
        <v>-339.34350000000001</v>
      </c>
      <c r="CI1048">
        <v>152.03380000000001</v>
      </c>
      <c r="CJ1048">
        <v>364.32459999999998</v>
      </c>
      <c r="CK1048">
        <v>106.9118</v>
      </c>
      <c r="CL1048">
        <v>94.002350000000007</v>
      </c>
      <c r="CM1048">
        <v>104.0663</v>
      </c>
      <c r="CN1048">
        <v>20.778890000000001</v>
      </c>
      <c r="CO1048">
        <v>-14.984439999999999</v>
      </c>
      <c r="CP1048">
        <v>6913.4620000000004</v>
      </c>
      <c r="CQ1048">
        <v>5937.15</v>
      </c>
      <c r="CR1048">
        <v>5575.3310000000001</v>
      </c>
      <c r="CS1048">
        <v>4776.2039999999997</v>
      </c>
      <c r="CT1048">
        <v>3149.0740000000001</v>
      </c>
      <c r="CU1048">
        <v>1715.5060000000001</v>
      </c>
      <c r="CV1048">
        <v>1990.7280000000001</v>
      </c>
      <c r="CW1048">
        <v>2530.6460000000002</v>
      </c>
      <c r="CX1048">
        <v>2523.7570000000001</v>
      </c>
      <c r="CY1048">
        <v>4308.2290000000003</v>
      </c>
      <c r="CZ1048">
        <v>4127.78</v>
      </c>
      <c r="DA1048">
        <v>2518.1579999999999</v>
      </c>
      <c r="DB1048">
        <v>2054.8209999999999</v>
      </c>
      <c r="DC1048">
        <v>3755.2660000000001</v>
      </c>
      <c r="DD1048">
        <v>7414.5839999999998</v>
      </c>
      <c r="DE1048">
        <v>10810.61</v>
      </c>
      <c r="DF1048">
        <v>12436.7</v>
      </c>
      <c r="DG1048">
        <v>13008.02</v>
      </c>
      <c r="DH1048">
        <v>13231.18</v>
      </c>
      <c r="DI1048">
        <v>9430.357</v>
      </c>
      <c r="DJ1048">
        <v>10969.8</v>
      </c>
      <c r="DK1048">
        <v>10069.15</v>
      </c>
      <c r="DL1048">
        <v>7610.9139999999998</v>
      </c>
      <c r="DM1048">
        <v>7670.598</v>
      </c>
      <c r="DN1048">
        <v>18</v>
      </c>
      <c r="DO1048">
        <v>21</v>
      </c>
    </row>
    <row r="1049" spans="1:119" hidden="1" x14ac:dyDescent="0.35">
      <c r="A1049" t="str">
        <f t="shared" si="16"/>
        <v>OtherDR-No_All Day Ahead and Day Of_44375_19-19</v>
      </c>
      <c r="B1049" t="s">
        <v>51</v>
      </c>
      <c r="C1049" t="s">
        <v>190</v>
      </c>
      <c r="D1049" t="s">
        <v>50</v>
      </c>
      <c r="E1049" t="s">
        <v>50</v>
      </c>
      <c r="F1049" t="s">
        <v>50</v>
      </c>
      <c r="G1049" t="s">
        <v>50</v>
      </c>
      <c r="H1049" t="s">
        <v>86</v>
      </c>
      <c r="I1049" t="s">
        <v>50</v>
      </c>
      <c r="J1049" t="s">
        <v>50</v>
      </c>
      <c r="K1049" t="s">
        <v>188</v>
      </c>
      <c r="L1049" s="22">
        <v>44375</v>
      </c>
      <c r="M1049">
        <v>19</v>
      </c>
      <c r="N1049">
        <v>19</v>
      </c>
      <c r="O1049">
        <v>171</v>
      </c>
      <c r="P1049">
        <v>171</v>
      </c>
      <c r="Q1049">
        <v>3</v>
      </c>
      <c r="R1049">
        <v>0</v>
      </c>
      <c r="S1049">
        <v>0</v>
      </c>
      <c r="T1049">
        <v>0</v>
      </c>
      <c r="U1049">
        <v>0</v>
      </c>
      <c r="V1049">
        <v>7438.4841999999999</v>
      </c>
      <c r="W1049">
        <v>7201.0792000000001</v>
      </c>
      <c r="X1049">
        <v>7078.5641999999998</v>
      </c>
      <c r="Y1049">
        <v>7393.7241999999997</v>
      </c>
      <c r="Z1049">
        <v>7744.5541999999996</v>
      </c>
      <c r="AA1049">
        <v>8400.3891999999996</v>
      </c>
      <c r="AB1049">
        <v>8988.4992000000002</v>
      </c>
      <c r="AC1049">
        <v>9325.4341999999997</v>
      </c>
      <c r="AD1049">
        <v>10859.334000000001</v>
      </c>
      <c r="AE1049">
        <v>11673.329</v>
      </c>
      <c r="AF1049">
        <v>12224.439</v>
      </c>
      <c r="AG1049">
        <v>13578.124</v>
      </c>
      <c r="AH1049">
        <v>13989.799000000001</v>
      </c>
      <c r="AI1049">
        <v>14440.599</v>
      </c>
      <c r="AJ1049">
        <v>14630.164000000001</v>
      </c>
      <c r="AK1049">
        <v>14139.884</v>
      </c>
      <c r="AL1049">
        <v>13999.228999999999</v>
      </c>
      <c r="AM1049">
        <v>14321.7</v>
      </c>
      <c r="AN1049">
        <v>12539.81</v>
      </c>
      <c r="AO1049">
        <v>13384.08</v>
      </c>
      <c r="AP1049">
        <v>11961.094999999999</v>
      </c>
      <c r="AQ1049">
        <v>11272.01</v>
      </c>
      <c r="AR1049">
        <v>8569.4804000000004</v>
      </c>
      <c r="AS1049">
        <v>8128.6203999999998</v>
      </c>
      <c r="AT1049">
        <v>64.520467999999994</v>
      </c>
      <c r="AU1049">
        <v>63.777777999999998</v>
      </c>
      <c r="AV1049">
        <v>64.140350999999995</v>
      </c>
      <c r="AW1049">
        <v>64.058480000000003</v>
      </c>
      <c r="AX1049">
        <v>64.023392000000001</v>
      </c>
      <c r="AY1049">
        <v>63.912281</v>
      </c>
      <c r="AZ1049">
        <v>63.719298000000002</v>
      </c>
      <c r="BA1049">
        <v>64.602339000000001</v>
      </c>
      <c r="BB1049">
        <v>66.368420999999998</v>
      </c>
      <c r="BC1049">
        <v>70.830409000000003</v>
      </c>
      <c r="BD1049">
        <v>72.491228000000007</v>
      </c>
      <c r="BE1049">
        <v>72.953215999999998</v>
      </c>
      <c r="BF1049">
        <v>73.567250999999999</v>
      </c>
      <c r="BG1049">
        <v>73.397660999999999</v>
      </c>
      <c r="BH1049">
        <v>73</v>
      </c>
      <c r="BI1049">
        <v>72.508771999999993</v>
      </c>
      <c r="BJ1049">
        <v>71.228070000000002</v>
      </c>
      <c r="BK1049">
        <v>70.736841999999996</v>
      </c>
      <c r="BL1049">
        <v>69.549707999999995</v>
      </c>
      <c r="BM1049">
        <v>67.298246000000006</v>
      </c>
      <c r="BN1049">
        <v>65.935672999999994</v>
      </c>
      <c r="BO1049">
        <v>65.578946999999999</v>
      </c>
      <c r="BP1049">
        <v>65.011696000000001</v>
      </c>
      <c r="BQ1049">
        <v>64.742689999999996</v>
      </c>
      <c r="BR1049">
        <v>1.8564210000000001</v>
      </c>
      <c r="BS1049">
        <v>41.79166</v>
      </c>
      <c r="BT1049">
        <v>11.35732</v>
      </c>
      <c r="BU1049">
        <v>58.234400000000001</v>
      </c>
      <c r="BV1049">
        <v>-31.987130000000001</v>
      </c>
      <c r="BW1049">
        <v>-199.95959999999999</v>
      </c>
      <c r="BX1049">
        <v>73.525620000000004</v>
      </c>
      <c r="BY1049">
        <v>155.6474</v>
      </c>
      <c r="BZ1049">
        <v>-93.818349999999995</v>
      </c>
      <c r="CA1049">
        <v>-42.835000000000001</v>
      </c>
      <c r="CB1049">
        <v>102.90430000000001</v>
      </c>
      <c r="CC1049">
        <v>69.189790000000002</v>
      </c>
      <c r="CD1049">
        <v>11.39358</v>
      </c>
      <c r="CE1049">
        <v>-203.81120000000001</v>
      </c>
      <c r="CF1049">
        <v>-185.33430000000001</v>
      </c>
      <c r="CG1049">
        <v>200.14529999999999</v>
      </c>
      <c r="CH1049">
        <v>303.05919999999998</v>
      </c>
      <c r="CI1049">
        <v>324.8107</v>
      </c>
      <c r="CJ1049">
        <v>1682.3330000000001</v>
      </c>
      <c r="CK1049">
        <v>1372.893</v>
      </c>
      <c r="CL1049">
        <v>1746.598</v>
      </c>
      <c r="CM1049">
        <v>374.8295</v>
      </c>
      <c r="CN1049">
        <v>119.2221</v>
      </c>
      <c r="CO1049">
        <v>-40.470440000000004</v>
      </c>
      <c r="CP1049">
        <v>9357.7070000000003</v>
      </c>
      <c r="CQ1049">
        <v>14445.72</v>
      </c>
      <c r="CR1049">
        <v>10487.09</v>
      </c>
      <c r="CS1049">
        <v>4061.99</v>
      </c>
      <c r="CT1049">
        <v>2367.3339999999998</v>
      </c>
      <c r="CU1049">
        <v>2279.9879999999998</v>
      </c>
      <c r="CV1049">
        <v>2959.4160000000002</v>
      </c>
      <c r="CW1049">
        <v>2950.5650000000001</v>
      </c>
      <c r="CX1049">
        <v>4050.8560000000002</v>
      </c>
      <c r="CY1049">
        <v>7849.4480000000003</v>
      </c>
      <c r="CZ1049">
        <v>4784.0519999999997</v>
      </c>
      <c r="DA1049">
        <v>2847.4740000000002</v>
      </c>
      <c r="DB1049">
        <v>3071.1320000000001</v>
      </c>
      <c r="DC1049">
        <v>5563.57</v>
      </c>
      <c r="DD1049">
        <v>9988.5079999999998</v>
      </c>
      <c r="DE1049">
        <v>13237.28</v>
      </c>
      <c r="DF1049">
        <v>11799.64</v>
      </c>
      <c r="DG1049">
        <v>19817.93</v>
      </c>
      <c r="DH1049">
        <v>32037.96</v>
      </c>
      <c r="DI1049">
        <v>20702.46</v>
      </c>
      <c r="DJ1049">
        <v>16707.419999999998</v>
      </c>
      <c r="DK1049">
        <v>10761.85</v>
      </c>
      <c r="DL1049">
        <v>8749.6740000000009</v>
      </c>
      <c r="DM1049">
        <v>13974.01</v>
      </c>
      <c r="DN1049">
        <v>16</v>
      </c>
      <c r="DO1049">
        <v>21</v>
      </c>
    </row>
    <row r="1050" spans="1:119" hidden="1" x14ac:dyDescent="0.35">
      <c r="A1050" t="str">
        <f t="shared" si="16"/>
        <v>OtherDR-No_All Day Ahead and Day Of_44376_19-19</v>
      </c>
      <c r="B1050" t="s">
        <v>51</v>
      </c>
      <c r="C1050" t="s">
        <v>190</v>
      </c>
      <c r="D1050" t="s">
        <v>50</v>
      </c>
      <c r="E1050" t="s">
        <v>50</v>
      </c>
      <c r="F1050" t="s">
        <v>50</v>
      </c>
      <c r="G1050" t="s">
        <v>50</v>
      </c>
      <c r="H1050" t="s">
        <v>86</v>
      </c>
      <c r="I1050" t="s">
        <v>50</v>
      </c>
      <c r="J1050" t="s">
        <v>50</v>
      </c>
      <c r="K1050" t="s">
        <v>188</v>
      </c>
      <c r="L1050" s="22">
        <v>44376</v>
      </c>
      <c r="M1050">
        <v>19</v>
      </c>
      <c r="N1050">
        <v>19</v>
      </c>
      <c r="O1050">
        <v>171</v>
      </c>
      <c r="P1050">
        <v>171</v>
      </c>
      <c r="Q1050">
        <v>3</v>
      </c>
      <c r="R1050">
        <v>0</v>
      </c>
      <c r="S1050">
        <v>0</v>
      </c>
      <c r="T1050">
        <v>0</v>
      </c>
      <c r="U1050">
        <v>0</v>
      </c>
      <c r="V1050">
        <v>7894.0604000000003</v>
      </c>
      <c r="W1050">
        <v>7724.7204000000002</v>
      </c>
      <c r="X1050">
        <v>7469.8904000000002</v>
      </c>
      <c r="Y1050">
        <v>7464.2453999999998</v>
      </c>
      <c r="Z1050">
        <v>7731.8203999999996</v>
      </c>
      <c r="AA1050">
        <v>8309.6704000000009</v>
      </c>
      <c r="AB1050">
        <v>9038.7054000000007</v>
      </c>
      <c r="AC1050">
        <v>9732.9104000000007</v>
      </c>
      <c r="AD1050">
        <v>11715.834999999999</v>
      </c>
      <c r="AE1050">
        <v>11687.415000000001</v>
      </c>
      <c r="AF1050">
        <v>11845.375</v>
      </c>
      <c r="AG1050">
        <v>13236.655000000001</v>
      </c>
      <c r="AH1050">
        <v>13601.84</v>
      </c>
      <c r="AI1050">
        <v>13509.82</v>
      </c>
      <c r="AJ1050">
        <v>13855.785</v>
      </c>
      <c r="AK1050">
        <v>13742.215</v>
      </c>
      <c r="AL1050">
        <v>14497.33</v>
      </c>
      <c r="AM1050">
        <v>15401.794</v>
      </c>
      <c r="AN1050">
        <v>16008.944</v>
      </c>
      <c r="AO1050">
        <v>15617.978999999999</v>
      </c>
      <c r="AP1050">
        <v>14116.714</v>
      </c>
      <c r="AQ1050">
        <v>11442.829</v>
      </c>
      <c r="AR1050">
        <v>8501.1291999999994</v>
      </c>
      <c r="AS1050">
        <v>7962.1342000000004</v>
      </c>
      <c r="AT1050">
        <v>64.701753999999994</v>
      </c>
      <c r="AU1050">
        <v>64.719297999999995</v>
      </c>
      <c r="AV1050">
        <v>64.596491</v>
      </c>
      <c r="AW1050">
        <v>64.923976999999994</v>
      </c>
      <c r="AX1050">
        <v>64.660819000000004</v>
      </c>
      <c r="AY1050">
        <v>64.625731000000002</v>
      </c>
      <c r="AZ1050">
        <v>64.532163999999995</v>
      </c>
      <c r="BA1050">
        <v>64.596491</v>
      </c>
      <c r="BB1050">
        <v>65.561403999999996</v>
      </c>
      <c r="BC1050">
        <v>66.725145999999995</v>
      </c>
      <c r="BD1050">
        <v>67.842105000000004</v>
      </c>
      <c r="BE1050">
        <v>69.350876999999997</v>
      </c>
      <c r="BF1050">
        <v>70.163742999999997</v>
      </c>
      <c r="BG1050">
        <v>71.953215999999998</v>
      </c>
      <c r="BH1050">
        <v>72.350876999999997</v>
      </c>
      <c r="BI1050">
        <v>72.871345000000005</v>
      </c>
      <c r="BJ1050">
        <v>71.409357</v>
      </c>
      <c r="BK1050">
        <v>71.181286999999998</v>
      </c>
      <c r="BL1050">
        <v>69.619883000000002</v>
      </c>
      <c r="BM1050">
        <v>67.871345000000005</v>
      </c>
      <c r="BN1050">
        <v>66.280702000000005</v>
      </c>
      <c r="BO1050">
        <v>65.444444000000004</v>
      </c>
      <c r="BP1050">
        <v>65.485380000000006</v>
      </c>
      <c r="BQ1050">
        <v>65.514619999999994</v>
      </c>
      <c r="BR1050">
        <v>33.007669999999997</v>
      </c>
      <c r="BS1050">
        <v>39.924219999999998</v>
      </c>
      <c r="BT1050">
        <v>12.71115</v>
      </c>
      <c r="BU1050">
        <v>53.546579999999999</v>
      </c>
      <c r="BV1050">
        <v>-4.3402630000000002</v>
      </c>
      <c r="BW1050">
        <v>-91.357500000000002</v>
      </c>
      <c r="BX1050">
        <v>-23.20205</v>
      </c>
      <c r="BY1050">
        <v>14.23624</v>
      </c>
      <c r="BZ1050">
        <v>-22.187909999999999</v>
      </c>
      <c r="CA1050">
        <v>89.096450000000004</v>
      </c>
      <c r="CB1050">
        <v>60.466200000000001</v>
      </c>
      <c r="CC1050">
        <v>-109.6003</v>
      </c>
      <c r="CD1050">
        <v>-21.09703</v>
      </c>
      <c r="CE1050">
        <v>69.060479999999998</v>
      </c>
      <c r="CF1050">
        <v>56.979900000000001</v>
      </c>
      <c r="CG1050">
        <v>165.01300000000001</v>
      </c>
      <c r="CH1050">
        <v>-150.65950000000001</v>
      </c>
      <c r="CI1050">
        <v>274.99549999999999</v>
      </c>
      <c r="CJ1050">
        <v>547.06240000000003</v>
      </c>
      <c r="CK1050">
        <v>536.63760000000002</v>
      </c>
      <c r="CL1050">
        <v>589.80629999999996</v>
      </c>
      <c r="CM1050">
        <v>231.34379999999999</v>
      </c>
      <c r="CN1050">
        <v>157.91409999999999</v>
      </c>
      <c r="CO1050">
        <v>76.407629999999997</v>
      </c>
      <c r="CP1050">
        <v>8848.6370000000006</v>
      </c>
      <c r="CQ1050">
        <v>15625.64</v>
      </c>
      <c r="CR1050">
        <v>10592.24</v>
      </c>
      <c r="CS1050">
        <v>3469.7739999999999</v>
      </c>
      <c r="CT1050">
        <v>1894.2760000000001</v>
      </c>
      <c r="CU1050">
        <v>1906.9069999999999</v>
      </c>
      <c r="CV1050">
        <v>2075.7930000000001</v>
      </c>
      <c r="CW1050">
        <v>2227.9209999999998</v>
      </c>
      <c r="CX1050">
        <v>2990.8649999999998</v>
      </c>
      <c r="CY1050">
        <v>5252.4340000000002</v>
      </c>
      <c r="CZ1050">
        <v>4357.9809999999998</v>
      </c>
      <c r="DA1050">
        <v>2392.9899999999998</v>
      </c>
      <c r="DB1050">
        <v>3794.723</v>
      </c>
      <c r="DC1050">
        <v>5070.1139999999996</v>
      </c>
      <c r="DD1050">
        <v>9621.7720000000008</v>
      </c>
      <c r="DE1050">
        <v>10455.85</v>
      </c>
      <c r="DF1050">
        <v>11667.45</v>
      </c>
      <c r="DG1050">
        <v>16898.560000000001</v>
      </c>
      <c r="DH1050">
        <v>20430.939999999999</v>
      </c>
      <c r="DI1050">
        <v>13352.99</v>
      </c>
      <c r="DJ1050">
        <v>12183.43</v>
      </c>
      <c r="DK1050">
        <v>11777.5</v>
      </c>
      <c r="DL1050">
        <v>6960.7579999999998</v>
      </c>
      <c r="DM1050">
        <v>13731.7</v>
      </c>
      <c r="DN1050">
        <v>16</v>
      </c>
      <c r="DO1050">
        <v>21</v>
      </c>
    </row>
    <row r="1051" spans="1:119" hidden="1" x14ac:dyDescent="0.35">
      <c r="A1051" t="str">
        <f t="shared" si="16"/>
        <v>OtherDR-No_All Day Ahead and Day Of_44377_20-21</v>
      </c>
      <c r="B1051" t="s">
        <v>51</v>
      </c>
      <c r="C1051" t="s">
        <v>190</v>
      </c>
      <c r="D1051" t="s">
        <v>50</v>
      </c>
      <c r="E1051" t="s">
        <v>50</v>
      </c>
      <c r="F1051" t="s">
        <v>50</v>
      </c>
      <c r="G1051" t="s">
        <v>50</v>
      </c>
      <c r="H1051" t="s">
        <v>86</v>
      </c>
      <c r="I1051" t="s">
        <v>50</v>
      </c>
      <c r="J1051" t="s">
        <v>50</v>
      </c>
      <c r="K1051" t="s">
        <v>188</v>
      </c>
      <c r="L1051" s="22">
        <v>44377</v>
      </c>
      <c r="M1051">
        <v>20</v>
      </c>
      <c r="N1051">
        <v>21</v>
      </c>
      <c r="O1051">
        <v>30</v>
      </c>
      <c r="P1051">
        <v>30</v>
      </c>
      <c r="Q1051">
        <v>1</v>
      </c>
      <c r="R1051">
        <v>0</v>
      </c>
      <c r="S1051">
        <v>0</v>
      </c>
      <c r="T1051">
        <v>0</v>
      </c>
      <c r="U1051">
        <v>0</v>
      </c>
      <c r="V1051">
        <v>447.99919999999997</v>
      </c>
      <c r="W1051">
        <v>403.61919999999998</v>
      </c>
      <c r="X1051">
        <v>366.43920000000003</v>
      </c>
      <c r="Y1051">
        <v>369.69920000000002</v>
      </c>
      <c r="Z1051">
        <v>399.83920000000001</v>
      </c>
      <c r="AA1051">
        <v>495.49919999999997</v>
      </c>
      <c r="AB1051">
        <v>597.29920000000004</v>
      </c>
      <c r="AC1051">
        <v>822.43920000000003</v>
      </c>
      <c r="AD1051">
        <v>894.85919999999999</v>
      </c>
      <c r="AE1051">
        <v>1043.0791999999999</v>
      </c>
      <c r="AF1051">
        <v>1178.7791999999999</v>
      </c>
      <c r="AG1051">
        <v>1220.7592</v>
      </c>
      <c r="AH1051">
        <v>1271.0391999999999</v>
      </c>
      <c r="AI1051">
        <v>1310.6392000000001</v>
      </c>
      <c r="AJ1051">
        <v>1339.0192</v>
      </c>
      <c r="AK1051">
        <v>1387.5992000000001</v>
      </c>
      <c r="AL1051">
        <v>1469.6592000000001</v>
      </c>
      <c r="AM1051">
        <v>1631.9082000000001</v>
      </c>
      <c r="AN1051">
        <v>1847.5681</v>
      </c>
      <c r="AO1051">
        <v>1883.1881000000001</v>
      </c>
      <c r="AP1051">
        <v>1793.8814</v>
      </c>
      <c r="AQ1051">
        <v>1238.8614</v>
      </c>
      <c r="AR1051">
        <v>670.3415</v>
      </c>
      <c r="AS1051">
        <v>423.62810000000002</v>
      </c>
      <c r="AT1051">
        <v>65.266666999999998</v>
      </c>
      <c r="AU1051">
        <v>64.933333000000005</v>
      </c>
      <c r="AV1051">
        <v>64.966667000000001</v>
      </c>
      <c r="AW1051">
        <v>65.066666999999995</v>
      </c>
      <c r="AX1051">
        <v>64.766666999999998</v>
      </c>
      <c r="AY1051">
        <v>64.966667000000001</v>
      </c>
      <c r="AZ1051">
        <v>65.099999999999994</v>
      </c>
      <c r="BA1051">
        <v>65.333332999999996</v>
      </c>
      <c r="BB1051">
        <v>66.833332999999996</v>
      </c>
      <c r="BC1051">
        <v>69.066666999999995</v>
      </c>
      <c r="BD1051">
        <v>71.400000000000006</v>
      </c>
      <c r="BE1051">
        <v>73</v>
      </c>
      <c r="BF1051">
        <v>73.8</v>
      </c>
      <c r="BG1051">
        <v>74.733333000000002</v>
      </c>
      <c r="BH1051">
        <v>75.099999999999994</v>
      </c>
      <c r="BI1051">
        <v>74.966667000000001</v>
      </c>
      <c r="BJ1051">
        <v>73.633332999999993</v>
      </c>
      <c r="BK1051">
        <v>71.766666999999998</v>
      </c>
      <c r="BL1051">
        <v>70.099999999999994</v>
      </c>
      <c r="BM1051">
        <v>68.333332999999996</v>
      </c>
      <c r="BN1051">
        <v>66.433333000000005</v>
      </c>
      <c r="BO1051">
        <v>65.733333000000002</v>
      </c>
      <c r="BP1051">
        <v>65.366667000000007</v>
      </c>
      <c r="BQ1051">
        <v>65.099999999999994</v>
      </c>
      <c r="BR1051">
        <v>-53.356430000000003</v>
      </c>
      <c r="BS1051">
        <v>-6.321771</v>
      </c>
      <c r="BT1051">
        <v>32.732889999999998</v>
      </c>
      <c r="BU1051">
        <v>44.873159999999999</v>
      </c>
      <c r="BV1051">
        <v>39.228050000000003</v>
      </c>
      <c r="BW1051">
        <v>62.917929999999998</v>
      </c>
      <c r="BX1051">
        <v>41.616309999999999</v>
      </c>
      <c r="BY1051">
        <v>-53.013170000000002</v>
      </c>
      <c r="BZ1051">
        <v>-54.332880000000003</v>
      </c>
      <c r="CA1051">
        <v>-59.184429999999999</v>
      </c>
      <c r="CB1051">
        <v>-3.836659</v>
      </c>
      <c r="CC1051">
        <v>-9.3170830000000002</v>
      </c>
      <c r="CD1051">
        <v>7.5402180000000003</v>
      </c>
      <c r="CE1051">
        <v>-3.3703259999999999</v>
      </c>
      <c r="CF1051">
        <v>6.5833719999999998</v>
      </c>
      <c r="CG1051">
        <v>-11.07225</v>
      </c>
      <c r="CH1051">
        <v>-2.067374</v>
      </c>
      <c r="CI1051">
        <v>-80.409940000000006</v>
      </c>
      <c r="CJ1051">
        <v>-134.8125</v>
      </c>
      <c r="CK1051">
        <v>-112.46550000000001</v>
      </c>
      <c r="CL1051">
        <v>-87.735399999999998</v>
      </c>
      <c r="CM1051">
        <v>-173.46860000000001</v>
      </c>
      <c r="CN1051">
        <v>-91.192250000000001</v>
      </c>
      <c r="CO1051">
        <v>15.812530000000001</v>
      </c>
      <c r="CP1051">
        <v>95.901319999999998</v>
      </c>
      <c r="CQ1051">
        <v>88.370519999999999</v>
      </c>
      <c r="CR1051">
        <v>102.626</v>
      </c>
      <c r="CS1051">
        <v>147.25049999999999</v>
      </c>
      <c r="CT1051">
        <v>142.5034</v>
      </c>
      <c r="CU1051">
        <v>103.0429</v>
      </c>
      <c r="CV1051">
        <v>89.620220000000003</v>
      </c>
      <c r="CW1051">
        <v>126.6336</v>
      </c>
      <c r="CX1051">
        <v>127.18429999999999</v>
      </c>
      <c r="CY1051">
        <v>162.28380000000001</v>
      </c>
      <c r="CZ1051">
        <v>63.89819</v>
      </c>
      <c r="DA1051">
        <v>16.272269999999999</v>
      </c>
      <c r="DB1051">
        <v>37.3504</v>
      </c>
      <c r="DC1051">
        <v>36.524799999999999</v>
      </c>
      <c r="DD1051">
        <v>89.807199999999995</v>
      </c>
      <c r="DE1051">
        <v>305.69909999999999</v>
      </c>
      <c r="DF1051">
        <v>1163.3489999999999</v>
      </c>
      <c r="DG1051">
        <v>304.9323</v>
      </c>
      <c r="DH1051">
        <v>186.3828</v>
      </c>
      <c r="DI1051">
        <v>124.7706</v>
      </c>
      <c r="DJ1051">
        <v>103.6797</v>
      </c>
      <c r="DK1051">
        <v>233.9469</v>
      </c>
      <c r="DL1051">
        <v>180.17750000000001</v>
      </c>
      <c r="DM1051">
        <v>102.7824</v>
      </c>
      <c r="DN1051">
        <v>20</v>
      </c>
      <c r="DO1051">
        <v>21</v>
      </c>
    </row>
    <row r="1052" spans="1:119" hidden="1" x14ac:dyDescent="0.35">
      <c r="A1052" t="str">
        <f t="shared" si="16"/>
        <v>OtherDR-No_All Day Ahead and Day Of_44386_19-19</v>
      </c>
      <c r="B1052" t="s">
        <v>51</v>
      </c>
      <c r="C1052" t="s">
        <v>190</v>
      </c>
      <c r="D1052" t="s">
        <v>50</v>
      </c>
      <c r="E1052" t="s">
        <v>50</v>
      </c>
      <c r="F1052" t="s">
        <v>50</v>
      </c>
      <c r="G1052" t="s">
        <v>50</v>
      </c>
      <c r="H1052" t="s">
        <v>86</v>
      </c>
      <c r="I1052" t="s">
        <v>50</v>
      </c>
      <c r="J1052" t="s">
        <v>50</v>
      </c>
      <c r="K1052" t="s">
        <v>188</v>
      </c>
      <c r="L1052" s="22">
        <v>44386</v>
      </c>
      <c r="M1052">
        <v>19</v>
      </c>
      <c r="N1052">
        <v>19</v>
      </c>
      <c r="O1052">
        <v>140</v>
      </c>
      <c r="P1052">
        <v>140</v>
      </c>
      <c r="Q1052">
        <v>2</v>
      </c>
      <c r="R1052">
        <v>0</v>
      </c>
      <c r="S1052">
        <v>0</v>
      </c>
      <c r="T1052">
        <v>0</v>
      </c>
      <c r="U1052">
        <v>0</v>
      </c>
      <c r="V1052">
        <v>7619.61</v>
      </c>
      <c r="W1052">
        <v>7310.5950000000003</v>
      </c>
      <c r="X1052">
        <v>7126.3549999999996</v>
      </c>
      <c r="Y1052">
        <v>7272.28</v>
      </c>
      <c r="Z1052">
        <v>7546.18</v>
      </c>
      <c r="AA1052">
        <v>7761.9949999999999</v>
      </c>
      <c r="AB1052">
        <v>8475.99</v>
      </c>
      <c r="AC1052">
        <v>9139.59</v>
      </c>
      <c r="AD1052">
        <v>10957.42</v>
      </c>
      <c r="AE1052">
        <v>11691.61</v>
      </c>
      <c r="AF1052">
        <v>11979.495000000001</v>
      </c>
      <c r="AG1052">
        <v>12778.57</v>
      </c>
      <c r="AH1052">
        <v>13434.44</v>
      </c>
      <c r="AI1052">
        <v>13592.605</v>
      </c>
      <c r="AJ1052">
        <v>13869.545</v>
      </c>
      <c r="AK1052">
        <v>14266.6</v>
      </c>
      <c r="AL1052">
        <v>14714.264999999999</v>
      </c>
      <c r="AM1052">
        <v>14648.514999999999</v>
      </c>
      <c r="AN1052">
        <v>15515.89</v>
      </c>
      <c r="AO1052">
        <v>15413.96</v>
      </c>
      <c r="AP1052">
        <v>15507.495000000001</v>
      </c>
      <c r="AQ1052">
        <v>12941.084999999999</v>
      </c>
      <c r="AR1052">
        <v>9025.4549999999999</v>
      </c>
      <c r="AS1052">
        <v>7907.93</v>
      </c>
      <c r="AT1052">
        <v>67.421429000000003</v>
      </c>
      <c r="AU1052">
        <v>66.807142999999996</v>
      </c>
      <c r="AV1052">
        <v>66.492857000000001</v>
      </c>
      <c r="AW1052">
        <v>66.535713999999999</v>
      </c>
      <c r="AX1052">
        <v>66.357142999999994</v>
      </c>
      <c r="AY1052">
        <v>65.992857000000001</v>
      </c>
      <c r="AZ1052">
        <v>65.721429000000001</v>
      </c>
      <c r="BA1052">
        <v>67.607142999999994</v>
      </c>
      <c r="BB1052">
        <v>70.985714000000002</v>
      </c>
      <c r="BC1052">
        <v>74.764285999999998</v>
      </c>
      <c r="BD1052">
        <v>76.992857000000001</v>
      </c>
      <c r="BE1052">
        <v>78.692857000000004</v>
      </c>
      <c r="BF1052">
        <v>80.414286000000004</v>
      </c>
      <c r="BG1052">
        <v>79.778570999999999</v>
      </c>
      <c r="BH1052">
        <v>80.421429000000003</v>
      </c>
      <c r="BI1052">
        <v>81.478571000000002</v>
      </c>
      <c r="BJ1052">
        <v>80.650000000000006</v>
      </c>
      <c r="BK1052">
        <v>80.278570999999999</v>
      </c>
      <c r="BL1052">
        <v>78.864286000000007</v>
      </c>
      <c r="BM1052">
        <v>76.564285999999996</v>
      </c>
      <c r="BN1052">
        <v>74.128570999999994</v>
      </c>
      <c r="BO1052">
        <v>71.857142999999994</v>
      </c>
      <c r="BP1052">
        <v>70.464286000000001</v>
      </c>
      <c r="BQ1052">
        <v>69.892857000000006</v>
      </c>
      <c r="BR1052">
        <v>24.77176</v>
      </c>
      <c r="BS1052">
        <v>41.545450000000002</v>
      </c>
      <c r="BT1052">
        <v>9.6045890000000007</v>
      </c>
      <c r="BU1052">
        <v>-21.75224</v>
      </c>
      <c r="BV1052">
        <v>12.178839999999999</v>
      </c>
      <c r="BW1052">
        <v>21.064730000000001</v>
      </c>
      <c r="BX1052">
        <v>47.591909999999999</v>
      </c>
      <c r="BY1052">
        <v>6.7719800000000001</v>
      </c>
      <c r="BZ1052">
        <v>10.981199999999999</v>
      </c>
      <c r="CA1052">
        <v>-83.117080000000001</v>
      </c>
      <c r="CB1052">
        <v>-13.178990000000001</v>
      </c>
      <c r="CC1052">
        <v>40.890250000000002</v>
      </c>
      <c r="CD1052">
        <v>43.215299999999999</v>
      </c>
      <c r="CE1052">
        <v>-56.94726</v>
      </c>
      <c r="CF1052">
        <v>59.515790000000003</v>
      </c>
      <c r="CG1052">
        <v>-151.24440000000001</v>
      </c>
      <c r="CH1052">
        <v>-343.04989999999998</v>
      </c>
      <c r="CI1052">
        <v>160.1026</v>
      </c>
      <c r="CJ1052">
        <v>49.865299999999998</v>
      </c>
      <c r="CK1052">
        <v>75.447209999999998</v>
      </c>
      <c r="CL1052">
        <v>-250.45439999999999</v>
      </c>
      <c r="CM1052">
        <v>-79.107640000000004</v>
      </c>
      <c r="CN1052">
        <v>-72.756810000000002</v>
      </c>
      <c r="CO1052">
        <v>-118.8947</v>
      </c>
      <c r="CP1052">
        <v>5256.9129999999996</v>
      </c>
      <c r="CQ1052">
        <v>5736.1049999999996</v>
      </c>
      <c r="CR1052">
        <v>4763.232</v>
      </c>
      <c r="CS1052">
        <v>2572.3589999999999</v>
      </c>
      <c r="CT1052">
        <v>1590.856</v>
      </c>
      <c r="CU1052">
        <v>1270.0429999999999</v>
      </c>
      <c r="CV1052">
        <v>2045.335</v>
      </c>
      <c r="CW1052">
        <v>2043.5260000000001</v>
      </c>
      <c r="CX1052">
        <v>2240.8879999999999</v>
      </c>
      <c r="CY1052">
        <v>3901.4430000000002</v>
      </c>
      <c r="CZ1052">
        <v>4325.4830000000002</v>
      </c>
      <c r="DA1052">
        <v>1720.1849999999999</v>
      </c>
      <c r="DB1052">
        <v>2280.7930000000001</v>
      </c>
      <c r="DC1052">
        <v>3412.8429999999998</v>
      </c>
      <c r="DD1052">
        <v>4797.2160000000003</v>
      </c>
      <c r="DE1052">
        <v>7126.384</v>
      </c>
      <c r="DF1052">
        <v>8403.2189999999991</v>
      </c>
      <c r="DG1052">
        <v>12554.65</v>
      </c>
      <c r="DH1052">
        <v>10838.23</v>
      </c>
      <c r="DI1052">
        <v>12672.48</v>
      </c>
      <c r="DJ1052">
        <v>16738.09</v>
      </c>
      <c r="DK1052">
        <v>21255.24</v>
      </c>
      <c r="DL1052">
        <v>8282.8690000000006</v>
      </c>
      <c r="DM1052">
        <v>8288.4060000000009</v>
      </c>
      <c r="DN1052">
        <v>18</v>
      </c>
      <c r="DO1052">
        <v>20</v>
      </c>
    </row>
    <row r="1053" spans="1:119" hidden="1" x14ac:dyDescent="0.35">
      <c r="A1053" t="str">
        <f t="shared" si="16"/>
        <v>OtherDR-No_All Day Ahead and Day Of_44389_19-19</v>
      </c>
      <c r="B1053" t="s">
        <v>51</v>
      </c>
      <c r="C1053" t="s">
        <v>190</v>
      </c>
      <c r="D1053" t="s">
        <v>50</v>
      </c>
      <c r="E1053" t="s">
        <v>50</v>
      </c>
      <c r="F1053" t="s">
        <v>50</v>
      </c>
      <c r="G1053" t="s">
        <v>50</v>
      </c>
      <c r="H1053" t="s">
        <v>86</v>
      </c>
      <c r="I1053" t="s">
        <v>50</v>
      </c>
      <c r="J1053" t="s">
        <v>50</v>
      </c>
      <c r="K1053" t="s">
        <v>188</v>
      </c>
      <c r="L1053" s="22">
        <v>44389</v>
      </c>
      <c r="M1053">
        <v>19</v>
      </c>
      <c r="N1053">
        <v>19</v>
      </c>
      <c r="O1053">
        <v>140</v>
      </c>
      <c r="P1053">
        <v>140</v>
      </c>
      <c r="Q1053">
        <v>2</v>
      </c>
      <c r="R1053">
        <v>0</v>
      </c>
      <c r="S1053">
        <v>0</v>
      </c>
      <c r="T1053">
        <v>0</v>
      </c>
      <c r="U1053">
        <v>0</v>
      </c>
      <c r="V1053">
        <v>7180.4650000000001</v>
      </c>
      <c r="W1053">
        <v>7059.0950000000003</v>
      </c>
      <c r="X1053">
        <v>6870.9250000000002</v>
      </c>
      <c r="Y1053">
        <v>7094.52</v>
      </c>
      <c r="Z1053">
        <v>7226.13</v>
      </c>
      <c r="AA1053">
        <v>7748.9449999999997</v>
      </c>
      <c r="AB1053">
        <v>8460.5149999999994</v>
      </c>
      <c r="AC1053">
        <v>9533.9650000000001</v>
      </c>
      <c r="AD1053">
        <v>11265.555</v>
      </c>
      <c r="AE1053">
        <v>11433.455</v>
      </c>
      <c r="AF1053">
        <v>11328.965</v>
      </c>
      <c r="AG1053">
        <v>12340.94</v>
      </c>
      <c r="AH1053">
        <v>12825.965</v>
      </c>
      <c r="AI1053">
        <v>13081.29</v>
      </c>
      <c r="AJ1053">
        <v>13421.87</v>
      </c>
      <c r="AK1053">
        <v>13984.25</v>
      </c>
      <c r="AL1053">
        <v>14418.434999999999</v>
      </c>
      <c r="AM1053">
        <v>14848.895</v>
      </c>
      <c r="AN1053">
        <v>15636.705</v>
      </c>
      <c r="AO1053">
        <v>15258.625</v>
      </c>
      <c r="AP1053">
        <v>14023.63</v>
      </c>
      <c r="AQ1053">
        <v>11673.105</v>
      </c>
      <c r="AR1053">
        <v>8854.3349999999991</v>
      </c>
      <c r="AS1053">
        <v>8231.44</v>
      </c>
      <c r="AT1053">
        <v>66.392857000000006</v>
      </c>
      <c r="AU1053">
        <v>66.078570999999997</v>
      </c>
      <c r="AV1053">
        <v>66.557142999999996</v>
      </c>
      <c r="AW1053">
        <v>66.592856999999995</v>
      </c>
      <c r="AX1053">
        <v>66.828570999999997</v>
      </c>
      <c r="AY1053">
        <v>66.75</v>
      </c>
      <c r="AZ1053">
        <v>66.764285999999998</v>
      </c>
      <c r="BA1053">
        <v>67.042856999999998</v>
      </c>
      <c r="BB1053">
        <v>67.95</v>
      </c>
      <c r="BC1053">
        <v>68.928571000000005</v>
      </c>
      <c r="BD1053">
        <v>70.792856999999998</v>
      </c>
      <c r="BE1053">
        <v>73.75</v>
      </c>
      <c r="BF1053">
        <v>76.3</v>
      </c>
      <c r="BG1053">
        <v>76.900000000000006</v>
      </c>
      <c r="BH1053">
        <v>77.592856999999995</v>
      </c>
      <c r="BI1053">
        <v>76.678571000000005</v>
      </c>
      <c r="BJ1053">
        <v>76.278570999999999</v>
      </c>
      <c r="BK1053">
        <v>75.25</v>
      </c>
      <c r="BL1053">
        <v>72.678571000000005</v>
      </c>
      <c r="BM1053">
        <v>70.742857000000001</v>
      </c>
      <c r="BN1053">
        <v>69.321428999999995</v>
      </c>
      <c r="BO1053">
        <v>68.414286000000004</v>
      </c>
      <c r="BP1053">
        <v>68</v>
      </c>
      <c r="BQ1053">
        <v>68.014285999999998</v>
      </c>
      <c r="BR1053">
        <v>-77.556269999999998</v>
      </c>
      <c r="BS1053">
        <v>-137.24860000000001</v>
      </c>
      <c r="BT1053">
        <v>-187.92609999999999</v>
      </c>
      <c r="BU1053">
        <v>27.017330000000001</v>
      </c>
      <c r="BV1053">
        <v>-21.682369999999999</v>
      </c>
      <c r="BW1053">
        <v>-112.4532</v>
      </c>
      <c r="BX1053">
        <v>20.280069999999998</v>
      </c>
      <c r="BY1053">
        <v>22.361899999999999</v>
      </c>
      <c r="BZ1053">
        <v>16.420539999999999</v>
      </c>
      <c r="CA1053">
        <v>0.44177250000000001</v>
      </c>
      <c r="CB1053">
        <v>169.00569999999999</v>
      </c>
      <c r="CC1053">
        <v>29.897030000000001</v>
      </c>
      <c r="CD1053">
        <v>-86.251400000000004</v>
      </c>
      <c r="CE1053">
        <v>-137.74850000000001</v>
      </c>
      <c r="CF1053">
        <v>9.4256960000000003</v>
      </c>
      <c r="CG1053">
        <v>-215.28630000000001</v>
      </c>
      <c r="CH1053">
        <v>-390.94479999999999</v>
      </c>
      <c r="CI1053">
        <v>-308.50619999999998</v>
      </c>
      <c r="CJ1053">
        <v>-176.26599999999999</v>
      </c>
      <c r="CK1053">
        <v>-92.582179999999994</v>
      </c>
      <c r="CL1053">
        <v>-204.5146</v>
      </c>
      <c r="CM1053">
        <v>-322.07139999999998</v>
      </c>
      <c r="CN1053">
        <v>-261.0204</v>
      </c>
      <c r="CO1053">
        <v>-116.2959</v>
      </c>
      <c r="CP1053">
        <v>10729.61</v>
      </c>
      <c r="CQ1053">
        <v>14025.95</v>
      </c>
      <c r="CR1053">
        <v>12908.65</v>
      </c>
      <c r="CS1053">
        <v>4321.1080000000002</v>
      </c>
      <c r="CT1053">
        <v>1900.2570000000001</v>
      </c>
      <c r="CU1053">
        <v>2186.1909999999998</v>
      </c>
      <c r="CV1053">
        <v>2649.8009999999999</v>
      </c>
      <c r="CW1053">
        <v>2788.3939999999998</v>
      </c>
      <c r="CX1053">
        <v>4425.54</v>
      </c>
      <c r="CY1053">
        <v>7877.527</v>
      </c>
      <c r="CZ1053">
        <v>7737.1490000000003</v>
      </c>
      <c r="DA1053">
        <v>2353.444</v>
      </c>
      <c r="DB1053">
        <v>5564.8440000000001</v>
      </c>
      <c r="DC1053">
        <v>5680.8710000000001</v>
      </c>
      <c r="DD1053">
        <v>8629.7360000000008</v>
      </c>
      <c r="DE1053">
        <v>11979.75</v>
      </c>
      <c r="DF1053">
        <v>11969.53</v>
      </c>
      <c r="DG1053">
        <v>21171.65</v>
      </c>
      <c r="DH1053">
        <v>28270.79</v>
      </c>
      <c r="DI1053">
        <v>23826.34</v>
      </c>
      <c r="DJ1053">
        <v>26870.080000000002</v>
      </c>
      <c r="DK1053">
        <v>20989.279999999999</v>
      </c>
      <c r="DL1053">
        <v>11354.96</v>
      </c>
      <c r="DM1053">
        <v>19196.310000000001</v>
      </c>
      <c r="DN1053">
        <v>18</v>
      </c>
      <c r="DO1053">
        <v>21</v>
      </c>
    </row>
    <row r="1054" spans="1:119" hidden="1" x14ac:dyDescent="0.35">
      <c r="A1054" t="str">
        <f t="shared" si="16"/>
        <v>OtherDR-No_All Day Ahead and Day Of_44396_19-19</v>
      </c>
      <c r="B1054" t="s">
        <v>51</v>
      </c>
      <c r="C1054" t="s">
        <v>190</v>
      </c>
      <c r="D1054" t="s">
        <v>50</v>
      </c>
      <c r="E1054" t="s">
        <v>50</v>
      </c>
      <c r="F1054" t="s">
        <v>50</v>
      </c>
      <c r="G1054" t="s">
        <v>50</v>
      </c>
      <c r="H1054" t="s">
        <v>86</v>
      </c>
      <c r="I1054" t="s">
        <v>50</v>
      </c>
      <c r="J1054" t="s">
        <v>50</v>
      </c>
      <c r="K1054" t="s">
        <v>188</v>
      </c>
      <c r="L1054" s="22">
        <v>44396</v>
      </c>
      <c r="M1054">
        <v>19</v>
      </c>
      <c r="N1054">
        <v>19</v>
      </c>
      <c r="O1054">
        <v>140</v>
      </c>
      <c r="P1054">
        <v>140</v>
      </c>
      <c r="Q1054">
        <v>2</v>
      </c>
      <c r="R1054">
        <v>0</v>
      </c>
      <c r="S1054">
        <v>0</v>
      </c>
      <c r="T1054">
        <v>0</v>
      </c>
      <c r="U1054">
        <v>0</v>
      </c>
      <c r="V1054">
        <v>7546.18</v>
      </c>
      <c r="W1054">
        <v>7402.9350000000004</v>
      </c>
      <c r="X1054">
        <v>7117.9650000000001</v>
      </c>
      <c r="Y1054">
        <v>7394.5667000000003</v>
      </c>
      <c r="Z1054">
        <v>7510.2416999999996</v>
      </c>
      <c r="AA1054">
        <v>7903.9517999999998</v>
      </c>
      <c r="AB1054">
        <v>8577.3582999999999</v>
      </c>
      <c r="AC1054">
        <v>9592.0066000000006</v>
      </c>
      <c r="AD1054">
        <v>11427.138000000001</v>
      </c>
      <c r="AE1054">
        <v>12527.98</v>
      </c>
      <c r="AF1054">
        <v>12993.49</v>
      </c>
      <c r="AG1054">
        <v>14146.052</v>
      </c>
      <c r="AH1054">
        <v>14612.963</v>
      </c>
      <c r="AI1054">
        <v>14784.38</v>
      </c>
      <c r="AJ1054">
        <v>15079.243</v>
      </c>
      <c r="AK1054">
        <v>15204.263000000001</v>
      </c>
      <c r="AL1054">
        <v>15429.168</v>
      </c>
      <c r="AM1054">
        <v>15675.495000000001</v>
      </c>
      <c r="AN1054">
        <v>16188.03</v>
      </c>
      <c r="AO1054">
        <v>16011.075000000001</v>
      </c>
      <c r="AP1054">
        <v>14208.59</v>
      </c>
      <c r="AQ1054">
        <v>11935.45</v>
      </c>
      <c r="AR1054">
        <v>8880.31</v>
      </c>
      <c r="AS1054">
        <v>8348.6</v>
      </c>
      <c r="AT1054">
        <v>71.099999999999994</v>
      </c>
      <c r="AU1054">
        <v>70.321428999999995</v>
      </c>
      <c r="AV1054">
        <v>69.478571000000002</v>
      </c>
      <c r="AW1054">
        <v>69.099999999999994</v>
      </c>
      <c r="AX1054">
        <v>68.142857000000006</v>
      </c>
      <c r="AY1054">
        <v>67.192857000000004</v>
      </c>
      <c r="AZ1054">
        <v>66.742857000000001</v>
      </c>
      <c r="BA1054">
        <v>69.757142999999999</v>
      </c>
      <c r="BB1054">
        <v>73.178571000000005</v>
      </c>
      <c r="BC1054">
        <v>76.321428999999995</v>
      </c>
      <c r="BD1054">
        <v>79.150000000000006</v>
      </c>
      <c r="BE1054">
        <v>81.035713999999999</v>
      </c>
      <c r="BF1054">
        <v>82.7</v>
      </c>
      <c r="BG1054">
        <v>83.785713999999999</v>
      </c>
      <c r="BH1054">
        <v>83.521428999999998</v>
      </c>
      <c r="BI1054">
        <v>83</v>
      </c>
      <c r="BJ1054">
        <v>82.021428999999998</v>
      </c>
      <c r="BK1054">
        <v>80.692857000000004</v>
      </c>
      <c r="BL1054">
        <v>79.242857000000001</v>
      </c>
      <c r="BM1054">
        <v>77.45</v>
      </c>
      <c r="BN1054">
        <v>75.135713999999993</v>
      </c>
      <c r="BO1054">
        <v>73.335713999999996</v>
      </c>
      <c r="BP1054">
        <v>72.185714000000004</v>
      </c>
      <c r="BQ1054">
        <v>70.285713999999999</v>
      </c>
      <c r="BR1054">
        <v>19.850470000000001</v>
      </c>
      <c r="BS1054">
        <v>40.094230000000003</v>
      </c>
      <c r="BT1054">
        <v>9.4582650000000008</v>
      </c>
      <c r="BU1054">
        <v>-19.212990000000001</v>
      </c>
      <c r="BV1054">
        <v>7.857361</v>
      </c>
      <c r="BW1054">
        <v>9.0401220000000002</v>
      </c>
      <c r="BX1054">
        <v>56.713030000000003</v>
      </c>
      <c r="BY1054">
        <v>33.70872</v>
      </c>
      <c r="BZ1054">
        <v>28.125620000000001</v>
      </c>
      <c r="CA1054">
        <v>-106.0457</v>
      </c>
      <c r="CB1054">
        <v>-58.196899999999999</v>
      </c>
      <c r="CC1054">
        <v>-16.02083</v>
      </c>
      <c r="CD1054">
        <v>73.488050000000001</v>
      </c>
      <c r="CE1054">
        <v>10.562150000000001</v>
      </c>
      <c r="CF1054">
        <v>95.728110000000001</v>
      </c>
      <c r="CG1054">
        <v>-155.22470000000001</v>
      </c>
      <c r="CH1054">
        <v>-373.61009999999999</v>
      </c>
      <c r="CI1054">
        <v>231.70830000000001</v>
      </c>
      <c r="CJ1054">
        <v>176.88589999999999</v>
      </c>
      <c r="CK1054">
        <v>29.229030000000002</v>
      </c>
      <c r="CL1054">
        <v>-56.324959999999997</v>
      </c>
      <c r="CM1054">
        <v>-56.485669999999999</v>
      </c>
      <c r="CN1054">
        <v>-64.261030000000005</v>
      </c>
      <c r="CO1054">
        <v>-122.1041</v>
      </c>
      <c r="CP1054">
        <v>6332.9480000000003</v>
      </c>
      <c r="CQ1054">
        <v>5968.2910000000002</v>
      </c>
      <c r="CR1054">
        <v>4664.9589999999998</v>
      </c>
      <c r="CS1054">
        <v>2649.8290000000002</v>
      </c>
      <c r="CT1054">
        <v>1829.953</v>
      </c>
      <c r="CU1054">
        <v>1428.9110000000001</v>
      </c>
      <c r="CV1054">
        <v>2147.3420000000001</v>
      </c>
      <c r="CW1054">
        <v>2317.7040000000002</v>
      </c>
      <c r="CX1054">
        <v>2483.35</v>
      </c>
      <c r="CY1054">
        <v>3945.25</v>
      </c>
      <c r="CZ1054">
        <v>4005.4110000000001</v>
      </c>
      <c r="DA1054">
        <v>2036.027</v>
      </c>
      <c r="DB1054">
        <v>1898.0509999999999</v>
      </c>
      <c r="DC1054">
        <v>4034.0430000000001</v>
      </c>
      <c r="DD1054">
        <v>5707.1760000000004</v>
      </c>
      <c r="DE1054">
        <v>7793.6220000000003</v>
      </c>
      <c r="DF1054">
        <v>9124.5010000000002</v>
      </c>
      <c r="DG1054">
        <v>13575.26</v>
      </c>
      <c r="DH1054">
        <v>12880.11</v>
      </c>
      <c r="DI1054">
        <v>13852.01</v>
      </c>
      <c r="DJ1054">
        <v>17160.53</v>
      </c>
      <c r="DK1054">
        <v>19668</v>
      </c>
      <c r="DL1054">
        <v>9213.9950000000008</v>
      </c>
      <c r="DM1054">
        <v>8789.5859999999993</v>
      </c>
      <c r="DN1054">
        <v>18</v>
      </c>
      <c r="DO1054">
        <v>20</v>
      </c>
    </row>
    <row r="1055" spans="1:119" hidden="1" x14ac:dyDescent="0.35">
      <c r="A1055" t="str">
        <f t="shared" si="16"/>
        <v>OtherDR-No_All Day Ahead and Day Of_44404_18-19</v>
      </c>
      <c r="B1055" t="s">
        <v>51</v>
      </c>
      <c r="C1055" t="s">
        <v>190</v>
      </c>
      <c r="D1055" t="s">
        <v>50</v>
      </c>
      <c r="E1055" t="s">
        <v>50</v>
      </c>
      <c r="F1055" t="s">
        <v>50</v>
      </c>
      <c r="G1055" t="s">
        <v>50</v>
      </c>
      <c r="H1055" t="s">
        <v>86</v>
      </c>
      <c r="I1055" t="s">
        <v>50</v>
      </c>
      <c r="J1055" t="s">
        <v>50</v>
      </c>
      <c r="K1055" t="s">
        <v>188</v>
      </c>
      <c r="L1055" s="22">
        <v>44404</v>
      </c>
      <c r="M1055">
        <v>18</v>
      </c>
      <c r="N1055">
        <v>19</v>
      </c>
      <c r="O1055">
        <v>18</v>
      </c>
      <c r="P1055">
        <v>18</v>
      </c>
      <c r="Q1055">
        <v>1</v>
      </c>
      <c r="R1055">
        <v>0</v>
      </c>
      <c r="S1055">
        <v>0</v>
      </c>
      <c r="T1055">
        <v>0</v>
      </c>
      <c r="U1055">
        <v>0</v>
      </c>
      <c r="V1055">
        <v>613.32000000000005</v>
      </c>
      <c r="W1055">
        <v>590.9</v>
      </c>
      <c r="X1055">
        <v>544.05999999999995</v>
      </c>
      <c r="Y1055">
        <v>577.34</v>
      </c>
      <c r="Z1055">
        <v>591.98</v>
      </c>
      <c r="AA1055">
        <v>635.4</v>
      </c>
      <c r="AB1055">
        <v>920.78</v>
      </c>
      <c r="AC1055">
        <v>1579.32</v>
      </c>
      <c r="AD1055">
        <v>1998.38</v>
      </c>
      <c r="AE1055">
        <v>2220</v>
      </c>
      <c r="AF1055">
        <v>2330.7399999999998</v>
      </c>
      <c r="AG1055">
        <v>3093.16</v>
      </c>
      <c r="AH1055">
        <v>3202.04</v>
      </c>
      <c r="AI1055">
        <v>3361.22</v>
      </c>
      <c r="AJ1055">
        <v>3257.86</v>
      </c>
      <c r="AK1055">
        <v>3241.72</v>
      </c>
      <c r="AL1055">
        <v>3291.88</v>
      </c>
      <c r="AM1055">
        <v>3208.92</v>
      </c>
      <c r="AN1055">
        <v>3004.32</v>
      </c>
      <c r="AO1055">
        <v>3166.76</v>
      </c>
      <c r="AP1055">
        <v>1623.62</v>
      </c>
      <c r="AQ1055">
        <v>788.08</v>
      </c>
      <c r="AR1055">
        <v>639.16</v>
      </c>
      <c r="AS1055">
        <v>623.20000000000005</v>
      </c>
      <c r="AT1055">
        <v>69.388889000000006</v>
      </c>
      <c r="AU1055">
        <v>69.333332999999996</v>
      </c>
      <c r="AV1055">
        <v>68.277777999999998</v>
      </c>
      <c r="AW1055">
        <v>68.055555999999996</v>
      </c>
      <c r="AX1055">
        <v>68</v>
      </c>
      <c r="AY1055">
        <v>67.888889000000006</v>
      </c>
      <c r="AZ1055">
        <v>68.055555999999996</v>
      </c>
      <c r="BA1055">
        <v>68.277777999999998</v>
      </c>
      <c r="BB1055">
        <v>69.833332999999996</v>
      </c>
      <c r="BC1055">
        <v>70.277777999999998</v>
      </c>
      <c r="BD1055">
        <v>72.555555999999996</v>
      </c>
      <c r="BE1055">
        <v>75.111110999999994</v>
      </c>
      <c r="BF1055">
        <v>78.722222000000002</v>
      </c>
      <c r="BG1055">
        <v>81.166667000000004</v>
      </c>
      <c r="BH1055">
        <v>80.722222000000002</v>
      </c>
      <c r="BI1055">
        <v>79.388889000000006</v>
      </c>
      <c r="BJ1055">
        <v>80.388889000000006</v>
      </c>
      <c r="BK1055">
        <v>79.166667000000004</v>
      </c>
      <c r="BL1055">
        <v>77.944444000000004</v>
      </c>
      <c r="BM1055">
        <v>75.055555999999996</v>
      </c>
      <c r="BN1055">
        <v>72.888889000000006</v>
      </c>
      <c r="BO1055">
        <v>70.666667000000004</v>
      </c>
      <c r="BP1055">
        <v>70.277777999999998</v>
      </c>
      <c r="BQ1055">
        <v>69</v>
      </c>
      <c r="BR1055">
        <v>-45.013869999999997</v>
      </c>
      <c r="BS1055">
        <v>-5.8250770000000003</v>
      </c>
      <c r="BT1055">
        <v>0.35883330000000002</v>
      </c>
      <c r="BU1055">
        <v>-4.4891100000000002</v>
      </c>
      <c r="BV1055">
        <v>6.2692420000000002</v>
      </c>
      <c r="BW1055">
        <v>45.721710000000002</v>
      </c>
      <c r="BX1055">
        <v>35.996810000000004</v>
      </c>
      <c r="BY1055">
        <v>-39.962119999999999</v>
      </c>
      <c r="BZ1055">
        <v>-21.212399999999999</v>
      </c>
      <c r="CA1055">
        <v>-37.750059999999998</v>
      </c>
      <c r="CB1055">
        <v>91.948459999999997</v>
      </c>
      <c r="CC1055">
        <v>-4.8598039999999996</v>
      </c>
      <c r="CD1055">
        <v>-52.453699999999998</v>
      </c>
      <c r="CE1055">
        <v>-30.17492</v>
      </c>
      <c r="CF1055">
        <v>21.866679999999999</v>
      </c>
      <c r="CG1055">
        <v>-46.314140000000002</v>
      </c>
      <c r="CH1055">
        <v>68.910550000000001</v>
      </c>
      <c r="CI1055">
        <v>85.296109999999999</v>
      </c>
      <c r="CJ1055">
        <v>352.40309999999999</v>
      </c>
      <c r="CK1055">
        <v>45.324860000000001</v>
      </c>
      <c r="CL1055">
        <v>184.73589999999999</v>
      </c>
      <c r="CM1055">
        <v>148.5326</v>
      </c>
      <c r="CN1055">
        <v>52.485300000000002</v>
      </c>
      <c r="CO1055">
        <v>35.000639999999997</v>
      </c>
      <c r="CP1055">
        <v>1096.97</v>
      </c>
      <c r="CQ1055">
        <v>802.03980000000001</v>
      </c>
      <c r="CR1055">
        <v>595.29939999999999</v>
      </c>
      <c r="CS1055">
        <v>328.21809999999999</v>
      </c>
      <c r="CT1055">
        <v>280.1309</v>
      </c>
      <c r="CU1055">
        <v>395.64879999999999</v>
      </c>
      <c r="CV1055">
        <v>1230.6859999999999</v>
      </c>
      <c r="CW1055">
        <v>1277.3009999999999</v>
      </c>
      <c r="CX1055">
        <v>840.06089999999995</v>
      </c>
      <c r="CY1055">
        <v>1988.4549999999999</v>
      </c>
      <c r="CZ1055">
        <v>2070.5529999999999</v>
      </c>
      <c r="DA1055">
        <v>990.40239999999994</v>
      </c>
      <c r="DB1055">
        <v>808.68399999999997</v>
      </c>
      <c r="DC1055">
        <v>1650.1279999999999</v>
      </c>
      <c r="DD1055">
        <v>1662.095</v>
      </c>
      <c r="DE1055">
        <v>4460</v>
      </c>
      <c r="DF1055">
        <v>5462.95</v>
      </c>
      <c r="DG1055">
        <v>7971.7349999999997</v>
      </c>
      <c r="DH1055">
        <v>7173.67</v>
      </c>
      <c r="DI1055">
        <v>8188.3540000000003</v>
      </c>
      <c r="DJ1055">
        <v>8834.1360000000004</v>
      </c>
      <c r="DK1055">
        <v>8054.683</v>
      </c>
      <c r="DL1055">
        <v>4751.5600000000004</v>
      </c>
      <c r="DM1055">
        <v>4644.1139999999996</v>
      </c>
      <c r="DN1055">
        <v>18</v>
      </c>
      <c r="DO1055">
        <v>19</v>
      </c>
    </row>
    <row r="1056" spans="1:119" hidden="1" x14ac:dyDescent="0.35">
      <c r="A1056" t="str">
        <f t="shared" si="16"/>
        <v>OtherDR-No_All Day Ahead and Day Of_44405_19-19</v>
      </c>
      <c r="B1056" t="s">
        <v>51</v>
      </c>
      <c r="C1056" t="s">
        <v>190</v>
      </c>
      <c r="D1056" t="s">
        <v>50</v>
      </c>
      <c r="E1056" t="s">
        <v>50</v>
      </c>
      <c r="F1056" t="s">
        <v>50</v>
      </c>
      <c r="G1056" t="s">
        <v>50</v>
      </c>
      <c r="H1056" t="s">
        <v>86</v>
      </c>
      <c r="I1056" t="s">
        <v>50</v>
      </c>
      <c r="J1056" t="s">
        <v>50</v>
      </c>
      <c r="K1056" t="s">
        <v>188</v>
      </c>
      <c r="L1056" s="22">
        <v>44405</v>
      </c>
      <c r="M1056">
        <v>19</v>
      </c>
      <c r="N1056">
        <v>19</v>
      </c>
      <c r="O1056">
        <v>140</v>
      </c>
      <c r="P1056">
        <v>140</v>
      </c>
      <c r="Q1056">
        <v>2</v>
      </c>
      <c r="R1056">
        <v>0</v>
      </c>
      <c r="S1056">
        <v>0</v>
      </c>
      <c r="T1056">
        <v>0</v>
      </c>
      <c r="U1056">
        <v>0</v>
      </c>
      <c r="V1056">
        <v>7795.23</v>
      </c>
      <c r="W1056">
        <v>7398.89</v>
      </c>
      <c r="X1056">
        <v>7253.5050000000001</v>
      </c>
      <c r="Y1056">
        <v>7542.73</v>
      </c>
      <c r="Z1056">
        <v>7656.5249999999996</v>
      </c>
      <c r="AA1056">
        <v>7851.9750000000004</v>
      </c>
      <c r="AB1056">
        <v>8389.31</v>
      </c>
      <c r="AC1056">
        <v>9248.69</v>
      </c>
      <c r="AD1056">
        <v>10543.97</v>
      </c>
      <c r="AE1056">
        <v>11634.78</v>
      </c>
      <c r="AF1056">
        <v>12188.875</v>
      </c>
      <c r="AG1056">
        <v>13347.035</v>
      </c>
      <c r="AH1056">
        <v>13738.78</v>
      </c>
      <c r="AI1056">
        <v>13977.775</v>
      </c>
      <c r="AJ1056">
        <v>14503.29</v>
      </c>
      <c r="AK1056">
        <v>14967.08</v>
      </c>
      <c r="AL1056">
        <v>15401.51</v>
      </c>
      <c r="AM1056">
        <v>14938.18</v>
      </c>
      <c r="AN1056">
        <v>12516.155000000001</v>
      </c>
      <c r="AO1056">
        <v>12921.48</v>
      </c>
      <c r="AP1056">
        <v>13400.325000000001</v>
      </c>
      <c r="AQ1056">
        <v>11860.58</v>
      </c>
      <c r="AR1056">
        <v>9007.6849999999995</v>
      </c>
      <c r="AS1056">
        <v>8550.7800000000007</v>
      </c>
      <c r="AT1056">
        <v>67.75</v>
      </c>
      <c r="AU1056">
        <v>67.150000000000006</v>
      </c>
      <c r="AV1056">
        <v>66.5</v>
      </c>
      <c r="AW1056">
        <v>66.257142999999999</v>
      </c>
      <c r="AX1056">
        <v>65.864286000000007</v>
      </c>
      <c r="AY1056">
        <v>65.642857000000006</v>
      </c>
      <c r="AZ1056">
        <v>65.192857000000004</v>
      </c>
      <c r="BA1056">
        <v>65.478571000000002</v>
      </c>
      <c r="BB1056">
        <v>67.735714000000002</v>
      </c>
      <c r="BC1056">
        <v>72.342856999999995</v>
      </c>
      <c r="BD1056">
        <v>76.5</v>
      </c>
      <c r="BE1056">
        <v>79.214286000000001</v>
      </c>
      <c r="BF1056">
        <v>79.428571000000005</v>
      </c>
      <c r="BG1056">
        <v>80.014285999999998</v>
      </c>
      <c r="BH1056">
        <v>81.128570999999994</v>
      </c>
      <c r="BI1056">
        <v>80.892857000000006</v>
      </c>
      <c r="BJ1056">
        <v>81.185714000000004</v>
      </c>
      <c r="BK1056">
        <v>80.442857000000004</v>
      </c>
      <c r="BL1056">
        <v>78.042856999999998</v>
      </c>
      <c r="BM1056">
        <v>75.421429000000003</v>
      </c>
      <c r="BN1056">
        <v>71.957143000000002</v>
      </c>
      <c r="BO1056">
        <v>69.849999999999994</v>
      </c>
      <c r="BP1056">
        <v>69.564285999999996</v>
      </c>
      <c r="BQ1056">
        <v>68.650000000000006</v>
      </c>
      <c r="BR1056">
        <v>-113.02209999999999</v>
      </c>
      <c r="BS1056">
        <v>-68.591579999999993</v>
      </c>
      <c r="BT1056">
        <v>-112.7705</v>
      </c>
      <c r="BU1056">
        <v>-150.3355</v>
      </c>
      <c r="BV1056">
        <v>-142.81010000000001</v>
      </c>
      <c r="BW1056">
        <v>-13.75841</v>
      </c>
      <c r="BX1056">
        <v>14.15706</v>
      </c>
      <c r="BY1056">
        <v>-6.8004550000000004</v>
      </c>
      <c r="BZ1056">
        <v>167.98320000000001</v>
      </c>
      <c r="CA1056">
        <v>-19.369230000000002</v>
      </c>
      <c r="CB1056">
        <v>21.60173</v>
      </c>
      <c r="CC1056">
        <v>99.487729999999999</v>
      </c>
      <c r="CD1056">
        <v>-5.29728E-2</v>
      </c>
      <c r="CE1056">
        <v>-107.2829</v>
      </c>
      <c r="CF1056">
        <v>23.560359999999999</v>
      </c>
      <c r="CG1056">
        <v>-394.76949999999999</v>
      </c>
      <c r="CH1056">
        <v>-809.79809999999998</v>
      </c>
      <c r="CI1056">
        <v>-201.85640000000001</v>
      </c>
      <c r="CJ1056">
        <v>1297.866</v>
      </c>
      <c r="CK1056">
        <v>970.53869999999995</v>
      </c>
      <c r="CL1056">
        <v>-612.04679999999996</v>
      </c>
      <c r="CM1056">
        <v>-510.113</v>
      </c>
      <c r="CN1056">
        <v>-371.5523</v>
      </c>
      <c r="CO1056">
        <v>-408.9332</v>
      </c>
      <c r="CP1056">
        <v>6375.4390000000003</v>
      </c>
      <c r="CQ1056">
        <v>6242.9859999999999</v>
      </c>
      <c r="CR1056">
        <v>5667.7870000000003</v>
      </c>
      <c r="CS1056">
        <v>3796.134</v>
      </c>
      <c r="CT1056">
        <v>2179.2779999999998</v>
      </c>
      <c r="CU1056">
        <v>1995.82</v>
      </c>
      <c r="CV1056">
        <v>3371.4949999999999</v>
      </c>
      <c r="CW1056">
        <v>2957.2539999999999</v>
      </c>
      <c r="CX1056">
        <v>3780.7350000000001</v>
      </c>
      <c r="CY1056">
        <v>7335.39</v>
      </c>
      <c r="CZ1056">
        <v>5143.47</v>
      </c>
      <c r="DA1056">
        <v>2591.15</v>
      </c>
      <c r="DB1056">
        <v>2105.3470000000002</v>
      </c>
      <c r="DC1056">
        <v>5489.4549999999999</v>
      </c>
      <c r="DD1056">
        <v>7308.3159999999998</v>
      </c>
      <c r="DE1056">
        <v>10429.200000000001</v>
      </c>
      <c r="DF1056">
        <v>9997.3009999999995</v>
      </c>
      <c r="DG1056">
        <v>15054.83</v>
      </c>
      <c r="DH1056">
        <v>24419.57</v>
      </c>
      <c r="DI1056">
        <v>21497.79</v>
      </c>
      <c r="DJ1056">
        <v>26708.14</v>
      </c>
      <c r="DK1056">
        <v>14378.9</v>
      </c>
      <c r="DL1056">
        <v>9722.9850000000006</v>
      </c>
      <c r="DM1056">
        <v>9694.857</v>
      </c>
      <c r="DN1056">
        <v>18</v>
      </c>
      <c r="DO1056">
        <v>20</v>
      </c>
    </row>
    <row r="1057" spans="1:119" hidden="1" x14ac:dyDescent="0.35">
      <c r="A1057" t="str">
        <f t="shared" si="16"/>
        <v>OtherDR-No_All Day Ahead and Day Of_44406_18-19</v>
      </c>
      <c r="B1057" t="s">
        <v>51</v>
      </c>
      <c r="C1057" t="s">
        <v>190</v>
      </c>
      <c r="D1057" t="s">
        <v>50</v>
      </c>
      <c r="E1057" t="s">
        <v>50</v>
      </c>
      <c r="F1057" t="s">
        <v>50</v>
      </c>
      <c r="G1057" t="s">
        <v>50</v>
      </c>
      <c r="H1057" t="s">
        <v>86</v>
      </c>
      <c r="I1057" t="s">
        <v>50</v>
      </c>
      <c r="J1057" t="s">
        <v>50</v>
      </c>
      <c r="K1057" t="s">
        <v>188</v>
      </c>
      <c r="L1057" s="22">
        <v>44406</v>
      </c>
      <c r="M1057">
        <v>18</v>
      </c>
      <c r="N1057">
        <v>19</v>
      </c>
      <c r="O1057">
        <v>18</v>
      </c>
      <c r="P1057">
        <v>18</v>
      </c>
      <c r="Q1057">
        <v>1</v>
      </c>
      <c r="R1057">
        <v>0</v>
      </c>
      <c r="S1057">
        <v>0</v>
      </c>
      <c r="T1057">
        <v>0</v>
      </c>
      <c r="U1057">
        <v>0</v>
      </c>
      <c r="V1057">
        <v>610.91999999999996</v>
      </c>
      <c r="W1057">
        <v>610.91999999999996</v>
      </c>
      <c r="X1057">
        <v>560.36</v>
      </c>
      <c r="Y1057">
        <v>571.79999999999995</v>
      </c>
      <c r="Z1057">
        <v>562.32000000000005</v>
      </c>
      <c r="AA1057">
        <v>659.14</v>
      </c>
      <c r="AB1057">
        <v>811.16</v>
      </c>
      <c r="AC1057">
        <v>1448.6</v>
      </c>
      <c r="AD1057">
        <v>1945.56</v>
      </c>
      <c r="AE1057">
        <v>2384.6799999999998</v>
      </c>
      <c r="AF1057">
        <v>2576</v>
      </c>
      <c r="AG1057">
        <v>3202.74</v>
      </c>
      <c r="AH1057">
        <v>3184.9</v>
      </c>
      <c r="AI1057">
        <v>3318.48</v>
      </c>
      <c r="AJ1057">
        <v>3394.7</v>
      </c>
      <c r="AK1057">
        <v>3648.38</v>
      </c>
      <c r="AL1057">
        <v>3765.5</v>
      </c>
      <c r="AM1057">
        <v>2821.1</v>
      </c>
      <c r="AN1057">
        <v>3290.42</v>
      </c>
      <c r="AO1057">
        <v>3284.58</v>
      </c>
      <c r="AP1057">
        <v>2432.3000000000002</v>
      </c>
      <c r="AQ1057">
        <v>1006.3</v>
      </c>
      <c r="AR1057">
        <v>638.1</v>
      </c>
      <c r="AS1057">
        <v>612.36</v>
      </c>
      <c r="AT1057">
        <v>68.888889000000006</v>
      </c>
      <c r="AU1057">
        <v>67.666667000000004</v>
      </c>
      <c r="AV1057">
        <v>67.388889000000006</v>
      </c>
      <c r="AW1057">
        <v>66.277777999999998</v>
      </c>
      <c r="AX1057">
        <v>66.166667000000004</v>
      </c>
      <c r="AY1057">
        <v>66</v>
      </c>
      <c r="AZ1057">
        <v>66.111110999999994</v>
      </c>
      <c r="BA1057">
        <v>66.388889000000006</v>
      </c>
      <c r="BB1057">
        <v>68.944444000000004</v>
      </c>
      <c r="BC1057">
        <v>73.722222000000002</v>
      </c>
      <c r="BD1057">
        <v>78.833332999999996</v>
      </c>
      <c r="BE1057">
        <v>81.666667000000004</v>
      </c>
      <c r="BF1057">
        <v>84.166667000000004</v>
      </c>
      <c r="BG1057">
        <v>84.166667000000004</v>
      </c>
      <c r="BH1057">
        <v>83.833332999999996</v>
      </c>
      <c r="BI1057">
        <v>83.722222000000002</v>
      </c>
      <c r="BJ1057">
        <v>82.555555999999996</v>
      </c>
      <c r="BK1057">
        <v>82.833332999999996</v>
      </c>
      <c r="BL1057">
        <v>80.611110999999994</v>
      </c>
      <c r="BM1057">
        <v>79.611110999999994</v>
      </c>
      <c r="BN1057">
        <v>76.722222000000002</v>
      </c>
      <c r="BO1057">
        <v>73.388889000000006</v>
      </c>
      <c r="BP1057">
        <v>70.333332999999996</v>
      </c>
      <c r="BQ1057">
        <v>67.944444000000004</v>
      </c>
      <c r="BR1057">
        <v>-27.157139999999998</v>
      </c>
      <c r="BS1057">
        <v>-11.14564</v>
      </c>
      <c r="BT1057">
        <v>-3.2285460000000001</v>
      </c>
      <c r="BU1057">
        <v>-11.985670000000001</v>
      </c>
      <c r="BV1057">
        <v>-5.8917989999999998</v>
      </c>
      <c r="BW1057">
        <v>-30.984220000000001</v>
      </c>
      <c r="BX1057">
        <v>35.048029999999997</v>
      </c>
      <c r="BY1057">
        <v>70.278509999999997</v>
      </c>
      <c r="BZ1057">
        <v>-6.0629730000000004</v>
      </c>
      <c r="CA1057">
        <v>-51.931399999999996</v>
      </c>
      <c r="CB1057">
        <v>-52.561680000000003</v>
      </c>
      <c r="CC1057">
        <v>-88.396240000000006</v>
      </c>
      <c r="CD1057">
        <v>69.225170000000006</v>
      </c>
      <c r="CE1057">
        <v>71.310220000000001</v>
      </c>
      <c r="CF1057">
        <v>33.896270000000001</v>
      </c>
      <c r="CG1057">
        <v>-149.6174</v>
      </c>
      <c r="CH1057">
        <v>-283.08749999999998</v>
      </c>
      <c r="CI1057">
        <v>376.387</v>
      </c>
      <c r="CJ1057">
        <v>198.1566</v>
      </c>
      <c r="CK1057">
        <v>-26.93347</v>
      </c>
      <c r="CL1057">
        <v>-82.296490000000006</v>
      </c>
      <c r="CM1057">
        <v>-1.1401939999999999</v>
      </c>
      <c r="CN1057">
        <v>26.061250000000001</v>
      </c>
      <c r="CO1057">
        <v>31.984439999999999</v>
      </c>
      <c r="CP1057">
        <v>1366.2629999999999</v>
      </c>
      <c r="CQ1057">
        <v>1310.6659999999999</v>
      </c>
      <c r="CR1057">
        <v>597.47299999999996</v>
      </c>
      <c r="CS1057">
        <v>238.0385</v>
      </c>
      <c r="CT1057">
        <v>224.42760000000001</v>
      </c>
      <c r="CU1057">
        <v>515.11270000000002</v>
      </c>
      <c r="CV1057">
        <v>1062.721</v>
      </c>
      <c r="CW1057">
        <v>1143.203</v>
      </c>
      <c r="CX1057">
        <v>1147.7719999999999</v>
      </c>
      <c r="CY1057">
        <v>1449.5630000000001</v>
      </c>
      <c r="CZ1057">
        <v>1804.6669999999999</v>
      </c>
      <c r="DA1057">
        <v>1050.002</v>
      </c>
      <c r="DB1057">
        <v>737.697</v>
      </c>
      <c r="DC1057">
        <v>1920.9749999999999</v>
      </c>
      <c r="DD1057">
        <v>1523.0329999999999</v>
      </c>
      <c r="DE1057">
        <v>2786.6320000000001</v>
      </c>
      <c r="DF1057">
        <v>2975.1759999999999</v>
      </c>
      <c r="DG1057">
        <v>7541.335</v>
      </c>
      <c r="DH1057">
        <v>6755.96</v>
      </c>
      <c r="DI1057">
        <v>7668.9629999999997</v>
      </c>
      <c r="DJ1057">
        <v>12780.37</v>
      </c>
      <c r="DK1057">
        <v>12989.52</v>
      </c>
      <c r="DL1057">
        <v>5172.759</v>
      </c>
      <c r="DM1057">
        <v>4211.9449999999997</v>
      </c>
      <c r="DN1057">
        <v>18</v>
      </c>
      <c r="DO1057">
        <v>19</v>
      </c>
    </row>
    <row r="1058" spans="1:119" hidden="1" x14ac:dyDescent="0.35">
      <c r="A1058" t="str">
        <f t="shared" si="16"/>
        <v>OtherDR-No_All Day Ahead and Day Of_44407_18-19</v>
      </c>
      <c r="B1058" t="s">
        <v>51</v>
      </c>
      <c r="C1058" t="s">
        <v>190</v>
      </c>
      <c r="D1058" t="s">
        <v>50</v>
      </c>
      <c r="E1058" t="s">
        <v>50</v>
      </c>
      <c r="F1058" t="s">
        <v>50</v>
      </c>
      <c r="G1058" t="s">
        <v>50</v>
      </c>
      <c r="H1058" t="s">
        <v>86</v>
      </c>
      <c r="I1058" t="s">
        <v>50</v>
      </c>
      <c r="J1058" t="s">
        <v>50</v>
      </c>
      <c r="K1058" t="s">
        <v>188</v>
      </c>
      <c r="L1058" s="22">
        <v>44407</v>
      </c>
      <c r="M1058">
        <v>18</v>
      </c>
      <c r="N1058">
        <v>19</v>
      </c>
      <c r="O1058">
        <v>140</v>
      </c>
      <c r="P1058">
        <v>140</v>
      </c>
      <c r="Q1058">
        <v>2</v>
      </c>
      <c r="R1058">
        <v>0</v>
      </c>
      <c r="S1058">
        <v>0</v>
      </c>
      <c r="T1058">
        <v>0</v>
      </c>
      <c r="U1058">
        <v>0</v>
      </c>
      <c r="V1058">
        <v>8155.61</v>
      </c>
      <c r="W1058">
        <v>7794.07</v>
      </c>
      <c r="X1058">
        <v>7530.72</v>
      </c>
      <c r="Y1058">
        <v>7525.2150000000001</v>
      </c>
      <c r="Z1058">
        <v>7676.95</v>
      </c>
      <c r="AA1058">
        <v>7956.46</v>
      </c>
      <c r="AB1058">
        <v>8806.16</v>
      </c>
      <c r="AC1058">
        <v>9567.6149999999998</v>
      </c>
      <c r="AD1058">
        <v>11317.16</v>
      </c>
      <c r="AE1058">
        <v>11681.46</v>
      </c>
      <c r="AF1058">
        <v>11837.645</v>
      </c>
      <c r="AG1058">
        <v>13117.725</v>
      </c>
      <c r="AH1058">
        <v>13722.344999999999</v>
      </c>
      <c r="AI1058">
        <v>14363.33</v>
      </c>
      <c r="AJ1058">
        <v>14731.66</v>
      </c>
      <c r="AK1058">
        <v>14552.264999999999</v>
      </c>
      <c r="AL1058">
        <v>14320.43</v>
      </c>
      <c r="AM1058">
        <v>15042.045</v>
      </c>
      <c r="AN1058">
        <v>15709.805</v>
      </c>
      <c r="AO1058">
        <v>15082.73</v>
      </c>
      <c r="AP1058">
        <v>13853.385</v>
      </c>
      <c r="AQ1058">
        <v>11443.924999999999</v>
      </c>
      <c r="AR1058">
        <v>8282.1200000000008</v>
      </c>
      <c r="AS1058">
        <v>7567.99</v>
      </c>
      <c r="AT1058">
        <v>67.292856999999998</v>
      </c>
      <c r="AU1058">
        <v>66.5</v>
      </c>
      <c r="AV1058">
        <v>66.564285999999996</v>
      </c>
      <c r="AW1058">
        <v>65.964286000000001</v>
      </c>
      <c r="AX1058">
        <v>65.342856999999995</v>
      </c>
      <c r="AY1058">
        <v>64.857142999999994</v>
      </c>
      <c r="AZ1058">
        <v>64.421429000000003</v>
      </c>
      <c r="BA1058">
        <v>65.05</v>
      </c>
      <c r="BB1058">
        <v>66.692857000000004</v>
      </c>
      <c r="BC1058">
        <v>69.092856999999995</v>
      </c>
      <c r="BD1058">
        <v>72.807142999999996</v>
      </c>
      <c r="BE1058">
        <v>76.235714000000002</v>
      </c>
      <c r="BF1058">
        <v>77.892857000000006</v>
      </c>
      <c r="BG1058">
        <v>79.221429000000001</v>
      </c>
      <c r="BH1058">
        <v>78.878570999999994</v>
      </c>
      <c r="BI1058">
        <v>79.150000000000006</v>
      </c>
      <c r="BJ1058">
        <v>78.221429000000001</v>
      </c>
      <c r="BK1058">
        <v>77.185714000000004</v>
      </c>
      <c r="BL1058">
        <v>75.349999999999994</v>
      </c>
      <c r="BM1058">
        <v>73.021428999999998</v>
      </c>
      <c r="BN1058">
        <v>70.571428999999995</v>
      </c>
      <c r="BO1058">
        <v>69.235714000000002</v>
      </c>
      <c r="BP1058">
        <v>67.978571000000002</v>
      </c>
      <c r="BQ1058">
        <v>67.114286000000007</v>
      </c>
      <c r="BR1058">
        <v>-613.7527</v>
      </c>
      <c r="BS1058">
        <v>-445.44080000000002</v>
      </c>
      <c r="BT1058">
        <v>-366.5059</v>
      </c>
      <c r="BU1058">
        <v>-141.38140000000001</v>
      </c>
      <c r="BV1058">
        <v>-127.628</v>
      </c>
      <c r="BW1058">
        <v>-45.993279999999999</v>
      </c>
      <c r="BX1058">
        <v>-71.170330000000007</v>
      </c>
      <c r="BY1058">
        <v>26.084309999999999</v>
      </c>
      <c r="BZ1058">
        <v>-5.8977899999999996</v>
      </c>
      <c r="CA1058">
        <v>175.8837</v>
      </c>
      <c r="CB1058">
        <v>376.3141</v>
      </c>
      <c r="CC1058">
        <v>28.62105</v>
      </c>
      <c r="CD1058">
        <v>5.6046329999999998</v>
      </c>
      <c r="CE1058">
        <v>-443.62920000000003</v>
      </c>
      <c r="CF1058">
        <v>-542.48379999999997</v>
      </c>
      <c r="CG1058">
        <v>-340.81200000000001</v>
      </c>
      <c r="CH1058">
        <v>51.621519999999997</v>
      </c>
      <c r="CI1058">
        <v>-236.67930000000001</v>
      </c>
      <c r="CJ1058">
        <v>-776.87630000000001</v>
      </c>
      <c r="CK1058">
        <v>-485.9622</v>
      </c>
      <c r="CL1058">
        <v>-129.87719999999999</v>
      </c>
      <c r="CM1058">
        <v>139.92259999999999</v>
      </c>
      <c r="CN1058">
        <v>184.61539999999999</v>
      </c>
      <c r="CO1058">
        <v>239.19550000000001</v>
      </c>
      <c r="CP1058">
        <v>3448.6860000000001</v>
      </c>
      <c r="CQ1058">
        <v>2566.0729999999999</v>
      </c>
      <c r="CR1058">
        <v>2449.337</v>
      </c>
      <c r="CS1058">
        <v>1638.5940000000001</v>
      </c>
      <c r="CT1058">
        <v>729.09339999999997</v>
      </c>
      <c r="CU1058">
        <v>840.48990000000003</v>
      </c>
      <c r="CV1058">
        <v>1185.905</v>
      </c>
      <c r="CW1058">
        <v>2093.7109999999998</v>
      </c>
      <c r="CX1058">
        <v>1692.0360000000001</v>
      </c>
      <c r="CY1058">
        <v>3257.8939999999998</v>
      </c>
      <c r="CZ1058">
        <v>2082.5070000000001</v>
      </c>
      <c r="DA1058">
        <v>1222.3</v>
      </c>
      <c r="DB1058">
        <v>1025.7049999999999</v>
      </c>
      <c r="DC1058">
        <v>2204.7289999999998</v>
      </c>
      <c r="DD1058">
        <v>3313.71</v>
      </c>
      <c r="DE1058">
        <v>5292.6180000000004</v>
      </c>
      <c r="DF1058">
        <v>6306.2749999999996</v>
      </c>
      <c r="DG1058">
        <v>8599.643</v>
      </c>
      <c r="DH1058">
        <v>8452.9719999999998</v>
      </c>
      <c r="DI1058">
        <v>9221.6280000000006</v>
      </c>
      <c r="DJ1058">
        <v>16820.98</v>
      </c>
      <c r="DK1058">
        <v>8893.8529999999992</v>
      </c>
      <c r="DL1058">
        <v>5143.2879999999996</v>
      </c>
      <c r="DM1058">
        <v>4189.8779999999997</v>
      </c>
      <c r="DN1058">
        <v>16</v>
      </c>
      <c r="DO1058">
        <v>20</v>
      </c>
    </row>
    <row r="1059" spans="1:119" hidden="1" x14ac:dyDescent="0.35">
      <c r="A1059" t="str">
        <f t="shared" si="16"/>
        <v>OtherDR-No_All Day Ahead and Day Of_44434_19-19</v>
      </c>
      <c r="B1059" t="s">
        <v>51</v>
      </c>
      <c r="C1059" t="s">
        <v>190</v>
      </c>
      <c r="D1059" t="s">
        <v>50</v>
      </c>
      <c r="E1059" t="s">
        <v>50</v>
      </c>
      <c r="F1059" t="s">
        <v>50</v>
      </c>
      <c r="G1059" t="s">
        <v>50</v>
      </c>
      <c r="H1059" t="s">
        <v>86</v>
      </c>
      <c r="I1059" t="s">
        <v>50</v>
      </c>
      <c r="J1059" t="s">
        <v>50</v>
      </c>
      <c r="K1059" t="s">
        <v>188</v>
      </c>
      <c r="L1059" s="22">
        <v>44434</v>
      </c>
      <c r="M1059">
        <v>19</v>
      </c>
      <c r="N1059">
        <v>19</v>
      </c>
      <c r="O1059">
        <v>154</v>
      </c>
      <c r="P1059">
        <v>154</v>
      </c>
      <c r="Q1059">
        <v>3</v>
      </c>
      <c r="R1059">
        <v>0</v>
      </c>
      <c r="S1059">
        <v>0</v>
      </c>
      <c r="T1059">
        <v>0</v>
      </c>
      <c r="U1059">
        <v>0</v>
      </c>
      <c r="V1059">
        <v>9565.3799999999992</v>
      </c>
      <c r="W1059">
        <v>9314.2900000000009</v>
      </c>
      <c r="X1059">
        <v>9102.5499999999993</v>
      </c>
      <c r="Y1059">
        <v>9333.9449999999997</v>
      </c>
      <c r="Z1059">
        <v>9409.65</v>
      </c>
      <c r="AA1059">
        <v>9642.7649999999994</v>
      </c>
      <c r="AB1059">
        <v>10504.525</v>
      </c>
      <c r="AC1059">
        <v>11434.584999999999</v>
      </c>
      <c r="AD1059">
        <v>13025.975</v>
      </c>
      <c r="AE1059">
        <v>14590.95</v>
      </c>
      <c r="AF1059">
        <v>15770.32</v>
      </c>
      <c r="AG1059">
        <v>16595.53</v>
      </c>
      <c r="AH1059">
        <v>17216.599999999999</v>
      </c>
      <c r="AI1059">
        <v>17386.375</v>
      </c>
      <c r="AJ1059">
        <v>17787.830000000002</v>
      </c>
      <c r="AK1059">
        <v>17848.14</v>
      </c>
      <c r="AL1059">
        <v>18036.48</v>
      </c>
      <c r="AM1059">
        <v>15229.63</v>
      </c>
      <c r="AN1059">
        <v>16318.82</v>
      </c>
      <c r="AO1059">
        <v>16797.865000000002</v>
      </c>
      <c r="AP1059">
        <v>18021.855</v>
      </c>
      <c r="AQ1059">
        <v>16084.02</v>
      </c>
      <c r="AR1059">
        <v>11391.245000000001</v>
      </c>
      <c r="AS1059">
        <v>10109.625</v>
      </c>
      <c r="AT1059">
        <v>69.720778999999993</v>
      </c>
      <c r="AU1059">
        <v>68.792208000000002</v>
      </c>
      <c r="AV1059">
        <v>68.175325000000001</v>
      </c>
      <c r="AW1059">
        <v>67.701299000000006</v>
      </c>
      <c r="AX1059">
        <v>67.129869999999997</v>
      </c>
      <c r="AY1059">
        <v>66.305194999999998</v>
      </c>
      <c r="AZ1059">
        <v>65.987013000000005</v>
      </c>
      <c r="BA1059">
        <v>66.129869999999997</v>
      </c>
      <c r="BB1059">
        <v>71.071428999999995</v>
      </c>
      <c r="BC1059">
        <v>76.681818000000007</v>
      </c>
      <c r="BD1059">
        <v>80.831169000000003</v>
      </c>
      <c r="BE1059">
        <v>84.116883000000001</v>
      </c>
      <c r="BF1059">
        <v>86.103896000000006</v>
      </c>
      <c r="BG1059">
        <v>86.259739999999994</v>
      </c>
      <c r="BH1059">
        <v>86.461039</v>
      </c>
      <c r="BI1059">
        <v>85.467532000000006</v>
      </c>
      <c r="BJ1059">
        <v>84.642857000000006</v>
      </c>
      <c r="BK1059">
        <v>83.922077999999999</v>
      </c>
      <c r="BL1059">
        <v>81.616883000000001</v>
      </c>
      <c r="BM1059">
        <v>78.337661999999995</v>
      </c>
      <c r="BN1059">
        <v>74.467532000000006</v>
      </c>
      <c r="BO1059">
        <v>72.415583999999996</v>
      </c>
      <c r="BP1059">
        <v>71.461039</v>
      </c>
      <c r="BQ1059">
        <v>69.668830999999997</v>
      </c>
      <c r="BR1059">
        <v>-256.93119999999999</v>
      </c>
      <c r="BS1059">
        <v>-276.61590000000001</v>
      </c>
      <c r="BT1059">
        <v>-342.69979999999998</v>
      </c>
      <c r="BU1059">
        <v>-185.70820000000001</v>
      </c>
      <c r="BV1059">
        <v>-165.9041</v>
      </c>
      <c r="BW1059">
        <v>-53.512630000000001</v>
      </c>
      <c r="BX1059">
        <v>99.934839999999994</v>
      </c>
      <c r="BY1059">
        <v>65.116370000000003</v>
      </c>
      <c r="BZ1059">
        <v>188.01</v>
      </c>
      <c r="CA1059">
        <v>-111.4045</v>
      </c>
      <c r="CB1059">
        <v>-149.1292</v>
      </c>
      <c r="CC1059">
        <v>-143.72980000000001</v>
      </c>
      <c r="CD1059">
        <v>32.539839999999998</v>
      </c>
      <c r="CE1059">
        <v>331.44630000000001</v>
      </c>
      <c r="CF1059">
        <v>162.97309999999999</v>
      </c>
      <c r="CG1059">
        <v>-75.51576</v>
      </c>
      <c r="CH1059">
        <v>-220.29900000000001</v>
      </c>
      <c r="CI1059">
        <v>2710.2620000000002</v>
      </c>
      <c r="CJ1059">
        <v>1903.6389999999999</v>
      </c>
      <c r="CK1059">
        <v>1519.7570000000001</v>
      </c>
      <c r="CL1059">
        <v>-515.36019999999996</v>
      </c>
      <c r="CM1059">
        <v>-934.34670000000006</v>
      </c>
      <c r="CN1059">
        <v>-279.44420000000002</v>
      </c>
      <c r="CO1059">
        <v>235.0505</v>
      </c>
      <c r="CP1059">
        <v>15207.15</v>
      </c>
      <c r="CQ1059">
        <v>19488.599999999999</v>
      </c>
      <c r="CR1059">
        <v>22824.95</v>
      </c>
      <c r="CS1059">
        <v>2558.694</v>
      </c>
      <c r="CT1059">
        <v>2453.7069999999999</v>
      </c>
      <c r="CU1059">
        <v>1370.7660000000001</v>
      </c>
      <c r="CV1059">
        <v>2235.2240000000002</v>
      </c>
      <c r="CW1059">
        <v>2605.837</v>
      </c>
      <c r="CX1059">
        <v>3536.4070000000002</v>
      </c>
      <c r="CY1059">
        <v>9933.2489999999998</v>
      </c>
      <c r="CZ1059">
        <v>8155.9740000000002</v>
      </c>
      <c r="DA1059">
        <v>6132.2020000000002</v>
      </c>
      <c r="DB1059">
        <v>2616.7660000000001</v>
      </c>
      <c r="DC1059">
        <v>5866.692</v>
      </c>
      <c r="DD1059">
        <v>8540.4390000000003</v>
      </c>
      <c r="DE1059">
        <v>9327.1970000000001</v>
      </c>
      <c r="DF1059">
        <v>17333.849999999999</v>
      </c>
      <c r="DG1059">
        <v>23792.21</v>
      </c>
      <c r="DH1059">
        <v>22256.06</v>
      </c>
      <c r="DI1059">
        <v>14944.28</v>
      </c>
      <c r="DJ1059">
        <v>16897.13</v>
      </c>
      <c r="DK1059">
        <v>27606.67</v>
      </c>
      <c r="DL1059">
        <v>10638.5</v>
      </c>
      <c r="DM1059">
        <v>12399.78</v>
      </c>
      <c r="DN1059">
        <v>18</v>
      </c>
      <c r="DO1059">
        <v>20</v>
      </c>
    </row>
    <row r="1060" spans="1:119" hidden="1" x14ac:dyDescent="0.35">
      <c r="A1060" t="str">
        <f t="shared" si="16"/>
        <v>OtherDR-No_All Day Ahead and Day Of_44435_18-19</v>
      </c>
      <c r="B1060" t="s">
        <v>51</v>
      </c>
      <c r="C1060" t="s">
        <v>190</v>
      </c>
      <c r="D1060" t="s">
        <v>50</v>
      </c>
      <c r="E1060" t="s">
        <v>50</v>
      </c>
      <c r="F1060" t="s">
        <v>50</v>
      </c>
      <c r="G1060" t="s">
        <v>50</v>
      </c>
      <c r="H1060" t="s">
        <v>86</v>
      </c>
      <c r="I1060" t="s">
        <v>50</v>
      </c>
      <c r="J1060" t="s">
        <v>50</v>
      </c>
      <c r="K1060" t="s">
        <v>188</v>
      </c>
      <c r="L1060" s="22">
        <v>44435</v>
      </c>
      <c r="M1060">
        <v>18</v>
      </c>
      <c r="N1060">
        <v>19</v>
      </c>
      <c r="O1060">
        <v>154</v>
      </c>
      <c r="P1060">
        <v>154</v>
      </c>
      <c r="Q1060">
        <v>3</v>
      </c>
      <c r="R1060">
        <v>0</v>
      </c>
      <c r="S1060">
        <v>0</v>
      </c>
      <c r="T1060">
        <v>0</v>
      </c>
      <c r="U1060">
        <v>0</v>
      </c>
      <c r="V1060">
        <v>9477.3799999999992</v>
      </c>
      <c r="W1060">
        <v>9204.7950000000001</v>
      </c>
      <c r="X1060">
        <v>9017.5450000000001</v>
      </c>
      <c r="Y1060">
        <v>8940.1749999999993</v>
      </c>
      <c r="Z1060">
        <v>9083.9750000000004</v>
      </c>
      <c r="AA1060">
        <v>9317.2749999999996</v>
      </c>
      <c r="AB1060">
        <v>10537.97</v>
      </c>
      <c r="AC1060">
        <v>11121.305</v>
      </c>
      <c r="AD1060">
        <v>12707.13</v>
      </c>
      <c r="AE1060">
        <v>13917.315000000001</v>
      </c>
      <c r="AF1060">
        <v>14933.45</v>
      </c>
      <c r="AG1060">
        <v>16452.95</v>
      </c>
      <c r="AH1060">
        <v>17261.595000000001</v>
      </c>
      <c r="AI1060">
        <v>17495.825000000001</v>
      </c>
      <c r="AJ1060">
        <v>17839.8</v>
      </c>
      <c r="AK1060">
        <v>17478.5</v>
      </c>
      <c r="AL1060">
        <v>17219.084999999999</v>
      </c>
      <c r="AM1060">
        <v>17606.3</v>
      </c>
      <c r="AN1060">
        <v>18077.79</v>
      </c>
      <c r="AO1060">
        <v>17929.099999999999</v>
      </c>
      <c r="AP1060">
        <v>17070.560000000001</v>
      </c>
      <c r="AQ1060">
        <v>15335.655000000001</v>
      </c>
      <c r="AR1060">
        <v>10786.584999999999</v>
      </c>
      <c r="AS1060">
        <v>9582.2000000000007</v>
      </c>
      <c r="AT1060">
        <v>68.902597</v>
      </c>
      <c r="AU1060">
        <v>67.675325000000001</v>
      </c>
      <c r="AV1060">
        <v>67.142857000000006</v>
      </c>
      <c r="AW1060">
        <v>66.285713999999999</v>
      </c>
      <c r="AX1060">
        <v>65.188311999999996</v>
      </c>
      <c r="AY1060">
        <v>64.844155999999998</v>
      </c>
      <c r="AZ1060">
        <v>64.201299000000006</v>
      </c>
      <c r="BA1060">
        <v>64.357142999999994</v>
      </c>
      <c r="BB1060">
        <v>67.194805000000002</v>
      </c>
      <c r="BC1060">
        <v>72.616883000000001</v>
      </c>
      <c r="BD1060">
        <v>78.331169000000003</v>
      </c>
      <c r="BE1060">
        <v>82.779221000000007</v>
      </c>
      <c r="BF1060">
        <v>84.564935000000006</v>
      </c>
      <c r="BG1060">
        <v>85.220778999999993</v>
      </c>
      <c r="BH1060">
        <v>85.201299000000006</v>
      </c>
      <c r="BI1060">
        <v>83.525974000000005</v>
      </c>
      <c r="BJ1060">
        <v>82.922077999999999</v>
      </c>
      <c r="BK1060">
        <v>81.772727000000003</v>
      </c>
      <c r="BL1060">
        <v>79.701299000000006</v>
      </c>
      <c r="BM1060">
        <v>75.681818000000007</v>
      </c>
      <c r="BN1060">
        <v>71.357142999999994</v>
      </c>
      <c r="BO1060">
        <v>69.675325000000001</v>
      </c>
      <c r="BP1060">
        <v>68.227272999999997</v>
      </c>
      <c r="BQ1060">
        <v>67.714286000000001</v>
      </c>
      <c r="BR1060">
        <v>-77.196839999999995</v>
      </c>
      <c r="BS1060">
        <v>-125.61199999999999</v>
      </c>
      <c r="BT1060">
        <v>-174.65219999999999</v>
      </c>
      <c r="BU1060">
        <v>-124.5274</v>
      </c>
      <c r="BV1060">
        <v>-118.65940000000001</v>
      </c>
      <c r="BW1060">
        <v>-16.481739999999999</v>
      </c>
      <c r="BX1060">
        <v>52.674169999999997</v>
      </c>
      <c r="BY1060">
        <v>162.50749999999999</v>
      </c>
      <c r="BZ1060">
        <v>122.67749999999999</v>
      </c>
      <c r="CA1060">
        <v>-223.86429999999999</v>
      </c>
      <c r="CB1060">
        <v>-39.702260000000003</v>
      </c>
      <c r="CC1060">
        <v>-96.009749999999997</v>
      </c>
      <c r="CD1060">
        <v>54.10483</v>
      </c>
      <c r="CE1060">
        <v>88.664289999999994</v>
      </c>
      <c r="CF1060">
        <v>-90.431240000000003</v>
      </c>
      <c r="CG1060">
        <v>432.43279999999999</v>
      </c>
      <c r="CH1060">
        <v>705.36530000000005</v>
      </c>
      <c r="CI1060">
        <v>672.29970000000003</v>
      </c>
      <c r="CJ1060">
        <v>365.392</v>
      </c>
      <c r="CK1060">
        <v>307.96319999999997</v>
      </c>
      <c r="CL1060">
        <v>-465.69170000000003</v>
      </c>
      <c r="CM1060">
        <v>-875.24059999999997</v>
      </c>
      <c r="CN1060">
        <v>-215.18299999999999</v>
      </c>
      <c r="CO1060">
        <v>12.028320000000001</v>
      </c>
      <c r="CP1060">
        <v>15878.91</v>
      </c>
      <c r="CQ1060">
        <v>18690.259999999998</v>
      </c>
      <c r="CR1060">
        <v>22578.05</v>
      </c>
      <c r="CS1060">
        <v>2673.9749999999999</v>
      </c>
      <c r="CT1060">
        <v>2480.819</v>
      </c>
      <c r="CU1060">
        <v>1417.1010000000001</v>
      </c>
      <c r="CV1060">
        <v>2609.5749999999998</v>
      </c>
      <c r="CW1060">
        <v>3356.9459999999999</v>
      </c>
      <c r="CX1060">
        <v>3648.029</v>
      </c>
      <c r="CY1060">
        <v>10867.1</v>
      </c>
      <c r="CZ1060">
        <v>8493.8700000000008</v>
      </c>
      <c r="DA1060">
        <v>5276.28</v>
      </c>
      <c r="DB1060">
        <v>2860.94</v>
      </c>
      <c r="DC1060">
        <v>5268.0990000000002</v>
      </c>
      <c r="DD1060">
        <v>9294.2279999999992</v>
      </c>
      <c r="DE1060">
        <v>11002.07</v>
      </c>
      <c r="DF1060">
        <v>20721.03</v>
      </c>
      <c r="DG1060">
        <v>20048.84</v>
      </c>
      <c r="DH1060">
        <v>17660.939999999999</v>
      </c>
      <c r="DI1060">
        <v>13446.79</v>
      </c>
      <c r="DJ1060">
        <v>16243.47</v>
      </c>
      <c r="DK1060">
        <v>22875.51</v>
      </c>
      <c r="DL1060">
        <v>10264.56</v>
      </c>
      <c r="DM1060">
        <v>10910.9</v>
      </c>
      <c r="DN1060">
        <v>16</v>
      </c>
      <c r="DO1060">
        <v>20</v>
      </c>
    </row>
    <row r="1061" spans="1:119" hidden="1" x14ac:dyDescent="0.35">
      <c r="A1061" t="str">
        <f t="shared" si="16"/>
        <v>OtherDR-No_All Day Ahead and Day Of_44439_18-19</v>
      </c>
      <c r="B1061" t="s">
        <v>51</v>
      </c>
      <c r="C1061" t="s">
        <v>190</v>
      </c>
      <c r="D1061" t="s">
        <v>50</v>
      </c>
      <c r="E1061" t="s">
        <v>50</v>
      </c>
      <c r="F1061" t="s">
        <v>50</v>
      </c>
      <c r="G1061" t="s">
        <v>50</v>
      </c>
      <c r="H1061" t="s">
        <v>86</v>
      </c>
      <c r="I1061" t="s">
        <v>50</v>
      </c>
      <c r="J1061" t="s">
        <v>50</v>
      </c>
      <c r="K1061" t="s">
        <v>188</v>
      </c>
      <c r="L1061" s="22">
        <v>44439</v>
      </c>
      <c r="M1061">
        <v>18</v>
      </c>
      <c r="N1061">
        <v>19</v>
      </c>
      <c r="O1061">
        <v>30</v>
      </c>
      <c r="P1061">
        <v>30</v>
      </c>
      <c r="Q1061">
        <v>1</v>
      </c>
      <c r="R1061">
        <v>0</v>
      </c>
      <c r="S1061">
        <v>0</v>
      </c>
      <c r="T1061">
        <v>0</v>
      </c>
      <c r="U1061">
        <v>0</v>
      </c>
      <c r="V1061">
        <v>1014.1</v>
      </c>
      <c r="W1061">
        <v>1081.5</v>
      </c>
      <c r="X1061">
        <v>1000.74</v>
      </c>
      <c r="Y1061">
        <v>921.58</v>
      </c>
      <c r="Z1061">
        <v>934.6</v>
      </c>
      <c r="AA1061">
        <v>958.88</v>
      </c>
      <c r="AB1061">
        <v>1318.02</v>
      </c>
      <c r="AC1061">
        <v>2412.42</v>
      </c>
      <c r="AD1061">
        <v>2741.96</v>
      </c>
      <c r="AE1061">
        <v>2797.9</v>
      </c>
      <c r="AF1061">
        <v>3287.66</v>
      </c>
      <c r="AG1061">
        <v>3730.78</v>
      </c>
      <c r="AH1061">
        <v>3619.1</v>
      </c>
      <c r="AI1061">
        <v>3592.8</v>
      </c>
      <c r="AJ1061">
        <v>3671.38</v>
      </c>
      <c r="AK1061">
        <v>3990.02</v>
      </c>
      <c r="AL1061">
        <v>4184.66</v>
      </c>
      <c r="AM1061">
        <v>3959.02</v>
      </c>
      <c r="AN1061">
        <v>4040.38</v>
      </c>
      <c r="AO1061">
        <v>3918.08</v>
      </c>
      <c r="AP1061">
        <v>2277.6</v>
      </c>
      <c r="AQ1061">
        <v>1190.9000000000001</v>
      </c>
      <c r="AR1061">
        <v>995.94</v>
      </c>
      <c r="AS1061">
        <v>942.88</v>
      </c>
      <c r="AT1061">
        <v>67.633332999999993</v>
      </c>
      <c r="AU1061">
        <v>67.566666999999995</v>
      </c>
      <c r="AV1061">
        <v>67.400000000000006</v>
      </c>
      <c r="AW1061">
        <v>67.266666999999998</v>
      </c>
      <c r="AX1061">
        <v>67.366667000000007</v>
      </c>
      <c r="AY1061">
        <v>67.266666999999998</v>
      </c>
      <c r="AZ1061">
        <v>66.966667000000001</v>
      </c>
      <c r="BA1061">
        <v>66.8</v>
      </c>
      <c r="BB1061">
        <v>67.133332999999993</v>
      </c>
      <c r="BC1061">
        <v>67.533332999999999</v>
      </c>
      <c r="BD1061">
        <v>68.233333000000002</v>
      </c>
      <c r="BE1061">
        <v>69.5</v>
      </c>
      <c r="BF1061">
        <v>69.833332999999996</v>
      </c>
      <c r="BG1061">
        <v>71.900000000000006</v>
      </c>
      <c r="BH1061">
        <v>72.666667000000004</v>
      </c>
      <c r="BI1061">
        <v>73.2</v>
      </c>
      <c r="BJ1061">
        <v>73.533332999999999</v>
      </c>
      <c r="BK1061">
        <v>72.866667000000007</v>
      </c>
      <c r="BL1061">
        <v>72.066666999999995</v>
      </c>
      <c r="BM1061">
        <v>69.866667000000007</v>
      </c>
      <c r="BN1061">
        <v>67.733333000000002</v>
      </c>
      <c r="BO1061">
        <v>67.533332999999999</v>
      </c>
      <c r="BP1061">
        <v>67.533332999999999</v>
      </c>
      <c r="BQ1061">
        <v>67.5</v>
      </c>
      <c r="BR1061">
        <v>-8.7141950000000001</v>
      </c>
      <c r="BS1061">
        <v>-49.163260000000001</v>
      </c>
      <c r="BT1061">
        <v>-31.851009999999999</v>
      </c>
      <c r="BU1061">
        <v>-1.739487</v>
      </c>
      <c r="BV1061">
        <v>16.016369999999998</v>
      </c>
      <c r="BW1061">
        <v>92.468040000000002</v>
      </c>
      <c r="BX1061">
        <v>159.24199999999999</v>
      </c>
      <c r="BY1061">
        <v>-142.1463</v>
      </c>
      <c r="BZ1061">
        <v>-92.107259999999997</v>
      </c>
      <c r="CA1061">
        <v>-81.499830000000003</v>
      </c>
      <c r="CB1061">
        <v>-142.23670000000001</v>
      </c>
      <c r="CC1061">
        <v>-21.06954</v>
      </c>
      <c r="CD1061">
        <v>60.582239999999999</v>
      </c>
      <c r="CE1061">
        <v>100.8591</v>
      </c>
      <c r="CF1061">
        <v>169.04929999999999</v>
      </c>
      <c r="CG1061">
        <v>-102.12260000000001</v>
      </c>
      <c r="CH1061">
        <v>-387.44380000000001</v>
      </c>
      <c r="CI1061">
        <v>9.6800309999999996</v>
      </c>
      <c r="CJ1061">
        <v>23.283950000000001</v>
      </c>
      <c r="CK1061">
        <v>-207.55099999999999</v>
      </c>
      <c r="CL1061">
        <v>-282.32490000000001</v>
      </c>
      <c r="CM1061">
        <v>-524.79150000000004</v>
      </c>
      <c r="CN1061">
        <v>-91.660409999999999</v>
      </c>
      <c r="CO1061">
        <v>56.761099999999999</v>
      </c>
      <c r="CP1061">
        <v>547.12239999999997</v>
      </c>
      <c r="CQ1061">
        <v>1829.2829999999999</v>
      </c>
      <c r="CR1061">
        <v>954.06290000000001</v>
      </c>
      <c r="CS1061">
        <v>208.8767</v>
      </c>
      <c r="CT1061">
        <v>195.04859999999999</v>
      </c>
      <c r="CU1061">
        <v>304.30770000000001</v>
      </c>
      <c r="CV1061">
        <v>853.54610000000002</v>
      </c>
      <c r="CW1061">
        <v>1223.973</v>
      </c>
      <c r="CX1061">
        <v>893.78409999999997</v>
      </c>
      <c r="CY1061">
        <v>1211.857</v>
      </c>
      <c r="CZ1061">
        <v>1105.4849999999999</v>
      </c>
      <c r="DA1061">
        <v>2146.2199999999998</v>
      </c>
      <c r="DB1061">
        <v>767.30319999999995</v>
      </c>
      <c r="DC1061">
        <v>2270.681</v>
      </c>
      <c r="DD1061">
        <v>1816.5319999999999</v>
      </c>
      <c r="DE1061">
        <v>4670.5190000000002</v>
      </c>
      <c r="DF1061">
        <v>8181.7</v>
      </c>
      <c r="DG1061">
        <v>14866.41</v>
      </c>
      <c r="DH1061">
        <v>14945.13</v>
      </c>
      <c r="DI1061">
        <v>9665.68</v>
      </c>
      <c r="DJ1061">
        <v>11596.55</v>
      </c>
      <c r="DK1061">
        <v>25151.919999999998</v>
      </c>
      <c r="DL1061">
        <v>2872.384</v>
      </c>
      <c r="DM1061">
        <v>1703.4849999999999</v>
      </c>
      <c r="DN1061">
        <v>18</v>
      </c>
      <c r="DO1061">
        <v>19</v>
      </c>
    </row>
    <row r="1062" spans="1:119" hidden="1" x14ac:dyDescent="0.35">
      <c r="A1062" t="str">
        <f t="shared" si="16"/>
        <v>OtherDR-No_All Day Ahead and Day Of_44447_19-19</v>
      </c>
      <c r="B1062" t="s">
        <v>51</v>
      </c>
      <c r="C1062" t="s">
        <v>190</v>
      </c>
      <c r="D1062" t="s">
        <v>50</v>
      </c>
      <c r="E1062" t="s">
        <v>50</v>
      </c>
      <c r="F1062" t="s">
        <v>50</v>
      </c>
      <c r="G1062" t="s">
        <v>50</v>
      </c>
      <c r="H1062" t="s">
        <v>86</v>
      </c>
      <c r="I1062" t="s">
        <v>50</v>
      </c>
      <c r="J1062" t="s">
        <v>50</v>
      </c>
      <c r="K1062" t="s">
        <v>188</v>
      </c>
      <c r="L1062" s="22">
        <v>44447</v>
      </c>
      <c r="M1062">
        <v>19</v>
      </c>
      <c r="N1062">
        <v>19</v>
      </c>
      <c r="O1062">
        <v>139</v>
      </c>
      <c r="P1062">
        <v>139</v>
      </c>
      <c r="Q1062">
        <v>3</v>
      </c>
      <c r="R1062">
        <v>0</v>
      </c>
      <c r="S1062">
        <v>0</v>
      </c>
      <c r="T1062">
        <v>0</v>
      </c>
      <c r="U1062">
        <v>0</v>
      </c>
      <c r="V1062">
        <v>8944.7250000000004</v>
      </c>
      <c r="W1062">
        <v>8715.15</v>
      </c>
      <c r="X1062">
        <v>8339.0650000000005</v>
      </c>
      <c r="Y1062">
        <v>8526.875</v>
      </c>
      <c r="Z1062">
        <v>8785.82</v>
      </c>
      <c r="AA1062">
        <v>9082.7000000000007</v>
      </c>
      <c r="AB1062">
        <v>10219.834999999999</v>
      </c>
      <c r="AC1062">
        <v>11180.795</v>
      </c>
      <c r="AD1062">
        <v>12524.99</v>
      </c>
      <c r="AE1062">
        <v>12950.924999999999</v>
      </c>
      <c r="AF1062">
        <v>13620.215</v>
      </c>
      <c r="AG1062">
        <v>14624.535</v>
      </c>
      <c r="AH1062">
        <v>15177.7</v>
      </c>
      <c r="AI1062">
        <v>15765.05</v>
      </c>
      <c r="AJ1062">
        <v>16496.465</v>
      </c>
      <c r="AK1062">
        <v>17221.834999999999</v>
      </c>
      <c r="AL1062">
        <v>17825.46</v>
      </c>
      <c r="AM1062">
        <v>14313.32</v>
      </c>
      <c r="AN1062">
        <v>15350.325000000001</v>
      </c>
      <c r="AO1062">
        <v>15592.995000000001</v>
      </c>
      <c r="AP1062">
        <v>13390.934999999999</v>
      </c>
      <c r="AQ1062">
        <v>13207.68</v>
      </c>
      <c r="AR1062">
        <v>11035.575000000001</v>
      </c>
      <c r="AS1062">
        <v>10124.39</v>
      </c>
      <c r="AT1062">
        <v>68.913668999999999</v>
      </c>
      <c r="AU1062">
        <v>68.237409999999997</v>
      </c>
      <c r="AV1062">
        <v>67.827337999999997</v>
      </c>
      <c r="AW1062">
        <v>67.748200999999995</v>
      </c>
      <c r="AX1062">
        <v>68.136690999999999</v>
      </c>
      <c r="AY1062">
        <v>67.107913999999994</v>
      </c>
      <c r="AZ1062">
        <v>66.971222999999995</v>
      </c>
      <c r="BA1062">
        <v>67.848921000000004</v>
      </c>
      <c r="BB1062">
        <v>68.863309000000001</v>
      </c>
      <c r="BC1062">
        <v>72.021583000000007</v>
      </c>
      <c r="BD1062">
        <v>74.532374000000004</v>
      </c>
      <c r="BE1062">
        <v>76.316547</v>
      </c>
      <c r="BF1062">
        <v>79.964028999999996</v>
      </c>
      <c r="BG1062">
        <v>81.841727000000006</v>
      </c>
      <c r="BH1062">
        <v>82.841727000000006</v>
      </c>
      <c r="BI1062">
        <v>83.798561000000007</v>
      </c>
      <c r="BJ1062">
        <v>83.690646999999998</v>
      </c>
      <c r="BK1062">
        <v>80.330934999999997</v>
      </c>
      <c r="BL1062">
        <v>77.604316999999995</v>
      </c>
      <c r="BM1062">
        <v>73.035971000000004</v>
      </c>
      <c r="BN1062">
        <v>71.043165000000002</v>
      </c>
      <c r="BO1062">
        <v>70.834531999999996</v>
      </c>
      <c r="BP1062">
        <v>70.122302000000005</v>
      </c>
      <c r="BQ1062">
        <v>69.467625999999996</v>
      </c>
      <c r="BR1062">
        <v>-1.240175</v>
      </c>
      <c r="BS1062">
        <v>35.642090000000003</v>
      </c>
      <c r="BT1062">
        <v>9.8157940000000004</v>
      </c>
      <c r="BU1062">
        <v>-55.585129999999999</v>
      </c>
      <c r="BV1062">
        <v>-92.919709999999995</v>
      </c>
      <c r="BW1062">
        <v>-25.083200000000001</v>
      </c>
      <c r="BX1062">
        <v>83.479460000000003</v>
      </c>
      <c r="BY1062">
        <v>-55.079169999999998</v>
      </c>
      <c r="BZ1062">
        <v>-48.5319</v>
      </c>
      <c r="CA1062">
        <v>58.029629999999997</v>
      </c>
      <c r="CB1062">
        <v>-88.512069999999994</v>
      </c>
      <c r="CC1062">
        <v>-87.225830000000002</v>
      </c>
      <c r="CD1062">
        <v>146.5438</v>
      </c>
      <c r="CE1062">
        <v>52.937190000000001</v>
      </c>
      <c r="CF1062">
        <v>-463.52839999999998</v>
      </c>
      <c r="CG1062">
        <v>-787.43780000000004</v>
      </c>
      <c r="CH1062">
        <v>-770.34829999999999</v>
      </c>
      <c r="CI1062">
        <v>3147.857</v>
      </c>
      <c r="CJ1062">
        <v>2190.665</v>
      </c>
      <c r="CK1062">
        <v>1643.3150000000001</v>
      </c>
      <c r="CL1062">
        <v>748.08190000000002</v>
      </c>
      <c r="CM1062">
        <v>-198.67689999999999</v>
      </c>
      <c r="CN1062">
        <v>-522.86199999999997</v>
      </c>
      <c r="CO1062">
        <v>-522.53740000000005</v>
      </c>
      <c r="CP1062">
        <v>14187.6</v>
      </c>
      <c r="CQ1062">
        <v>6588.2420000000002</v>
      </c>
      <c r="CR1062">
        <v>5051.973</v>
      </c>
      <c r="CS1062">
        <v>3038.922</v>
      </c>
      <c r="CT1062">
        <v>1758.799</v>
      </c>
      <c r="CU1062">
        <v>2695.2060000000001</v>
      </c>
      <c r="CV1062">
        <v>3244.6970000000001</v>
      </c>
      <c r="CW1062">
        <v>5289.7510000000002</v>
      </c>
      <c r="CX1062">
        <v>4150.2250000000004</v>
      </c>
      <c r="CY1062">
        <v>5765.335</v>
      </c>
      <c r="CZ1062">
        <v>11774.13</v>
      </c>
      <c r="DA1062">
        <v>2910.4989999999998</v>
      </c>
      <c r="DB1062">
        <v>3411.3029999999999</v>
      </c>
      <c r="DC1062">
        <v>5874.4870000000001</v>
      </c>
      <c r="DD1062">
        <v>8408.3950000000004</v>
      </c>
      <c r="DE1062">
        <v>11949.38</v>
      </c>
      <c r="DF1062">
        <v>13856.41</v>
      </c>
      <c r="DG1062">
        <v>13895.27</v>
      </c>
      <c r="DH1062">
        <v>13932.76</v>
      </c>
      <c r="DI1062">
        <v>17357.240000000002</v>
      </c>
      <c r="DJ1062">
        <v>24559.13</v>
      </c>
      <c r="DK1062">
        <v>31079.62</v>
      </c>
      <c r="DL1062">
        <v>14762.66</v>
      </c>
      <c r="DM1062">
        <v>13597.65</v>
      </c>
      <c r="DN1062">
        <v>18</v>
      </c>
      <c r="DO1062">
        <v>20</v>
      </c>
    </row>
    <row r="1063" spans="1:119" hidden="1" x14ac:dyDescent="0.35">
      <c r="A1063" t="str">
        <f t="shared" si="16"/>
        <v>OtherDR-No_All Day Ahead and Day Of_44448_18-19</v>
      </c>
      <c r="B1063" t="s">
        <v>51</v>
      </c>
      <c r="C1063" t="s">
        <v>190</v>
      </c>
      <c r="D1063" t="s">
        <v>50</v>
      </c>
      <c r="E1063" t="s">
        <v>50</v>
      </c>
      <c r="F1063" t="s">
        <v>50</v>
      </c>
      <c r="G1063" t="s">
        <v>50</v>
      </c>
      <c r="H1063" t="s">
        <v>86</v>
      </c>
      <c r="I1063" t="s">
        <v>50</v>
      </c>
      <c r="J1063" t="s">
        <v>50</v>
      </c>
      <c r="K1063" t="s">
        <v>188</v>
      </c>
      <c r="L1063" s="22">
        <v>44448</v>
      </c>
      <c r="M1063">
        <v>18</v>
      </c>
      <c r="N1063">
        <v>19</v>
      </c>
      <c r="O1063">
        <v>139</v>
      </c>
      <c r="P1063">
        <v>139</v>
      </c>
      <c r="Q1063">
        <v>3</v>
      </c>
      <c r="R1063">
        <v>0</v>
      </c>
      <c r="S1063">
        <v>0</v>
      </c>
      <c r="T1063">
        <v>0</v>
      </c>
      <c r="U1063">
        <v>0</v>
      </c>
      <c r="V1063">
        <v>9119.4850000000006</v>
      </c>
      <c r="W1063">
        <v>8818.9750000000004</v>
      </c>
      <c r="X1063">
        <v>8678.85</v>
      </c>
      <c r="Y1063">
        <v>9143.56</v>
      </c>
      <c r="Z1063">
        <v>9396.6200000000008</v>
      </c>
      <c r="AA1063">
        <v>9624.7250000000004</v>
      </c>
      <c r="AB1063">
        <v>10688.855</v>
      </c>
      <c r="AC1063">
        <v>11536.39</v>
      </c>
      <c r="AD1063">
        <v>13146.43</v>
      </c>
      <c r="AE1063">
        <v>13939.93</v>
      </c>
      <c r="AF1063">
        <v>14971.094999999999</v>
      </c>
      <c r="AG1063">
        <v>15752.695</v>
      </c>
      <c r="AH1063">
        <v>16163.32</v>
      </c>
      <c r="AI1063">
        <v>16824.11</v>
      </c>
      <c r="AJ1063">
        <v>17457.05</v>
      </c>
      <c r="AK1063">
        <v>17398.764999999999</v>
      </c>
      <c r="AL1063">
        <v>17123.514999999999</v>
      </c>
      <c r="AM1063">
        <v>14574.52</v>
      </c>
      <c r="AN1063">
        <v>14959.165000000001</v>
      </c>
      <c r="AO1063">
        <v>15427.065000000001</v>
      </c>
      <c r="AP1063">
        <v>16012.514999999999</v>
      </c>
      <c r="AQ1063">
        <v>13587.33</v>
      </c>
      <c r="AR1063">
        <v>10217.584999999999</v>
      </c>
      <c r="AS1063">
        <v>9679.16</v>
      </c>
      <c r="AT1063">
        <v>69.151078999999996</v>
      </c>
      <c r="AU1063">
        <v>68.827337999999997</v>
      </c>
      <c r="AV1063">
        <v>68.841727000000006</v>
      </c>
      <c r="AW1063">
        <v>68.388489000000007</v>
      </c>
      <c r="AX1063">
        <v>67.561150999999995</v>
      </c>
      <c r="AY1063">
        <v>67.697841999999994</v>
      </c>
      <c r="AZ1063">
        <v>67.043165000000002</v>
      </c>
      <c r="BA1063">
        <v>67.870503999999997</v>
      </c>
      <c r="BB1063">
        <v>71.525180000000006</v>
      </c>
      <c r="BC1063">
        <v>75.230215999999999</v>
      </c>
      <c r="BD1063">
        <v>78.366906</v>
      </c>
      <c r="BE1063">
        <v>80.546762999999999</v>
      </c>
      <c r="BF1063">
        <v>82.151078999999996</v>
      </c>
      <c r="BG1063">
        <v>83.582734000000002</v>
      </c>
      <c r="BH1063">
        <v>85.014387999999997</v>
      </c>
      <c r="BI1063">
        <v>86.251799000000005</v>
      </c>
      <c r="BJ1063">
        <v>84.827337999999997</v>
      </c>
      <c r="BK1063">
        <v>84.223022</v>
      </c>
      <c r="BL1063">
        <v>83.007193999999998</v>
      </c>
      <c r="BM1063">
        <v>77.920862999999997</v>
      </c>
      <c r="BN1063">
        <v>74.640287999999998</v>
      </c>
      <c r="BO1063">
        <v>72.935252000000006</v>
      </c>
      <c r="BP1063">
        <v>71.812950000000001</v>
      </c>
      <c r="BQ1063">
        <v>70.942446000000004</v>
      </c>
      <c r="BR1063">
        <v>30.69885</v>
      </c>
      <c r="BS1063">
        <v>63.47193</v>
      </c>
      <c r="BT1063">
        <v>25.866350000000001</v>
      </c>
      <c r="BU1063">
        <v>-33.989130000000003</v>
      </c>
      <c r="BV1063">
        <v>-92.69905</v>
      </c>
      <c r="BW1063">
        <v>-39.945239999999998</v>
      </c>
      <c r="BX1063">
        <v>44.093600000000002</v>
      </c>
      <c r="BY1063">
        <v>-20.151129999999998</v>
      </c>
      <c r="BZ1063">
        <v>6.5734859999999999</v>
      </c>
      <c r="CA1063">
        <v>39.752989999999997</v>
      </c>
      <c r="CB1063">
        <v>17.819769999999998</v>
      </c>
      <c r="CC1063">
        <v>41.641060000000003</v>
      </c>
      <c r="CD1063">
        <v>87.432850000000002</v>
      </c>
      <c r="CE1063">
        <v>-125.51909999999999</v>
      </c>
      <c r="CF1063">
        <v>-591.87080000000003</v>
      </c>
      <c r="CG1063">
        <v>-629.08920000000001</v>
      </c>
      <c r="CH1063">
        <v>-151.34119999999999</v>
      </c>
      <c r="CI1063">
        <v>2897.39</v>
      </c>
      <c r="CJ1063">
        <v>2415.3760000000002</v>
      </c>
      <c r="CK1063">
        <v>1608.595</v>
      </c>
      <c r="CL1063">
        <v>544.89400000000001</v>
      </c>
      <c r="CM1063">
        <v>-286.04410000000001</v>
      </c>
      <c r="CN1063">
        <v>-538.01679999999999</v>
      </c>
      <c r="CO1063">
        <v>-511.5489</v>
      </c>
      <c r="CP1063">
        <v>17289.79</v>
      </c>
      <c r="CQ1063">
        <v>9320.1939999999995</v>
      </c>
      <c r="CR1063">
        <v>7979.2969999999996</v>
      </c>
      <c r="CS1063">
        <v>3149.0790000000002</v>
      </c>
      <c r="CT1063">
        <v>1912.4939999999999</v>
      </c>
      <c r="CU1063">
        <v>2797.0929999999998</v>
      </c>
      <c r="CV1063">
        <v>3514.2240000000002</v>
      </c>
      <c r="CW1063">
        <v>4662.3649999999998</v>
      </c>
      <c r="CX1063">
        <v>3986.6379999999999</v>
      </c>
      <c r="CY1063">
        <v>5706.5079999999998</v>
      </c>
      <c r="CZ1063">
        <v>11716.92</v>
      </c>
      <c r="DA1063">
        <v>3481.7269999999999</v>
      </c>
      <c r="DB1063">
        <v>3253.319</v>
      </c>
      <c r="DC1063">
        <v>5934.8490000000002</v>
      </c>
      <c r="DD1063">
        <v>8258.83</v>
      </c>
      <c r="DE1063">
        <v>11725.95</v>
      </c>
      <c r="DF1063">
        <v>13628.06</v>
      </c>
      <c r="DG1063">
        <v>14320.22</v>
      </c>
      <c r="DH1063">
        <v>13270.84</v>
      </c>
      <c r="DI1063">
        <v>17437.189999999999</v>
      </c>
      <c r="DJ1063">
        <v>29376.02</v>
      </c>
      <c r="DK1063">
        <v>30604.880000000001</v>
      </c>
      <c r="DL1063">
        <v>13888.75</v>
      </c>
      <c r="DM1063">
        <v>12886.14</v>
      </c>
      <c r="DN1063">
        <v>18</v>
      </c>
      <c r="DO1063">
        <v>21</v>
      </c>
    </row>
    <row r="1064" spans="1:119" hidden="1" x14ac:dyDescent="0.35">
      <c r="A1064" t="str">
        <f t="shared" si="16"/>
        <v>OtherDR-No_All Day Ahead and Day Of_44449_18-19</v>
      </c>
      <c r="B1064" t="s">
        <v>51</v>
      </c>
      <c r="C1064" t="s">
        <v>190</v>
      </c>
      <c r="D1064" t="s">
        <v>50</v>
      </c>
      <c r="E1064" t="s">
        <v>50</v>
      </c>
      <c r="F1064" t="s">
        <v>50</v>
      </c>
      <c r="G1064" t="s">
        <v>50</v>
      </c>
      <c r="H1064" t="s">
        <v>86</v>
      </c>
      <c r="I1064" t="s">
        <v>50</v>
      </c>
      <c r="J1064" t="s">
        <v>50</v>
      </c>
      <c r="K1064" t="s">
        <v>188</v>
      </c>
      <c r="L1064" s="22">
        <v>44449</v>
      </c>
      <c r="M1064">
        <v>18</v>
      </c>
      <c r="N1064">
        <v>19</v>
      </c>
      <c r="O1064">
        <v>156</v>
      </c>
      <c r="P1064">
        <v>156</v>
      </c>
      <c r="Q1064">
        <v>4</v>
      </c>
      <c r="R1064">
        <v>0</v>
      </c>
      <c r="S1064">
        <v>0</v>
      </c>
      <c r="T1064">
        <v>0</v>
      </c>
      <c r="U1064">
        <v>0</v>
      </c>
      <c r="V1064">
        <v>9932.2350000000006</v>
      </c>
      <c r="W1064">
        <v>9639.19</v>
      </c>
      <c r="X1064">
        <v>9197.3050000000003</v>
      </c>
      <c r="Y1064">
        <v>9611.1650000000009</v>
      </c>
      <c r="Z1064">
        <v>9878.7800000000007</v>
      </c>
      <c r="AA1064">
        <v>10451.735000000001</v>
      </c>
      <c r="AB1064">
        <v>11629.42</v>
      </c>
      <c r="AC1064">
        <v>12811.105</v>
      </c>
      <c r="AD1064">
        <v>14153.625</v>
      </c>
      <c r="AE1064">
        <v>15242.89</v>
      </c>
      <c r="AF1064">
        <v>15740.195</v>
      </c>
      <c r="AG1064">
        <v>16169.85</v>
      </c>
      <c r="AH1064">
        <v>17015.05</v>
      </c>
      <c r="AI1064">
        <v>17880.54</v>
      </c>
      <c r="AJ1064">
        <v>18552.275000000001</v>
      </c>
      <c r="AK1064">
        <v>18703.014999999999</v>
      </c>
      <c r="AL1064">
        <v>18681.325000000001</v>
      </c>
      <c r="AM1064">
        <v>19597.334999999999</v>
      </c>
      <c r="AN1064">
        <v>19927.939999999999</v>
      </c>
      <c r="AO1064">
        <v>19072.2</v>
      </c>
      <c r="AP1064">
        <v>17622.005000000001</v>
      </c>
      <c r="AQ1064">
        <v>14341.71</v>
      </c>
      <c r="AR1064">
        <v>10346.5</v>
      </c>
      <c r="AS1064">
        <v>9511.7000000000007</v>
      </c>
      <c r="AT1064">
        <v>70.987178999999998</v>
      </c>
      <c r="AU1064">
        <v>70.301282</v>
      </c>
      <c r="AV1064">
        <v>70.128204999999994</v>
      </c>
      <c r="AW1064">
        <v>69.589743999999996</v>
      </c>
      <c r="AX1064">
        <v>69.275640999999993</v>
      </c>
      <c r="AY1064">
        <v>68.493589999999998</v>
      </c>
      <c r="AZ1064">
        <v>68.762821000000002</v>
      </c>
      <c r="BA1064">
        <v>68.519231000000005</v>
      </c>
      <c r="BB1064">
        <v>70.935896999999997</v>
      </c>
      <c r="BC1064">
        <v>76.275640999999993</v>
      </c>
      <c r="BD1064">
        <v>79.294871999999998</v>
      </c>
      <c r="BE1064">
        <v>80.346153999999999</v>
      </c>
      <c r="BF1064">
        <v>81.461538000000004</v>
      </c>
      <c r="BG1064">
        <v>83.993589999999998</v>
      </c>
      <c r="BH1064">
        <v>84.891025999999997</v>
      </c>
      <c r="BI1064">
        <v>84.275640999999993</v>
      </c>
      <c r="BJ1064">
        <v>83.365385000000003</v>
      </c>
      <c r="BK1064">
        <v>81.608974000000003</v>
      </c>
      <c r="BL1064">
        <v>77.839743999999996</v>
      </c>
      <c r="BM1064">
        <v>74.160256000000004</v>
      </c>
      <c r="BN1064">
        <v>72.108974000000003</v>
      </c>
      <c r="BO1064">
        <v>71.230768999999995</v>
      </c>
      <c r="BP1064">
        <v>70.641025999999997</v>
      </c>
      <c r="BQ1064">
        <v>70.410256000000004</v>
      </c>
      <c r="BR1064">
        <v>39.227200000000003</v>
      </c>
      <c r="BS1064">
        <v>79.589659999999995</v>
      </c>
      <c r="BT1064">
        <v>164.6319</v>
      </c>
      <c r="BU1064">
        <v>57.840209999999999</v>
      </c>
      <c r="BV1064">
        <v>68.599209999999999</v>
      </c>
      <c r="BW1064">
        <v>102.5891</v>
      </c>
      <c r="BX1064">
        <v>296.28140000000002</v>
      </c>
      <c r="BY1064">
        <v>-29.48611</v>
      </c>
      <c r="BZ1064">
        <v>-93.374790000000004</v>
      </c>
      <c r="CA1064">
        <v>-398.07400000000001</v>
      </c>
      <c r="CB1064">
        <v>-191.59739999999999</v>
      </c>
      <c r="CC1064">
        <v>43.301870000000001</v>
      </c>
      <c r="CD1064">
        <v>191.60849999999999</v>
      </c>
      <c r="CE1064">
        <v>-26.458220000000001</v>
      </c>
      <c r="CF1064">
        <v>-209.4639</v>
      </c>
      <c r="CG1064">
        <v>-66.118099999999998</v>
      </c>
      <c r="CH1064">
        <v>0.46751399999999999</v>
      </c>
      <c r="CI1064">
        <v>470.06880000000001</v>
      </c>
      <c r="CJ1064">
        <v>337.87979999999999</v>
      </c>
      <c r="CK1064">
        <v>301.21890000000002</v>
      </c>
      <c r="CL1064">
        <v>209.8005</v>
      </c>
      <c r="CM1064">
        <v>133.4152</v>
      </c>
      <c r="CN1064">
        <v>127.1208</v>
      </c>
      <c r="CO1064">
        <v>33.789729999999999</v>
      </c>
      <c r="CP1064">
        <v>27900.92</v>
      </c>
      <c r="CQ1064">
        <v>23690.61</v>
      </c>
      <c r="CR1064">
        <v>11099.84</v>
      </c>
      <c r="CS1064">
        <v>4064.2930000000001</v>
      </c>
      <c r="CT1064">
        <v>3991.319</v>
      </c>
      <c r="CU1064">
        <v>7593.8440000000001</v>
      </c>
      <c r="CV1064">
        <v>7307.6729999999998</v>
      </c>
      <c r="CW1064">
        <v>4311.7020000000002</v>
      </c>
      <c r="CX1064">
        <v>20217.5</v>
      </c>
      <c r="CY1064">
        <v>10964.86</v>
      </c>
      <c r="CZ1064">
        <v>10421.64</v>
      </c>
      <c r="DA1064">
        <v>4089.8229999999999</v>
      </c>
      <c r="DB1064">
        <v>3952.877</v>
      </c>
      <c r="DC1064">
        <v>9559.8089999999993</v>
      </c>
      <c r="DD1064">
        <v>18962.29</v>
      </c>
      <c r="DE1064">
        <v>34488.85</v>
      </c>
      <c r="DF1064">
        <v>23853.96</v>
      </c>
      <c r="DG1064">
        <v>39561.339999999997</v>
      </c>
      <c r="DH1064">
        <v>22312.59</v>
      </c>
      <c r="DI1064">
        <v>20982.09</v>
      </c>
      <c r="DJ1064">
        <v>28921.54</v>
      </c>
      <c r="DK1064">
        <v>40607.440000000002</v>
      </c>
      <c r="DL1064">
        <v>33117.47</v>
      </c>
      <c r="DM1064">
        <v>17859.73</v>
      </c>
      <c r="DN1064">
        <v>17</v>
      </c>
      <c r="DO1064">
        <v>20</v>
      </c>
    </row>
    <row r="1065" spans="1:119" hidden="1" x14ac:dyDescent="0.35">
      <c r="A1065" t="str">
        <f t="shared" si="16"/>
        <v>OtherDR-No_All Day Ahead and Day Of_44460_18-19</v>
      </c>
      <c r="B1065" t="s">
        <v>51</v>
      </c>
      <c r="C1065" t="s">
        <v>190</v>
      </c>
      <c r="D1065" t="s">
        <v>50</v>
      </c>
      <c r="E1065" t="s">
        <v>50</v>
      </c>
      <c r="F1065" t="s">
        <v>50</v>
      </c>
      <c r="G1065" t="s">
        <v>50</v>
      </c>
      <c r="H1065" t="s">
        <v>86</v>
      </c>
      <c r="I1065" t="s">
        <v>50</v>
      </c>
      <c r="J1065" t="s">
        <v>50</v>
      </c>
      <c r="K1065" t="s">
        <v>188</v>
      </c>
      <c r="L1065" s="22">
        <v>44460</v>
      </c>
      <c r="M1065">
        <v>18</v>
      </c>
      <c r="N1065">
        <v>19</v>
      </c>
      <c r="O1065">
        <v>139</v>
      </c>
      <c r="P1065">
        <v>139</v>
      </c>
      <c r="Q1065">
        <v>3</v>
      </c>
      <c r="R1065">
        <v>0</v>
      </c>
      <c r="S1065">
        <v>0</v>
      </c>
      <c r="T1065">
        <v>0</v>
      </c>
      <c r="U1065">
        <v>0</v>
      </c>
      <c r="V1065">
        <v>7987.6949999999997</v>
      </c>
      <c r="W1065">
        <v>7742.22</v>
      </c>
      <c r="X1065">
        <v>7411.875</v>
      </c>
      <c r="Y1065">
        <v>7775.1149999999998</v>
      </c>
      <c r="Z1065">
        <v>8014.9</v>
      </c>
      <c r="AA1065">
        <v>8280.56</v>
      </c>
      <c r="AB1065">
        <v>9437.3950000000004</v>
      </c>
      <c r="AC1065">
        <v>9960.375</v>
      </c>
      <c r="AD1065">
        <v>11302.04</v>
      </c>
      <c r="AE1065">
        <v>12757.5</v>
      </c>
      <c r="AF1065">
        <v>14358.395</v>
      </c>
      <c r="AG1065">
        <v>15283.83</v>
      </c>
      <c r="AH1065">
        <v>15859.35</v>
      </c>
      <c r="AI1065">
        <v>16532.125</v>
      </c>
      <c r="AJ1065">
        <v>16752.71</v>
      </c>
      <c r="AK1065">
        <v>16340.465</v>
      </c>
      <c r="AL1065">
        <v>16082.555</v>
      </c>
      <c r="AM1065">
        <v>13938.325000000001</v>
      </c>
      <c r="AN1065">
        <v>14159.235000000001</v>
      </c>
      <c r="AO1065">
        <v>16411.615000000002</v>
      </c>
      <c r="AP1065">
        <v>14611.16</v>
      </c>
      <c r="AQ1065">
        <v>12594.445</v>
      </c>
      <c r="AR1065">
        <v>9884.1849999999995</v>
      </c>
      <c r="AS1065">
        <v>9239.5849999999991</v>
      </c>
      <c r="AT1065">
        <v>64.359712000000002</v>
      </c>
      <c r="AU1065">
        <v>63.697842000000001</v>
      </c>
      <c r="AV1065">
        <v>63.007193999999998</v>
      </c>
      <c r="AW1065">
        <v>63.287770000000002</v>
      </c>
      <c r="AX1065">
        <v>63.007193999999998</v>
      </c>
      <c r="AY1065">
        <v>62.251798999999998</v>
      </c>
      <c r="AZ1065">
        <v>61.841726999999999</v>
      </c>
      <c r="BA1065">
        <v>61.863309000000001</v>
      </c>
      <c r="BB1065">
        <v>67.913668999999999</v>
      </c>
      <c r="BC1065">
        <v>74.719424000000004</v>
      </c>
      <c r="BD1065">
        <v>82.194244999999995</v>
      </c>
      <c r="BE1065">
        <v>87.726618999999999</v>
      </c>
      <c r="BF1065">
        <v>90.683453</v>
      </c>
      <c r="BG1065">
        <v>91.194244999999995</v>
      </c>
      <c r="BH1065">
        <v>89.877697999999995</v>
      </c>
      <c r="BI1065">
        <v>88.395683000000005</v>
      </c>
      <c r="BJ1065">
        <v>85.035971000000004</v>
      </c>
      <c r="BK1065">
        <v>83.043165000000002</v>
      </c>
      <c r="BL1065">
        <v>81.172662000000003</v>
      </c>
      <c r="BM1065">
        <v>78.417265999999998</v>
      </c>
      <c r="BN1065">
        <v>76.194244999999995</v>
      </c>
      <c r="BO1065">
        <v>74.474819999999994</v>
      </c>
      <c r="BP1065">
        <v>72.906475</v>
      </c>
      <c r="BQ1065">
        <v>71.352518000000003</v>
      </c>
      <c r="BR1065">
        <v>88.900729999999996</v>
      </c>
      <c r="BS1065">
        <v>115.37569999999999</v>
      </c>
      <c r="BT1065">
        <v>240.73779999999999</v>
      </c>
      <c r="BU1065">
        <v>75.025300000000001</v>
      </c>
      <c r="BV1065">
        <v>-17.216619999999999</v>
      </c>
      <c r="BW1065">
        <v>-42.587330000000001</v>
      </c>
      <c r="BX1065">
        <v>-190.2347</v>
      </c>
      <c r="BY1065">
        <v>18.300750000000001</v>
      </c>
      <c r="BZ1065">
        <v>375.44220000000001</v>
      </c>
      <c r="CA1065">
        <v>-88.896060000000006</v>
      </c>
      <c r="CB1065">
        <v>-39.299759999999999</v>
      </c>
      <c r="CC1065">
        <v>87.880330000000001</v>
      </c>
      <c r="CD1065">
        <v>182.3878</v>
      </c>
      <c r="CE1065">
        <v>-193.3186</v>
      </c>
      <c r="CF1065">
        <v>-433.00420000000003</v>
      </c>
      <c r="CG1065">
        <v>216.4838</v>
      </c>
      <c r="CH1065">
        <v>598.05610000000001</v>
      </c>
      <c r="CI1065">
        <v>2690.2939999999999</v>
      </c>
      <c r="CJ1065">
        <v>2567.2669999999998</v>
      </c>
      <c r="CK1065">
        <v>211.40780000000001</v>
      </c>
      <c r="CL1065">
        <v>138.79689999999999</v>
      </c>
      <c r="CM1065">
        <v>314.29039999999998</v>
      </c>
      <c r="CN1065">
        <v>-12.39152</v>
      </c>
      <c r="CO1065">
        <v>-139.42070000000001</v>
      </c>
      <c r="CP1065">
        <v>24430.400000000001</v>
      </c>
      <c r="CQ1065">
        <v>19738.03</v>
      </c>
      <c r="CR1065">
        <v>7867.0169999999998</v>
      </c>
      <c r="CS1065">
        <v>4383.3440000000001</v>
      </c>
      <c r="CT1065">
        <v>3402.6729999999998</v>
      </c>
      <c r="CU1065">
        <v>6913.0739999999996</v>
      </c>
      <c r="CV1065">
        <v>6130.29</v>
      </c>
      <c r="CW1065">
        <v>3812.5610000000001</v>
      </c>
      <c r="CX1065">
        <v>20165.25</v>
      </c>
      <c r="CY1065">
        <v>9874.5120000000006</v>
      </c>
      <c r="CZ1065">
        <v>9914.1470000000008</v>
      </c>
      <c r="DA1065">
        <v>5106.2780000000002</v>
      </c>
      <c r="DB1065">
        <v>3903.5450000000001</v>
      </c>
      <c r="DC1065">
        <v>9929.4639999999999</v>
      </c>
      <c r="DD1065">
        <v>18905.73</v>
      </c>
      <c r="DE1065">
        <v>35589.019999999997</v>
      </c>
      <c r="DF1065">
        <v>25711.67</v>
      </c>
      <c r="DG1065">
        <v>38840.11</v>
      </c>
      <c r="DH1065">
        <v>23130.84</v>
      </c>
      <c r="DI1065">
        <v>20246.330000000002</v>
      </c>
      <c r="DJ1065">
        <v>32328.62</v>
      </c>
      <c r="DK1065">
        <v>40544.78</v>
      </c>
      <c r="DL1065">
        <v>33485.980000000003</v>
      </c>
      <c r="DM1065">
        <v>18628.97</v>
      </c>
      <c r="DN1065">
        <v>16</v>
      </c>
      <c r="DO1065">
        <v>20</v>
      </c>
    </row>
    <row r="1066" spans="1:119" hidden="1" x14ac:dyDescent="0.35">
      <c r="A1066" t="str">
        <f t="shared" si="16"/>
        <v>OtherDR-No_All Day Ahead and Day Of_44461_18-19</v>
      </c>
      <c r="B1066" t="s">
        <v>51</v>
      </c>
      <c r="C1066" t="s">
        <v>190</v>
      </c>
      <c r="D1066" t="s">
        <v>50</v>
      </c>
      <c r="E1066" t="s">
        <v>50</v>
      </c>
      <c r="F1066" t="s">
        <v>50</v>
      </c>
      <c r="G1066" t="s">
        <v>50</v>
      </c>
      <c r="H1066" t="s">
        <v>86</v>
      </c>
      <c r="I1066" t="s">
        <v>50</v>
      </c>
      <c r="J1066" t="s">
        <v>50</v>
      </c>
      <c r="K1066" t="s">
        <v>188</v>
      </c>
      <c r="L1066" s="22">
        <v>44461</v>
      </c>
      <c r="M1066">
        <v>18</v>
      </c>
      <c r="N1066">
        <v>19</v>
      </c>
      <c r="O1066">
        <v>139</v>
      </c>
      <c r="P1066">
        <v>139</v>
      </c>
      <c r="Q1066">
        <v>3</v>
      </c>
      <c r="R1066">
        <v>0</v>
      </c>
      <c r="S1066">
        <v>0</v>
      </c>
      <c r="T1066">
        <v>0</v>
      </c>
      <c r="U1066">
        <v>0</v>
      </c>
      <c r="V1066">
        <v>8822.58</v>
      </c>
      <c r="W1066">
        <v>8634.6849999999995</v>
      </c>
      <c r="X1066">
        <v>8353.5249999999996</v>
      </c>
      <c r="Y1066">
        <v>8499.6650000000009</v>
      </c>
      <c r="Z1066">
        <v>8718.19</v>
      </c>
      <c r="AA1066">
        <v>8922.5650000000005</v>
      </c>
      <c r="AB1066">
        <v>9911.26</v>
      </c>
      <c r="AC1066">
        <v>10921.63</v>
      </c>
      <c r="AD1066">
        <v>12113.71</v>
      </c>
      <c r="AE1066">
        <v>13214.995000000001</v>
      </c>
      <c r="AF1066">
        <v>14356.264999999999</v>
      </c>
      <c r="AG1066">
        <v>15638.22</v>
      </c>
      <c r="AH1066">
        <v>16107.424999999999</v>
      </c>
      <c r="AI1066">
        <v>16359.225</v>
      </c>
      <c r="AJ1066">
        <v>16459.305</v>
      </c>
      <c r="AK1066">
        <v>16366.45</v>
      </c>
      <c r="AL1066">
        <v>16254.745000000001</v>
      </c>
      <c r="AM1066">
        <v>16340.885</v>
      </c>
      <c r="AN1066">
        <v>16047.3</v>
      </c>
      <c r="AO1066">
        <v>15934.71</v>
      </c>
      <c r="AP1066">
        <v>13931.28</v>
      </c>
      <c r="AQ1066">
        <v>12118.04</v>
      </c>
      <c r="AR1066">
        <v>9113.33</v>
      </c>
      <c r="AS1066">
        <v>8310.27</v>
      </c>
      <c r="AT1066">
        <v>71</v>
      </c>
      <c r="AU1066">
        <v>69.330934999999997</v>
      </c>
      <c r="AV1066">
        <v>68.100718999999998</v>
      </c>
      <c r="AW1066">
        <v>68.273381000000001</v>
      </c>
      <c r="AX1066">
        <v>67.525180000000006</v>
      </c>
      <c r="AY1066">
        <v>66.539568000000003</v>
      </c>
      <c r="AZ1066">
        <v>66.496403000000001</v>
      </c>
      <c r="BA1066">
        <v>66.525180000000006</v>
      </c>
      <c r="BB1066">
        <v>71.280575999999996</v>
      </c>
      <c r="BC1066">
        <v>76.906475</v>
      </c>
      <c r="BD1066">
        <v>82.935252000000006</v>
      </c>
      <c r="BE1066">
        <v>86.158272999999994</v>
      </c>
      <c r="BF1066">
        <v>88.726618999999999</v>
      </c>
      <c r="BG1066">
        <v>90.316547</v>
      </c>
      <c r="BH1066">
        <v>86.273381000000001</v>
      </c>
      <c r="BI1066">
        <v>83.503596999999999</v>
      </c>
      <c r="BJ1066">
        <v>82.035971000000004</v>
      </c>
      <c r="BK1066">
        <v>80.870503999999997</v>
      </c>
      <c r="BL1066">
        <v>79.071942000000007</v>
      </c>
      <c r="BM1066">
        <v>76.618705000000006</v>
      </c>
      <c r="BN1066">
        <v>75.848921000000004</v>
      </c>
      <c r="BO1066">
        <v>73.683453</v>
      </c>
      <c r="BP1066">
        <v>72.496403000000001</v>
      </c>
      <c r="BQ1066">
        <v>70.992806000000002</v>
      </c>
      <c r="BR1066">
        <v>17.70872</v>
      </c>
      <c r="BS1066">
        <v>28.664570000000001</v>
      </c>
      <c r="BT1066">
        <v>10.701309999999999</v>
      </c>
      <c r="BU1066">
        <v>-56.10839</v>
      </c>
      <c r="BV1066">
        <v>-36.310160000000003</v>
      </c>
      <c r="BW1066">
        <v>20.739280000000001</v>
      </c>
      <c r="BX1066">
        <v>54.855229999999999</v>
      </c>
      <c r="BY1066">
        <v>-112.3396</v>
      </c>
      <c r="BZ1066">
        <v>12.425689999999999</v>
      </c>
      <c r="CA1066">
        <v>20.76332</v>
      </c>
      <c r="CB1066">
        <v>-130.53110000000001</v>
      </c>
      <c r="CC1066">
        <v>-11.87453</v>
      </c>
      <c r="CD1066">
        <v>74.570710000000005</v>
      </c>
      <c r="CE1066">
        <v>67.738140000000001</v>
      </c>
      <c r="CF1066">
        <v>-212.45150000000001</v>
      </c>
      <c r="CG1066">
        <v>-50.588039999999999</v>
      </c>
      <c r="CH1066">
        <v>288.38279999999997</v>
      </c>
      <c r="CI1066">
        <v>577.69659999999999</v>
      </c>
      <c r="CJ1066">
        <v>788.75099999999998</v>
      </c>
      <c r="CK1066">
        <v>228.47309999999999</v>
      </c>
      <c r="CL1066">
        <v>165.44640000000001</v>
      </c>
      <c r="CM1066">
        <v>113.76609999999999</v>
      </c>
      <c r="CN1066">
        <v>67.241069999999993</v>
      </c>
      <c r="CO1066">
        <v>51.946550000000002</v>
      </c>
      <c r="CP1066">
        <v>11905.47</v>
      </c>
      <c r="CQ1066">
        <v>10515.38</v>
      </c>
      <c r="CR1066">
        <v>9590.8580000000002</v>
      </c>
      <c r="CS1066">
        <v>2839.7809999999999</v>
      </c>
      <c r="CT1066">
        <v>1560.934</v>
      </c>
      <c r="CU1066">
        <v>1631.6949999999999</v>
      </c>
      <c r="CV1066">
        <v>2325.3029999999999</v>
      </c>
      <c r="CW1066">
        <v>2899.7809999999999</v>
      </c>
      <c r="CX1066">
        <v>3068.1410000000001</v>
      </c>
      <c r="CY1066">
        <v>5059.3010000000004</v>
      </c>
      <c r="CZ1066">
        <v>4132.1260000000002</v>
      </c>
      <c r="DA1066">
        <v>2420.998</v>
      </c>
      <c r="DB1066">
        <v>2559.1280000000002</v>
      </c>
      <c r="DC1066">
        <v>5090.915</v>
      </c>
      <c r="DD1066">
        <v>11419.95</v>
      </c>
      <c r="DE1066">
        <v>14906.98</v>
      </c>
      <c r="DF1066">
        <v>13074.06</v>
      </c>
      <c r="DG1066">
        <v>15001.72</v>
      </c>
      <c r="DH1066">
        <v>15838.65</v>
      </c>
      <c r="DI1066">
        <v>16225.74</v>
      </c>
      <c r="DJ1066">
        <v>16974.8</v>
      </c>
      <c r="DK1066">
        <v>15016.97</v>
      </c>
      <c r="DL1066">
        <v>11667.84</v>
      </c>
      <c r="DM1066">
        <v>11716.62</v>
      </c>
      <c r="DN1066">
        <v>17</v>
      </c>
      <c r="DO1066">
        <v>19</v>
      </c>
    </row>
    <row r="1067" spans="1:119" hidden="1" x14ac:dyDescent="0.35">
      <c r="A1067" t="str">
        <f t="shared" si="16"/>
        <v>OtherDR-No_All Day Ahead and Day Of_44462_18-19</v>
      </c>
      <c r="B1067" t="s">
        <v>51</v>
      </c>
      <c r="C1067" t="s">
        <v>190</v>
      </c>
      <c r="D1067" t="s">
        <v>50</v>
      </c>
      <c r="E1067" t="s">
        <v>50</v>
      </c>
      <c r="F1067" t="s">
        <v>50</v>
      </c>
      <c r="G1067" t="s">
        <v>50</v>
      </c>
      <c r="H1067" t="s">
        <v>86</v>
      </c>
      <c r="I1067" t="s">
        <v>50</v>
      </c>
      <c r="J1067" t="s">
        <v>50</v>
      </c>
      <c r="K1067" t="s">
        <v>188</v>
      </c>
      <c r="L1067" s="22">
        <v>44462</v>
      </c>
      <c r="M1067">
        <v>18</v>
      </c>
      <c r="N1067">
        <v>19</v>
      </c>
      <c r="O1067">
        <v>21</v>
      </c>
      <c r="P1067">
        <v>21</v>
      </c>
      <c r="Q1067">
        <v>2</v>
      </c>
      <c r="R1067">
        <v>0</v>
      </c>
      <c r="S1067">
        <v>0</v>
      </c>
      <c r="T1067">
        <v>0</v>
      </c>
      <c r="U1067">
        <v>0</v>
      </c>
      <c r="V1067">
        <v>2240.98</v>
      </c>
      <c r="W1067">
        <v>2200.92</v>
      </c>
      <c r="X1067">
        <v>2128.62</v>
      </c>
      <c r="Y1067">
        <v>2120.64</v>
      </c>
      <c r="Z1067">
        <v>2139.62</v>
      </c>
      <c r="AA1067">
        <v>2233.12</v>
      </c>
      <c r="AB1067">
        <v>2766.2</v>
      </c>
      <c r="AC1067">
        <v>3566.46</v>
      </c>
      <c r="AD1067">
        <v>3819.3</v>
      </c>
      <c r="AE1067">
        <v>3995.34</v>
      </c>
      <c r="AF1067">
        <v>4690.68</v>
      </c>
      <c r="AG1067">
        <v>5213.0200000000004</v>
      </c>
      <c r="AH1067">
        <v>5068.32</v>
      </c>
      <c r="AI1067">
        <v>5287.94</v>
      </c>
      <c r="AJ1067">
        <v>5302</v>
      </c>
      <c r="AK1067">
        <v>5530.76</v>
      </c>
      <c r="AL1067">
        <v>5678.38</v>
      </c>
      <c r="AM1067">
        <v>5052.3</v>
      </c>
      <c r="AN1067">
        <v>5091.5</v>
      </c>
      <c r="AO1067">
        <v>4805.3</v>
      </c>
      <c r="AP1067">
        <v>4123.68</v>
      </c>
      <c r="AQ1067">
        <v>2748.64</v>
      </c>
      <c r="AR1067">
        <v>2359.98</v>
      </c>
      <c r="AS1067">
        <v>2265.6799999999998</v>
      </c>
      <c r="AT1067">
        <v>70.523809999999997</v>
      </c>
      <c r="AU1067">
        <v>70.333332999999996</v>
      </c>
      <c r="AV1067">
        <v>69.190476000000004</v>
      </c>
      <c r="AW1067">
        <v>68.714286000000001</v>
      </c>
      <c r="AX1067">
        <v>67.428571000000005</v>
      </c>
      <c r="AY1067">
        <v>67.238095000000001</v>
      </c>
      <c r="AZ1067">
        <v>67</v>
      </c>
      <c r="BA1067">
        <v>65.857142999999994</v>
      </c>
      <c r="BB1067">
        <v>69.333332999999996</v>
      </c>
      <c r="BC1067">
        <v>72.047618999999997</v>
      </c>
      <c r="BD1067">
        <v>77.047618999999997</v>
      </c>
      <c r="BE1067">
        <v>80.714286000000001</v>
      </c>
      <c r="BF1067">
        <v>82.619048000000006</v>
      </c>
      <c r="BG1067">
        <v>83</v>
      </c>
      <c r="BH1067">
        <v>83.190476000000004</v>
      </c>
      <c r="BI1067">
        <v>81.619048000000006</v>
      </c>
      <c r="BJ1067">
        <v>81.238095000000001</v>
      </c>
      <c r="BK1067">
        <v>78.380951999999994</v>
      </c>
      <c r="BL1067">
        <v>73.809523999999996</v>
      </c>
      <c r="BM1067">
        <v>69.238095000000001</v>
      </c>
      <c r="BN1067">
        <v>67.904762000000005</v>
      </c>
      <c r="BO1067">
        <v>66.666667000000004</v>
      </c>
      <c r="BP1067">
        <v>65.428571000000005</v>
      </c>
      <c r="BQ1067">
        <v>65.142857000000006</v>
      </c>
      <c r="BR1067">
        <v>68.755679999999998</v>
      </c>
      <c r="BS1067">
        <v>38.336359999999999</v>
      </c>
      <c r="BT1067">
        <v>-3.0367259999999998</v>
      </c>
      <c r="BU1067">
        <v>-21.41244</v>
      </c>
      <c r="BV1067">
        <v>-9.6218780000000006</v>
      </c>
      <c r="BW1067">
        <v>21.440850000000001</v>
      </c>
      <c r="BX1067">
        <v>103.6794</v>
      </c>
      <c r="BY1067">
        <v>-28.581099999999999</v>
      </c>
      <c r="BZ1067">
        <v>-96.603080000000006</v>
      </c>
      <c r="CA1067">
        <v>-43.244549999999997</v>
      </c>
      <c r="CB1067">
        <v>-81.512370000000004</v>
      </c>
      <c r="CC1067">
        <v>-100.2567</v>
      </c>
      <c r="CD1067">
        <v>106.004</v>
      </c>
      <c r="CE1067">
        <v>82.067769999999996</v>
      </c>
      <c r="CF1067">
        <v>-58.56635</v>
      </c>
      <c r="CG1067">
        <v>-154.82560000000001</v>
      </c>
      <c r="CH1067">
        <v>-271.6003</v>
      </c>
      <c r="CI1067">
        <v>404.04360000000003</v>
      </c>
      <c r="CJ1067">
        <v>385.86610000000002</v>
      </c>
      <c r="CK1067">
        <v>276.07170000000002</v>
      </c>
      <c r="CL1067">
        <v>66.22842</v>
      </c>
      <c r="CM1067">
        <v>190.45920000000001</v>
      </c>
      <c r="CN1067">
        <v>149.59399999999999</v>
      </c>
      <c r="CO1067">
        <v>119.76649999999999</v>
      </c>
      <c r="CP1067">
        <v>3438.88</v>
      </c>
      <c r="CQ1067">
        <v>3433.895</v>
      </c>
      <c r="CR1067">
        <v>2432.998</v>
      </c>
      <c r="CS1067">
        <v>815.69709999999998</v>
      </c>
      <c r="CT1067">
        <v>423.06020000000001</v>
      </c>
      <c r="CU1067">
        <v>454.34550000000002</v>
      </c>
      <c r="CV1067">
        <v>1602.144</v>
      </c>
      <c r="CW1067">
        <v>1880.4179999999999</v>
      </c>
      <c r="CX1067">
        <v>1305.0319999999999</v>
      </c>
      <c r="CY1067">
        <v>1873.933</v>
      </c>
      <c r="CZ1067">
        <v>2170.127</v>
      </c>
      <c r="DA1067">
        <v>905.96939999999995</v>
      </c>
      <c r="DB1067">
        <v>787.6354</v>
      </c>
      <c r="DC1067">
        <v>1553.271</v>
      </c>
      <c r="DD1067">
        <v>2878.84</v>
      </c>
      <c r="DE1067">
        <v>3688.4949999999999</v>
      </c>
      <c r="DF1067">
        <v>4246.0739999999996</v>
      </c>
      <c r="DG1067">
        <v>6264.942</v>
      </c>
      <c r="DH1067">
        <v>7109.6850000000004</v>
      </c>
      <c r="DI1067">
        <v>10403.879999999999</v>
      </c>
      <c r="DJ1067">
        <v>10192.719999999999</v>
      </c>
      <c r="DK1067">
        <v>8791.7510000000002</v>
      </c>
      <c r="DL1067">
        <v>5557.62</v>
      </c>
      <c r="DM1067">
        <v>5049.2110000000002</v>
      </c>
      <c r="DN1067">
        <v>18</v>
      </c>
      <c r="DO1067">
        <v>19</v>
      </c>
    </row>
    <row r="1068" spans="1:119" hidden="1" x14ac:dyDescent="0.35">
      <c r="A1068" t="str">
        <f t="shared" si="16"/>
        <v>OtherDR-No_All Day Ahead and Day Of_44484_18-19</v>
      </c>
      <c r="B1068" t="s">
        <v>51</v>
      </c>
      <c r="C1068" t="s">
        <v>190</v>
      </c>
      <c r="D1068" t="s">
        <v>50</v>
      </c>
      <c r="E1068" t="s">
        <v>50</v>
      </c>
      <c r="F1068" t="s">
        <v>50</v>
      </c>
      <c r="G1068" t="s">
        <v>50</v>
      </c>
      <c r="H1068" t="s">
        <v>86</v>
      </c>
      <c r="I1068" t="s">
        <v>50</v>
      </c>
      <c r="J1068" t="s">
        <v>50</v>
      </c>
      <c r="K1068" t="s">
        <v>188</v>
      </c>
      <c r="L1068" s="22">
        <v>44484</v>
      </c>
      <c r="M1068">
        <v>18</v>
      </c>
      <c r="N1068">
        <v>19</v>
      </c>
      <c r="O1068">
        <v>31</v>
      </c>
      <c r="P1068">
        <v>30</v>
      </c>
      <c r="Q1068">
        <v>1</v>
      </c>
      <c r="R1068">
        <v>0</v>
      </c>
      <c r="S1068">
        <v>0</v>
      </c>
      <c r="T1068">
        <v>0</v>
      </c>
      <c r="U1068">
        <v>0</v>
      </c>
      <c r="V1068">
        <v>0</v>
      </c>
      <c r="W1068">
        <v>905.02</v>
      </c>
      <c r="X1068">
        <v>875.48</v>
      </c>
      <c r="Y1068">
        <v>853.14</v>
      </c>
      <c r="Z1068">
        <v>917.72</v>
      </c>
      <c r="AA1068">
        <v>981.18</v>
      </c>
      <c r="AB1068">
        <v>1245.6400000000001</v>
      </c>
      <c r="AC1068">
        <v>1427.72</v>
      </c>
      <c r="AD1068">
        <v>1455.94</v>
      </c>
      <c r="AE1068">
        <v>1566.04</v>
      </c>
      <c r="AF1068">
        <v>2071.12</v>
      </c>
      <c r="AG1068">
        <v>2586.6999999999998</v>
      </c>
      <c r="AH1068">
        <v>2733.66</v>
      </c>
      <c r="AI1068">
        <v>2999.18</v>
      </c>
      <c r="AJ1068">
        <v>3248.54</v>
      </c>
      <c r="AK1068">
        <v>3537.44</v>
      </c>
      <c r="AL1068">
        <v>4113.5600000000004</v>
      </c>
      <c r="AM1068">
        <v>3500.74</v>
      </c>
      <c r="AN1068">
        <v>3096.92</v>
      </c>
      <c r="AO1068">
        <v>3096.26</v>
      </c>
      <c r="AP1068">
        <v>2591.1999999999998</v>
      </c>
      <c r="AQ1068">
        <v>1289.76</v>
      </c>
      <c r="AR1068">
        <v>781.52</v>
      </c>
      <c r="AS1068">
        <v>675.1</v>
      </c>
      <c r="AT1068">
        <v>55.933332999999998</v>
      </c>
      <c r="AU1068">
        <v>54.4</v>
      </c>
      <c r="AV1068">
        <v>52.766666999999998</v>
      </c>
      <c r="AW1068">
        <v>51.366667</v>
      </c>
      <c r="AX1068">
        <v>51.9</v>
      </c>
      <c r="AY1068">
        <v>52.533332999999999</v>
      </c>
      <c r="AZ1068">
        <v>52.466667000000001</v>
      </c>
      <c r="BA1068">
        <v>53.433332999999998</v>
      </c>
      <c r="BB1068">
        <v>58.333333000000003</v>
      </c>
      <c r="BC1068">
        <v>67.3</v>
      </c>
      <c r="BD1068">
        <v>74.3</v>
      </c>
      <c r="BE1068">
        <v>81.666667000000004</v>
      </c>
      <c r="BF1068">
        <v>84.2</v>
      </c>
      <c r="BG1068">
        <v>85.066666999999995</v>
      </c>
      <c r="BH1068">
        <v>84.6</v>
      </c>
      <c r="BI1068">
        <v>83.966667000000001</v>
      </c>
      <c r="BJ1068">
        <v>81.366667000000007</v>
      </c>
      <c r="BK1068">
        <v>80.633332999999993</v>
      </c>
      <c r="BL1068">
        <v>76.8</v>
      </c>
      <c r="BM1068">
        <v>73</v>
      </c>
      <c r="BN1068">
        <v>69.633332999999993</v>
      </c>
      <c r="BO1068">
        <v>65</v>
      </c>
      <c r="BP1068">
        <v>62.666666999999997</v>
      </c>
      <c r="BQ1068">
        <v>60.266666999999998</v>
      </c>
      <c r="BR1068">
        <v>278.2355</v>
      </c>
      <c r="BS1068">
        <v>-29.538340000000002</v>
      </c>
      <c r="BT1068">
        <v>-41.507489999999997</v>
      </c>
      <c r="BU1068">
        <v>-8.5478070000000006</v>
      </c>
      <c r="BV1068">
        <v>-197.35640000000001</v>
      </c>
      <c r="BW1068">
        <v>-209.81010000000001</v>
      </c>
      <c r="BX1068">
        <v>-61.505989999999997</v>
      </c>
      <c r="BY1068">
        <v>43.140149999999998</v>
      </c>
      <c r="BZ1068">
        <v>176.6721</v>
      </c>
      <c r="CA1068">
        <v>202.64189999999999</v>
      </c>
      <c r="CB1068">
        <v>-4.5086890000000004</v>
      </c>
      <c r="CC1068">
        <v>56.906230000000001</v>
      </c>
      <c r="CD1068">
        <v>1.1408069999999999</v>
      </c>
      <c r="CE1068">
        <v>-54.769329999999997</v>
      </c>
      <c r="CF1068">
        <v>36.029809999999998</v>
      </c>
      <c r="CG1068">
        <v>-104.151</v>
      </c>
      <c r="CH1068">
        <v>-528.45330000000001</v>
      </c>
      <c r="CI1068">
        <v>6.4735319999999996</v>
      </c>
      <c r="CJ1068">
        <v>271.12619999999998</v>
      </c>
      <c r="CK1068">
        <v>140.62520000000001</v>
      </c>
      <c r="CL1068">
        <v>162.07650000000001</v>
      </c>
      <c r="CM1068">
        <v>313.4556</v>
      </c>
      <c r="CN1068">
        <v>162.7791</v>
      </c>
      <c r="CO1068">
        <v>91.699780000000004</v>
      </c>
      <c r="CP1068">
        <v>1957.002</v>
      </c>
      <c r="CQ1068">
        <v>4603.9750000000004</v>
      </c>
      <c r="CR1068">
        <v>4372.26</v>
      </c>
      <c r="CS1068">
        <v>737.52909999999997</v>
      </c>
      <c r="CT1068">
        <v>394.77910000000003</v>
      </c>
      <c r="CU1068">
        <v>570.80269999999996</v>
      </c>
      <c r="CV1068">
        <v>857.76559999999995</v>
      </c>
      <c r="CW1068">
        <v>811.09849999999994</v>
      </c>
      <c r="CX1068">
        <v>1003.569</v>
      </c>
      <c r="CY1068">
        <v>1142.6099999999999</v>
      </c>
      <c r="CZ1068">
        <v>1725.915</v>
      </c>
      <c r="DA1068">
        <v>1211.9880000000001</v>
      </c>
      <c r="DB1068">
        <v>1217.8589999999999</v>
      </c>
      <c r="DC1068">
        <v>1450.73</v>
      </c>
      <c r="DD1068">
        <v>2303.7049999999999</v>
      </c>
      <c r="DE1068">
        <v>2804.9780000000001</v>
      </c>
      <c r="DF1068">
        <v>3884.9760000000001</v>
      </c>
      <c r="DG1068">
        <v>2259.2550000000001</v>
      </c>
      <c r="DH1068">
        <v>1788.3630000000001</v>
      </c>
      <c r="DI1068">
        <v>2203.3939999999998</v>
      </c>
      <c r="DJ1068">
        <v>3149.9650000000001</v>
      </c>
      <c r="DK1068">
        <v>3443.1179999999999</v>
      </c>
      <c r="DL1068">
        <v>1246.2860000000001</v>
      </c>
      <c r="DM1068">
        <v>1033.3489999999999</v>
      </c>
      <c r="DN1068">
        <v>18</v>
      </c>
      <c r="DO1068">
        <v>19</v>
      </c>
    </row>
    <row r="1069" spans="1:119" hidden="1" x14ac:dyDescent="0.35">
      <c r="A1069" t="str">
        <f t="shared" si="16"/>
        <v>OtherDR-No_All Day Ahead and Day Of_44488_19-20</v>
      </c>
      <c r="B1069" t="s">
        <v>51</v>
      </c>
      <c r="C1069" t="s">
        <v>190</v>
      </c>
      <c r="D1069" t="s">
        <v>50</v>
      </c>
      <c r="E1069" t="s">
        <v>50</v>
      </c>
      <c r="F1069" t="s">
        <v>50</v>
      </c>
      <c r="G1069" t="s">
        <v>50</v>
      </c>
      <c r="H1069" t="s">
        <v>86</v>
      </c>
      <c r="I1069" t="s">
        <v>50</v>
      </c>
      <c r="J1069" t="s">
        <v>50</v>
      </c>
      <c r="K1069" t="s">
        <v>188</v>
      </c>
      <c r="L1069" s="22">
        <v>44488</v>
      </c>
      <c r="M1069">
        <v>19</v>
      </c>
      <c r="N1069">
        <v>20</v>
      </c>
      <c r="O1069">
        <v>136</v>
      </c>
      <c r="P1069">
        <v>134</v>
      </c>
      <c r="Q1069">
        <v>2</v>
      </c>
      <c r="R1069">
        <v>0</v>
      </c>
      <c r="S1069">
        <v>0</v>
      </c>
      <c r="T1069">
        <v>0</v>
      </c>
      <c r="U1069">
        <v>0</v>
      </c>
      <c r="V1069">
        <v>4904.84</v>
      </c>
      <c r="W1069">
        <v>4851.125</v>
      </c>
      <c r="X1069">
        <v>4838.82</v>
      </c>
      <c r="Y1069">
        <v>5213.7749999999996</v>
      </c>
      <c r="Z1069">
        <v>5228.2550000000001</v>
      </c>
      <c r="AA1069">
        <v>5392.08</v>
      </c>
      <c r="AB1069">
        <v>6371.2349999999997</v>
      </c>
      <c r="AC1069">
        <v>6153.585</v>
      </c>
      <c r="AD1069">
        <v>6360.85</v>
      </c>
      <c r="AE1069">
        <v>6197.1</v>
      </c>
      <c r="AF1069">
        <v>6027.2349999999997</v>
      </c>
      <c r="AG1069">
        <v>6121.47</v>
      </c>
      <c r="AH1069">
        <v>6355.085</v>
      </c>
      <c r="AI1069">
        <v>6507.4449999999997</v>
      </c>
      <c r="AJ1069">
        <v>6638.1049999999996</v>
      </c>
      <c r="AK1069">
        <v>6758.6850000000004</v>
      </c>
      <c r="AL1069">
        <v>7611.7550000000001</v>
      </c>
      <c r="AM1069">
        <v>8643.36</v>
      </c>
      <c r="AN1069">
        <v>8088.7449999999999</v>
      </c>
      <c r="AO1069">
        <v>8011.9</v>
      </c>
      <c r="AP1069">
        <v>8572.6049999999996</v>
      </c>
      <c r="AQ1069">
        <v>7766.7049999999999</v>
      </c>
      <c r="AR1069">
        <v>5685.8249999999998</v>
      </c>
      <c r="AS1069">
        <v>5423.8549999999996</v>
      </c>
      <c r="AT1069">
        <v>51.432504000000002</v>
      </c>
      <c r="AU1069">
        <v>50.678669999999997</v>
      </c>
      <c r="AV1069">
        <v>50.686275000000002</v>
      </c>
      <c r="AW1069">
        <v>49.529600000000002</v>
      </c>
      <c r="AX1069">
        <v>49.014705999999997</v>
      </c>
      <c r="AY1069">
        <v>47.492080999999999</v>
      </c>
      <c r="AZ1069">
        <v>47.253771</v>
      </c>
      <c r="BA1069">
        <v>47.970084999999997</v>
      </c>
      <c r="BB1069">
        <v>51.067182000000003</v>
      </c>
      <c r="BC1069">
        <v>56.903154999999998</v>
      </c>
      <c r="BD1069">
        <v>60.365698999999999</v>
      </c>
      <c r="BE1069">
        <v>63.425024999999998</v>
      </c>
      <c r="BF1069">
        <v>64.999874000000005</v>
      </c>
      <c r="BG1069">
        <v>66.141842999999994</v>
      </c>
      <c r="BH1069">
        <v>66.910633000000004</v>
      </c>
      <c r="BI1069">
        <v>66.731397999999999</v>
      </c>
      <c r="BJ1069">
        <v>66.000377</v>
      </c>
      <c r="BK1069">
        <v>64.664215999999996</v>
      </c>
      <c r="BL1069">
        <v>62.328305999999998</v>
      </c>
      <c r="BM1069">
        <v>60.141843000000001</v>
      </c>
      <c r="BN1069">
        <v>58.104700999999999</v>
      </c>
      <c r="BO1069">
        <v>56.545059999999999</v>
      </c>
      <c r="BP1069">
        <v>54.850803999999997</v>
      </c>
      <c r="BQ1069">
        <v>53.813411000000002</v>
      </c>
      <c r="BR1069">
        <v>-213.578</v>
      </c>
      <c r="BS1069">
        <v>-136.6</v>
      </c>
      <c r="BT1069">
        <v>-166.33879999999999</v>
      </c>
      <c r="BU1069">
        <v>-178.89859999999999</v>
      </c>
      <c r="BV1069">
        <v>-61.374169999999999</v>
      </c>
      <c r="BW1069">
        <v>-27.4832</v>
      </c>
      <c r="BX1069">
        <v>-209.59530000000001</v>
      </c>
      <c r="BY1069">
        <v>-70.663820000000001</v>
      </c>
      <c r="BZ1069">
        <v>86.604519999999994</v>
      </c>
      <c r="CA1069">
        <v>276.02100000000002</v>
      </c>
      <c r="CB1069">
        <v>171.49019999999999</v>
      </c>
      <c r="CC1069">
        <v>41.421320000000001</v>
      </c>
      <c r="CD1069">
        <v>-95.424270000000007</v>
      </c>
      <c r="CE1069">
        <v>-100.7056</v>
      </c>
      <c r="CF1069">
        <v>98.489140000000006</v>
      </c>
      <c r="CG1069">
        <v>311.75740000000002</v>
      </c>
      <c r="CH1069">
        <v>136.76580000000001</v>
      </c>
      <c r="CI1069">
        <v>-47.26558</v>
      </c>
      <c r="CJ1069">
        <v>1429.08</v>
      </c>
      <c r="CK1069">
        <v>1413.356</v>
      </c>
      <c r="CL1069">
        <v>536.53689999999995</v>
      </c>
      <c r="CM1069">
        <v>-84.287790000000001</v>
      </c>
      <c r="CN1069">
        <v>-8.2639429999999994</v>
      </c>
      <c r="CO1069">
        <v>-58.730739999999997</v>
      </c>
      <c r="CP1069">
        <v>2488.5830000000001</v>
      </c>
      <c r="CQ1069">
        <v>1913.3720000000001</v>
      </c>
      <c r="CR1069">
        <v>1504.11</v>
      </c>
      <c r="CS1069">
        <v>1267.761</v>
      </c>
      <c r="CT1069">
        <v>1300.2329999999999</v>
      </c>
      <c r="CU1069">
        <v>860.51859999999999</v>
      </c>
      <c r="CV1069">
        <v>1567.8009999999999</v>
      </c>
      <c r="CW1069">
        <v>1481.2470000000001</v>
      </c>
      <c r="CX1069">
        <v>1965.712</v>
      </c>
      <c r="CY1069">
        <v>1457.4459999999999</v>
      </c>
      <c r="CZ1069">
        <v>873.28070000000002</v>
      </c>
      <c r="DA1069">
        <v>599.45770000000005</v>
      </c>
      <c r="DB1069">
        <v>475.65890000000002</v>
      </c>
      <c r="DC1069">
        <v>1701.123</v>
      </c>
      <c r="DD1069">
        <v>2784.9720000000002</v>
      </c>
      <c r="DE1069">
        <v>7406.0219999999999</v>
      </c>
      <c r="DF1069">
        <v>11285.94</v>
      </c>
      <c r="DG1069">
        <v>8882.7549999999992</v>
      </c>
      <c r="DH1069">
        <v>5849.3180000000002</v>
      </c>
      <c r="DI1069">
        <v>3006.614</v>
      </c>
      <c r="DJ1069">
        <v>4855.2719999999999</v>
      </c>
      <c r="DK1069">
        <v>6731.49</v>
      </c>
      <c r="DL1069">
        <v>6720.6419999999998</v>
      </c>
      <c r="DM1069">
        <v>6490.6729999999998</v>
      </c>
      <c r="DN1069">
        <v>19</v>
      </c>
      <c r="DO1069">
        <v>20</v>
      </c>
    </row>
    <row r="1070" spans="1:119" hidden="1" x14ac:dyDescent="0.35">
      <c r="A1070" t="str">
        <f t="shared" si="16"/>
        <v>OtherDR-No_All Day Ahead and Day Of_44490_18-19</v>
      </c>
      <c r="B1070" t="s">
        <v>51</v>
      </c>
      <c r="C1070" t="s">
        <v>190</v>
      </c>
      <c r="D1070" t="s">
        <v>50</v>
      </c>
      <c r="E1070" t="s">
        <v>50</v>
      </c>
      <c r="F1070" t="s">
        <v>50</v>
      </c>
      <c r="G1070" t="s">
        <v>50</v>
      </c>
      <c r="H1070" t="s">
        <v>86</v>
      </c>
      <c r="I1070" t="s">
        <v>50</v>
      </c>
      <c r="J1070" t="s">
        <v>50</v>
      </c>
      <c r="K1070" t="s">
        <v>188</v>
      </c>
      <c r="L1070" s="22">
        <v>44490</v>
      </c>
      <c r="M1070">
        <v>18</v>
      </c>
      <c r="N1070">
        <v>19</v>
      </c>
      <c r="O1070">
        <v>34</v>
      </c>
      <c r="P1070">
        <v>32</v>
      </c>
      <c r="Q1070">
        <v>2</v>
      </c>
      <c r="R1070">
        <v>0</v>
      </c>
      <c r="S1070">
        <v>0</v>
      </c>
      <c r="T1070">
        <v>0</v>
      </c>
      <c r="U1070">
        <v>0</v>
      </c>
      <c r="V1070">
        <v>0</v>
      </c>
      <c r="W1070">
        <v>2060.7399999999998</v>
      </c>
      <c r="X1070">
        <v>1949.68</v>
      </c>
      <c r="Y1070">
        <v>1896.98</v>
      </c>
      <c r="Z1070">
        <v>1937.62</v>
      </c>
      <c r="AA1070">
        <v>2011.2</v>
      </c>
      <c r="AB1070">
        <v>2500.14</v>
      </c>
      <c r="AC1070">
        <v>2770.88</v>
      </c>
      <c r="AD1070">
        <v>2850.5</v>
      </c>
      <c r="AE1070">
        <v>3205.88</v>
      </c>
      <c r="AF1070">
        <v>3903.28</v>
      </c>
      <c r="AG1070">
        <v>4369.12</v>
      </c>
      <c r="AH1070">
        <v>4646.28</v>
      </c>
      <c r="AI1070">
        <v>5086.32</v>
      </c>
      <c r="AJ1070">
        <v>5266.5</v>
      </c>
      <c r="AK1070">
        <v>4987.92</v>
      </c>
      <c r="AL1070">
        <v>5532.06</v>
      </c>
      <c r="AM1070">
        <v>4932.04</v>
      </c>
      <c r="AN1070">
        <v>4858.38</v>
      </c>
      <c r="AO1070">
        <v>4802.1400000000003</v>
      </c>
      <c r="AP1070">
        <v>3520.66</v>
      </c>
      <c r="AQ1070">
        <v>2729.12</v>
      </c>
      <c r="AR1070">
        <v>2421.98</v>
      </c>
      <c r="AS1070">
        <v>2224.16</v>
      </c>
      <c r="AT1070">
        <v>54.155172</v>
      </c>
      <c r="AU1070">
        <v>53.339756999999999</v>
      </c>
      <c r="AV1070">
        <v>52.872211</v>
      </c>
      <c r="AW1070">
        <v>51.933062999999997</v>
      </c>
      <c r="AX1070">
        <v>51.245435999999998</v>
      </c>
      <c r="AY1070">
        <v>50.274847999999999</v>
      </c>
      <c r="AZ1070">
        <v>50.176470999999999</v>
      </c>
      <c r="BA1070">
        <v>49.331643</v>
      </c>
      <c r="BB1070">
        <v>53.080122000000003</v>
      </c>
      <c r="BC1070">
        <v>59.488844</v>
      </c>
      <c r="BD1070">
        <v>65.966531000000003</v>
      </c>
      <c r="BE1070">
        <v>70.597363000000001</v>
      </c>
      <c r="BF1070">
        <v>73.792089000000004</v>
      </c>
      <c r="BG1070">
        <v>73.489857999999998</v>
      </c>
      <c r="BH1070">
        <v>73.236307999999994</v>
      </c>
      <c r="BI1070">
        <v>72.829615000000004</v>
      </c>
      <c r="BJ1070">
        <v>71.073021999999995</v>
      </c>
      <c r="BK1070">
        <v>69.540567999999993</v>
      </c>
      <c r="BL1070">
        <v>65.200811000000002</v>
      </c>
      <c r="BM1070">
        <v>62.161257999999997</v>
      </c>
      <c r="BN1070">
        <v>60.909736000000002</v>
      </c>
      <c r="BO1070">
        <v>59.691684000000002</v>
      </c>
      <c r="BP1070">
        <v>58.777889999999999</v>
      </c>
      <c r="BQ1070">
        <v>57.029412000000001</v>
      </c>
      <c r="BR1070">
        <v>529.09550000000002</v>
      </c>
      <c r="BS1070">
        <v>-30.799669999999999</v>
      </c>
      <c r="BT1070">
        <v>-25.97606</v>
      </c>
      <c r="BU1070">
        <v>-16.884779999999999</v>
      </c>
      <c r="BV1070">
        <v>-14.75549</v>
      </c>
      <c r="BW1070">
        <v>5.4779500000000002E-2</v>
      </c>
      <c r="BX1070">
        <v>-114.7777</v>
      </c>
      <c r="BY1070">
        <v>-104.1827</v>
      </c>
      <c r="BZ1070">
        <v>59.206029999999998</v>
      </c>
      <c r="CA1070">
        <v>120.68</v>
      </c>
      <c r="CB1070">
        <v>-3.0996950000000001</v>
      </c>
      <c r="CC1070">
        <v>89.642049999999998</v>
      </c>
      <c r="CD1070">
        <v>51.654949999999999</v>
      </c>
      <c r="CE1070">
        <v>-140.49619999999999</v>
      </c>
      <c r="CF1070">
        <v>-126.7252</v>
      </c>
      <c r="CG1070">
        <v>-204.089</v>
      </c>
      <c r="CH1070">
        <v>-616.49379999999996</v>
      </c>
      <c r="CI1070">
        <v>-11.28327</v>
      </c>
      <c r="CJ1070">
        <v>23.150459999999999</v>
      </c>
      <c r="CK1070">
        <v>-176.3818</v>
      </c>
      <c r="CL1070">
        <v>60.415399999999998</v>
      </c>
      <c r="CM1070">
        <v>94.095249999999993</v>
      </c>
      <c r="CN1070">
        <v>-15.04715</v>
      </c>
      <c r="CO1070">
        <v>-81.852130000000002</v>
      </c>
      <c r="CP1070">
        <v>82856.34</v>
      </c>
      <c r="CQ1070">
        <v>470.83</v>
      </c>
      <c r="CR1070">
        <v>391.08749999999998</v>
      </c>
      <c r="CS1070">
        <v>330.42790000000002</v>
      </c>
      <c r="CT1070">
        <v>306.6191</v>
      </c>
      <c r="CU1070">
        <v>957.3152</v>
      </c>
      <c r="CV1070">
        <v>1085.9159999999999</v>
      </c>
      <c r="CW1070">
        <v>785.08140000000003</v>
      </c>
      <c r="CX1070">
        <v>1243.2719999999999</v>
      </c>
      <c r="CY1070">
        <v>1233.6489999999999</v>
      </c>
      <c r="CZ1070">
        <v>1605.826</v>
      </c>
      <c r="DA1070">
        <v>1523.4449999999999</v>
      </c>
      <c r="DB1070">
        <v>1323.723</v>
      </c>
      <c r="DC1070">
        <v>2165.6129999999998</v>
      </c>
      <c r="DD1070">
        <v>3560.5839999999998</v>
      </c>
      <c r="DE1070">
        <v>6461.29</v>
      </c>
      <c r="DF1070">
        <v>4761.9859999999999</v>
      </c>
      <c r="DG1070">
        <v>3698.46</v>
      </c>
      <c r="DH1070">
        <v>3856.3029999999999</v>
      </c>
      <c r="DI1070">
        <v>3832.2150000000001</v>
      </c>
      <c r="DJ1070">
        <v>4160.0529999999999</v>
      </c>
      <c r="DK1070">
        <v>3993.3789999999999</v>
      </c>
      <c r="DL1070">
        <v>1277.192</v>
      </c>
      <c r="DM1070">
        <v>926.33889999999997</v>
      </c>
      <c r="DN1070">
        <v>18</v>
      </c>
      <c r="DO1070">
        <v>19</v>
      </c>
    </row>
    <row r="1071" spans="1:119" hidden="1" x14ac:dyDescent="0.35">
      <c r="A1071" t="str">
        <f t="shared" si="16"/>
        <v>OtherDR-No_All Day Ahead and Day Of_44495_18-19</v>
      </c>
      <c r="B1071" t="s">
        <v>51</v>
      </c>
      <c r="C1071" t="s">
        <v>190</v>
      </c>
      <c r="D1071" t="s">
        <v>50</v>
      </c>
      <c r="E1071" t="s">
        <v>50</v>
      </c>
      <c r="F1071" t="s">
        <v>50</v>
      </c>
      <c r="G1071" t="s">
        <v>50</v>
      </c>
      <c r="H1071" t="s">
        <v>86</v>
      </c>
      <c r="I1071" t="s">
        <v>50</v>
      </c>
      <c r="J1071" t="s">
        <v>50</v>
      </c>
      <c r="K1071" t="s">
        <v>188</v>
      </c>
      <c r="L1071" s="22">
        <v>44495</v>
      </c>
      <c r="M1071">
        <v>18</v>
      </c>
      <c r="N1071">
        <v>19</v>
      </c>
      <c r="O1071">
        <v>48</v>
      </c>
      <c r="P1071">
        <v>46</v>
      </c>
      <c r="Q1071">
        <v>2</v>
      </c>
      <c r="R1071">
        <v>0</v>
      </c>
      <c r="S1071">
        <v>0</v>
      </c>
      <c r="T1071">
        <v>0</v>
      </c>
      <c r="U1071">
        <v>0</v>
      </c>
      <c r="V1071">
        <v>969.8</v>
      </c>
      <c r="W1071">
        <v>933.28</v>
      </c>
      <c r="X1071">
        <v>950.56</v>
      </c>
      <c r="Y1071">
        <v>959.88</v>
      </c>
      <c r="Z1071">
        <v>988.52</v>
      </c>
      <c r="AA1071">
        <v>1035.18</v>
      </c>
      <c r="AB1071">
        <v>1479.3</v>
      </c>
      <c r="AC1071">
        <v>1915.9</v>
      </c>
      <c r="AD1071">
        <v>1802.5</v>
      </c>
      <c r="AE1071">
        <v>1868.06</v>
      </c>
      <c r="AF1071">
        <v>2405.5</v>
      </c>
      <c r="AG1071">
        <v>2845.98</v>
      </c>
      <c r="AH1071">
        <v>2878.22</v>
      </c>
      <c r="AI1071">
        <v>2956.18</v>
      </c>
      <c r="AJ1071">
        <v>3040.28</v>
      </c>
      <c r="AK1071">
        <v>3859.86</v>
      </c>
      <c r="AL1071">
        <v>4234.24</v>
      </c>
      <c r="AM1071">
        <v>3928.82</v>
      </c>
      <c r="AN1071">
        <v>3806.3</v>
      </c>
      <c r="AO1071">
        <v>3762.22</v>
      </c>
      <c r="AP1071">
        <v>2670.24</v>
      </c>
      <c r="AQ1071">
        <v>1634.52</v>
      </c>
      <c r="AR1071">
        <v>1171.68</v>
      </c>
      <c r="AS1071">
        <v>994.82</v>
      </c>
      <c r="AT1071">
        <v>54.834052</v>
      </c>
      <c r="AU1071">
        <v>54.293103000000002</v>
      </c>
      <c r="AV1071">
        <v>54.992815999999998</v>
      </c>
      <c r="AW1071">
        <v>54.188937000000003</v>
      </c>
      <c r="AX1071">
        <v>53.905172</v>
      </c>
      <c r="AY1071">
        <v>53.604885000000003</v>
      </c>
      <c r="AZ1071">
        <v>52.609195</v>
      </c>
      <c r="BA1071">
        <v>52.331896999999998</v>
      </c>
      <c r="BB1071">
        <v>53.991379000000002</v>
      </c>
      <c r="BC1071">
        <v>57.661638000000004</v>
      </c>
      <c r="BD1071">
        <v>61.013649000000001</v>
      </c>
      <c r="BE1071">
        <v>63.035919999999997</v>
      </c>
      <c r="BF1071">
        <v>65.186063000000004</v>
      </c>
      <c r="BG1071">
        <v>66.150143999999997</v>
      </c>
      <c r="BH1071">
        <v>67.306033999999997</v>
      </c>
      <c r="BI1071">
        <v>67.025143999999997</v>
      </c>
      <c r="BJ1071">
        <v>65.674569000000005</v>
      </c>
      <c r="BK1071">
        <v>64.325430999999995</v>
      </c>
      <c r="BL1071">
        <v>61.842672</v>
      </c>
      <c r="BM1071">
        <v>60.535201000000001</v>
      </c>
      <c r="BN1071">
        <v>58.994253</v>
      </c>
      <c r="BO1071">
        <v>57.734195</v>
      </c>
      <c r="BP1071">
        <v>56.775861999999996</v>
      </c>
      <c r="BQ1071">
        <v>55.492097999999999</v>
      </c>
      <c r="BR1071">
        <v>169.85599999999999</v>
      </c>
      <c r="BS1071">
        <v>16.78107</v>
      </c>
      <c r="BT1071">
        <v>-3.2551670000000001</v>
      </c>
      <c r="BU1071">
        <v>12.52576</v>
      </c>
      <c r="BV1071">
        <v>17.011800000000001</v>
      </c>
      <c r="BW1071">
        <v>49.271210000000004</v>
      </c>
      <c r="BX1071">
        <v>-102.4622</v>
      </c>
      <c r="BY1071">
        <v>-130.30699999999999</v>
      </c>
      <c r="BZ1071">
        <v>11.504770000000001</v>
      </c>
      <c r="CA1071">
        <v>75.157240000000002</v>
      </c>
      <c r="CB1071">
        <v>-112.0514</v>
      </c>
      <c r="CC1071">
        <v>58.948990000000002</v>
      </c>
      <c r="CD1071">
        <v>43.626869999999997</v>
      </c>
      <c r="CE1071">
        <v>15.372859999999999</v>
      </c>
      <c r="CF1071">
        <v>16.191479999999999</v>
      </c>
      <c r="CG1071">
        <v>-436.85419999999999</v>
      </c>
      <c r="CH1071">
        <v>-501.42219999999998</v>
      </c>
      <c r="CI1071">
        <v>96.413749999999993</v>
      </c>
      <c r="CJ1071">
        <v>286.77409999999998</v>
      </c>
      <c r="CK1071">
        <v>92.322119999999998</v>
      </c>
      <c r="CL1071">
        <v>252.14769999999999</v>
      </c>
      <c r="CM1071">
        <v>105.4538</v>
      </c>
      <c r="CN1071">
        <v>7.710127</v>
      </c>
      <c r="CO1071">
        <v>-36.63156</v>
      </c>
      <c r="CP1071">
        <v>1603.4939999999999</v>
      </c>
      <c r="CQ1071">
        <v>314.17309999999998</v>
      </c>
      <c r="CR1071">
        <v>246.85470000000001</v>
      </c>
      <c r="CS1071">
        <v>268.98820000000001</v>
      </c>
      <c r="CT1071">
        <v>329.28969999999998</v>
      </c>
      <c r="CU1071">
        <v>413.1275</v>
      </c>
      <c r="CV1071">
        <v>786.32190000000003</v>
      </c>
      <c r="CW1071">
        <v>615.38620000000003</v>
      </c>
      <c r="CX1071">
        <v>617.66669999999999</v>
      </c>
      <c r="CY1071">
        <v>711.50810000000001</v>
      </c>
      <c r="CZ1071">
        <v>933.57719999999995</v>
      </c>
      <c r="DA1071">
        <v>551.4479</v>
      </c>
      <c r="DB1071">
        <v>569.8066</v>
      </c>
      <c r="DC1071">
        <v>1171.424</v>
      </c>
      <c r="DD1071">
        <v>2413.4259999999999</v>
      </c>
      <c r="DE1071">
        <v>2949.0230000000001</v>
      </c>
      <c r="DF1071">
        <v>2731.29</v>
      </c>
      <c r="DG1071">
        <v>1402.2539999999999</v>
      </c>
      <c r="DH1071">
        <v>2027.25</v>
      </c>
      <c r="DI1071">
        <v>1486.9090000000001</v>
      </c>
      <c r="DJ1071">
        <v>2368.9659999999999</v>
      </c>
      <c r="DK1071">
        <v>2197.5970000000002</v>
      </c>
      <c r="DL1071">
        <v>1243.6089999999999</v>
      </c>
      <c r="DM1071">
        <v>1034.7339999999999</v>
      </c>
      <c r="DN1071">
        <v>18</v>
      </c>
      <c r="DO1071">
        <v>21</v>
      </c>
    </row>
    <row r="1072" spans="1:119" hidden="1" x14ac:dyDescent="0.35">
      <c r="A1072" t="str">
        <f t="shared" si="16"/>
        <v>OtherDR-No_All Day Ahead and Day Of_44496_18-19</v>
      </c>
      <c r="B1072" t="s">
        <v>51</v>
      </c>
      <c r="C1072" t="s">
        <v>190</v>
      </c>
      <c r="D1072" t="s">
        <v>50</v>
      </c>
      <c r="E1072" t="s">
        <v>50</v>
      </c>
      <c r="F1072" t="s">
        <v>50</v>
      </c>
      <c r="G1072" t="s">
        <v>50</v>
      </c>
      <c r="H1072" t="s">
        <v>86</v>
      </c>
      <c r="I1072" t="s">
        <v>50</v>
      </c>
      <c r="J1072" t="s">
        <v>50</v>
      </c>
      <c r="K1072" t="s">
        <v>188</v>
      </c>
      <c r="L1072" s="22">
        <v>44496</v>
      </c>
      <c r="M1072">
        <v>18</v>
      </c>
      <c r="N1072">
        <v>19</v>
      </c>
      <c r="O1072">
        <v>51</v>
      </c>
      <c r="P1072">
        <v>49</v>
      </c>
      <c r="Q1072">
        <v>3</v>
      </c>
      <c r="R1072">
        <v>0</v>
      </c>
      <c r="S1072">
        <v>0</v>
      </c>
      <c r="T1072">
        <v>0</v>
      </c>
      <c r="U1072">
        <v>0</v>
      </c>
      <c r="V1072">
        <v>2336.02</v>
      </c>
      <c r="W1072">
        <v>2297.7199999999998</v>
      </c>
      <c r="X1072">
        <v>2248.62</v>
      </c>
      <c r="Y1072">
        <v>2245.46</v>
      </c>
      <c r="Z1072">
        <v>2283.38</v>
      </c>
      <c r="AA1072">
        <v>2238.6799999999998</v>
      </c>
      <c r="AB1072">
        <v>2852.96</v>
      </c>
      <c r="AC1072">
        <v>3293.44</v>
      </c>
      <c r="AD1072">
        <v>3345.62</v>
      </c>
      <c r="AE1072">
        <v>3569.04</v>
      </c>
      <c r="AF1072">
        <v>4275.6000000000004</v>
      </c>
      <c r="AG1072">
        <v>5099.04</v>
      </c>
      <c r="AH1072">
        <v>5478.64</v>
      </c>
      <c r="AI1072">
        <v>5632.9</v>
      </c>
      <c r="AJ1072">
        <v>5746.02</v>
      </c>
      <c r="AK1072">
        <v>6245.2</v>
      </c>
      <c r="AL1072">
        <v>6405</v>
      </c>
      <c r="AM1072">
        <v>6054.5</v>
      </c>
      <c r="AN1072">
        <v>6039.62</v>
      </c>
      <c r="AO1072">
        <v>5782.62</v>
      </c>
      <c r="AP1072">
        <v>4330.04</v>
      </c>
      <c r="AQ1072">
        <v>3243</v>
      </c>
      <c r="AR1072">
        <v>2794.62</v>
      </c>
      <c r="AS1072">
        <v>2617.2800000000002</v>
      </c>
      <c r="AT1072">
        <v>54.562542000000001</v>
      </c>
      <c r="AU1072">
        <v>53.261662999999999</v>
      </c>
      <c r="AV1072">
        <v>52.258958999999997</v>
      </c>
      <c r="AW1072">
        <v>51.563895000000002</v>
      </c>
      <c r="AX1072">
        <v>50.913454999999999</v>
      </c>
      <c r="AY1072">
        <v>50.724814000000002</v>
      </c>
      <c r="AZ1072">
        <v>50.052061999999999</v>
      </c>
      <c r="BA1072">
        <v>50.093981999999997</v>
      </c>
      <c r="BB1072">
        <v>54.292765000000003</v>
      </c>
      <c r="BC1072">
        <v>61.453685</v>
      </c>
      <c r="BD1072">
        <v>68.029750000000007</v>
      </c>
      <c r="BE1072">
        <v>73.688303000000005</v>
      </c>
      <c r="BF1072">
        <v>76.781609000000003</v>
      </c>
      <c r="BG1072">
        <v>77.761324999999999</v>
      </c>
      <c r="BH1072">
        <v>77.949966000000003</v>
      </c>
      <c r="BI1072">
        <v>76.824206000000004</v>
      </c>
      <c r="BJ1072">
        <v>76.490195999999997</v>
      </c>
      <c r="BK1072">
        <v>75.270453000000003</v>
      </c>
      <c r="BL1072">
        <v>70.509804000000003</v>
      </c>
      <c r="BM1072">
        <v>67.687627000000006</v>
      </c>
      <c r="BN1072">
        <v>65.111562000000006</v>
      </c>
      <c r="BO1072">
        <v>62.946586000000003</v>
      </c>
      <c r="BP1072">
        <v>61.580122000000003</v>
      </c>
      <c r="BQ1072">
        <v>59.921568999999998</v>
      </c>
      <c r="BR1072">
        <v>472.7885</v>
      </c>
      <c r="BS1072">
        <v>-13.65883</v>
      </c>
      <c r="BT1072">
        <v>-31.189430000000002</v>
      </c>
      <c r="BU1072">
        <v>-17.802510000000002</v>
      </c>
      <c r="BV1072">
        <v>-29.56964</v>
      </c>
      <c r="BW1072">
        <v>-20.409230000000001</v>
      </c>
      <c r="BX1072">
        <v>-136.67230000000001</v>
      </c>
      <c r="BY1072">
        <v>-209.59309999999999</v>
      </c>
      <c r="BZ1072">
        <v>60.832070000000002</v>
      </c>
      <c r="CA1072">
        <v>271.11709999999999</v>
      </c>
      <c r="CB1072">
        <v>297.89479999999998</v>
      </c>
      <c r="CC1072">
        <v>78.812659999999994</v>
      </c>
      <c r="CD1072">
        <v>-179.69210000000001</v>
      </c>
      <c r="CE1072">
        <v>-192.47200000000001</v>
      </c>
      <c r="CF1072">
        <v>-42.834800000000001</v>
      </c>
      <c r="CG1072">
        <v>-404.62810000000002</v>
      </c>
      <c r="CH1072">
        <v>-762.20389999999998</v>
      </c>
      <c r="CI1072">
        <v>-183.40260000000001</v>
      </c>
      <c r="CJ1072">
        <v>-170.28729999999999</v>
      </c>
      <c r="CK1072">
        <v>-165.69370000000001</v>
      </c>
      <c r="CL1072">
        <v>131.93620000000001</v>
      </c>
      <c r="CM1072">
        <v>-3.6933060000000002</v>
      </c>
      <c r="CN1072">
        <v>-98.535759999999996</v>
      </c>
      <c r="CO1072">
        <v>-158.89940000000001</v>
      </c>
      <c r="CP1072">
        <v>73003.83</v>
      </c>
      <c r="CQ1072">
        <v>917.92269999999996</v>
      </c>
      <c r="CR1072">
        <v>740.46199999999999</v>
      </c>
      <c r="CS1072">
        <v>736.77009999999996</v>
      </c>
      <c r="CT1072">
        <v>636.89760000000001</v>
      </c>
      <c r="CU1072">
        <v>1489.0840000000001</v>
      </c>
      <c r="CV1072">
        <v>1101.645</v>
      </c>
      <c r="CW1072">
        <v>1069.991</v>
      </c>
      <c r="CX1072">
        <v>1428.9469999999999</v>
      </c>
      <c r="CY1072">
        <v>1553.02</v>
      </c>
      <c r="CZ1072">
        <v>1697.1759999999999</v>
      </c>
      <c r="DA1072">
        <v>1042.2660000000001</v>
      </c>
      <c r="DB1072">
        <v>861.66600000000005</v>
      </c>
      <c r="DC1072">
        <v>1898.241</v>
      </c>
      <c r="DD1072">
        <v>3110.4650000000001</v>
      </c>
      <c r="DE1072">
        <v>3997.8490000000002</v>
      </c>
      <c r="DF1072">
        <v>4117.3389999999999</v>
      </c>
      <c r="DG1072">
        <v>4173.902</v>
      </c>
      <c r="DH1072">
        <v>4146.0339999999997</v>
      </c>
      <c r="DI1072">
        <v>4437.22</v>
      </c>
      <c r="DJ1072">
        <v>3788.8420000000001</v>
      </c>
      <c r="DK1072">
        <v>2974.84</v>
      </c>
      <c r="DL1072">
        <v>2544.7370000000001</v>
      </c>
      <c r="DM1072">
        <v>2099.9470000000001</v>
      </c>
      <c r="DN1072">
        <v>18</v>
      </c>
      <c r="DO1072">
        <v>21</v>
      </c>
    </row>
    <row r="1073" spans="1:119" hidden="1" x14ac:dyDescent="0.35">
      <c r="A1073" t="str">
        <f t="shared" si="16"/>
        <v>OtherDR-No_All Day Ahead and Day Of_44497_19-19</v>
      </c>
      <c r="B1073" t="s">
        <v>51</v>
      </c>
      <c r="C1073" t="s">
        <v>190</v>
      </c>
      <c r="D1073" t="s">
        <v>50</v>
      </c>
      <c r="E1073" t="s">
        <v>50</v>
      </c>
      <c r="F1073" t="s">
        <v>50</v>
      </c>
      <c r="G1073" t="s">
        <v>50</v>
      </c>
      <c r="H1073" t="s">
        <v>86</v>
      </c>
      <c r="I1073" t="s">
        <v>50</v>
      </c>
      <c r="J1073" t="s">
        <v>50</v>
      </c>
      <c r="K1073" t="s">
        <v>188</v>
      </c>
      <c r="L1073" s="22">
        <v>44497</v>
      </c>
      <c r="M1073">
        <v>19</v>
      </c>
      <c r="N1073">
        <v>19</v>
      </c>
      <c r="O1073">
        <v>170</v>
      </c>
      <c r="P1073">
        <v>168</v>
      </c>
      <c r="Q1073">
        <v>4</v>
      </c>
      <c r="R1073">
        <v>0</v>
      </c>
      <c r="S1073">
        <v>0</v>
      </c>
      <c r="T1073">
        <v>0</v>
      </c>
      <c r="U1073">
        <v>0</v>
      </c>
      <c r="V1073">
        <v>7524.24</v>
      </c>
      <c r="W1073">
        <v>7399.7349999999997</v>
      </c>
      <c r="X1073">
        <v>7307.11</v>
      </c>
      <c r="Y1073">
        <v>7604.835</v>
      </c>
      <c r="Z1073">
        <v>7692.3549999999996</v>
      </c>
      <c r="AA1073">
        <v>7834.43</v>
      </c>
      <c r="AB1073">
        <v>9032.4650000000001</v>
      </c>
      <c r="AC1073">
        <v>9266.81</v>
      </c>
      <c r="AD1073">
        <v>9802.8549999999996</v>
      </c>
      <c r="AE1073">
        <v>9802.94</v>
      </c>
      <c r="AF1073">
        <v>10761.344999999999</v>
      </c>
      <c r="AG1073">
        <v>11901.88</v>
      </c>
      <c r="AH1073">
        <v>12564.014999999999</v>
      </c>
      <c r="AI1073">
        <v>13285.014999999999</v>
      </c>
      <c r="AJ1073">
        <v>13610.92</v>
      </c>
      <c r="AK1073">
        <v>14217.855</v>
      </c>
      <c r="AL1073">
        <v>15573.51</v>
      </c>
      <c r="AM1073">
        <v>15846.375</v>
      </c>
      <c r="AN1073">
        <v>14828.24</v>
      </c>
      <c r="AO1073">
        <v>14083.174999999999</v>
      </c>
      <c r="AP1073">
        <v>13293.05</v>
      </c>
      <c r="AQ1073">
        <v>11760.61</v>
      </c>
      <c r="AR1073">
        <v>8930.1450000000004</v>
      </c>
      <c r="AS1073">
        <v>8116.835</v>
      </c>
      <c r="AT1073">
        <v>59.030222999999999</v>
      </c>
      <c r="AU1073">
        <v>58.580325000000002</v>
      </c>
      <c r="AV1073">
        <v>57.740568000000003</v>
      </c>
      <c r="AW1073">
        <v>56.968153999999998</v>
      </c>
      <c r="AX1073">
        <v>56.493915000000001</v>
      </c>
      <c r="AY1073">
        <v>56.549695999999997</v>
      </c>
      <c r="AZ1073">
        <v>55.673631</v>
      </c>
      <c r="BA1073">
        <v>55.338133999999997</v>
      </c>
      <c r="BB1073">
        <v>59.951318000000001</v>
      </c>
      <c r="BC1073">
        <v>68.207707999999997</v>
      </c>
      <c r="BD1073">
        <v>74.554563999999999</v>
      </c>
      <c r="BE1073">
        <v>79.917444000000003</v>
      </c>
      <c r="BF1073">
        <v>82.974441999999996</v>
      </c>
      <c r="BG1073">
        <v>84.167951000000002</v>
      </c>
      <c r="BH1073">
        <v>84.487018000000006</v>
      </c>
      <c r="BI1073">
        <v>82.924948999999998</v>
      </c>
      <c r="BJ1073">
        <v>81.898173999999997</v>
      </c>
      <c r="BK1073">
        <v>80.080933000000002</v>
      </c>
      <c r="BL1073">
        <v>75.353144</v>
      </c>
      <c r="BM1073">
        <v>71.471805000000003</v>
      </c>
      <c r="BN1073">
        <v>69.178702000000001</v>
      </c>
      <c r="BO1073">
        <v>66.053144000000003</v>
      </c>
      <c r="BP1073">
        <v>64.859228999999999</v>
      </c>
      <c r="BQ1073">
        <v>62.959229000000001</v>
      </c>
      <c r="BR1073">
        <v>127.6915</v>
      </c>
      <c r="BS1073">
        <v>-190.08430000000001</v>
      </c>
      <c r="BT1073">
        <v>-225.20920000000001</v>
      </c>
      <c r="BU1073">
        <v>-210.60290000000001</v>
      </c>
      <c r="BV1073">
        <v>-163.6327</v>
      </c>
      <c r="BW1073">
        <v>-65.411529999999999</v>
      </c>
      <c r="BX1073">
        <v>-313.83870000000002</v>
      </c>
      <c r="BY1073">
        <v>-145.72239999999999</v>
      </c>
      <c r="BZ1073">
        <v>190.28729999999999</v>
      </c>
      <c r="CA1073">
        <v>436.06909999999999</v>
      </c>
      <c r="CB1073">
        <v>221.67019999999999</v>
      </c>
      <c r="CC1073">
        <v>177.98820000000001</v>
      </c>
      <c r="CD1073">
        <v>-42.889659999999999</v>
      </c>
      <c r="CE1073">
        <v>-339.58870000000002</v>
      </c>
      <c r="CF1073">
        <v>79.876260000000002</v>
      </c>
      <c r="CG1073">
        <v>346.83969999999999</v>
      </c>
      <c r="CH1073">
        <v>-173.84559999999999</v>
      </c>
      <c r="CI1073">
        <v>199.17939999999999</v>
      </c>
      <c r="CJ1073">
        <v>1227.1289999999999</v>
      </c>
      <c r="CK1073">
        <v>1457.482</v>
      </c>
      <c r="CL1073">
        <v>689.26689999999996</v>
      </c>
      <c r="CM1073">
        <v>-55.076999999999998</v>
      </c>
      <c r="CN1073">
        <v>-102.5855</v>
      </c>
      <c r="CO1073">
        <v>-189.40880000000001</v>
      </c>
      <c r="CP1073">
        <v>77470.16</v>
      </c>
      <c r="CQ1073">
        <v>2811.1410000000001</v>
      </c>
      <c r="CR1073">
        <v>2277.5450000000001</v>
      </c>
      <c r="CS1073">
        <v>1845.9110000000001</v>
      </c>
      <c r="CT1073">
        <v>1673.4559999999999</v>
      </c>
      <c r="CU1073">
        <v>1746.2909999999999</v>
      </c>
      <c r="CV1073">
        <v>2441.3049999999998</v>
      </c>
      <c r="CW1073">
        <v>2273.6680000000001</v>
      </c>
      <c r="CX1073">
        <v>3193.9780000000001</v>
      </c>
      <c r="CY1073">
        <v>2711.5590000000002</v>
      </c>
      <c r="CZ1073">
        <v>2379.6909999999998</v>
      </c>
      <c r="DA1073">
        <v>1847.509</v>
      </c>
      <c r="DB1073">
        <v>1704.825</v>
      </c>
      <c r="DC1073">
        <v>3242.2930000000001</v>
      </c>
      <c r="DD1073">
        <v>5549.9639999999999</v>
      </c>
      <c r="DE1073">
        <v>10566.83</v>
      </c>
      <c r="DF1073">
        <v>16150.46</v>
      </c>
      <c r="DG1073">
        <v>13176.06</v>
      </c>
      <c r="DH1073">
        <v>8145.93</v>
      </c>
      <c r="DI1073">
        <v>7563.317</v>
      </c>
      <c r="DJ1073">
        <v>9642.67</v>
      </c>
      <c r="DK1073">
        <v>10454.370000000001</v>
      </c>
      <c r="DL1073">
        <v>8420.3729999999996</v>
      </c>
      <c r="DM1073">
        <v>7663.2579999999998</v>
      </c>
      <c r="DN1073">
        <v>18</v>
      </c>
      <c r="DO1073">
        <v>21</v>
      </c>
    </row>
    <row r="1074" spans="1:119" hidden="1" x14ac:dyDescent="0.35">
      <c r="A1074" t="str">
        <f t="shared" si="16"/>
        <v>OtherDR-No_All Day Ahead and Day Of_44498_18-19</v>
      </c>
      <c r="B1074" t="s">
        <v>51</v>
      </c>
      <c r="C1074" t="s">
        <v>190</v>
      </c>
      <c r="D1074" t="s">
        <v>50</v>
      </c>
      <c r="E1074" t="s">
        <v>50</v>
      </c>
      <c r="F1074" t="s">
        <v>50</v>
      </c>
      <c r="G1074" t="s">
        <v>50</v>
      </c>
      <c r="H1074" t="s">
        <v>86</v>
      </c>
      <c r="I1074" t="s">
        <v>50</v>
      </c>
      <c r="J1074" t="s">
        <v>50</v>
      </c>
      <c r="K1074" t="s">
        <v>188</v>
      </c>
      <c r="L1074" s="22">
        <v>44498</v>
      </c>
      <c r="M1074">
        <v>18</v>
      </c>
      <c r="N1074">
        <v>19</v>
      </c>
      <c r="O1074">
        <v>122</v>
      </c>
      <c r="P1074">
        <v>121</v>
      </c>
      <c r="Q1074">
        <v>2</v>
      </c>
      <c r="R1074">
        <v>0</v>
      </c>
      <c r="S1074">
        <v>0</v>
      </c>
      <c r="T1074">
        <v>0</v>
      </c>
      <c r="U1074">
        <v>0</v>
      </c>
      <c r="V1074">
        <v>6532.5550000000003</v>
      </c>
      <c r="W1074">
        <v>6386.26</v>
      </c>
      <c r="X1074">
        <v>6244.6</v>
      </c>
      <c r="Y1074">
        <v>6483.0950000000003</v>
      </c>
      <c r="Z1074">
        <v>6494.86</v>
      </c>
      <c r="AA1074">
        <v>6670.3149999999996</v>
      </c>
      <c r="AB1074">
        <v>7518.585</v>
      </c>
      <c r="AC1074">
        <v>7368.9949999999999</v>
      </c>
      <c r="AD1074">
        <v>7848.7150000000001</v>
      </c>
      <c r="AE1074">
        <v>8016.8</v>
      </c>
      <c r="AF1074">
        <v>8173.6750000000002</v>
      </c>
      <c r="AG1074">
        <v>8483.0450000000001</v>
      </c>
      <c r="AH1074">
        <v>8864.11</v>
      </c>
      <c r="AI1074">
        <v>9102.07</v>
      </c>
      <c r="AJ1074">
        <v>9605.77</v>
      </c>
      <c r="AK1074">
        <v>9983.1299999999992</v>
      </c>
      <c r="AL1074">
        <v>10959.275</v>
      </c>
      <c r="AM1074">
        <v>9846.18</v>
      </c>
      <c r="AN1074">
        <v>10135.549999999999</v>
      </c>
      <c r="AO1074">
        <v>11147.635</v>
      </c>
      <c r="AP1074">
        <v>10869.54</v>
      </c>
      <c r="AQ1074">
        <v>9936.2900000000009</v>
      </c>
      <c r="AR1074">
        <v>7696.12</v>
      </c>
      <c r="AS1074">
        <v>7130.3950000000004</v>
      </c>
      <c r="AT1074">
        <v>60.876007000000001</v>
      </c>
      <c r="AU1074">
        <v>60.545290000000001</v>
      </c>
      <c r="AV1074">
        <v>59.693804</v>
      </c>
      <c r="AW1074">
        <v>58.528618999999999</v>
      </c>
      <c r="AX1074">
        <v>58.718463</v>
      </c>
      <c r="AY1074">
        <v>57.090510999999999</v>
      </c>
      <c r="AZ1074">
        <v>56.718601999999997</v>
      </c>
      <c r="BA1074">
        <v>57.817518999999997</v>
      </c>
      <c r="BB1074">
        <v>61.974646</v>
      </c>
      <c r="BC1074">
        <v>69.875313000000006</v>
      </c>
      <c r="BD1074">
        <v>74.305431999999996</v>
      </c>
      <c r="BE1074">
        <v>76.570296999999997</v>
      </c>
      <c r="BF1074">
        <v>77.653098</v>
      </c>
      <c r="BG1074">
        <v>77.934078999999997</v>
      </c>
      <c r="BH1074">
        <v>78.240066999999996</v>
      </c>
      <c r="BI1074">
        <v>79.339053000000007</v>
      </c>
      <c r="BJ1074">
        <v>78.016602000000006</v>
      </c>
      <c r="BK1074">
        <v>74.925742999999997</v>
      </c>
      <c r="BL1074">
        <v>68.983815000000007</v>
      </c>
      <c r="BM1074">
        <v>66.380591999999993</v>
      </c>
      <c r="BN1074">
        <v>64.744095999999999</v>
      </c>
      <c r="BO1074">
        <v>62.463115000000002</v>
      </c>
      <c r="BP1074">
        <v>61.785288000000001</v>
      </c>
      <c r="BQ1074">
        <v>61.446305000000002</v>
      </c>
      <c r="BR1074">
        <v>-86.357820000000004</v>
      </c>
      <c r="BS1074">
        <v>-226.17830000000001</v>
      </c>
      <c r="BT1074">
        <v>-197.1387</v>
      </c>
      <c r="BU1074">
        <v>-185.55160000000001</v>
      </c>
      <c r="BV1074">
        <v>-89.691479999999999</v>
      </c>
      <c r="BW1074">
        <v>-45.822479999999999</v>
      </c>
      <c r="BX1074">
        <v>-245.10919999999999</v>
      </c>
      <c r="BY1074">
        <v>-17.734470000000002</v>
      </c>
      <c r="BZ1074">
        <v>161.994</v>
      </c>
      <c r="CA1074">
        <v>221.8794</v>
      </c>
      <c r="CB1074">
        <v>74.665430000000001</v>
      </c>
      <c r="CC1074">
        <v>-5.7344470000000003</v>
      </c>
      <c r="CD1074">
        <v>-72.047970000000007</v>
      </c>
      <c r="CE1074">
        <v>-17.92529</v>
      </c>
      <c r="CF1074">
        <v>-96.901169999999993</v>
      </c>
      <c r="CG1074">
        <v>-92.743009999999998</v>
      </c>
      <c r="CH1074">
        <v>-470.38209999999998</v>
      </c>
      <c r="CI1074">
        <v>1202.008</v>
      </c>
      <c r="CJ1074">
        <v>1152.0509999999999</v>
      </c>
      <c r="CK1074">
        <v>-88.442040000000006</v>
      </c>
      <c r="CL1074">
        <v>-260.67599999999999</v>
      </c>
      <c r="CM1074">
        <v>-526.91570000000002</v>
      </c>
      <c r="CN1074">
        <v>-452.01159999999999</v>
      </c>
      <c r="CO1074">
        <v>-600.40710000000001</v>
      </c>
      <c r="CP1074">
        <v>70934.52</v>
      </c>
      <c r="CQ1074">
        <v>626.73130000000003</v>
      </c>
      <c r="CR1074">
        <v>525.66809999999998</v>
      </c>
      <c r="CS1074">
        <v>413.79379999999998</v>
      </c>
      <c r="CT1074">
        <v>278.60579999999999</v>
      </c>
      <c r="CU1074">
        <v>688.52</v>
      </c>
      <c r="CV1074">
        <v>387.26859999999999</v>
      </c>
      <c r="CW1074">
        <v>432.8261</v>
      </c>
      <c r="CX1074">
        <v>856.97170000000006</v>
      </c>
      <c r="CY1074">
        <v>797.798</v>
      </c>
      <c r="CZ1074">
        <v>436.37470000000002</v>
      </c>
      <c r="DA1074">
        <v>232.43870000000001</v>
      </c>
      <c r="DB1074">
        <v>185.06630000000001</v>
      </c>
      <c r="DC1074">
        <v>528.25340000000006</v>
      </c>
      <c r="DD1074">
        <v>1560.086</v>
      </c>
      <c r="DE1074">
        <v>2015.98</v>
      </c>
      <c r="DF1074">
        <v>2698.91</v>
      </c>
      <c r="DG1074">
        <v>4327.07</v>
      </c>
      <c r="DH1074">
        <v>3771.5129999999999</v>
      </c>
      <c r="DI1074">
        <v>3485.6680000000001</v>
      </c>
      <c r="DJ1074">
        <v>1891.125</v>
      </c>
      <c r="DK1074">
        <v>1346.1279999999999</v>
      </c>
      <c r="DL1074">
        <v>1615.9169999999999</v>
      </c>
      <c r="DM1074">
        <v>2923.2310000000002</v>
      </c>
      <c r="DN1074">
        <v>18</v>
      </c>
      <c r="DO1074">
        <v>19</v>
      </c>
    </row>
    <row r="1075" spans="1:119" hidden="1" x14ac:dyDescent="0.35">
      <c r="A1075" t="str">
        <f t="shared" si="16"/>
        <v>OtherDR-Yes_All Day Ahead and Day Of_44362_19-20</v>
      </c>
      <c r="B1075" t="s">
        <v>51</v>
      </c>
      <c r="C1075" t="s">
        <v>191</v>
      </c>
      <c r="D1075" t="s">
        <v>50</v>
      </c>
      <c r="E1075" t="s">
        <v>50</v>
      </c>
      <c r="F1075" t="s">
        <v>50</v>
      </c>
      <c r="G1075" t="s">
        <v>50</v>
      </c>
      <c r="H1075" t="s">
        <v>87</v>
      </c>
      <c r="I1075" t="s">
        <v>50</v>
      </c>
      <c r="J1075" t="s">
        <v>50</v>
      </c>
      <c r="K1075" t="s">
        <v>188</v>
      </c>
      <c r="L1075" s="22">
        <v>44362</v>
      </c>
      <c r="M1075">
        <v>19</v>
      </c>
      <c r="N1075">
        <v>20</v>
      </c>
      <c r="O1075">
        <v>1</v>
      </c>
      <c r="P1075">
        <v>1</v>
      </c>
      <c r="Q1075">
        <v>1</v>
      </c>
      <c r="R1075">
        <v>0</v>
      </c>
      <c r="S1075">
        <v>0</v>
      </c>
      <c r="T1075">
        <v>0</v>
      </c>
      <c r="U1075">
        <v>0</v>
      </c>
      <c r="V1075">
        <v>0</v>
      </c>
      <c r="W1075">
        <v>0</v>
      </c>
      <c r="X1075">
        <v>0</v>
      </c>
      <c r="Y1075">
        <v>0</v>
      </c>
      <c r="Z1075">
        <v>0</v>
      </c>
      <c r="AA1075">
        <v>0</v>
      </c>
      <c r="AB1075">
        <v>0</v>
      </c>
      <c r="AC1075">
        <v>0</v>
      </c>
      <c r="AD1075">
        <v>0</v>
      </c>
      <c r="AE1075">
        <v>0</v>
      </c>
      <c r="AF1075">
        <v>16.64</v>
      </c>
      <c r="AG1075">
        <v>50.08</v>
      </c>
      <c r="AH1075">
        <v>66.400000000000006</v>
      </c>
      <c r="AI1075">
        <v>79.36</v>
      </c>
      <c r="AJ1075">
        <v>107.2</v>
      </c>
      <c r="AK1075">
        <v>98.88</v>
      </c>
      <c r="AL1075">
        <v>76.8</v>
      </c>
      <c r="AM1075">
        <v>51.04</v>
      </c>
      <c r="AN1075">
        <v>0</v>
      </c>
      <c r="AO1075">
        <v>0.64</v>
      </c>
      <c r="AP1075">
        <v>45.92</v>
      </c>
      <c r="AQ1075">
        <v>52.48</v>
      </c>
      <c r="AR1075">
        <v>3.36</v>
      </c>
      <c r="AS1075">
        <v>0</v>
      </c>
      <c r="AT1075">
        <v>68</v>
      </c>
      <c r="AU1075">
        <v>66</v>
      </c>
      <c r="AV1075">
        <v>66</v>
      </c>
      <c r="AW1075">
        <v>64</v>
      </c>
      <c r="AX1075">
        <v>64</v>
      </c>
      <c r="AY1075">
        <v>64</v>
      </c>
      <c r="AZ1075">
        <v>64</v>
      </c>
      <c r="BA1075">
        <v>64</v>
      </c>
      <c r="BB1075">
        <v>68</v>
      </c>
      <c r="BC1075">
        <v>73</v>
      </c>
      <c r="BD1075">
        <v>81</v>
      </c>
      <c r="BE1075">
        <v>88</v>
      </c>
      <c r="BF1075">
        <v>90</v>
      </c>
      <c r="BG1075">
        <v>93</v>
      </c>
      <c r="BH1075">
        <v>91</v>
      </c>
      <c r="BI1075">
        <v>97</v>
      </c>
      <c r="BJ1075">
        <v>99</v>
      </c>
      <c r="BK1075">
        <v>100</v>
      </c>
      <c r="BL1075">
        <v>99</v>
      </c>
      <c r="BM1075">
        <v>88</v>
      </c>
      <c r="BN1075">
        <v>73</v>
      </c>
      <c r="BO1075">
        <v>70</v>
      </c>
      <c r="BP1075">
        <v>68</v>
      </c>
      <c r="BQ1075">
        <v>68</v>
      </c>
      <c r="BR1075">
        <v>3.70686E-2</v>
      </c>
      <c r="BS1075">
        <v>-8.1553899999999999E-2</v>
      </c>
      <c r="BT1075">
        <v>-3.3872600000000003E-2</v>
      </c>
      <c r="BU1075">
        <v>-1.28682E-2</v>
      </c>
      <c r="BV1075">
        <v>4.0512399999999997E-2</v>
      </c>
      <c r="BW1075">
        <v>-6.2771599999999997E-2</v>
      </c>
      <c r="BX1075">
        <v>1.7779180000000001</v>
      </c>
      <c r="BY1075">
        <v>0.3270208</v>
      </c>
      <c r="BZ1075">
        <v>0.2025594</v>
      </c>
      <c r="CA1075">
        <v>-2.4841229999999999</v>
      </c>
      <c r="CB1075">
        <v>-9.773377</v>
      </c>
      <c r="CC1075">
        <v>-11.6256</v>
      </c>
      <c r="CD1075">
        <v>7.5049020000000004</v>
      </c>
      <c r="CE1075">
        <v>8.7522509999999993</v>
      </c>
      <c r="CF1075">
        <v>6.4780959999999999</v>
      </c>
      <c r="CG1075">
        <v>11.1515</v>
      </c>
      <c r="CH1075">
        <v>12.401109999999999</v>
      </c>
      <c r="CI1075">
        <v>27.842639999999999</v>
      </c>
      <c r="CJ1075">
        <v>65.753020000000006</v>
      </c>
      <c r="CK1075">
        <v>48.52196</v>
      </c>
      <c r="CL1075">
        <v>32.598640000000003</v>
      </c>
      <c r="CM1075">
        <v>-6.0964700000000001</v>
      </c>
      <c r="CN1075">
        <v>-0.68349119999999997</v>
      </c>
      <c r="CO1075">
        <v>-1.3508020000000001</v>
      </c>
      <c r="CP1075">
        <v>4.5342279999999997</v>
      </c>
      <c r="CQ1075">
        <v>9.4336000000000003E-3</v>
      </c>
      <c r="CR1075">
        <v>8.9645000000000002E-3</v>
      </c>
      <c r="CS1075">
        <v>2.3947999999999999E-3</v>
      </c>
      <c r="CT1075">
        <v>2.6294000000000001E-3</v>
      </c>
      <c r="CU1075">
        <v>1.03835E-2</v>
      </c>
      <c r="CV1075">
        <v>2.0250689999999998</v>
      </c>
      <c r="CW1075">
        <v>0.35133950000000003</v>
      </c>
      <c r="CX1075">
        <v>0.59759180000000001</v>
      </c>
      <c r="CY1075">
        <v>4.2657980000000002</v>
      </c>
      <c r="CZ1075">
        <v>8.7285780000000006</v>
      </c>
      <c r="DA1075">
        <v>8.0215130000000006</v>
      </c>
      <c r="DB1075">
        <v>8.9010789999999993</v>
      </c>
      <c r="DC1075">
        <v>24.204419999999999</v>
      </c>
      <c r="DD1075">
        <v>99.478359999999995</v>
      </c>
      <c r="DE1075">
        <v>83.602339999999998</v>
      </c>
      <c r="DF1075">
        <v>75.687790000000007</v>
      </c>
      <c r="DG1075">
        <v>86.136330000000001</v>
      </c>
      <c r="DH1075">
        <v>111.4897</v>
      </c>
      <c r="DI1075">
        <v>103.9025</v>
      </c>
      <c r="DJ1075">
        <v>176.59049999999999</v>
      </c>
      <c r="DK1075">
        <v>70.561250000000001</v>
      </c>
      <c r="DL1075">
        <v>6.2564580000000003</v>
      </c>
      <c r="DM1075">
        <v>5.8178049999999999</v>
      </c>
      <c r="DN1075">
        <v>19</v>
      </c>
      <c r="DO1075">
        <v>20</v>
      </c>
    </row>
    <row r="1076" spans="1:119" hidden="1" x14ac:dyDescent="0.35">
      <c r="A1076" t="str">
        <f t="shared" si="16"/>
        <v>OtherDR-Yes_All Day Ahead and Day Of_44363_19-20</v>
      </c>
      <c r="B1076" t="s">
        <v>51</v>
      </c>
      <c r="C1076" t="s">
        <v>191</v>
      </c>
      <c r="D1076" t="s">
        <v>50</v>
      </c>
      <c r="E1076" t="s">
        <v>50</v>
      </c>
      <c r="F1076" t="s">
        <v>50</v>
      </c>
      <c r="G1076" t="s">
        <v>50</v>
      </c>
      <c r="H1076" t="s">
        <v>87</v>
      </c>
      <c r="I1076" t="s">
        <v>50</v>
      </c>
      <c r="J1076" t="s">
        <v>50</v>
      </c>
      <c r="K1076" t="s">
        <v>188</v>
      </c>
      <c r="L1076" s="22">
        <v>44363</v>
      </c>
      <c r="M1076">
        <v>19</v>
      </c>
      <c r="N1076">
        <v>20</v>
      </c>
      <c r="O1076">
        <v>1</v>
      </c>
      <c r="P1076">
        <v>1</v>
      </c>
      <c r="Q1076">
        <v>1</v>
      </c>
      <c r="R1076">
        <v>0</v>
      </c>
      <c r="S1076">
        <v>0</v>
      </c>
      <c r="T1076">
        <v>0</v>
      </c>
      <c r="U1076">
        <v>0</v>
      </c>
      <c r="V1076">
        <v>3.04</v>
      </c>
      <c r="W1076">
        <v>0</v>
      </c>
      <c r="X1076">
        <v>0</v>
      </c>
      <c r="Y1076">
        <v>0</v>
      </c>
      <c r="Z1076">
        <v>0</v>
      </c>
      <c r="AA1076">
        <v>0</v>
      </c>
      <c r="AB1076">
        <v>0</v>
      </c>
      <c r="AC1076">
        <v>0</v>
      </c>
      <c r="AD1076">
        <v>0</v>
      </c>
      <c r="AE1076">
        <v>4.4800000000000004</v>
      </c>
      <c r="AF1076">
        <v>17.600000000000001</v>
      </c>
      <c r="AG1076">
        <v>38.56</v>
      </c>
      <c r="AH1076">
        <v>43.84</v>
      </c>
      <c r="AI1076">
        <v>64.8</v>
      </c>
      <c r="AJ1076">
        <v>61.28</v>
      </c>
      <c r="AK1076">
        <v>61.6</v>
      </c>
      <c r="AL1076">
        <v>68.48</v>
      </c>
      <c r="AM1076">
        <v>45.12</v>
      </c>
      <c r="AN1076">
        <v>0</v>
      </c>
      <c r="AO1076">
        <v>0</v>
      </c>
      <c r="AP1076">
        <v>0</v>
      </c>
      <c r="AQ1076">
        <v>30.08</v>
      </c>
      <c r="AR1076">
        <v>2.2400000000000002</v>
      </c>
      <c r="AS1076">
        <v>0.48</v>
      </c>
      <c r="AT1076">
        <v>66</v>
      </c>
      <c r="AU1076">
        <v>66</v>
      </c>
      <c r="AV1076">
        <v>64</v>
      </c>
      <c r="AW1076">
        <v>64</v>
      </c>
      <c r="AX1076">
        <v>66</v>
      </c>
      <c r="AY1076">
        <v>66</v>
      </c>
      <c r="AZ1076">
        <v>64</v>
      </c>
      <c r="BA1076">
        <v>66</v>
      </c>
      <c r="BB1076">
        <v>72</v>
      </c>
      <c r="BC1076">
        <v>72</v>
      </c>
      <c r="BD1076">
        <v>73</v>
      </c>
      <c r="BE1076">
        <v>75</v>
      </c>
      <c r="BF1076">
        <v>81</v>
      </c>
      <c r="BG1076">
        <v>82</v>
      </c>
      <c r="BH1076">
        <v>84</v>
      </c>
      <c r="BI1076">
        <v>81</v>
      </c>
      <c r="BJ1076">
        <v>81</v>
      </c>
      <c r="BK1076">
        <v>79</v>
      </c>
      <c r="BL1076">
        <v>79</v>
      </c>
      <c r="BM1076">
        <v>75</v>
      </c>
      <c r="BN1076">
        <v>73</v>
      </c>
      <c r="BO1076">
        <v>72</v>
      </c>
      <c r="BP1076">
        <v>70</v>
      </c>
      <c r="BQ1076">
        <v>68</v>
      </c>
      <c r="BR1076">
        <v>3.7068700000000003E-2</v>
      </c>
      <c r="BS1076">
        <v>-8.1553899999999999E-2</v>
      </c>
      <c r="BT1076">
        <v>-3.3872600000000003E-2</v>
      </c>
      <c r="BU1076">
        <v>-1.28682E-2</v>
      </c>
      <c r="BV1076">
        <v>4.0512399999999997E-2</v>
      </c>
      <c r="BW1076">
        <v>-6.2771599999999997E-2</v>
      </c>
      <c r="BX1076">
        <v>1.7779180000000001</v>
      </c>
      <c r="BY1076">
        <v>0.3270208</v>
      </c>
      <c r="BZ1076">
        <v>0.2025594</v>
      </c>
      <c r="CA1076">
        <v>-2.4841229999999999</v>
      </c>
      <c r="CB1076">
        <v>-9.7733760000000007</v>
      </c>
      <c r="CC1076">
        <v>-11.6256</v>
      </c>
      <c r="CD1076">
        <v>7.5049020000000004</v>
      </c>
      <c r="CE1076">
        <v>8.7522540000000006</v>
      </c>
      <c r="CF1076">
        <v>6.4780879999999996</v>
      </c>
      <c r="CG1076">
        <v>11.151490000000001</v>
      </c>
      <c r="CH1076">
        <v>12.401109999999999</v>
      </c>
      <c r="CI1076">
        <v>27.842639999999999</v>
      </c>
      <c r="CJ1076">
        <v>65.753020000000006</v>
      </c>
      <c r="CK1076">
        <v>48.52196</v>
      </c>
      <c r="CL1076">
        <v>32.59863</v>
      </c>
      <c r="CM1076">
        <v>-6.0964660000000004</v>
      </c>
      <c r="CN1076">
        <v>-0.68349079999999995</v>
      </c>
      <c r="CO1076">
        <v>-1.3508020000000001</v>
      </c>
      <c r="CP1076">
        <v>3.0404819999999999</v>
      </c>
      <c r="CQ1076">
        <v>3.8010000000000001E-3</v>
      </c>
      <c r="CR1076">
        <v>3.4516E-3</v>
      </c>
      <c r="CS1076">
        <v>8.1899999999999996E-4</v>
      </c>
      <c r="CT1076">
        <v>7.8942000000000005E-3</v>
      </c>
      <c r="CU1076">
        <v>3.7442999999999999E-3</v>
      </c>
      <c r="CV1076">
        <v>1.438874</v>
      </c>
      <c r="CW1076">
        <v>0.2811398</v>
      </c>
      <c r="CX1076">
        <v>0.35292269999999998</v>
      </c>
      <c r="CY1076">
        <v>3.7264750000000002</v>
      </c>
      <c r="CZ1076">
        <v>7.9374560000000001</v>
      </c>
      <c r="DA1076">
        <v>6.8259759999999998</v>
      </c>
      <c r="DB1076">
        <v>6.4552079999999998</v>
      </c>
      <c r="DC1076">
        <v>21.408339999999999</v>
      </c>
      <c r="DD1076">
        <v>83.231369999999998</v>
      </c>
      <c r="DE1076">
        <v>65.34854</v>
      </c>
      <c r="DF1076">
        <v>66.222149999999999</v>
      </c>
      <c r="DG1076">
        <v>77.675370000000001</v>
      </c>
      <c r="DH1076">
        <v>96.370440000000002</v>
      </c>
      <c r="DI1076">
        <v>78.742419999999996</v>
      </c>
      <c r="DJ1076">
        <v>168.75309999999999</v>
      </c>
      <c r="DK1076">
        <v>66.848569999999995</v>
      </c>
      <c r="DL1076">
        <v>4.2944240000000002</v>
      </c>
      <c r="DM1076">
        <v>5.7038409999999997</v>
      </c>
      <c r="DN1076">
        <v>19</v>
      </c>
      <c r="DO1076">
        <v>20</v>
      </c>
    </row>
    <row r="1077" spans="1:119" hidden="1" x14ac:dyDescent="0.35">
      <c r="A1077" t="str">
        <f t="shared" si="16"/>
        <v>OtherDR-Yes_All Day Ahead and Day Of_44364_19-21</v>
      </c>
      <c r="B1077" t="s">
        <v>51</v>
      </c>
      <c r="C1077" t="s">
        <v>191</v>
      </c>
      <c r="D1077" t="s">
        <v>50</v>
      </c>
      <c r="E1077" t="s">
        <v>50</v>
      </c>
      <c r="F1077" t="s">
        <v>50</v>
      </c>
      <c r="G1077" t="s">
        <v>50</v>
      </c>
      <c r="H1077" t="s">
        <v>87</v>
      </c>
      <c r="I1077" t="s">
        <v>50</v>
      </c>
      <c r="J1077" t="s">
        <v>50</v>
      </c>
      <c r="K1077" t="s">
        <v>188</v>
      </c>
      <c r="L1077" s="22">
        <v>44364</v>
      </c>
      <c r="M1077">
        <v>19</v>
      </c>
      <c r="N1077">
        <v>21</v>
      </c>
      <c r="O1077">
        <v>1</v>
      </c>
      <c r="P1077">
        <v>1</v>
      </c>
      <c r="Q1077">
        <v>1</v>
      </c>
      <c r="R1077">
        <v>0</v>
      </c>
      <c r="S1077">
        <v>0</v>
      </c>
      <c r="T1077">
        <v>0</v>
      </c>
      <c r="U1077">
        <v>0</v>
      </c>
      <c r="V1077">
        <v>0</v>
      </c>
      <c r="W1077">
        <v>0</v>
      </c>
      <c r="X1077">
        <v>0</v>
      </c>
      <c r="Y1077">
        <v>0</v>
      </c>
      <c r="Z1077">
        <v>0</v>
      </c>
      <c r="AA1077">
        <v>0</v>
      </c>
      <c r="AB1077">
        <v>0</v>
      </c>
      <c r="AC1077">
        <v>0</v>
      </c>
      <c r="AD1077">
        <v>0</v>
      </c>
      <c r="AE1077">
        <v>0</v>
      </c>
      <c r="AF1077">
        <v>0.8</v>
      </c>
      <c r="AG1077">
        <v>37.44</v>
      </c>
      <c r="AH1077">
        <v>56.16</v>
      </c>
      <c r="AI1077">
        <v>54.72</v>
      </c>
      <c r="AJ1077">
        <v>56</v>
      </c>
      <c r="AK1077">
        <v>56.32</v>
      </c>
      <c r="AL1077">
        <v>61.76</v>
      </c>
      <c r="AM1077">
        <v>40.479999999999997</v>
      </c>
      <c r="AN1077">
        <v>38.72</v>
      </c>
      <c r="AO1077">
        <v>33.76</v>
      </c>
      <c r="AP1077">
        <v>46.4</v>
      </c>
      <c r="AQ1077">
        <v>32.96</v>
      </c>
      <c r="AR1077">
        <v>1.6</v>
      </c>
      <c r="AS1077">
        <v>0</v>
      </c>
      <c r="AT1077">
        <v>68</v>
      </c>
      <c r="AU1077">
        <v>66</v>
      </c>
      <c r="AV1077">
        <v>66</v>
      </c>
      <c r="AW1077">
        <v>64</v>
      </c>
      <c r="AX1077">
        <v>64</v>
      </c>
      <c r="AY1077">
        <v>63</v>
      </c>
      <c r="AZ1077">
        <v>61</v>
      </c>
      <c r="BA1077">
        <v>63</v>
      </c>
      <c r="BB1077">
        <v>63</v>
      </c>
      <c r="BC1077">
        <v>64</v>
      </c>
      <c r="BD1077">
        <v>70</v>
      </c>
      <c r="BE1077">
        <v>79</v>
      </c>
      <c r="BF1077">
        <v>84</v>
      </c>
      <c r="BG1077">
        <v>82</v>
      </c>
      <c r="BH1077">
        <v>81</v>
      </c>
      <c r="BI1077">
        <v>82</v>
      </c>
      <c r="BJ1077">
        <v>84</v>
      </c>
      <c r="BK1077">
        <v>84</v>
      </c>
      <c r="BL1077">
        <v>77</v>
      </c>
      <c r="BM1077">
        <v>73</v>
      </c>
      <c r="BN1077">
        <v>70</v>
      </c>
      <c r="BO1077">
        <v>68</v>
      </c>
      <c r="BP1077">
        <v>66</v>
      </c>
      <c r="BQ1077">
        <v>66</v>
      </c>
      <c r="BR1077">
        <v>0</v>
      </c>
      <c r="BS1077">
        <v>0</v>
      </c>
      <c r="BT1077">
        <v>0</v>
      </c>
      <c r="BU1077">
        <v>0</v>
      </c>
      <c r="BV1077">
        <v>0</v>
      </c>
      <c r="BW1077">
        <v>0</v>
      </c>
      <c r="BX1077">
        <v>0</v>
      </c>
      <c r="BY1077">
        <v>0</v>
      </c>
      <c r="BZ1077">
        <v>0</v>
      </c>
      <c r="CA1077">
        <v>0</v>
      </c>
      <c r="CB1077">
        <v>0</v>
      </c>
      <c r="CC1077">
        <v>0</v>
      </c>
      <c r="CD1077">
        <v>0</v>
      </c>
      <c r="CE1077">
        <v>0</v>
      </c>
      <c r="CF1077">
        <v>0</v>
      </c>
      <c r="CG1077">
        <v>0</v>
      </c>
      <c r="CH1077">
        <v>0</v>
      </c>
      <c r="CI1077">
        <v>0</v>
      </c>
      <c r="CJ1077">
        <v>0</v>
      </c>
      <c r="CK1077">
        <v>0</v>
      </c>
      <c r="CL1077">
        <v>0</v>
      </c>
      <c r="CM1077">
        <v>0</v>
      </c>
      <c r="CN1077">
        <v>0</v>
      </c>
      <c r="CO1077">
        <v>0</v>
      </c>
      <c r="CP1077">
        <v>1.0395890000000001</v>
      </c>
      <c r="CQ1077">
        <v>5.5601000000000001E-3</v>
      </c>
      <c r="CR1077">
        <v>5.3933999999999996E-3</v>
      </c>
      <c r="CS1077">
        <v>1.4718999999999999E-3</v>
      </c>
      <c r="CT1077">
        <v>2.432E-4</v>
      </c>
      <c r="CU1077">
        <v>1.1010799999999999E-2</v>
      </c>
      <c r="CV1077">
        <v>0.63612829999999998</v>
      </c>
      <c r="CW1077">
        <v>8.2727200000000001E-2</v>
      </c>
      <c r="CX1077">
        <v>0.21408199999999999</v>
      </c>
      <c r="CY1077">
        <v>0.51611459999999998</v>
      </c>
      <c r="CZ1077">
        <v>3.0383689999999999</v>
      </c>
      <c r="DA1077">
        <v>4.5984930000000004</v>
      </c>
      <c r="DB1077">
        <v>5.4929740000000002</v>
      </c>
      <c r="DC1077">
        <v>15.90523</v>
      </c>
      <c r="DD1077">
        <v>37.889099999999999</v>
      </c>
      <c r="DE1077">
        <v>63.778410000000001</v>
      </c>
      <c r="DF1077">
        <v>51.509219999999999</v>
      </c>
      <c r="DG1077">
        <v>59.888150000000003</v>
      </c>
      <c r="DH1077">
        <v>91.133260000000007</v>
      </c>
      <c r="DI1077">
        <v>66.454669999999993</v>
      </c>
      <c r="DJ1077">
        <v>73.802000000000007</v>
      </c>
      <c r="DK1077">
        <v>42.171329999999998</v>
      </c>
      <c r="DL1077">
        <v>5.081175</v>
      </c>
      <c r="DM1077">
        <v>1.349027</v>
      </c>
      <c r="DN1077">
        <v>19</v>
      </c>
      <c r="DO1077">
        <v>21</v>
      </c>
    </row>
    <row r="1078" spans="1:119" hidden="1" x14ac:dyDescent="0.35">
      <c r="A1078" t="str">
        <f t="shared" si="16"/>
        <v>OtherDR-Yes_All Day Ahead and Day Of_44375_19-21</v>
      </c>
      <c r="B1078" t="s">
        <v>51</v>
      </c>
      <c r="C1078" t="s">
        <v>191</v>
      </c>
      <c r="D1078" t="s">
        <v>50</v>
      </c>
      <c r="E1078" t="s">
        <v>50</v>
      </c>
      <c r="F1078" t="s">
        <v>50</v>
      </c>
      <c r="G1078" t="s">
        <v>50</v>
      </c>
      <c r="H1078" t="s">
        <v>87</v>
      </c>
      <c r="I1078" t="s">
        <v>50</v>
      </c>
      <c r="J1078" t="s">
        <v>50</v>
      </c>
      <c r="K1078" t="s">
        <v>188</v>
      </c>
      <c r="L1078" s="22">
        <v>44375</v>
      </c>
      <c r="M1078">
        <v>19</v>
      </c>
      <c r="N1078">
        <v>21</v>
      </c>
      <c r="O1078">
        <v>1</v>
      </c>
      <c r="P1078">
        <v>1</v>
      </c>
      <c r="Q1078">
        <v>1</v>
      </c>
      <c r="R1078">
        <v>0</v>
      </c>
      <c r="S1078">
        <v>0</v>
      </c>
      <c r="T1078">
        <v>0</v>
      </c>
      <c r="U1078">
        <v>0</v>
      </c>
      <c r="V1078">
        <v>0</v>
      </c>
      <c r="W1078">
        <v>0</v>
      </c>
      <c r="X1078">
        <v>0</v>
      </c>
      <c r="Y1078">
        <v>0</v>
      </c>
      <c r="Z1078">
        <v>0</v>
      </c>
      <c r="AA1078">
        <v>0</v>
      </c>
      <c r="AB1078">
        <v>0</v>
      </c>
      <c r="AC1078">
        <v>0</v>
      </c>
      <c r="AD1078">
        <v>0</v>
      </c>
      <c r="AE1078">
        <v>0</v>
      </c>
      <c r="AF1078">
        <v>5.76</v>
      </c>
      <c r="AG1078">
        <v>36</v>
      </c>
      <c r="AH1078">
        <v>38.56</v>
      </c>
      <c r="AI1078">
        <v>39.840000000000003</v>
      </c>
      <c r="AJ1078">
        <v>36</v>
      </c>
      <c r="AK1078">
        <v>38.72</v>
      </c>
      <c r="AL1078">
        <v>37.44</v>
      </c>
      <c r="AM1078">
        <v>15.2</v>
      </c>
      <c r="AN1078">
        <v>0</v>
      </c>
      <c r="AO1078">
        <v>0</v>
      </c>
      <c r="AP1078">
        <v>0</v>
      </c>
      <c r="AQ1078">
        <v>1.92</v>
      </c>
      <c r="AR1078">
        <v>0.16</v>
      </c>
      <c r="AS1078">
        <v>0</v>
      </c>
      <c r="AT1078">
        <v>66</v>
      </c>
      <c r="AU1078">
        <v>64</v>
      </c>
      <c r="AV1078">
        <v>64</v>
      </c>
      <c r="AW1078">
        <v>63</v>
      </c>
      <c r="AX1078">
        <v>63</v>
      </c>
      <c r="AY1078">
        <v>63</v>
      </c>
      <c r="AZ1078">
        <v>61</v>
      </c>
      <c r="BA1078">
        <v>63</v>
      </c>
      <c r="BB1078">
        <v>64</v>
      </c>
      <c r="BC1078">
        <v>70</v>
      </c>
      <c r="BD1078">
        <v>75</v>
      </c>
      <c r="BE1078">
        <v>75</v>
      </c>
      <c r="BF1078">
        <v>77</v>
      </c>
      <c r="BG1078">
        <v>77</v>
      </c>
      <c r="BH1078">
        <v>75</v>
      </c>
      <c r="BI1078">
        <v>75</v>
      </c>
      <c r="BJ1078">
        <v>73</v>
      </c>
      <c r="BK1078">
        <v>73</v>
      </c>
      <c r="BL1078">
        <v>72</v>
      </c>
      <c r="BM1078">
        <v>68</v>
      </c>
      <c r="BN1078">
        <v>66</v>
      </c>
      <c r="BO1078">
        <v>66</v>
      </c>
      <c r="BP1078">
        <v>66</v>
      </c>
      <c r="BQ1078">
        <v>64</v>
      </c>
      <c r="BR1078">
        <v>2.043892</v>
      </c>
      <c r="BS1078">
        <v>0.41452050000000001</v>
      </c>
      <c r="BT1078">
        <v>0.33563989999999999</v>
      </c>
      <c r="BU1078">
        <v>0.10830049999999999</v>
      </c>
      <c r="BV1078">
        <v>3.3312399999999999E-2</v>
      </c>
      <c r="BW1078">
        <v>-8.2215999999999997E-2</v>
      </c>
      <c r="BX1078">
        <v>-2.6085219999999998</v>
      </c>
      <c r="BY1078">
        <v>-1.231031</v>
      </c>
      <c r="BZ1078">
        <v>-0.1595733</v>
      </c>
      <c r="CA1078">
        <v>4.8077319999999997</v>
      </c>
      <c r="CB1078">
        <v>5.9594120000000004</v>
      </c>
      <c r="CC1078">
        <v>-11.68568</v>
      </c>
      <c r="CD1078">
        <v>-3.3406069999999999</v>
      </c>
      <c r="CE1078">
        <v>3.876884</v>
      </c>
      <c r="CF1078">
        <v>8.3380700000000001</v>
      </c>
      <c r="CG1078">
        <v>6.232246</v>
      </c>
      <c r="CH1078">
        <v>9.4344099999999997</v>
      </c>
      <c r="CI1078">
        <v>20.661169999999998</v>
      </c>
      <c r="CJ1078">
        <v>26.86431</v>
      </c>
      <c r="CK1078">
        <v>45.01052</v>
      </c>
      <c r="CL1078">
        <v>55.397709999999996</v>
      </c>
      <c r="CM1078">
        <v>35.336170000000003</v>
      </c>
      <c r="CN1078">
        <v>7.2846869999999999</v>
      </c>
      <c r="CO1078">
        <v>6.2067119999999996</v>
      </c>
      <c r="CP1078">
        <v>1.8125450000000001</v>
      </c>
      <c r="CQ1078">
        <v>0.1459212</v>
      </c>
      <c r="CR1078">
        <v>0.14588110000000001</v>
      </c>
      <c r="CS1078">
        <v>2.43693E-2</v>
      </c>
      <c r="CT1078">
        <v>1.0020999999999999E-3</v>
      </c>
      <c r="CU1078">
        <v>4.7293999999999999E-3</v>
      </c>
      <c r="CV1078">
        <v>5.8357340000000004</v>
      </c>
      <c r="CW1078">
        <v>1.032335</v>
      </c>
      <c r="CX1078">
        <v>0.67603519999999995</v>
      </c>
      <c r="CY1078">
        <v>14.203469999999999</v>
      </c>
      <c r="CZ1078">
        <v>28.357230000000001</v>
      </c>
      <c r="DA1078">
        <v>6.3680510000000004</v>
      </c>
      <c r="DB1078">
        <v>9.9215549999999997</v>
      </c>
      <c r="DC1078">
        <v>31.93036</v>
      </c>
      <c r="DD1078">
        <v>107.50530000000001</v>
      </c>
      <c r="DE1078">
        <v>123.1819</v>
      </c>
      <c r="DF1078">
        <v>74.134829999999994</v>
      </c>
      <c r="DG1078">
        <v>142.33609999999999</v>
      </c>
      <c r="DH1078">
        <v>133.34690000000001</v>
      </c>
      <c r="DI1078">
        <v>142.15190000000001</v>
      </c>
      <c r="DJ1078">
        <v>147.52510000000001</v>
      </c>
      <c r="DK1078">
        <v>45.10736</v>
      </c>
      <c r="DL1078">
        <v>14.072800000000001</v>
      </c>
      <c r="DM1078">
        <v>22.235690000000002</v>
      </c>
      <c r="DN1078">
        <v>19</v>
      </c>
      <c r="DO1078">
        <v>21</v>
      </c>
    </row>
    <row r="1079" spans="1:119" hidden="1" x14ac:dyDescent="0.35">
      <c r="A1079" t="str">
        <f t="shared" si="16"/>
        <v>OtherDR-Yes_All Day Ahead and Day Of_44376_19-21</v>
      </c>
      <c r="B1079" t="s">
        <v>51</v>
      </c>
      <c r="C1079" t="s">
        <v>191</v>
      </c>
      <c r="D1079" t="s">
        <v>50</v>
      </c>
      <c r="E1079" t="s">
        <v>50</v>
      </c>
      <c r="F1079" t="s">
        <v>50</v>
      </c>
      <c r="G1079" t="s">
        <v>50</v>
      </c>
      <c r="H1079" t="s">
        <v>87</v>
      </c>
      <c r="I1079" t="s">
        <v>50</v>
      </c>
      <c r="J1079" t="s">
        <v>50</v>
      </c>
      <c r="K1079" t="s">
        <v>188</v>
      </c>
      <c r="L1079" s="22">
        <v>44376</v>
      </c>
      <c r="M1079">
        <v>19</v>
      </c>
      <c r="N1079">
        <v>21</v>
      </c>
      <c r="O1079">
        <v>1</v>
      </c>
      <c r="P1079">
        <v>1</v>
      </c>
      <c r="Q1079">
        <v>1</v>
      </c>
      <c r="R1079">
        <v>0</v>
      </c>
      <c r="S1079">
        <v>0</v>
      </c>
      <c r="T1079">
        <v>0</v>
      </c>
      <c r="U1079">
        <v>0</v>
      </c>
      <c r="V1079">
        <v>1.44</v>
      </c>
      <c r="W1079">
        <v>0</v>
      </c>
      <c r="X1079">
        <v>0</v>
      </c>
      <c r="Y1079">
        <v>0</v>
      </c>
      <c r="Z1079">
        <v>0</v>
      </c>
      <c r="AA1079">
        <v>0</v>
      </c>
      <c r="AB1079">
        <v>0</v>
      </c>
      <c r="AC1079">
        <v>0</v>
      </c>
      <c r="AD1079">
        <v>0</v>
      </c>
      <c r="AE1079">
        <v>0.48</v>
      </c>
      <c r="AF1079">
        <v>0.16</v>
      </c>
      <c r="AG1079">
        <v>2.88</v>
      </c>
      <c r="AH1079">
        <v>20</v>
      </c>
      <c r="AI1079">
        <v>26.72</v>
      </c>
      <c r="AJ1079">
        <v>25.6</v>
      </c>
      <c r="AK1079">
        <v>27.2</v>
      </c>
      <c r="AL1079">
        <v>19.36</v>
      </c>
      <c r="AM1079">
        <v>46.24</v>
      </c>
      <c r="AN1079">
        <v>41.76</v>
      </c>
      <c r="AO1079">
        <v>35.04</v>
      </c>
      <c r="AP1079">
        <v>57.6</v>
      </c>
      <c r="AQ1079">
        <v>41.76</v>
      </c>
      <c r="AR1079">
        <v>1.6</v>
      </c>
      <c r="AS1079">
        <v>0</v>
      </c>
      <c r="AT1079">
        <v>64</v>
      </c>
      <c r="AU1079">
        <v>64</v>
      </c>
      <c r="AV1079">
        <v>64</v>
      </c>
      <c r="AW1079">
        <v>64</v>
      </c>
      <c r="AX1079">
        <v>64</v>
      </c>
      <c r="AY1079">
        <v>64</v>
      </c>
      <c r="AZ1079">
        <v>64</v>
      </c>
      <c r="BA1079">
        <v>64</v>
      </c>
      <c r="BB1079">
        <v>66</v>
      </c>
      <c r="BC1079">
        <v>66</v>
      </c>
      <c r="BD1079">
        <v>70</v>
      </c>
      <c r="BE1079">
        <v>72</v>
      </c>
      <c r="BF1079">
        <v>73</v>
      </c>
      <c r="BG1079">
        <v>75</v>
      </c>
      <c r="BH1079">
        <v>75</v>
      </c>
      <c r="BI1079">
        <v>75</v>
      </c>
      <c r="BJ1079">
        <v>73</v>
      </c>
      <c r="BK1079">
        <v>73</v>
      </c>
      <c r="BL1079">
        <v>72</v>
      </c>
      <c r="BM1079">
        <v>70</v>
      </c>
      <c r="BN1079">
        <v>68</v>
      </c>
      <c r="BO1079">
        <v>66</v>
      </c>
      <c r="BP1079">
        <v>66</v>
      </c>
      <c r="BQ1079">
        <v>66</v>
      </c>
      <c r="BR1079">
        <v>0</v>
      </c>
      <c r="BS1079">
        <v>0</v>
      </c>
      <c r="BT1079">
        <v>0</v>
      </c>
      <c r="BU1079">
        <v>0</v>
      </c>
      <c r="BV1079">
        <v>0</v>
      </c>
      <c r="BW1079">
        <v>0</v>
      </c>
      <c r="BX1079">
        <v>0</v>
      </c>
      <c r="BY1079">
        <v>0</v>
      </c>
      <c r="BZ1079">
        <v>0</v>
      </c>
      <c r="CA1079">
        <v>0</v>
      </c>
      <c r="CB1079">
        <v>0</v>
      </c>
      <c r="CC1079">
        <v>0</v>
      </c>
      <c r="CD1079">
        <v>0</v>
      </c>
      <c r="CE1079">
        <v>0</v>
      </c>
      <c r="CF1079">
        <v>0</v>
      </c>
      <c r="CG1079">
        <v>0</v>
      </c>
      <c r="CH1079">
        <v>0</v>
      </c>
      <c r="CI1079">
        <v>0</v>
      </c>
      <c r="CJ1079">
        <v>0</v>
      </c>
      <c r="CK1079">
        <v>0</v>
      </c>
      <c r="CL1079">
        <v>0</v>
      </c>
      <c r="CM1079">
        <v>0</v>
      </c>
      <c r="CN1079">
        <v>0</v>
      </c>
      <c r="CO1079">
        <v>0</v>
      </c>
      <c r="CP1079">
        <v>0.17003509999999999</v>
      </c>
      <c r="CQ1079">
        <v>1.1681800000000001E-2</v>
      </c>
      <c r="CR1079">
        <v>1.2185E-2</v>
      </c>
      <c r="CS1079">
        <v>2.1159E-3</v>
      </c>
      <c r="CT1079">
        <v>1.885E-4</v>
      </c>
      <c r="CU1079">
        <v>5.1610000000000002E-4</v>
      </c>
      <c r="CV1079">
        <v>0.13117590000000001</v>
      </c>
      <c r="CW1079">
        <v>9.5443999999999998E-3</v>
      </c>
      <c r="CX1079">
        <v>5.89721E-2</v>
      </c>
      <c r="CY1079">
        <v>5.3709699999999999E-2</v>
      </c>
      <c r="CZ1079">
        <v>0.97145619999999999</v>
      </c>
      <c r="DA1079">
        <v>2.4735010000000002</v>
      </c>
      <c r="DB1079">
        <v>3.0227330000000001</v>
      </c>
      <c r="DC1079">
        <v>6.5877090000000003</v>
      </c>
      <c r="DD1079">
        <v>16.732130000000002</v>
      </c>
      <c r="DE1079">
        <v>28.362079999999999</v>
      </c>
      <c r="DF1079">
        <v>22.967569999999998</v>
      </c>
      <c r="DG1079">
        <v>37.098500000000001</v>
      </c>
      <c r="DH1079">
        <v>44.532170000000001</v>
      </c>
      <c r="DI1079">
        <v>35.796930000000003</v>
      </c>
      <c r="DJ1079">
        <v>46.120350000000002</v>
      </c>
      <c r="DK1079">
        <v>35.449390000000001</v>
      </c>
      <c r="DL1079">
        <v>1.857842</v>
      </c>
      <c r="DM1079">
        <v>0.49614009999999997</v>
      </c>
      <c r="DN1079">
        <v>19</v>
      </c>
      <c r="DO1079">
        <v>21</v>
      </c>
    </row>
    <row r="1080" spans="1:119" hidden="1" x14ac:dyDescent="0.35">
      <c r="A1080" t="str">
        <f t="shared" si="16"/>
        <v>OtherDR-Yes_All Day Ahead and Day Of_44386_19-20</v>
      </c>
      <c r="B1080" t="s">
        <v>51</v>
      </c>
      <c r="C1080" t="s">
        <v>191</v>
      </c>
      <c r="D1080" t="s">
        <v>50</v>
      </c>
      <c r="E1080" t="s">
        <v>50</v>
      </c>
      <c r="F1080" t="s">
        <v>50</v>
      </c>
      <c r="G1080" t="s">
        <v>50</v>
      </c>
      <c r="H1080" t="s">
        <v>87</v>
      </c>
      <c r="I1080" t="s">
        <v>50</v>
      </c>
      <c r="J1080" t="s">
        <v>50</v>
      </c>
      <c r="K1080" t="s">
        <v>188</v>
      </c>
      <c r="L1080" s="22">
        <v>44386</v>
      </c>
      <c r="M1080">
        <v>19</v>
      </c>
      <c r="N1080">
        <v>20</v>
      </c>
      <c r="O1080">
        <v>1</v>
      </c>
      <c r="P1080">
        <v>1</v>
      </c>
      <c r="Q1080">
        <v>1</v>
      </c>
      <c r="R1080">
        <v>0</v>
      </c>
      <c r="S1080">
        <v>0</v>
      </c>
      <c r="T1080">
        <v>0</v>
      </c>
      <c r="U1080">
        <v>0</v>
      </c>
      <c r="V1080">
        <v>0</v>
      </c>
      <c r="W1080">
        <v>0</v>
      </c>
      <c r="X1080">
        <v>0</v>
      </c>
      <c r="Y1080">
        <v>0</v>
      </c>
      <c r="Z1080">
        <v>0</v>
      </c>
      <c r="AA1080">
        <v>0</v>
      </c>
      <c r="AB1080">
        <v>0</v>
      </c>
      <c r="AC1080">
        <v>0</v>
      </c>
      <c r="AD1080">
        <v>1.44</v>
      </c>
      <c r="AE1080">
        <v>10.88</v>
      </c>
      <c r="AF1080">
        <v>39.04</v>
      </c>
      <c r="AG1080">
        <v>55.52</v>
      </c>
      <c r="AH1080">
        <v>66.88</v>
      </c>
      <c r="AI1080">
        <v>82.56</v>
      </c>
      <c r="AJ1080">
        <v>81.28</v>
      </c>
      <c r="AK1080">
        <v>84.16</v>
      </c>
      <c r="AL1080">
        <v>82.88</v>
      </c>
      <c r="AM1080">
        <v>0</v>
      </c>
      <c r="AN1080">
        <v>0.16</v>
      </c>
      <c r="AO1080">
        <v>3.2</v>
      </c>
      <c r="AP1080">
        <v>32.96</v>
      </c>
      <c r="AQ1080">
        <v>32.159999999999997</v>
      </c>
      <c r="AR1080">
        <v>51.04</v>
      </c>
      <c r="AS1080">
        <v>2.56</v>
      </c>
      <c r="AT1080">
        <v>70</v>
      </c>
      <c r="AU1080">
        <v>68</v>
      </c>
      <c r="AV1080">
        <v>66</v>
      </c>
      <c r="AW1080">
        <v>68</v>
      </c>
      <c r="AX1080">
        <v>68</v>
      </c>
      <c r="AY1080">
        <v>66</v>
      </c>
      <c r="AZ1080">
        <v>66</v>
      </c>
      <c r="BA1080">
        <v>68</v>
      </c>
      <c r="BB1080">
        <v>72</v>
      </c>
      <c r="BC1080">
        <v>75</v>
      </c>
      <c r="BD1080">
        <v>81</v>
      </c>
      <c r="BE1080">
        <v>84</v>
      </c>
      <c r="BF1080">
        <v>88</v>
      </c>
      <c r="BG1080">
        <v>88</v>
      </c>
      <c r="BH1080">
        <v>88</v>
      </c>
      <c r="BI1080">
        <v>88</v>
      </c>
      <c r="BJ1080">
        <v>88</v>
      </c>
      <c r="BK1080">
        <v>88</v>
      </c>
      <c r="BL1080">
        <v>86</v>
      </c>
      <c r="BM1080">
        <v>84</v>
      </c>
      <c r="BN1080">
        <v>81</v>
      </c>
      <c r="BO1080">
        <v>77</v>
      </c>
      <c r="BP1080">
        <v>73</v>
      </c>
      <c r="BQ1080">
        <v>73</v>
      </c>
      <c r="BR1080">
        <v>0</v>
      </c>
      <c r="BS1080">
        <v>0</v>
      </c>
      <c r="BT1080">
        <v>0</v>
      </c>
      <c r="BU1080">
        <v>0</v>
      </c>
      <c r="BV1080">
        <v>0</v>
      </c>
      <c r="BW1080">
        <v>0</v>
      </c>
      <c r="BX1080">
        <v>0</v>
      </c>
      <c r="BY1080">
        <v>0</v>
      </c>
      <c r="BZ1080">
        <v>0</v>
      </c>
      <c r="CA1080">
        <v>0</v>
      </c>
      <c r="CB1080">
        <v>0</v>
      </c>
      <c r="CC1080">
        <v>0</v>
      </c>
      <c r="CD1080">
        <v>0</v>
      </c>
      <c r="CE1080">
        <v>0</v>
      </c>
      <c r="CF1080">
        <v>0</v>
      </c>
      <c r="CG1080">
        <v>0</v>
      </c>
      <c r="CH1080">
        <v>0</v>
      </c>
      <c r="CI1080">
        <v>0</v>
      </c>
      <c r="CJ1080">
        <v>0</v>
      </c>
      <c r="CK1080">
        <v>0</v>
      </c>
      <c r="CL1080">
        <v>0</v>
      </c>
      <c r="CM1080">
        <v>0</v>
      </c>
      <c r="CN1080">
        <v>0</v>
      </c>
      <c r="CO1080">
        <v>0</v>
      </c>
      <c r="CP1080">
        <v>0.89710400000000001</v>
      </c>
      <c r="CQ1080">
        <v>4.5995999999999997E-3</v>
      </c>
      <c r="CR1080">
        <v>3.6021999999999998E-3</v>
      </c>
      <c r="CS1080">
        <v>2.4987999999999998E-3</v>
      </c>
      <c r="CT1080">
        <v>2.353E-4</v>
      </c>
      <c r="CU1080">
        <v>1.28912E-2</v>
      </c>
      <c r="CV1080">
        <v>1.218707</v>
      </c>
      <c r="CW1080">
        <v>0.1044055</v>
      </c>
      <c r="CX1080">
        <v>0.46347440000000001</v>
      </c>
      <c r="CY1080">
        <v>1.050934</v>
      </c>
      <c r="CZ1080">
        <v>7.9552899999999998</v>
      </c>
      <c r="DA1080">
        <v>3.548524</v>
      </c>
      <c r="DB1080">
        <v>3.056384</v>
      </c>
      <c r="DC1080">
        <v>8.6459200000000003</v>
      </c>
      <c r="DD1080">
        <v>19.132940000000001</v>
      </c>
      <c r="DE1080">
        <v>27.93421</v>
      </c>
      <c r="DF1080">
        <v>25.88907</v>
      </c>
      <c r="DG1080">
        <v>113.3781</v>
      </c>
      <c r="DH1080">
        <v>121.9457</v>
      </c>
      <c r="DI1080">
        <v>98.206789999999998</v>
      </c>
      <c r="DJ1080">
        <v>83.078699999999998</v>
      </c>
      <c r="DK1080">
        <v>66.82056</v>
      </c>
      <c r="DL1080">
        <v>21.51323</v>
      </c>
      <c r="DM1080">
        <v>0.97740150000000003</v>
      </c>
      <c r="DN1080">
        <v>19</v>
      </c>
      <c r="DO1080">
        <v>20</v>
      </c>
    </row>
    <row r="1081" spans="1:119" hidden="1" x14ac:dyDescent="0.35">
      <c r="A1081" t="str">
        <f t="shared" si="16"/>
        <v>OtherDR-Yes_All Day Ahead and Day Of_44389_19-21</v>
      </c>
      <c r="B1081" t="s">
        <v>51</v>
      </c>
      <c r="C1081" t="s">
        <v>191</v>
      </c>
      <c r="D1081" t="s">
        <v>50</v>
      </c>
      <c r="E1081" t="s">
        <v>50</v>
      </c>
      <c r="F1081" t="s">
        <v>50</v>
      </c>
      <c r="G1081" t="s">
        <v>50</v>
      </c>
      <c r="H1081" t="s">
        <v>87</v>
      </c>
      <c r="I1081" t="s">
        <v>50</v>
      </c>
      <c r="J1081" t="s">
        <v>50</v>
      </c>
      <c r="K1081" t="s">
        <v>188</v>
      </c>
      <c r="L1081" s="22">
        <v>44389</v>
      </c>
      <c r="M1081">
        <v>19</v>
      </c>
      <c r="N1081">
        <v>21</v>
      </c>
      <c r="O1081">
        <v>1</v>
      </c>
      <c r="P1081">
        <v>1</v>
      </c>
      <c r="Q1081">
        <v>1</v>
      </c>
      <c r="R1081">
        <v>0</v>
      </c>
      <c r="S1081">
        <v>0</v>
      </c>
      <c r="T1081">
        <v>0</v>
      </c>
      <c r="U1081">
        <v>0</v>
      </c>
      <c r="V1081">
        <v>0</v>
      </c>
      <c r="W1081">
        <v>0</v>
      </c>
      <c r="X1081">
        <v>0</v>
      </c>
      <c r="Y1081">
        <v>0</v>
      </c>
      <c r="Z1081">
        <v>0</v>
      </c>
      <c r="AA1081">
        <v>0</v>
      </c>
      <c r="AB1081">
        <v>0</v>
      </c>
      <c r="AC1081">
        <v>0</v>
      </c>
      <c r="AD1081">
        <v>0</v>
      </c>
      <c r="AE1081">
        <v>0</v>
      </c>
      <c r="AF1081">
        <v>1.1200000000000001</v>
      </c>
      <c r="AG1081">
        <v>29.28</v>
      </c>
      <c r="AH1081">
        <v>48.48</v>
      </c>
      <c r="AI1081">
        <v>52.96</v>
      </c>
      <c r="AJ1081">
        <v>60.16</v>
      </c>
      <c r="AK1081">
        <v>71.84</v>
      </c>
      <c r="AL1081">
        <v>69.44</v>
      </c>
      <c r="AM1081">
        <v>85.12</v>
      </c>
      <c r="AN1081">
        <v>79.680000000000007</v>
      </c>
      <c r="AO1081">
        <v>2.72</v>
      </c>
      <c r="AP1081">
        <v>21.92</v>
      </c>
      <c r="AQ1081">
        <v>34.24</v>
      </c>
      <c r="AR1081">
        <v>1.6</v>
      </c>
      <c r="AS1081">
        <v>0</v>
      </c>
      <c r="AT1081">
        <v>66</v>
      </c>
      <c r="AU1081">
        <v>66</v>
      </c>
      <c r="AV1081">
        <v>66</v>
      </c>
      <c r="AW1081">
        <v>66</v>
      </c>
      <c r="AX1081">
        <v>66</v>
      </c>
      <c r="AY1081">
        <v>66</v>
      </c>
      <c r="AZ1081">
        <v>66</v>
      </c>
      <c r="BA1081">
        <v>66</v>
      </c>
      <c r="BB1081">
        <v>66</v>
      </c>
      <c r="BC1081">
        <v>68</v>
      </c>
      <c r="BD1081">
        <v>70</v>
      </c>
      <c r="BE1081">
        <v>75</v>
      </c>
      <c r="BF1081">
        <v>79</v>
      </c>
      <c r="BG1081">
        <v>81</v>
      </c>
      <c r="BH1081">
        <v>82</v>
      </c>
      <c r="BI1081">
        <v>81</v>
      </c>
      <c r="BJ1081">
        <v>82</v>
      </c>
      <c r="BK1081">
        <v>81</v>
      </c>
      <c r="BL1081">
        <v>77</v>
      </c>
      <c r="BM1081">
        <v>73</v>
      </c>
      <c r="BN1081">
        <v>72</v>
      </c>
      <c r="BO1081">
        <v>70</v>
      </c>
      <c r="BP1081">
        <v>68</v>
      </c>
      <c r="BQ1081">
        <v>68</v>
      </c>
      <c r="BR1081">
        <v>-1.5099419999999999</v>
      </c>
      <c r="BS1081">
        <v>0.32932099999999997</v>
      </c>
      <c r="BT1081">
        <v>0.40001989999999998</v>
      </c>
      <c r="BU1081">
        <v>0.176149</v>
      </c>
      <c r="BV1081">
        <v>-4.6254200000000002E-2</v>
      </c>
      <c r="BW1081">
        <v>0.1199016</v>
      </c>
      <c r="BX1081">
        <v>0.57580549999999997</v>
      </c>
      <c r="BY1081">
        <v>1.0001899999999999</v>
      </c>
      <c r="BZ1081">
        <v>0.38163350000000001</v>
      </c>
      <c r="CA1081">
        <v>-2.4558499999999999</v>
      </c>
      <c r="CB1081">
        <v>6.1323759999999998</v>
      </c>
      <c r="CC1081">
        <v>-0.21063609999999999</v>
      </c>
      <c r="CD1081">
        <v>-5.6155470000000003</v>
      </c>
      <c r="CE1081">
        <v>-1.1254200000000001</v>
      </c>
      <c r="CF1081">
        <v>5.1457819999999996</v>
      </c>
      <c r="CG1081">
        <v>-4.2931210000000002</v>
      </c>
      <c r="CH1081">
        <v>-5.6039199999999996</v>
      </c>
      <c r="CI1081">
        <v>-21.92878</v>
      </c>
      <c r="CJ1081">
        <v>-32.421869999999998</v>
      </c>
      <c r="CK1081">
        <v>21.261970000000002</v>
      </c>
      <c r="CL1081">
        <v>16.38879</v>
      </c>
      <c r="CM1081">
        <v>12.618270000000001</v>
      </c>
      <c r="CN1081">
        <v>2.1826210000000001</v>
      </c>
      <c r="CO1081">
        <v>-4.4760780000000002</v>
      </c>
      <c r="CP1081">
        <v>2.4668269999999999</v>
      </c>
      <c r="CQ1081">
        <v>0.13648660000000001</v>
      </c>
      <c r="CR1081">
        <v>0.13517940000000001</v>
      </c>
      <c r="CS1081">
        <v>2.2567199999999999E-2</v>
      </c>
      <c r="CT1081">
        <v>1.2233999999999999E-3</v>
      </c>
      <c r="CU1081">
        <v>1.14809E-2</v>
      </c>
      <c r="CV1081">
        <v>6.776173</v>
      </c>
      <c r="CW1081">
        <v>1.10032</v>
      </c>
      <c r="CX1081">
        <v>0.90581979999999995</v>
      </c>
      <c r="CY1081">
        <v>14.675789999999999</v>
      </c>
      <c r="CZ1081">
        <v>30.388950000000001</v>
      </c>
      <c r="DA1081">
        <v>5.7536519999999998</v>
      </c>
      <c r="DB1081">
        <v>8.5587260000000001</v>
      </c>
      <c r="DC1081">
        <v>27.86619</v>
      </c>
      <c r="DD1081">
        <v>98.515600000000006</v>
      </c>
      <c r="DE1081">
        <v>104.9654</v>
      </c>
      <c r="DF1081">
        <v>61.79795</v>
      </c>
      <c r="DG1081">
        <v>154.72319999999999</v>
      </c>
      <c r="DH1081">
        <v>139.45189999999999</v>
      </c>
      <c r="DI1081">
        <v>146.62350000000001</v>
      </c>
      <c r="DJ1081">
        <v>165.2567</v>
      </c>
      <c r="DK1081">
        <v>65.686859999999996</v>
      </c>
      <c r="DL1081">
        <v>17.765319999999999</v>
      </c>
      <c r="DM1081">
        <v>22.11018</v>
      </c>
      <c r="DN1081">
        <v>19</v>
      </c>
      <c r="DO1081">
        <v>21</v>
      </c>
    </row>
    <row r="1082" spans="1:119" hidden="1" x14ac:dyDescent="0.35">
      <c r="A1082" t="str">
        <f t="shared" si="16"/>
        <v>OtherDR-Yes_All Day Ahead and Day Of_44396_19-20</v>
      </c>
      <c r="B1082" t="s">
        <v>51</v>
      </c>
      <c r="C1082" t="s">
        <v>191</v>
      </c>
      <c r="D1082" t="s">
        <v>50</v>
      </c>
      <c r="E1082" t="s">
        <v>50</v>
      </c>
      <c r="F1082" t="s">
        <v>50</v>
      </c>
      <c r="G1082" t="s">
        <v>50</v>
      </c>
      <c r="H1082" t="s">
        <v>87</v>
      </c>
      <c r="I1082" t="s">
        <v>50</v>
      </c>
      <c r="J1082" t="s">
        <v>50</v>
      </c>
      <c r="K1082" t="s">
        <v>188</v>
      </c>
      <c r="L1082" s="22">
        <v>44396</v>
      </c>
      <c r="M1082">
        <v>19</v>
      </c>
      <c r="N1082">
        <v>20</v>
      </c>
      <c r="O1082">
        <v>1</v>
      </c>
      <c r="P1082">
        <v>1</v>
      </c>
      <c r="Q1082">
        <v>1</v>
      </c>
      <c r="R1082">
        <v>0</v>
      </c>
      <c r="S1082">
        <v>0</v>
      </c>
      <c r="T1082">
        <v>0</v>
      </c>
      <c r="U1082">
        <v>0</v>
      </c>
      <c r="V1082">
        <v>0</v>
      </c>
      <c r="W1082">
        <v>0</v>
      </c>
      <c r="X1082">
        <v>0</v>
      </c>
      <c r="Y1082">
        <v>0</v>
      </c>
      <c r="Z1082">
        <v>0</v>
      </c>
      <c r="AA1082">
        <v>0</v>
      </c>
      <c r="AB1082">
        <v>0</v>
      </c>
      <c r="AC1082">
        <v>0</v>
      </c>
      <c r="AD1082">
        <v>0</v>
      </c>
      <c r="AE1082">
        <v>1.76</v>
      </c>
      <c r="AF1082">
        <v>5.28</v>
      </c>
      <c r="AG1082">
        <v>24.16</v>
      </c>
      <c r="AH1082">
        <v>32.159999999999997</v>
      </c>
      <c r="AI1082">
        <v>33.76</v>
      </c>
      <c r="AJ1082">
        <v>61.6</v>
      </c>
      <c r="AK1082">
        <v>59.84</v>
      </c>
      <c r="AL1082">
        <v>54.4</v>
      </c>
      <c r="AM1082">
        <v>0</v>
      </c>
      <c r="AN1082">
        <v>0</v>
      </c>
      <c r="AO1082">
        <v>0</v>
      </c>
      <c r="AP1082">
        <v>0</v>
      </c>
      <c r="AQ1082">
        <v>0</v>
      </c>
      <c r="AR1082">
        <v>0</v>
      </c>
      <c r="AS1082">
        <v>0</v>
      </c>
      <c r="AT1082">
        <v>73</v>
      </c>
      <c r="AU1082">
        <v>70</v>
      </c>
      <c r="AV1082">
        <v>70</v>
      </c>
      <c r="AW1082">
        <v>70</v>
      </c>
      <c r="AX1082">
        <v>68</v>
      </c>
      <c r="AY1082">
        <v>66</v>
      </c>
      <c r="AZ1082">
        <v>66</v>
      </c>
      <c r="BA1082">
        <v>68</v>
      </c>
      <c r="BB1082">
        <v>72</v>
      </c>
      <c r="BC1082">
        <v>77</v>
      </c>
      <c r="BD1082">
        <v>81</v>
      </c>
      <c r="BE1082">
        <v>84</v>
      </c>
      <c r="BF1082">
        <v>90</v>
      </c>
      <c r="BG1082">
        <v>90</v>
      </c>
      <c r="BH1082">
        <v>90</v>
      </c>
      <c r="BI1082">
        <v>90</v>
      </c>
      <c r="BJ1082">
        <v>88</v>
      </c>
      <c r="BK1082">
        <v>86</v>
      </c>
      <c r="BL1082">
        <v>84</v>
      </c>
      <c r="BM1082">
        <v>82</v>
      </c>
      <c r="BN1082">
        <v>79</v>
      </c>
      <c r="BO1082">
        <v>75</v>
      </c>
      <c r="BP1082">
        <v>75</v>
      </c>
      <c r="BQ1082">
        <v>73</v>
      </c>
      <c r="BR1082">
        <v>0</v>
      </c>
      <c r="BS1082">
        <v>0</v>
      </c>
      <c r="BT1082">
        <v>0</v>
      </c>
      <c r="BU1082">
        <v>0</v>
      </c>
      <c r="BV1082">
        <v>0</v>
      </c>
      <c r="BW1082">
        <v>0</v>
      </c>
      <c r="BX1082">
        <v>0</v>
      </c>
      <c r="BY1082">
        <v>0</v>
      </c>
      <c r="BZ1082">
        <v>0</v>
      </c>
      <c r="CA1082">
        <v>0</v>
      </c>
      <c r="CB1082">
        <v>0</v>
      </c>
      <c r="CC1082">
        <v>0</v>
      </c>
      <c r="CD1082">
        <v>0</v>
      </c>
      <c r="CE1082">
        <v>0</v>
      </c>
      <c r="CF1082">
        <v>0</v>
      </c>
      <c r="CG1082">
        <v>0</v>
      </c>
      <c r="CH1082">
        <v>0</v>
      </c>
      <c r="CI1082">
        <v>0</v>
      </c>
      <c r="CJ1082">
        <v>0</v>
      </c>
      <c r="CK1082">
        <v>0</v>
      </c>
      <c r="CL1082">
        <v>0</v>
      </c>
      <c r="CM1082">
        <v>0</v>
      </c>
      <c r="CN1082">
        <v>0</v>
      </c>
      <c r="CO1082">
        <v>0</v>
      </c>
      <c r="CP1082">
        <v>2.4719419999999999</v>
      </c>
      <c r="CQ1082">
        <v>0.17106830000000001</v>
      </c>
      <c r="CR1082">
        <v>0.1716279</v>
      </c>
      <c r="CS1082">
        <v>2.6973500000000001E-2</v>
      </c>
      <c r="CT1082">
        <v>8.4449999999999998E-4</v>
      </c>
      <c r="CU1082">
        <v>4.1096899999999999E-2</v>
      </c>
      <c r="CV1082">
        <v>1.5517209999999999</v>
      </c>
      <c r="CW1082">
        <v>0.2687348</v>
      </c>
      <c r="CX1082">
        <v>0.50901569999999996</v>
      </c>
      <c r="CY1082">
        <v>0.93885669999999999</v>
      </c>
      <c r="CZ1082">
        <v>6.1255160000000002</v>
      </c>
      <c r="DA1082">
        <v>3.3309060000000001</v>
      </c>
      <c r="DB1082">
        <v>3.055237</v>
      </c>
      <c r="DC1082">
        <v>9.2879749999999994</v>
      </c>
      <c r="DD1082">
        <v>26.528179999999999</v>
      </c>
      <c r="DE1082">
        <v>37.45675</v>
      </c>
      <c r="DF1082">
        <v>34.878540000000001</v>
      </c>
      <c r="DG1082">
        <v>99.688029999999998</v>
      </c>
      <c r="DH1082">
        <v>115.78</v>
      </c>
      <c r="DI1082">
        <v>95.67662</v>
      </c>
      <c r="DJ1082">
        <v>123.9537</v>
      </c>
      <c r="DK1082">
        <v>101.4855</v>
      </c>
      <c r="DL1082">
        <v>10.922359999999999</v>
      </c>
      <c r="DM1082">
        <v>1.0482279999999999</v>
      </c>
      <c r="DN1082">
        <v>19</v>
      </c>
      <c r="DO1082">
        <v>20</v>
      </c>
    </row>
    <row r="1083" spans="1:119" hidden="1" x14ac:dyDescent="0.35">
      <c r="A1083" t="str">
        <f t="shared" si="16"/>
        <v>OtherDR-Yes_All Day Ahead and Day Of_44405_19-20</v>
      </c>
      <c r="B1083" t="s">
        <v>51</v>
      </c>
      <c r="C1083" t="s">
        <v>191</v>
      </c>
      <c r="D1083" t="s">
        <v>50</v>
      </c>
      <c r="E1083" t="s">
        <v>50</v>
      </c>
      <c r="F1083" t="s">
        <v>50</v>
      </c>
      <c r="G1083" t="s">
        <v>50</v>
      </c>
      <c r="H1083" t="s">
        <v>87</v>
      </c>
      <c r="I1083" t="s">
        <v>50</v>
      </c>
      <c r="J1083" t="s">
        <v>50</v>
      </c>
      <c r="K1083" t="s">
        <v>188</v>
      </c>
      <c r="L1083" s="22">
        <v>44405</v>
      </c>
      <c r="M1083">
        <v>19</v>
      </c>
      <c r="N1083">
        <v>20</v>
      </c>
      <c r="O1083">
        <v>1</v>
      </c>
      <c r="P1083">
        <v>1</v>
      </c>
      <c r="Q1083">
        <v>1</v>
      </c>
      <c r="R1083">
        <v>0</v>
      </c>
      <c r="S1083">
        <v>0</v>
      </c>
      <c r="T1083">
        <v>0</v>
      </c>
      <c r="U1083">
        <v>0</v>
      </c>
      <c r="V1083">
        <v>8.48</v>
      </c>
      <c r="W1083">
        <v>0.32</v>
      </c>
      <c r="X1083">
        <v>0</v>
      </c>
      <c r="Y1083">
        <v>0</v>
      </c>
      <c r="Z1083">
        <v>0.16</v>
      </c>
      <c r="AA1083">
        <v>0</v>
      </c>
      <c r="AB1083">
        <v>0</v>
      </c>
      <c r="AC1083">
        <v>0.48</v>
      </c>
      <c r="AD1083">
        <v>7.52</v>
      </c>
      <c r="AE1083">
        <v>34.24</v>
      </c>
      <c r="AF1083">
        <v>55.36</v>
      </c>
      <c r="AG1083">
        <v>60.32</v>
      </c>
      <c r="AH1083">
        <v>62.56</v>
      </c>
      <c r="AI1083">
        <v>64.8</v>
      </c>
      <c r="AJ1083">
        <v>61.76</v>
      </c>
      <c r="AK1083">
        <v>67.36</v>
      </c>
      <c r="AL1083">
        <v>74.239999999999995</v>
      </c>
      <c r="AM1083">
        <v>66.72</v>
      </c>
      <c r="AN1083">
        <v>46.24</v>
      </c>
      <c r="AO1083">
        <v>49.12</v>
      </c>
      <c r="AP1083">
        <v>91.68</v>
      </c>
      <c r="AQ1083">
        <v>95.36</v>
      </c>
      <c r="AR1083">
        <v>25.44</v>
      </c>
      <c r="AS1083">
        <v>22.24</v>
      </c>
      <c r="AT1083">
        <v>70</v>
      </c>
      <c r="AU1083">
        <v>68</v>
      </c>
      <c r="AV1083">
        <v>66</v>
      </c>
      <c r="AW1083">
        <v>66</v>
      </c>
      <c r="AX1083">
        <v>66</v>
      </c>
      <c r="AY1083">
        <v>66</v>
      </c>
      <c r="AZ1083">
        <v>66</v>
      </c>
      <c r="BA1083">
        <v>64</v>
      </c>
      <c r="BB1083">
        <v>68</v>
      </c>
      <c r="BC1083">
        <v>72</v>
      </c>
      <c r="BD1083">
        <v>79</v>
      </c>
      <c r="BE1083">
        <v>86</v>
      </c>
      <c r="BF1083">
        <v>88</v>
      </c>
      <c r="BG1083">
        <v>88</v>
      </c>
      <c r="BH1083">
        <v>88</v>
      </c>
      <c r="BI1083">
        <v>88</v>
      </c>
      <c r="BJ1083">
        <v>90</v>
      </c>
      <c r="BK1083">
        <v>88</v>
      </c>
      <c r="BL1083">
        <v>86</v>
      </c>
      <c r="BM1083">
        <v>81</v>
      </c>
      <c r="BN1083">
        <v>77</v>
      </c>
      <c r="BO1083">
        <v>73</v>
      </c>
      <c r="BP1083">
        <v>72</v>
      </c>
      <c r="BQ1083">
        <v>70</v>
      </c>
      <c r="BR1083">
        <v>-3.5167649999999999</v>
      </c>
      <c r="BS1083">
        <v>-0.1667534</v>
      </c>
      <c r="BT1083">
        <v>3.05074E-2</v>
      </c>
      <c r="BU1083">
        <v>5.4980300000000003E-2</v>
      </c>
      <c r="BV1083">
        <v>-3.9054199999999997E-2</v>
      </c>
      <c r="BW1083">
        <v>0.13934589999999999</v>
      </c>
      <c r="BX1083">
        <v>4.9622460000000004</v>
      </c>
      <c r="BY1083">
        <v>2.5582410000000002</v>
      </c>
      <c r="BZ1083">
        <v>0.74376580000000003</v>
      </c>
      <c r="CA1083">
        <v>-9.7477049999999998</v>
      </c>
      <c r="CB1083">
        <v>-9.6004100000000001</v>
      </c>
      <c r="CC1083">
        <v>-0.15055470000000001</v>
      </c>
      <c r="CD1083">
        <v>5.2299579999999999</v>
      </c>
      <c r="CE1083">
        <v>3.7499470000000001</v>
      </c>
      <c r="CF1083">
        <v>3.285812</v>
      </c>
      <c r="CG1083">
        <v>0.62612920000000005</v>
      </c>
      <c r="CH1083">
        <v>-2.637222</v>
      </c>
      <c r="CI1083">
        <v>-14.747310000000001</v>
      </c>
      <c r="CJ1083">
        <v>6.4668429999999999</v>
      </c>
      <c r="CK1083">
        <v>24.773409999999998</v>
      </c>
      <c r="CL1083">
        <v>-6.4102860000000002</v>
      </c>
      <c r="CM1083">
        <v>-28.81437</v>
      </c>
      <c r="CN1083">
        <v>-5.7855590000000001</v>
      </c>
      <c r="CO1083">
        <v>-12.03359</v>
      </c>
      <c r="CP1083">
        <v>7.119802</v>
      </c>
      <c r="CQ1083">
        <v>1.41455E-2</v>
      </c>
      <c r="CR1083">
        <v>9.6836000000000005E-3</v>
      </c>
      <c r="CS1083">
        <v>9.7535999999999994E-3</v>
      </c>
      <c r="CT1083">
        <v>8.8679999999999991E-3</v>
      </c>
      <c r="CU1083">
        <v>3.5218699999999999E-2</v>
      </c>
      <c r="CV1083">
        <v>20.881710000000002</v>
      </c>
      <c r="CW1083">
        <v>1.4916529999999999</v>
      </c>
      <c r="CX1083">
        <v>6.6508250000000002</v>
      </c>
      <c r="CY1083">
        <v>19.71696</v>
      </c>
      <c r="CZ1083">
        <v>32.930390000000003</v>
      </c>
      <c r="DA1083">
        <v>8.1106359999999995</v>
      </c>
      <c r="DB1083">
        <v>8.6393409999999999</v>
      </c>
      <c r="DC1083">
        <v>32.397280000000002</v>
      </c>
      <c r="DD1083">
        <v>105.75360000000001</v>
      </c>
      <c r="DE1083">
        <v>115.5475</v>
      </c>
      <c r="DF1083">
        <v>81.946979999999996</v>
      </c>
      <c r="DG1083">
        <v>182.21369999999999</v>
      </c>
      <c r="DH1083">
        <v>162.48990000000001</v>
      </c>
      <c r="DI1083">
        <v>174.78450000000001</v>
      </c>
      <c r="DJ1083">
        <v>162.5746</v>
      </c>
      <c r="DK1083">
        <v>48.284570000000002</v>
      </c>
      <c r="DL1083">
        <v>28.05762</v>
      </c>
      <c r="DM1083">
        <v>23.006019999999999</v>
      </c>
      <c r="DN1083">
        <v>19</v>
      </c>
      <c r="DO1083">
        <v>20</v>
      </c>
    </row>
    <row r="1084" spans="1:119" hidden="1" x14ac:dyDescent="0.35">
      <c r="A1084" t="str">
        <f t="shared" si="16"/>
        <v>OtherDR-Yes_All Day Ahead and Day Of_44407_18-20</v>
      </c>
      <c r="B1084" t="s">
        <v>51</v>
      </c>
      <c r="C1084" t="s">
        <v>191</v>
      </c>
      <c r="D1084" t="s">
        <v>50</v>
      </c>
      <c r="E1084" t="s">
        <v>50</v>
      </c>
      <c r="F1084" t="s">
        <v>50</v>
      </c>
      <c r="G1084" t="s">
        <v>50</v>
      </c>
      <c r="H1084" t="s">
        <v>87</v>
      </c>
      <c r="I1084" t="s">
        <v>50</v>
      </c>
      <c r="J1084" t="s">
        <v>50</v>
      </c>
      <c r="K1084" t="s">
        <v>188</v>
      </c>
      <c r="L1084" s="22">
        <v>44407</v>
      </c>
      <c r="M1084">
        <v>18</v>
      </c>
      <c r="N1084">
        <v>20</v>
      </c>
      <c r="O1084">
        <v>1</v>
      </c>
      <c r="P1084">
        <v>1</v>
      </c>
      <c r="Q1084">
        <v>1</v>
      </c>
      <c r="R1084">
        <v>0</v>
      </c>
      <c r="S1084">
        <v>0</v>
      </c>
      <c r="T1084">
        <v>0</v>
      </c>
      <c r="U1084">
        <v>0</v>
      </c>
      <c r="V1084">
        <v>18.559999999999999</v>
      </c>
      <c r="W1084">
        <v>12.32</v>
      </c>
      <c r="X1084">
        <v>8.9600000000000009</v>
      </c>
      <c r="Y1084">
        <v>2.56</v>
      </c>
      <c r="Z1084">
        <v>0</v>
      </c>
      <c r="AA1084">
        <v>0</v>
      </c>
      <c r="AB1084">
        <v>8.64</v>
      </c>
      <c r="AC1084">
        <v>6.24</v>
      </c>
      <c r="AD1084">
        <v>11.04</v>
      </c>
      <c r="AE1084">
        <v>15.68</v>
      </c>
      <c r="AF1084">
        <v>33.119999999999997</v>
      </c>
      <c r="AG1084">
        <v>68.16</v>
      </c>
      <c r="AH1084">
        <v>94.72</v>
      </c>
      <c r="AI1084">
        <v>66.88</v>
      </c>
      <c r="AJ1084">
        <v>55.2</v>
      </c>
      <c r="AK1084">
        <v>56.96</v>
      </c>
      <c r="AL1084">
        <v>64.8</v>
      </c>
      <c r="AM1084">
        <v>41.28</v>
      </c>
      <c r="AN1084">
        <v>33.119999999999997</v>
      </c>
      <c r="AO1084">
        <v>28.32</v>
      </c>
      <c r="AP1084">
        <v>50.72</v>
      </c>
      <c r="AQ1084">
        <v>34.08</v>
      </c>
      <c r="AR1084">
        <v>1.28</v>
      </c>
      <c r="AS1084">
        <v>0</v>
      </c>
      <c r="AT1084">
        <v>68</v>
      </c>
      <c r="AU1084">
        <v>68</v>
      </c>
      <c r="AV1084">
        <v>68</v>
      </c>
      <c r="AW1084">
        <v>66</v>
      </c>
      <c r="AX1084">
        <v>66</v>
      </c>
      <c r="AY1084">
        <v>64</v>
      </c>
      <c r="AZ1084">
        <v>64</v>
      </c>
      <c r="BA1084">
        <v>64</v>
      </c>
      <c r="BB1084">
        <v>66</v>
      </c>
      <c r="BC1084">
        <v>70</v>
      </c>
      <c r="BD1084">
        <v>77</v>
      </c>
      <c r="BE1084">
        <v>84</v>
      </c>
      <c r="BF1084">
        <v>88</v>
      </c>
      <c r="BG1084">
        <v>90</v>
      </c>
      <c r="BH1084">
        <v>88</v>
      </c>
      <c r="BI1084">
        <v>88</v>
      </c>
      <c r="BJ1084">
        <v>86</v>
      </c>
      <c r="BK1084">
        <v>86</v>
      </c>
      <c r="BL1084">
        <v>81</v>
      </c>
      <c r="BM1084">
        <v>79</v>
      </c>
      <c r="BN1084">
        <v>75</v>
      </c>
      <c r="BO1084">
        <v>73</v>
      </c>
      <c r="BP1084">
        <v>70</v>
      </c>
      <c r="BQ1084">
        <v>68</v>
      </c>
      <c r="BR1084">
        <v>-14.58282</v>
      </c>
      <c r="BS1084">
        <v>-12.152570000000001</v>
      </c>
      <c r="BT1084">
        <v>-8.831493</v>
      </c>
      <c r="BU1084">
        <v>-2.4388719999999999</v>
      </c>
      <c r="BV1084">
        <v>2.1585400000000001E-2</v>
      </c>
      <c r="BW1084">
        <v>0.14863470000000001</v>
      </c>
      <c r="BX1084">
        <v>-0.56921010000000005</v>
      </c>
      <c r="BY1084">
        <v>-2.4243489999999999</v>
      </c>
      <c r="BZ1084">
        <v>-3.20303</v>
      </c>
      <c r="CA1084">
        <v>3.8092980000000001</v>
      </c>
      <c r="CB1084">
        <v>8.3472670000000004</v>
      </c>
      <c r="CC1084">
        <v>-6.4390299999999998</v>
      </c>
      <c r="CD1084">
        <v>-17.77664</v>
      </c>
      <c r="CE1084">
        <v>15.294079999999999</v>
      </c>
      <c r="CF1084">
        <v>28.678329999999999</v>
      </c>
      <c r="CG1084">
        <v>31.88392</v>
      </c>
      <c r="CH1084">
        <v>22.431429999999999</v>
      </c>
      <c r="CI1084">
        <v>21.68497</v>
      </c>
      <c r="CJ1084">
        <v>30.276289999999999</v>
      </c>
      <c r="CK1084">
        <v>33.998420000000003</v>
      </c>
      <c r="CL1084">
        <v>24.379529999999999</v>
      </c>
      <c r="CM1084">
        <v>28.53049</v>
      </c>
      <c r="CN1084">
        <v>15.960290000000001</v>
      </c>
      <c r="CO1084">
        <v>4.2546759999999999</v>
      </c>
      <c r="CP1084">
        <v>4.8910580000000001</v>
      </c>
      <c r="CQ1084">
        <v>1.36709E-2</v>
      </c>
      <c r="CR1084">
        <v>1.01665E-2</v>
      </c>
      <c r="CS1084">
        <v>1.0201200000000001E-2</v>
      </c>
      <c r="CT1084">
        <v>6.1359999999999995E-4</v>
      </c>
      <c r="CU1084">
        <v>2.7175399999999999E-2</v>
      </c>
      <c r="CV1084">
        <v>14.118119999999999</v>
      </c>
      <c r="CW1084">
        <v>0.4185526</v>
      </c>
      <c r="CX1084">
        <v>5.1922370000000004</v>
      </c>
      <c r="CY1084">
        <v>5.5119619999999996</v>
      </c>
      <c r="CZ1084">
        <v>7.518974</v>
      </c>
      <c r="DA1084">
        <v>3.756256</v>
      </c>
      <c r="DB1084">
        <v>1.5876680000000001</v>
      </c>
      <c r="DC1084">
        <v>9.6326479999999997</v>
      </c>
      <c r="DD1084">
        <v>15.51787</v>
      </c>
      <c r="DE1084">
        <v>27.160679999999999</v>
      </c>
      <c r="DF1084">
        <v>37.855820000000001</v>
      </c>
      <c r="DG1084">
        <v>84.404939999999996</v>
      </c>
      <c r="DH1084">
        <v>82.588890000000006</v>
      </c>
      <c r="DI1084">
        <v>77.16789</v>
      </c>
      <c r="DJ1084">
        <v>50.017940000000003</v>
      </c>
      <c r="DK1084">
        <v>29.916869999999999</v>
      </c>
      <c r="DL1084">
        <v>19.81737</v>
      </c>
      <c r="DM1084">
        <v>0.96582599999999996</v>
      </c>
      <c r="DN1084">
        <v>18</v>
      </c>
      <c r="DO1084">
        <v>20</v>
      </c>
    </row>
    <row r="1085" spans="1:119" hidden="1" x14ac:dyDescent="0.35">
      <c r="A1085" t="str">
        <f t="shared" si="16"/>
        <v>OtherDR-Yes_All Day Ahead and Day Of_44434_19-19</v>
      </c>
      <c r="B1085" t="s">
        <v>51</v>
      </c>
      <c r="C1085" t="s">
        <v>191</v>
      </c>
      <c r="D1085" t="s">
        <v>50</v>
      </c>
      <c r="E1085" t="s">
        <v>50</v>
      </c>
      <c r="F1085" t="s">
        <v>50</v>
      </c>
      <c r="G1085" t="s">
        <v>50</v>
      </c>
      <c r="H1085" t="s">
        <v>87</v>
      </c>
      <c r="I1085" t="s">
        <v>50</v>
      </c>
      <c r="J1085" t="s">
        <v>50</v>
      </c>
      <c r="K1085" t="s">
        <v>188</v>
      </c>
      <c r="L1085" s="22">
        <v>44434</v>
      </c>
      <c r="M1085">
        <v>19</v>
      </c>
      <c r="N1085">
        <v>19</v>
      </c>
      <c r="O1085">
        <v>9</v>
      </c>
      <c r="P1085">
        <v>9</v>
      </c>
      <c r="Q1085">
        <v>2</v>
      </c>
      <c r="R1085">
        <v>0</v>
      </c>
      <c r="S1085">
        <v>0</v>
      </c>
      <c r="T1085">
        <v>0</v>
      </c>
      <c r="U1085">
        <v>0</v>
      </c>
      <c r="V1085">
        <v>125.27500000000001</v>
      </c>
      <c r="W1085">
        <v>124.47499999999999</v>
      </c>
      <c r="X1085">
        <v>124.465</v>
      </c>
      <c r="Y1085">
        <v>124.91500000000001</v>
      </c>
      <c r="Z1085">
        <v>123.85</v>
      </c>
      <c r="AA1085">
        <v>128.72999999999999</v>
      </c>
      <c r="AB1085">
        <v>112.82</v>
      </c>
      <c r="AC1085">
        <v>105.735</v>
      </c>
      <c r="AD1085">
        <v>121.23</v>
      </c>
      <c r="AE1085">
        <v>164.8</v>
      </c>
      <c r="AF1085">
        <v>710.15</v>
      </c>
      <c r="AG1085">
        <v>848.66499999999996</v>
      </c>
      <c r="AH1085">
        <v>870.625</v>
      </c>
      <c r="AI1085">
        <v>864.39</v>
      </c>
      <c r="AJ1085">
        <v>829.7</v>
      </c>
      <c r="AK1085">
        <v>826.18</v>
      </c>
      <c r="AL1085">
        <v>771.01</v>
      </c>
      <c r="AM1085">
        <v>743.39499999999998</v>
      </c>
      <c r="AN1085">
        <v>675.56</v>
      </c>
      <c r="AO1085">
        <v>624.78</v>
      </c>
      <c r="AP1085">
        <v>265.56</v>
      </c>
      <c r="AQ1085">
        <v>191.23500000000001</v>
      </c>
      <c r="AR1085">
        <v>133.35499999999999</v>
      </c>
      <c r="AS1085">
        <v>129.52500000000001</v>
      </c>
      <c r="AT1085">
        <v>68.444444000000004</v>
      </c>
      <c r="AU1085">
        <v>67.333332999999996</v>
      </c>
      <c r="AV1085">
        <v>67.333332999999996</v>
      </c>
      <c r="AW1085">
        <v>66.444444000000004</v>
      </c>
      <c r="AX1085">
        <v>66.222222000000002</v>
      </c>
      <c r="AY1085">
        <v>65.111110999999994</v>
      </c>
      <c r="AZ1085">
        <v>65.111110999999994</v>
      </c>
      <c r="BA1085">
        <v>64.222222000000002</v>
      </c>
      <c r="BB1085">
        <v>70.888889000000006</v>
      </c>
      <c r="BC1085">
        <v>76.111110999999994</v>
      </c>
      <c r="BD1085">
        <v>81.111110999999994</v>
      </c>
      <c r="BE1085">
        <v>83.888889000000006</v>
      </c>
      <c r="BF1085">
        <v>87</v>
      </c>
      <c r="BG1085">
        <v>85.444444000000004</v>
      </c>
      <c r="BH1085">
        <v>87.222222000000002</v>
      </c>
      <c r="BI1085">
        <v>85.888889000000006</v>
      </c>
      <c r="BJ1085">
        <v>85</v>
      </c>
      <c r="BK1085">
        <v>84.111110999999994</v>
      </c>
      <c r="BL1085">
        <v>81.222222000000002</v>
      </c>
      <c r="BM1085">
        <v>76.444444000000004</v>
      </c>
      <c r="BN1085">
        <v>73.111110999999994</v>
      </c>
      <c r="BO1085">
        <v>71.666667000000004</v>
      </c>
      <c r="BP1085">
        <v>71.444444000000004</v>
      </c>
      <c r="BQ1085">
        <v>69.444444000000004</v>
      </c>
      <c r="BR1085">
        <v>2.7289620000000001</v>
      </c>
      <c r="BS1085">
        <v>3.9504739999999998</v>
      </c>
      <c r="BT1085">
        <v>4.6157649999999997</v>
      </c>
      <c r="BU1085">
        <v>3.234588</v>
      </c>
      <c r="BV1085">
        <v>3.8246959999999999</v>
      </c>
      <c r="BW1085">
        <v>-0.12099459999999999</v>
      </c>
      <c r="BX1085">
        <v>0.70933999999999997</v>
      </c>
      <c r="BY1085">
        <v>3.8234979999999998</v>
      </c>
      <c r="BZ1085">
        <v>21.787970000000001</v>
      </c>
      <c r="CA1085">
        <v>-33.008540000000004</v>
      </c>
      <c r="CB1085">
        <v>56.47719</v>
      </c>
      <c r="CC1085">
        <v>-25.50487</v>
      </c>
      <c r="CD1085">
        <v>-22.15523</v>
      </c>
      <c r="CE1085">
        <v>-17.450900000000001</v>
      </c>
      <c r="CF1085">
        <v>-1.0738289999999999</v>
      </c>
      <c r="CG1085">
        <v>-29.308399999999999</v>
      </c>
      <c r="CH1085">
        <v>-8.9751589999999997</v>
      </c>
      <c r="CI1085">
        <v>13.42037</v>
      </c>
      <c r="CJ1085">
        <v>23.177720000000001</v>
      </c>
      <c r="CK1085">
        <v>-155.73580000000001</v>
      </c>
      <c r="CL1085">
        <v>51.295229999999997</v>
      </c>
      <c r="CM1085">
        <v>26.768450000000001</v>
      </c>
      <c r="CN1085">
        <v>7.3296349999999997</v>
      </c>
      <c r="CO1085">
        <v>3.8316089999999998</v>
      </c>
      <c r="CP1085">
        <v>4.0235399999999997</v>
      </c>
      <c r="CQ1085">
        <v>2.8652890000000002</v>
      </c>
      <c r="CR1085">
        <v>3.230966</v>
      </c>
      <c r="CS1085">
        <v>3.0991330000000001</v>
      </c>
      <c r="CT1085">
        <v>3.152498</v>
      </c>
      <c r="CU1085">
        <v>5.1679700000000004</v>
      </c>
      <c r="CV1085">
        <v>4.2499729999999998</v>
      </c>
      <c r="CW1085">
        <v>5.2191130000000001</v>
      </c>
      <c r="CX1085">
        <v>182.31960000000001</v>
      </c>
      <c r="CY1085">
        <v>397.3682</v>
      </c>
      <c r="CZ1085">
        <v>549.31320000000005</v>
      </c>
      <c r="DA1085">
        <v>55.733409999999999</v>
      </c>
      <c r="DB1085">
        <v>103.2811</v>
      </c>
      <c r="DC1085">
        <v>178.63509999999999</v>
      </c>
      <c r="DD1085">
        <v>216.7381</v>
      </c>
      <c r="DE1085">
        <v>266.73129999999998</v>
      </c>
      <c r="DF1085">
        <v>261.31099999999998</v>
      </c>
      <c r="DG1085">
        <v>88.309399999999997</v>
      </c>
      <c r="DH1085">
        <v>80.638779999999997</v>
      </c>
      <c r="DI1085">
        <v>250.1156</v>
      </c>
      <c r="DJ1085">
        <v>95.884</v>
      </c>
      <c r="DK1085">
        <v>102.3212</v>
      </c>
      <c r="DL1085">
        <v>4.6416599999999999</v>
      </c>
      <c r="DM1085">
        <v>3.1727400000000001</v>
      </c>
      <c r="DN1085">
        <v>18</v>
      </c>
      <c r="DO1085">
        <v>20</v>
      </c>
    </row>
    <row r="1086" spans="1:119" hidden="1" x14ac:dyDescent="0.35">
      <c r="A1086" t="str">
        <f t="shared" si="16"/>
        <v>OtherDR-Yes_All Day Ahead and Day Of_44435_18-19</v>
      </c>
      <c r="B1086" t="s">
        <v>51</v>
      </c>
      <c r="C1086" t="s">
        <v>191</v>
      </c>
      <c r="D1086" t="s">
        <v>50</v>
      </c>
      <c r="E1086" t="s">
        <v>50</v>
      </c>
      <c r="F1086" t="s">
        <v>50</v>
      </c>
      <c r="G1086" t="s">
        <v>50</v>
      </c>
      <c r="H1086" t="s">
        <v>87</v>
      </c>
      <c r="I1086" t="s">
        <v>50</v>
      </c>
      <c r="J1086" t="s">
        <v>50</v>
      </c>
      <c r="K1086" t="s">
        <v>188</v>
      </c>
      <c r="L1086" s="22">
        <v>44435</v>
      </c>
      <c r="M1086">
        <v>18</v>
      </c>
      <c r="N1086">
        <v>19</v>
      </c>
      <c r="O1086">
        <v>9</v>
      </c>
      <c r="P1086">
        <v>9</v>
      </c>
      <c r="Q1086">
        <v>2</v>
      </c>
      <c r="R1086">
        <v>0</v>
      </c>
      <c r="S1086">
        <v>0</v>
      </c>
      <c r="T1086">
        <v>0</v>
      </c>
      <c r="U1086">
        <v>0</v>
      </c>
      <c r="V1086">
        <v>123.53</v>
      </c>
      <c r="W1086">
        <v>124.02500000000001</v>
      </c>
      <c r="X1086">
        <v>122.95</v>
      </c>
      <c r="Y1086">
        <v>122.65</v>
      </c>
      <c r="Z1086">
        <v>121.91</v>
      </c>
      <c r="AA1086">
        <v>127.22499999999999</v>
      </c>
      <c r="AB1086">
        <v>112.09</v>
      </c>
      <c r="AC1086">
        <v>100.30500000000001</v>
      </c>
      <c r="AD1086">
        <v>116.86499999999999</v>
      </c>
      <c r="AE1086">
        <v>540.755</v>
      </c>
      <c r="AF1086">
        <v>692.66499999999996</v>
      </c>
      <c r="AG1086">
        <v>809.57500000000005</v>
      </c>
      <c r="AH1086">
        <v>876.30499999999995</v>
      </c>
      <c r="AI1086">
        <v>882.31</v>
      </c>
      <c r="AJ1086">
        <v>869.69</v>
      </c>
      <c r="AK1086">
        <v>870.88499999999999</v>
      </c>
      <c r="AL1086">
        <v>825.53499999999997</v>
      </c>
      <c r="AM1086">
        <v>680.26</v>
      </c>
      <c r="AN1086">
        <v>634.71500000000003</v>
      </c>
      <c r="AO1086">
        <v>623.41</v>
      </c>
      <c r="AP1086">
        <v>253.495</v>
      </c>
      <c r="AQ1086">
        <v>144.53</v>
      </c>
      <c r="AR1086">
        <v>125.49</v>
      </c>
      <c r="AS1086">
        <v>122.935</v>
      </c>
      <c r="AT1086">
        <v>67.555555999999996</v>
      </c>
      <c r="AU1086">
        <v>66.555555999999996</v>
      </c>
      <c r="AV1086">
        <v>65.666667000000004</v>
      </c>
      <c r="AW1086">
        <v>65.444444000000004</v>
      </c>
      <c r="AX1086">
        <v>64.888889000000006</v>
      </c>
      <c r="AY1086">
        <v>64.888889000000006</v>
      </c>
      <c r="AZ1086">
        <v>63.888888999999999</v>
      </c>
      <c r="BA1086">
        <v>63.111111000000001</v>
      </c>
      <c r="BB1086">
        <v>64.444444000000004</v>
      </c>
      <c r="BC1086">
        <v>70.333332999999996</v>
      </c>
      <c r="BD1086">
        <v>76.666667000000004</v>
      </c>
      <c r="BE1086">
        <v>82.888889000000006</v>
      </c>
      <c r="BF1086">
        <v>85</v>
      </c>
      <c r="BG1086">
        <v>84.555555999999996</v>
      </c>
      <c r="BH1086">
        <v>84.555555999999996</v>
      </c>
      <c r="BI1086">
        <v>83.222222000000002</v>
      </c>
      <c r="BJ1086">
        <v>83.222222000000002</v>
      </c>
      <c r="BK1086">
        <v>80.333332999999996</v>
      </c>
      <c r="BL1086">
        <v>79.333332999999996</v>
      </c>
      <c r="BM1086">
        <v>74.222222000000002</v>
      </c>
      <c r="BN1086">
        <v>69</v>
      </c>
      <c r="BO1086">
        <v>67.666667000000004</v>
      </c>
      <c r="BP1086">
        <v>64.888889000000006</v>
      </c>
      <c r="BQ1086">
        <v>64.888889000000006</v>
      </c>
      <c r="BR1086">
        <v>3.0244219999999999</v>
      </c>
      <c r="BS1086">
        <v>4.0774590000000002</v>
      </c>
      <c r="BT1086">
        <v>4.7361209999999998</v>
      </c>
      <c r="BU1086">
        <v>3.2885249999999999</v>
      </c>
      <c r="BV1086">
        <v>3.8282639999999999</v>
      </c>
      <c r="BW1086">
        <v>-0.11005429999999999</v>
      </c>
      <c r="BX1086">
        <v>0.412466</v>
      </c>
      <c r="BY1086">
        <v>3.8459180000000002</v>
      </c>
      <c r="BZ1086">
        <v>21.84403</v>
      </c>
      <c r="CA1086">
        <v>-32.980510000000002</v>
      </c>
      <c r="CB1086">
        <v>55.752740000000003</v>
      </c>
      <c r="CC1086">
        <v>-26.751329999999999</v>
      </c>
      <c r="CD1086">
        <v>-19.913509999999999</v>
      </c>
      <c r="CE1086">
        <v>-16.574539999999999</v>
      </c>
      <c r="CF1086">
        <v>-2.0333800000000002</v>
      </c>
      <c r="CG1086">
        <v>-25.60202</v>
      </c>
      <c r="CH1086">
        <v>-10.421530000000001</v>
      </c>
      <c r="CI1086">
        <v>-1.3776109999999999</v>
      </c>
      <c r="CJ1086">
        <v>6.9342819999999996</v>
      </c>
      <c r="CK1086">
        <v>-182.0034</v>
      </c>
      <c r="CL1086">
        <v>35.297130000000003</v>
      </c>
      <c r="CM1086">
        <v>24.18844</v>
      </c>
      <c r="CN1086">
        <v>7.0739720000000004</v>
      </c>
      <c r="CO1086">
        <v>3.5873599999999999</v>
      </c>
      <c r="CP1086">
        <v>6.4334800000000003</v>
      </c>
      <c r="CQ1086">
        <v>3.281908</v>
      </c>
      <c r="CR1086">
        <v>3.6145070000000001</v>
      </c>
      <c r="CS1086">
        <v>3.4754239999999998</v>
      </c>
      <c r="CT1086">
        <v>3.5406360000000001</v>
      </c>
      <c r="CU1086">
        <v>5.3292010000000003</v>
      </c>
      <c r="CV1086">
        <v>4.844201</v>
      </c>
      <c r="CW1086">
        <v>5.6893880000000001</v>
      </c>
      <c r="CX1086">
        <v>202.31319999999999</v>
      </c>
      <c r="CY1086">
        <v>420.46230000000003</v>
      </c>
      <c r="CZ1086">
        <v>568.96370000000002</v>
      </c>
      <c r="DA1086">
        <v>57.970779999999998</v>
      </c>
      <c r="DB1086">
        <v>103.4669</v>
      </c>
      <c r="DC1086">
        <v>181.23589999999999</v>
      </c>
      <c r="DD1086">
        <v>217.0111</v>
      </c>
      <c r="DE1086">
        <v>268.95999999999998</v>
      </c>
      <c r="DF1086">
        <v>265.58350000000002</v>
      </c>
      <c r="DG1086">
        <v>110.1431</v>
      </c>
      <c r="DH1086">
        <v>96.423829999999995</v>
      </c>
      <c r="DI1086">
        <v>271.66579999999999</v>
      </c>
      <c r="DJ1086">
        <v>101.33750000000001</v>
      </c>
      <c r="DK1086">
        <v>117.10939999999999</v>
      </c>
      <c r="DL1086">
        <v>8.2750780000000006</v>
      </c>
      <c r="DM1086">
        <v>3.1500110000000001</v>
      </c>
      <c r="DN1086">
        <v>18</v>
      </c>
      <c r="DO1086">
        <v>20</v>
      </c>
    </row>
    <row r="1087" spans="1:119" hidden="1" x14ac:dyDescent="0.35">
      <c r="A1087" t="str">
        <f t="shared" si="16"/>
        <v>OtherDR-Yes_All Day Ahead and Day Of_44447_19-19</v>
      </c>
      <c r="B1087" t="s">
        <v>51</v>
      </c>
      <c r="C1087" t="s">
        <v>191</v>
      </c>
      <c r="D1087" t="s">
        <v>50</v>
      </c>
      <c r="E1087" t="s">
        <v>50</v>
      </c>
      <c r="F1087" t="s">
        <v>50</v>
      </c>
      <c r="G1087" t="s">
        <v>50</v>
      </c>
      <c r="H1087" t="s">
        <v>87</v>
      </c>
      <c r="I1087" t="s">
        <v>50</v>
      </c>
      <c r="J1087" t="s">
        <v>50</v>
      </c>
      <c r="K1087" t="s">
        <v>188</v>
      </c>
      <c r="L1087" s="22">
        <v>44447</v>
      </c>
      <c r="M1087">
        <v>19</v>
      </c>
      <c r="N1087">
        <v>19</v>
      </c>
      <c r="O1087">
        <v>9</v>
      </c>
      <c r="P1087">
        <v>9</v>
      </c>
      <c r="Q1087">
        <v>2</v>
      </c>
      <c r="R1087">
        <v>0</v>
      </c>
      <c r="S1087">
        <v>0</v>
      </c>
      <c r="T1087">
        <v>0</v>
      </c>
      <c r="U1087">
        <v>0</v>
      </c>
      <c r="V1087">
        <v>134.99</v>
      </c>
      <c r="W1087">
        <v>134.185</v>
      </c>
      <c r="X1087">
        <v>134.05000000000001</v>
      </c>
      <c r="Y1087">
        <v>133.64500000000001</v>
      </c>
      <c r="Z1087">
        <v>133.5</v>
      </c>
      <c r="AA1087">
        <v>136.41</v>
      </c>
      <c r="AB1087">
        <v>136.81</v>
      </c>
      <c r="AC1087">
        <v>130.44999999999999</v>
      </c>
      <c r="AD1087">
        <v>147.21</v>
      </c>
      <c r="AE1087">
        <v>546.71</v>
      </c>
      <c r="AF1087">
        <v>659.27499999999998</v>
      </c>
      <c r="AG1087">
        <v>777.65499999999997</v>
      </c>
      <c r="AH1087">
        <v>854.02499999999998</v>
      </c>
      <c r="AI1087">
        <v>881.92</v>
      </c>
      <c r="AJ1087">
        <v>931.5</v>
      </c>
      <c r="AK1087">
        <v>946.66499999999996</v>
      </c>
      <c r="AL1087">
        <v>900.57</v>
      </c>
      <c r="AM1087">
        <v>786.255</v>
      </c>
      <c r="AN1087">
        <v>717.66</v>
      </c>
      <c r="AO1087">
        <v>256.05500000000001</v>
      </c>
      <c r="AP1087">
        <v>217.8</v>
      </c>
      <c r="AQ1087">
        <v>188.89</v>
      </c>
      <c r="AR1087">
        <v>137.13499999999999</v>
      </c>
      <c r="AS1087">
        <v>127.435</v>
      </c>
      <c r="AT1087">
        <v>65.555555999999996</v>
      </c>
      <c r="AU1087">
        <v>67.111110999999994</v>
      </c>
      <c r="AV1087">
        <v>66.222222000000002</v>
      </c>
      <c r="AW1087">
        <v>64.444444000000004</v>
      </c>
      <c r="AX1087">
        <v>66.222222000000002</v>
      </c>
      <c r="AY1087">
        <v>64.222222000000002</v>
      </c>
      <c r="AZ1087">
        <v>65.777777999999998</v>
      </c>
      <c r="BA1087">
        <v>66.888889000000006</v>
      </c>
      <c r="BB1087">
        <v>66.888889000000006</v>
      </c>
      <c r="BC1087">
        <v>71.111110999999994</v>
      </c>
      <c r="BD1087">
        <v>75.888889000000006</v>
      </c>
      <c r="BE1087">
        <v>76.111110999999994</v>
      </c>
      <c r="BF1087">
        <v>81.111110999999994</v>
      </c>
      <c r="BG1087">
        <v>81.777777999999998</v>
      </c>
      <c r="BH1087">
        <v>82.111110999999994</v>
      </c>
      <c r="BI1087">
        <v>83.888889000000006</v>
      </c>
      <c r="BJ1087">
        <v>83.222222000000002</v>
      </c>
      <c r="BK1087">
        <v>78.444444000000004</v>
      </c>
      <c r="BL1087">
        <v>75.555555999999996</v>
      </c>
      <c r="BM1087">
        <v>69.888889000000006</v>
      </c>
      <c r="BN1087">
        <v>68.555555999999996</v>
      </c>
      <c r="BO1087">
        <v>69.333332999999996</v>
      </c>
      <c r="BP1087">
        <v>68.222222000000002</v>
      </c>
      <c r="BQ1087">
        <v>67.333332999999996</v>
      </c>
      <c r="BR1087">
        <v>2.1462349999999999</v>
      </c>
      <c r="BS1087">
        <v>3.1103830000000001</v>
      </c>
      <c r="BT1087">
        <v>3.1110820000000001</v>
      </c>
      <c r="BU1087">
        <v>2.1535000000000002</v>
      </c>
      <c r="BV1087">
        <v>1.9153230000000001</v>
      </c>
      <c r="BW1087">
        <v>3.7246519999999999</v>
      </c>
      <c r="BX1087">
        <v>3.0483280000000001</v>
      </c>
      <c r="BY1087">
        <v>-2.0376240000000001</v>
      </c>
      <c r="BZ1087">
        <v>76.354799999999997</v>
      </c>
      <c r="CA1087">
        <v>-83.917289999999994</v>
      </c>
      <c r="CB1087">
        <v>-8.2651900000000005</v>
      </c>
      <c r="CC1087">
        <v>-4.899362</v>
      </c>
      <c r="CD1087">
        <v>-1.209492</v>
      </c>
      <c r="CE1087">
        <v>3.0530189999999999</v>
      </c>
      <c r="CF1087">
        <v>-10.41469</v>
      </c>
      <c r="CG1087">
        <v>-16.517659999999999</v>
      </c>
      <c r="CH1087">
        <v>-23.38476</v>
      </c>
      <c r="CI1087">
        <v>31.649660000000001</v>
      </c>
      <c r="CJ1087">
        <v>63.356879999999997</v>
      </c>
      <c r="CK1087">
        <v>18.65184</v>
      </c>
      <c r="CL1087">
        <v>43.914470000000001</v>
      </c>
      <c r="CM1087">
        <v>-8.5906920000000007</v>
      </c>
      <c r="CN1087">
        <v>1.8078609999999999</v>
      </c>
      <c r="CO1087">
        <v>3.7659229999999999</v>
      </c>
      <c r="CP1087">
        <v>5.217625</v>
      </c>
      <c r="CQ1087">
        <v>5.0729030000000002</v>
      </c>
      <c r="CR1087">
        <v>4.5241239999999996</v>
      </c>
      <c r="CS1087">
        <v>3.6115810000000002</v>
      </c>
      <c r="CT1087">
        <v>3.2111000000000001</v>
      </c>
      <c r="CU1087">
        <v>5.3172540000000001</v>
      </c>
      <c r="CV1087">
        <v>13.49649</v>
      </c>
      <c r="CW1087">
        <v>8.1950540000000007</v>
      </c>
      <c r="CX1087">
        <v>106.7912</v>
      </c>
      <c r="CY1087">
        <v>135.41409999999999</v>
      </c>
      <c r="CZ1087">
        <v>246.54300000000001</v>
      </c>
      <c r="DA1087">
        <v>39.189950000000003</v>
      </c>
      <c r="DB1087">
        <v>50.362940000000002</v>
      </c>
      <c r="DC1087">
        <v>120.7749</v>
      </c>
      <c r="DD1087">
        <v>248.74189999999999</v>
      </c>
      <c r="DE1087">
        <v>429.32089999999999</v>
      </c>
      <c r="DF1087">
        <v>432.60730000000001</v>
      </c>
      <c r="DG1087">
        <v>555.05830000000003</v>
      </c>
      <c r="DH1087">
        <v>413.76209999999998</v>
      </c>
      <c r="DI1087">
        <v>1298.4269999999999</v>
      </c>
      <c r="DJ1087">
        <v>55.530569999999997</v>
      </c>
      <c r="DK1087">
        <v>22.577850000000002</v>
      </c>
      <c r="DL1087">
        <v>4.6174629999999999</v>
      </c>
      <c r="DM1087">
        <v>1.998534</v>
      </c>
      <c r="DN1087">
        <v>18</v>
      </c>
      <c r="DO1087">
        <v>20</v>
      </c>
    </row>
    <row r="1088" spans="1:119" hidden="1" x14ac:dyDescent="0.35">
      <c r="A1088" t="str">
        <f t="shared" si="16"/>
        <v>OtherDR-Yes_All Day Ahead and Day Of_44448_18-19</v>
      </c>
      <c r="B1088" t="s">
        <v>51</v>
      </c>
      <c r="C1088" t="s">
        <v>191</v>
      </c>
      <c r="D1088" t="s">
        <v>50</v>
      </c>
      <c r="E1088" t="s">
        <v>50</v>
      </c>
      <c r="F1088" t="s">
        <v>50</v>
      </c>
      <c r="G1088" t="s">
        <v>50</v>
      </c>
      <c r="H1088" t="s">
        <v>87</v>
      </c>
      <c r="I1088" t="s">
        <v>50</v>
      </c>
      <c r="J1088" t="s">
        <v>50</v>
      </c>
      <c r="K1088" t="s">
        <v>188</v>
      </c>
      <c r="L1088" s="22">
        <v>44448</v>
      </c>
      <c r="M1088">
        <v>18</v>
      </c>
      <c r="N1088">
        <v>19</v>
      </c>
      <c r="O1088">
        <v>9</v>
      </c>
      <c r="P1088">
        <v>9</v>
      </c>
      <c r="Q1088">
        <v>2</v>
      </c>
      <c r="R1088">
        <v>0</v>
      </c>
      <c r="S1088">
        <v>0</v>
      </c>
      <c r="T1088">
        <v>0</v>
      </c>
      <c r="U1088">
        <v>0</v>
      </c>
      <c r="V1088">
        <v>122.77500000000001</v>
      </c>
      <c r="W1088">
        <v>121.94</v>
      </c>
      <c r="X1088">
        <v>120.925</v>
      </c>
      <c r="Y1088">
        <v>122.35</v>
      </c>
      <c r="Z1088">
        <v>123.77</v>
      </c>
      <c r="AA1088">
        <v>122.96</v>
      </c>
      <c r="AB1088">
        <v>116.92</v>
      </c>
      <c r="AC1088">
        <v>103.535</v>
      </c>
      <c r="AD1088">
        <v>125.05500000000001</v>
      </c>
      <c r="AE1088">
        <v>619.55499999999995</v>
      </c>
      <c r="AF1088">
        <v>774.01</v>
      </c>
      <c r="AG1088">
        <v>853.09500000000003</v>
      </c>
      <c r="AH1088">
        <v>867.255</v>
      </c>
      <c r="AI1088">
        <v>856.08500000000004</v>
      </c>
      <c r="AJ1088">
        <v>857.04</v>
      </c>
      <c r="AK1088">
        <v>863.63</v>
      </c>
      <c r="AL1088">
        <v>846.255</v>
      </c>
      <c r="AM1088">
        <v>766.54499999999996</v>
      </c>
      <c r="AN1088">
        <v>682.33500000000004</v>
      </c>
      <c r="AO1088">
        <v>648.04499999999996</v>
      </c>
      <c r="AP1088">
        <v>250.8</v>
      </c>
      <c r="AQ1088">
        <v>196.54499999999999</v>
      </c>
      <c r="AR1088">
        <v>130.61000000000001</v>
      </c>
      <c r="AS1088">
        <v>125.36</v>
      </c>
      <c r="AT1088">
        <v>67.333332999999996</v>
      </c>
      <c r="AU1088">
        <v>67.333332999999996</v>
      </c>
      <c r="AV1088">
        <v>67.333332999999996</v>
      </c>
      <c r="AW1088">
        <v>65.555555999999996</v>
      </c>
      <c r="AX1088">
        <v>64.444444000000004</v>
      </c>
      <c r="AY1088">
        <v>64.666667000000004</v>
      </c>
      <c r="AZ1088">
        <v>64.444444000000004</v>
      </c>
      <c r="BA1088">
        <v>66.222222000000002</v>
      </c>
      <c r="BB1088">
        <v>71.777777999999998</v>
      </c>
      <c r="BC1088">
        <v>75</v>
      </c>
      <c r="BD1088">
        <v>78.444444000000004</v>
      </c>
      <c r="BE1088">
        <v>82.444444000000004</v>
      </c>
      <c r="BF1088">
        <v>82</v>
      </c>
      <c r="BG1088">
        <v>83.888889000000006</v>
      </c>
      <c r="BH1088">
        <v>85.666667000000004</v>
      </c>
      <c r="BI1088">
        <v>86.777777999999998</v>
      </c>
      <c r="BJ1088">
        <v>86.555555999999996</v>
      </c>
      <c r="BK1088">
        <v>84.777777999999998</v>
      </c>
      <c r="BL1088">
        <v>83.777777999999998</v>
      </c>
      <c r="BM1088">
        <v>78.888889000000006</v>
      </c>
      <c r="BN1088">
        <v>74</v>
      </c>
      <c r="BO1088">
        <v>71</v>
      </c>
      <c r="BP1088">
        <v>69.666667000000004</v>
      </c>
      <c r="BQ1088">
        <v>68.555555999999996</v>
      </c>
      <c r="BR1088">
        <v>2.1462349999999999</v>
      </c>
      <c r="BS1088">
        <v>3.1103809999999998</v>
      </c>
      <c r="BT1088">
        <v>3.1110799999999998</v>
      </c>
      <c r="BU1088">
        <v>2.1535030000000002</v>
      </c>
      <c r="BV1088">
        <v>1.915319</v>
      </c>
      <c r="BW1088">
        <v>3.7246540000000001</v>
      </c>
      <c r="BX1088">
        <v>3.0483220000000002</v>
      </c>
      <c r="BY1088">
        <v>-2.0376259999999999</v>
      </c>
      <c r="BZ1088">
        <v>76.354799999999997</v>
      </c>
      <c r="CA1088">
        <v>-83.917299999999997</v>
      </c>
      <c r="CB1088">
        <v>-8.2651859999999999</v>
      </c>
      <c r="CC1088">
        <v>-4.8993580000000003</v>
      </c>
      <c r="CD1088">
        <v>-1.2095</v>
      </c>
      <c r="CE1088">
        <v>3.053029</v>
      </c>
      <c r="CF1088">
        <v>-10.414669999999999</v>
      </c>
      <c r="CG1088">
        <v>-16.517659999999999</v>
      </c>
      <c r="CH1088">
        <v>-23.384779999999999</v>
      </c>
      <c r="CI1088">
        <v>31.64967</v>
      </c>
      <c r="CJ1088">
        <v>63.356850000000001</v>
      </c>
      <c r="CK1088">
        <v>18.651859999999999</v>
      </c>
      <c r="CL1088">
        <v>43.914479999999998</v>
      </c>
      <c r="CM1088">
        <v>-8.5906939999999992</v>
      </c>
      <c r="CN1088">
        <v>1.807858</v>
      </c>
      <c r="CO1088">
        <v>3.7659189999999998</v>
      </c>
      <c r="CP1088">
        <v>4.8523360000000002</v>
      </c>
      <c r="CQ1088">
        <v>4.6383900000000002</v>
      </c>
      <c r="CR1088">
        <v>4.1248889999999996</v>
      </c>
      <c r="CS1088">
        <v>3.2689699999999999</v>
      </c>
      <c r="CT1088">
        <v>2.9618820000000001</v>
      </c>
      <c r="CU1088">
        <v>4.7891139999999996</v>
      </c>
      <c r="CV1088">
        <v>7.4918170000000002</v>
      </c>
      <c r="CW1088">
        <v>6.1077430000000001</v>
      </c>
      <c r="CX1088">
        <v>109.7437</v>
      </c>
      <c r="CY1088">
        <v>135.71430000000001</v>
      </c>
      <c r="CZ1088">
        <v>233.94890000000001</v>
      </c>
      <c r="DA1088">
        <v>37.113849999999999</v>
      </c>
      <c r="DB1088">
        <v>45.211170000000003</v>
      </c>
      <c r="DC1088">
        <v>117.729</v>
      </c>
      <c r="DD1088">
        <v>240.5204</v>
      </c>
      <c r="DE1088">
        <v>390.31959999999998</v>
      </c>
      <c r="DF1088">
        <v>399.6302</v>
      </c>
      <c r="DG1088">
        <v>515.13130000000001</v>
      </c>
      <c r="DH1088">
        <v>412.54309999999998</v>
      </c>
      <c r="DI1088">
        <v>1484.079</v>
      </c>
      <c r="DJ1088">
        <v>125.0265</v>
      </c>
      <c r="DK1088">
        <v>31.711790000000001</v>
      </c>
      <c r="DL1088">
        <v>5.3608960000000003</v>
      </c>
      <c r="DM1088">
        <v>2.0616129999999999</v>
      </c>
      <c r="DN1088">
        <v>18</v>
      </c>
      <c r="DO1088">
        <v>21</v>
      </c>
    </row>
    <row r="1089" spans="1:119" hidden="1" x14ac:dyDescent="0.35">
      <c r="A1089" t="str">
        <f t="shared" si="16"/>
        <v>OtherDR-Yes_All Day Ahead and Day Of_44449_18-19</v>
      </c>
      <c r="B1089" t="s">
        <v>51</v>
      </c>
      <c r="C1089" t="s">
        <v>191</v>
      </c>
      <c r="D1089" t="s">
        <v>50</v>
      </c>
      <c r="E1089" t="s">
        <v>50</v>
      </c>
      <c r="F1089" t="s">
        <v>50</v>
      </c>
      <c r="G1089" t="s">
        <v>50</v>
      </c>
      <c r="H1089" t="s">
        <v>87</v>
      </c>
      <c r="I1089" t="s">
        <v>50</v>
      </c>
      <c r="J1089" t="s">
        <v>50</v>
      </c>
      <c r="K1089" t="s">
        <v>188</v>
      </c>
      <c r="L1089" s="22">
        <v>44449</v>
      </c>
      <c r="M1089">
        <v>18</v>
      </c>
      <c r="N1089">
        <v>19</v>
      </c>
      <c r="O1089">
        <v>9</v>
      </c>
      <c r="P1089">
        <v>9</v>
      </c>
      <c r="Q1089">
        <v>2</v>
      </c>
      <c r="R1089">
        <v>0</v>
      </c>
      <c r="S1089">
        <v>0</v>
      </c>
      <c r="T1089">
        <v>0</v>
      </c>
      <c r="U1089">
        <v>0</v>
      </c>
      <c r="V1089">
        <v>124.35</v>
      </c>
      <c r="W1089">
        <v>124.54</v>
      </c>
      <c r="X1089">
        <v>126.11</v>
      </c>
      <c r="Y1089">
        <v>124.075</v>
      </c>
      <c r="Z1089">
        <v>122.80500000000001</v>
      </c>
      <c r="AA1089">
        <v>126.11499999999999</v>
      </c>
      <c r="AB1089">
        <v>120.91</v>
      </c>
      <c r="AC1089">
        <v>101.745</v>
      </c>
      <c r="AD1089">
        <v>537.64</v>
      </c>
      <c r="AE1089">
        <v>667.8</v>
      </c>
      <c r="AF1089">
        <v>791.58500000000004</v>
      </c>
      <c r="AG1089">
        <v>847.27</v>
      </c>
      <c r="AH1089">
        <v>884.20500000000004</v>
      </c>
      <c r="AI1089">
        <v>946.77499999999998</v>
      </c>
      <c r="AJ1089">
        <v>934.16499999999996</v>
      </c>
      <c r="AK1089">
        <v>888.20500000000004</v>
      </c>
      <c r="AL1089">
        <v>848.8</v>
      </c>
      <c r="AM1089">
        <v>789.76</v>
      </c>
      <c r="AN1089">
        <v>707.84500000000003</v>
      </c>
      <c r="AO1089">
        <v>698.79</v>
      </c>
      <c r="AP1089">
        <v>276.76499999999999</v>
      </c>
      <c r="AQ1089">
        <v>174.14</v>
      </c>
      <c r="AR1089">
        <v>135.63999999999999</v>
      </c>
      <c r="AS1089">
        <v>122.61499999999999</v>
      </c>
      <c r="AT1089">
        <v>68.555555999999996</v>
      </c>
      <c r="AU1089">
        <v>68.444444000000004</v>
      </c>
      <c r="AV1089">
        <v>68.444444000000004</v>
      </c>
      <c r="AW1089">
        <v>66.666667000000004</v>
      </c>
      <c r="AX1089">
        <v>67.555555999999996</v>
      </c>
      <c r="AY1089">
        <v>66.444444000000004</v>
      </c>
      <c r="AZ1089">
        <v>67.333332999999996</v>
      </c>
      <c r="BA1089">
        <v>67.333332999999996</v>
      </c>
      <c r="BB1089">
        <v>68.444444000000004</v>
      </c>
      <c r="BC1089">
        <v>75.222222000000002</v>
      </c>
      <c r="BD1089">
        <v>81.111110999999994</v>
      </c>
      <c r="BE1089">
        <v>81.555555999999996</v>
      </c>
      <c r="BF1089">
        <v>81.111110999999994</v>
      </c>
      <c r="BG1089">
        <v>83.888889000000006</v>
      </c>
      <c r="BH1089">
        <v>85</v>
      </c>
      <c r="BI1089">
        <v>85</v>
      </c>
      <c r="BJ1089">
        <v>83</v>
      </c>
      <c r="BK1089">
        <v>81.222222000000002</v>
      </c>
      <c r="BL1089">
        <v>75.555555999999996</v>
      </c>
      <c r="BM1089">
        <v>71.888889000000006</v>
      </c>
      <c r="BN1089">
        <v>69.666667000000004</v>
      </c>
      <c r="BO1089">
        <v>69.444444000000004</v>
      </c>
      <c r="BP1089">
        <v>67.666667000000004</v>
      </c>
      <c r="BQ1089">
        <v>67.666667000000004</v>
      </c>
      <c r="BR1089">
        <v>7.6729589999999996</v>
      </c>
      <c r="BS1089">
        <v>9.2491450000000004</v>
      </c>
      <c r="BT1089">
        <v>7.9241580000000003</v>
      </c>
      <c r="BU1089">
        <v>7.8720020000000002</v>
      </c>
      <c r="BV1089">
        <v>8.1889249999999993</v>
      </c>
      <c r="BW1089">
        <v>8.6450490000000002</v>
      </c>
      <c r="BX1089">
        <v>7.517601</v>
      </c>
      <c r="BY1089">
        <v>9.9714050000000007</v>
      </c>
      <c r="BZ1089">
        <v>-80.275220000000004</v>
      </c>
      <c r="CA1089">
        <v>48.400590000000001</v>
      </c>
      <c r="CB1089">
        <v>60.137700000000002</v>
      </c>
      <c r="CC1089">
        <v>-5.6693949999999997</v>
      </c>
      <c r="CD1089">
        <v>-13.853809999999999</v>
      </c>
      <c r="CE1089">
        <v>-44.590229999999998</v>
      </c>
      <c r="CF1089">
        <v>-35.076079999999997</v>
      </c>
      <c r="CG1089">
        <v>-22.650259999999999</v>
      </c>
      <c r="CH1089">
        <v>-3.3104209999999998</v>
      </c>
      <c r="CI1089">
        <v>-7.4482210000000002</v>
      </c>
      <c r="CJ1089">
        <v>21.570789999999999</v>
      </c>
      <c r="CK1089">
        <v>8.7591359999999998</v>
      </c>
      <c r="CL1089">
        <v>56.956760000000003</v>
      </c>
      <c r="CM1089">
        <v>29.35446</v>
      </c>
      <c r="CN1089">
        <v>8.3053430000000006</v>
      </c>
      <c r="CO1089">
        <v>7.0682179999999999</v>
      </c>
      <c r="CP1089">
        <v>24.913489999999999</v>
      </c>
      <c r="CQ1089">
        <v>13.166449999999999</v>
      </c>
      <c r="CR1089">
        <v>12.260120000000001</v>
      </c>
      <c r="CS1089">
        <v>11.929360000000001</v>
      </c>
      <c r="CT1089">
        <v>13.00126</v>
      </c>
      <c r="CU1089">
        <v>15.79068</v>
      </c>
      <c r="CV1089">
        <v>13.57638</v>
      </c>
      <c r="CW1089">
        <v>14.848739999999999</v>
      </c>
      <c r="CX1089">
        <v>2300.4850000000001</v>
      </c>
      <c r="CY1089">
        <v>1613.8920000000001</v>
      </c>
      <c r="CZ1089">
        <v>323.21039999999999</v>
      </c>
      <c r="DA1089">
        <v>41.12471</v>
      </c>
      <c r="DB1089">
        <v>75.48115</v>
      </c>
      <c r="DC1089">
        <v>102.7704</v>
      </c>
      <c r="DD1089">
        <v>135.5282</v>
      </c>
      <c r="DE1089">
        <v>136.96549999999999</v>
      </c>
      <c r="DF1089">
        <v>416.18270000000001</v>
      </c>
      <c r="DG1089">
        <v>461.59199999999998</v>
      </c>
      <c r="DH1089">
        <v>300.25380000000001</v>
      </c>
      <c r="DI1089">
        <v>1376.4079999999999</v>
      </c>
      <c r="DJ1089">
        <v>179.5137</v>
      </c>
      <c r="DK1089">
        <v>107.14490000000001</v>
      </c>
      <c r="DL1089">
        <v>12.56204</v>
      </c>
      <c r="DM1089">
        <v>8.3928539999999998</v>
      </c>
      <c r="DN1089">
        <v>17</v>
      </c>
      <c r="DO1089">
        <v>20</v>
      </c>
    </row>
    <row r="1090" spans="1:119" hidden="1" x14ac:dyDescent="0.35">
      <c r="A1090" t="str">
        <f t="shared" si="16"/>
        <v>OtherDR-Yes_All Day Ahead and Day Of_44460_18-19</v>
      </c>
      <c r="B1090" t="s">
        <v>51</v>
      </c>
      <c r="C1090" t="s">
        <v>191</v>
      </c>
      <c r="D1090" t="s">
        <v>50</v>
      </c>
      <c r="E1090" t="s">
        <v>50</v>
      </c>
      <c r="F1090" t="s">
        <v>50</v>
      </c>
      <c r="G1090" t="s">
        <v>50</v>
      </c>
      <c r="H1090" t="s">
        <v>87</v>
      </c>
      <c r="I1090" t="s">
        <v>50</v>
      </c>
      <c r="J1090" t="s">
        <v>50</v>
      </c>
      <c r="K1090" t="s">
        <v>188</v>
      </c>
      <c r="L1090" s="22">
        <v>44460</v>
      </c>
      <c r="M1090">
        <v>18</v>
      </c>
      <c r="N1090">
        <v>19</v>
      </c>
      <c r="O1090">
        <v>9</v>
      </c>
      <c r="P1090">
        <v>9</v>
      </c>
      <c r="Q1090">
        <v>2</v>
      </c>
      <c r="R1090">
        <v>0</v>
      </c>
      <c r="S1090">
        <v>0</v>
      </c>
      <c r="T1090">
        <v>0</v>
      </c>
      <c r="U1090">
        <v>0</v>
      </c>
      <c r="V1090">
        <v>117.88500000000001</v>
      </c>
      <c r="W1090">
        <v>117.78</v>
      </c>
      <c r="X1090">
        <v>116.82</v>
      </c>
      <c r="Y1090">
        <v>117</v>
      </c>
      <c r="Z1090">
        <v>118.74</v>
      </c>
      <c r="AA1090">
        <v>123.19</v>
      </c>
      <c r="AB1090">
        <v>118.84</v>
      </c>
      <c r="AC1090">
        <v>103.22499999999999</v>
      </c>
      <c r="AD1090">
        <v>113.41500000000001</v>
      </c>
      <c r="AE1090">
        <v>460.89499999999998</v>
      </c>
      <c r="AF1090">
        <v>662.26499999999999</v>
      </c>
      <c r="AG1090">
        <v>845.59</v>
      </c>
      <c r="AH1090">
        <v>962.125</v>
      </c>
      <c r="AI1090">
        <v>987.93499999999995</v>
      </c>
      <c r="AJ1090">
        <v>944.21500000000003</v>
      </c>
      <c r="AK1090">
        <v>878.16499999999996</v>
      </c>
      <c r="AL1090">
        <v>779.28</v>
      </c>
      <c r="AM1090">
        <v>692.79</v>
      </c>
      <c r="AN1090">
        <v>642.32500000000005</v>
      </c>
      <c r="AO1090">
        <v>244.08500000000001</v>
      </c>
      <c r="AP1090">
        <v>217.83</v>
      </c>
      <c r="AQ1090">
        <v>173.29499999999999</v>
      </c>
      <c r="AR1090">
        <v>125.095</v>
      </c>
      <c r="AS1090">
        <v>124.96</v>
      </c>
      <c r="AT1090">
        <v>60.444443999999997</v>
      </c>
      <c r="AU1090">
        <v>59.555556000000003</v>
      </c>
      <c r="AV1090">
        <v>57.777777999999998</v>
      </c>
      <c r="AW1090">
        <v>61.222222000000002</v>
      </c>
      <c r="AX1090">
        <v>62.111111000000001</v>
      </c>
      <c r="AY1090">
        <v>60.333333000000003</v>
      </c>
      <c r="AZ1090">
        <v>58.333333000000003</v>
      </c>
      <c r="BA1090">
        <v>59.222222000000002</v>
      </c>
      <c r="BB1090">
        <v>68.444444000000004</v>
      </c>
      <c r="BC1090">
        <v>74.444444000000004</v>
      </c>
      <c r="BD1090">
        <v>81.888889000000006</v>
      </c>
      <c r="BE1090">
        <v>89.222222000000002</v>
      </c>
      <c r="BF1090">
        <v>92.555555999999996</v>
      </c>
      <c r="BG1090">
        <v>93.777777999999998</v>
      </c>
      <c r="BH1090">
        <v>92</v>
      </c>
      <c r="BI1090">
        <v>87.444444000000004</v>
      </c>
      <c r="BJ1090">
        <v>84.333332999999996</v>
      </c>
      <c r="BK1090">
        <v>81.444444000000004</v>
      </c>
      <c r="BL1090">
        <v>80.888889000000006</v>
      </c>
      <c r="BM1090">
        <v>75.111110999999994</v>
      </c>
      <c r="BN1090">
        <v>74</v>
      </c>
      <c r="BO1090">
        <v>73.666667000000004</v>
      </c>
      <c r="BP1090">
        <v>71.666667000000004</v>
      </c>
      <c r="BQ1090">
        <v>72.111110999999994</v>
      </c>
      <c r="BR1090">
        <v>8.4555129999999998</v>
      </c>
      <c r="BS1090">
        <v>9.1427949999999996</v>
      </c>
      <c r="BT1090">
        <v>7.8232489999999997</v>
      </c>
      <c r="BU1090">
        <v>7.8251540000000004</v>
      </c>
      <c r="BV1090">
        <v>8.1970299999999998</v>
      </c>
      <c r="BW1090">
        <v>8.6059370000000008</v>
      </c>
      <c r="BX1090">
        <v>7.8248699999999998</v>
      </c>
      <c r="BY1090">
        <v>9.7981730000000002</v>
      </c>
      <c r="BZ1090">
        <v>-80.475530000000006</v>
      </c>
      <c r="CA1090">
        <v>48.57967</v>
      </c>
      <c r="CB1090">
        <v>62.697890000000001</v>
      </c>
      <c r="CC1090">
        <v>2.941738</v>
      </c>
      <c r="CD1090">
        <v>-18.062449999999998</v>
      </c>
      <c r="CE1090">
        <v>-52.418610000000001</v>
      </c>
      <c r="CF1090">
        <v>-35.286639999999998</v>
      </c>
      <c r="CG1090">
        <v>-17.282969999999999</v>
      </c>
      <c r="CH1090">
        <v>3.919076</v>
      </c>
      <c r="CI1090">
        <v>17.83569</v>
      </c>
      <c r="CJ1090">
        <v>47.783160000000002</v>
      </c>
      <c r="CK1090">
        <v>44.995420000000003</v>
      </c>
      <c r="CL1090">
        <v>77.786339999999996</v>
      </c>
      <c r="CM1090">
        <v>28.649550000000001</v>
      </c>
      <c r="CN1090">
        <v>9.0668849999999992</v>
      </c>
      <c r="CO1090">
        <v>7.2743529999999996</v>
      </c>
      <c r="CP1090">
        <v>14.57123</v>
      </c>
      <c r="CQ1090">
        <v>10.307309999999999</v>
      </c>
      <c r="CR1090">
        <v>9.5133179999999999</v>
      </c>
      <c r="CS1090">
        <v>9.5191680000000005</v>
      </c>
      <c r="CT1090">
        <v>10.66187</v>
      </c>
      <c r="CU1090">
        <v>13.4392</v>
      </c>
      <c r="CV1090">
        <v>10.785439999999999</v>
      </c>
      <c r="CW1090">
        <v>12.18533</v>
      </c>
      <c r="CX1090">
        <v>2194.627</v>
      </c>
      <c r="CY1090">
        <v>1514.3130000000001</v>
      </c>
      <c r="CZ1090">
        <v>313.11090000000002</v>
      </c>
      <c r="DA1090">
        <v>36.88655</v>
      </c>
      <c r="DB1090">
        <v>78.122540000000001</v>
      </c>
      <c r="DC1090">
        <v>101.47750000000001</v>
      </c>
      <c r="DD1090">
        <v>127.9182</v>
      </c>
      <c r="DE1090">
        <v>123.0018</v>
      </c>
      <c r="DF1090">
        <v>399.85770000000002</v>
      </c>
      <c r="DG1090">
        <v>431.46210000000002</v>
      </c>
      <c r="DH1090">
        <v>255.88</v>
      </c>
      <c r="DI1090">
        <v>1250.519</v>
      </c>
      <c r="DJ1090">
        <v>160.03460000000001</v>
      </c>
      <c r="DK1090">
        <v>104.0796</v>
      </c>
      <c r="DL1090">
        <v>7.2629070000000002</v>
      </c>
      <c r="DM1090">
        <v>6.3442480000000003</v>
      </c>
      <c r="DN1090">
        <v>17</v>
      </c>
      <c r="DO1090">
        <v>20</v>
      </c>
    </row>
    <row r="1091" spans="1:119" hidden="1" x14ac:dyDescent="0.35">
      <c r="A1091" t="str">
        <f t="shared" ref="A1091:A1154" si="17">C1091&amp;"_"&amp;K1091&amp;"_"&amp;IF(L1091="","Average Event Day",L1091&amp;"_"&amp;M1091&amp;"-"&amp;N1091)</f>
        <v>OtherDR-Yes_All Day Ahead and Day Of_44461_18-19</v>
      </c>
      <c r="B1091" t="s">
        <v>51</v>
      </c>
      <c r="C1091" t="s">
        <v>191</v>
      </c>
      <c r="D1091" t="s">
        <v>50</v>
      </c>
      <c r="E1091" t="s">
        <v>50</v>
      </c>
      <c r="F1091" t="s">
        <v>50</v>
      </c>
      <c r="G1091" t="s">
        <v>50</v>
      </c>
      <c r="H1091" t="s">
        <v>87</v>
      </c>
      <c r="I1091" t="s">
        <v>50</v>
      </c>
      <c r="J1091" t="s">
        <v>50</v>
      </c>
      <c r="K1091" t="s">
        <v>188</v>
      </c>
      <c r="L1091" s="22">
        <v>44461</v>
      </c>
      <c r="M1091">
        <v>18</v>
      </c>
      <c r="N1091">
        <v>19</v>
      </c>
      <c r="O1091">
        <v>9</v>
      </c>
      <c r="P1091">
        <v>9</v>
      </c>
      <c r="Q1091">
        <v>2</v>
      </c>
      <c r="R1091">
        <v>0</v>
      </c>
      <c r="S1091">
        <v>0</v>
      </c>
      <c r="T1091">
        <v>0</v>
      </c>
      <c r="U1091">
        <v>0</v>
      </c>
      <c r="V1091">
        <v>123.59</v>
      </c>
      <c r="W1091">
        <v>120.97</v>
      </c>
      <c r="X1091">
        <v>120.68</v>
      </c>
      <c r="Y1091">
        <v>121.435</v>
      </c>
      <c r="Z1091">
        <v>120.715</v>
      </c>
      <c r="AA1091">
        <v>124.935</v>
      </c>
      <c r="AB1091">
        <v>118.76</v>
      </c>
      <c r="AC1091">
        <v>114.01</v>
      </c>
      <c r="AD1091">
        <v>132.94999999999999</v>
      </c>
      <c r="AE1091">
        <v>519.55999999999995</v>
      </c>
      <c r="AF1091">
        <v>687.99</v>
      </c>
      <c r="AG1091">
        <v>879.63499999999999</v>
      </c>
      <c r="AH1091">
        <v>974.03499999999997</v>
      </c>
      <c r="AI1091">
        <v>970.91</v>
      </c>
      <c r="AJ1091">
        <v>906.82</v>
      </c>
      <c r="AK1091">
        <v>798.98500000000001</v>
      </c>
      <c r="AL1091">
        <v>754.05</v>
      </c>
      <c r="AM1091">
        <v>658.98</v>
      </c>
      <c r="AN1091">
        <v>605.99</v>
      </c>
      <c r="AO1091">
        <v>277.78500000000003</v>
      </c>
      <c r="AP1091">
        <v>238.33</v>
      </c>
      <c r="AQ1091">
        <v>178.58500000000001</v>
      </c>
      <c r="AR1091">
        <v>129.13999999999999</v>
      </c>
      <c r="AS1091">
        <v>126.735</v>
      </c>
      <c r="AT1091">
        <v>70.333332999999996</v>
      </c>
      <c r="AU1091">
        <v>66.666667000000004</v>
      </c>
      <c r="AV1091">
        <v>65.555555999999996</v>
      </c>
      <c r="AW1091">
        <v>67.333332999999996</v>
      </c>
      <c r="AX1091">
        <v>66.222222000000002</v>
      </c>
      <c r="AY1091">
        <v>63.555556000000003</v>
      </c>
      <c r="AZ1091">
        <v>65.111110999999994</v>
      </c>
      <c r="BA1091">
        <v>66</v>
      </c>
      <c r="BB1091">
        <v>70.888889000000006</v>
      </c>
      <c r="BC1091">
        <v>75</v>
      </c>
      <c r="BD1091">
        <v>82.444444000000004</v>
      </c>
      <c r="BE1091">
        <v>85.888889000000006</v>
      </c>
      <c r="BF1091">
        <v>89.222222000000002</v>
      </c>
      <c r="BG1091">
        <v>91</v>
      </c>
      <c r="BH1091">
        <v>84.777777999999998</v>
      </c>
      <c r="BI1091">
        <v>82.333332999999996</v>
      </c>
      <c r="BJ1091">
        <v>80.222222000000002</v>
      </c>
      <c r="BK1091">
        <v>80.222222000000002</v>
      </c>
      <c r="BL1091">
        <v>77.111110999999994</v>
      </c>
      <c r="BM1091">
        <v>74.777777999999998</v>
      </c>
      <c r="BN1091">
        <v>73.888889000000006</v>
      </c>
      <c r="BO1091">
        <v>70.777777999999998</v>
      </c>
      <c r="BP1091">
        <v>69.888889000000006</v>
      </c>
      <c r="BQ1091">
        <v>68.777777999999998</v>
      </c>
      <c r="BR1091">
        <v>1.974313</v>
      </c>
      <c r="BS1091">
        <v>3.210877</v>
      </c>
      <c r="BT1091">
        <v>3.2079469999999999</v>
      </c>
      <c r="BU1091">
        <v>2.1942170000000001</v>
      </c>
      <c r="BV1091">
        <v>1.8847499999999999</v>
      </c>
      <c r="BW1091">
        <v>3.7294330000000002</v>
      </c>
      <c r="BX1091">
        <v>3.7021480000000002</v>
      </c>
      <c r="BY1091">
        <v>-2.1220729999999999</v>
      </c>
      <c r="BZ1091">
        <v>76.207310000000007</v>
      </c>
      <c r="CA1091">
        <v>-84.343209999999999</v>
      </c>
      <c r="CB1091">
        <v>-5.6617620000000004</v>
      </c>
      <c r="CC1091">
        <v>-4.7040319999999998</v>
      </c>
      <c r="CD1091">
        <v>-3.0262989999999999</v>
      </c>
      <c r="CE1091">
        <v>1.864015</v>
      </c>
      <c r="CF1091">
        <v>-10.040050000000001</v>
      </c>
      <c r="CG1091">
        <v>-15.91168</v>
      </c>
      <c r="CH1091">
        <v>-23.43628</v>
      </c>
      <c r="CI1091">
        <v>17.684270000000001</v>
      </c>
      <c r="CJ1091">
        <v>42.992400000000004</v>
      </c>
      <c r="CK1091">
        <v>-4.7555480000000001</v>
      </c>
      <c r="CL1091">
        <v>29.482520000000001</v>
      </c>
      <c r="CM1091">
        <v>5.2378220000000004</v>
      </c>
      <c r="CN1091">
        <v>3.282368</v>
      </c>
      <c r="CO1091">
        <v>3.3177210000000001</v>
      </c>
      <c r="CP1091">
        <v>7.6973649999999996</v>
      </c>
      <c r="CQ1091">
        <v>4.626671</v>
      </c>
      <c r="CR1091">
        <v>4.1232689999999996</v>
      </c>
      <c r="CS1091">
        <v>3.2298930000000001</v>
      </c>
      <c r="CT1091">
        <v>2.9305409999999998</v>
      </c>
      <c r="CU1091">
        <v>4.4920580000000001</v>
      </c>
      <c r="CV1091">
        <v>6.8043009999999997</v>
      </c>
      <c r="CW1091">
        <v>6.4171339999999999</v>
      </c>
      <c r="CX1091">
        <v>96.961219999999997</v>
      </c>
      <c r="CY1091">
        <v>126.3921</v>
      </c>
      <c r="CZ1091">
        <v>253.529</v>
      </c>
      <c r="DA1091">
        <v>41.031570000000002</v>
      </c>
      <c r="DB1091">
        <v>47.139899999999997</v>
      </c>
      <c r="DC1091">
        <v>120.40389999999999</v>
      </c>
      <c r="DD1091">
        <v>239.56870000000001</v>
      </c>
      <c r="DE1091">
        <v>382.90469999999999</v>
      </c>
      <c r="DF1091">
        <v>399.22219999999999</v>
      </c>
      <c r="DG1091">
        <v>544.60159999999996</v>
      </c>
      <c r="DH1091">
        <v>414.03750000000002</v>
      </c>
      <c r="DI1091">
        <v>1247.6679999999999</v>
      </c>
      <c r="DJ1091">
        <v>108.3985</v>
      </c>
      <c r="DK1091">
        <v>35.223080000000003</v>
      </c>
      <c r="DL1091">
        <v>5.734051</v>
      </c>
      <c r="DM1091">
        <v>2.3300839999999998</v>
      </c>
      <c r="DN1091">
        <v>18</v>
      </c>
      <c r="DO1091">
        <v>19</v>
      </c>
    </row>
    <row r="1092" spans="1:119" hidden="1" x14ac:dyDescent="0.35">
      <c r="A1092" t="str">
        <f t="shared" si="17"/>
        <v>OtherDR-Yes_All Day Ahead and Day Of_44462_18-19</v>
      </c>
      <c r="B1092" t="s">
        <v>51</v>
      </c>
      <c r="C1092" t="s">
        <v>191</v>
      </c>
      <c r="D1092" t="s">
        <v>50</v>
      </c>
      <c r="E1092" t="s">
        <v>50</v>
      </c>
      <c r="F1092" t="s">
        <v>50</v>
      </c>
      <c r="G1092" t="s">
        <v>50</v>
      </c>
      <c r="H1092" t="s">
        <v>87</v>
      </c>
      <c r="I1092" t="s">
        <v>50</v>
      </c>
      <c r="J1092" t="s">
        <v>50</v>
      </c>
      <c r="K1092" t="s">
        <v>188</v>
      </c>
      <c r="L1092" s="22">
        <v>44462</v>
      </c>
      <c r="M1092">
        <v>18</v>
      </c>
      <c r="N1092">
        <v>19</v>
      </c>
      <c r="O1092">
        <v>8</v>
      </c>
      <c r="P1092">
        <v>8</v>
      </c>
      <c r="Q1092">
        <v>1</v>
      </c>
      <c r="R1092">
        <v>0</v>
      </c>
      <c r="S1092">
        <v>0</v>
      </c>
      <c r="T1092">
        <v>0</v>
      </c>
      <c r="U1092">
        <v>0</v>
      </c>
      <c r="V1092">
        <v>123.94499999999999</v>
      </c>
      <c r="W1092">
        <v>121.95</v>
      </c>
      <c r="X1092">
        <v>121.155</v>
      </c>
      <c r="Y1092">
        <v>121.875</v>
      </c>
      <c r="Z1092">
        <v>121.35</v>
      </c>
      <c r="AA1092">
        <v>121</v>
      </c>
      <c r="AB1092">
        <v>118.39</v>
      </c>
      <c r="AC1092">
        <v>101.79</v>
      </c>
      <c r="AD1092">
        <v>116.79</v>
      </c>
      <c r="AE1092">
        <v>499.315</v>
      </c>
      <c r="AF1092">
        <v>629.89</v>
      </c>
      <c r="AG1092">
        <v>735.76499999999999</v>
      </c>
      <c r="AH1092">
        <v>755.11500000000001</v>
      </c>
      <c r="AI1092">
        <v>741.245</v>
      </c>
      <c r="AJ1092">
        <v>726.70500000000004</v>
      </c>
      <c r="AK1092">
        <v>716.27</v>
      </c>
      <c r="AL1092">
        <v>699.495</v>
      </c>
      <c r="AM1092">
        <v>560.4</v>
      </c>
      <c r="AN1092">
        <v>551.32500000000005</v>
      </c>
      <c r="AO1092">
        <v>548.51</v>
      </c>
      <c r="AP1092">
        <v>234.41</v>
      </c>
      <c r="AQ1092">
        <v>164.12</v>
      </c>
      <c r="AR1092">
        <v>125.02</v>
      </c>
      <c r="AS1092">
        <v>122.17</v>
      </c>
      <c r="AT1092">
        <v>67</v>
      </c>
      <c r="AU1092">
        <v>67</v>
      </c>
      <c r="AV1092">
        <v>65</v>
      </c>
      <c r="AW1092">
        <v>66</v>
      </c>
      <c r="AX1092">
        <v>65</v>
      </c>
      <c r="AY1092">
        <v>64</v>
      </c>
      <c r="AZ1092">
        <v>64</v>
      </c>
      <c r="BA1092">
        <v>64</v>
      </c>
      <c r="BB1092">
        <v>70</v>
      </c>
      <c r="BC1092">
        <v>69</v>
      </c>
      <c r="BD1092">
        <v>74</v>
      </c>
      <c r="BE1092">
        <v>78</v>
      </c>
      <c r="BF1092">
        <v>78</v>
      </c>
      <c r="BG1092">
        <v>78</v>
      </c>
      <c r="BH1092">
        <v>77</v>
      </c>
      <c r="BI1092">
        <v>76</v>
      </c>
      <c r="BJ1092">
        <v>75</v>
      </c>
      <c r="BK1092">
        <v>73</v>
      </c>
      <c r="BL1092">
        <v>67</v>
      </c>
      <c r="BM1092">
        <v>64</v>
      </c>
      <c r="BN1092">
        <v>64</v>
      </c>
      <c r="BO1092">
        <v>64</v>
      </c>
      <c r="BP1092">
        <v>63</v>
      </c>
      <c r="BQ1092">
        <v>62</v>
      </c>
      <c r="BR1092">
        <v>1.974315</v>
      </c>
      <c r="BS1092">
        <v>3.2108789999999998</v>
      </c>
      <c r="BT1092">
        <v>3.2079430000000002</v>
      </c>
      <c r="BU1092">
        <v>2.1942159999999999</v>
      </c>
      <c r="BV1092">
        <v>1.884749</v>
      </c>
      <c r="BW1092">
        <v>3.7294330000000002</v>
      </c>
      <c r="BX1092">
        <v>3.7021489999999999</v>
      </c>
      <c r="BY1092">
        <v>-2.122077</v>
      </c>
      <c r="BZ1092">
        <v>76.207310000000007</v>
      </c>
      <c r="CA1092">
        <v>-84.343199999999996</v>
      </c>
      <c r="CB1092">
        <v>-5.6617850000000001</v>
      </c>
      <c r="CC1092">
        <v>-4.7040480000000002</v>
      </c>
      <c r="CD1092">
        <v>-3.0262869999999999</v>
      </c>
      <c r="CE1092">
        <v>1.864015</v>
      </c>
      <c r="CF1092">
        <v>-10.040050000000001</v>
      </c>
      <c r="CG1092">
        <v>-15.91165</v>
      </c>
      <c r="CH1092">
        <v>-23.43628</v>
      </c>
      <c r="CI1092">
        <v>17.684249999999999</v>
      </c>
      <c r="CJ1092">
        <v>42.992379999999997</v>
      </c>
      <c r="CK1092">
        <v>-4.7555540000000001</v>
      </c>
      <c r="CL1092">
        <v>29.482520000000001</v>
      </c>
      <c r="CM1092">
        <v>5.2378210000000003</v>
      </c>
      <c r="CN1092">
        <v>3.282362</v>
      </c>
      <c r="CO1092">
        <v>3.3177210000000001</v>
      </c>
      <c r="CP1092">
        <v>4.374161</v>
      </c>
      <c r="CQ1092">
        <v>4.338616</v>
      </c>
      <c r="CR1092">
        <v>3.823448</v>
      </c>
      <c r="CS1092">
        <v>3.0319729999999998</v>
      </c>
      <c r="CT1092">
        <v>2.7070660000000002</v>
      </c>
      <c r="CU1092">
        <v>4.2578889999999996</v>
      </c>
      <c r="CV1092">
        <v>6.041722</v>
      </c>
      <c r="CW1092">
        <v>5.8120669999999999</v>
      </c>
      <c r="CX1092">
        <v>91.824569999999994</v>
      </c>
      <c r="CY1092">
        <v>120.9122</v>
      </c>
      <c r="CZ1092">
        <v>221.41380000000001</v>
      </c>
      <c r="DA1092">
        <v>31.393719999999998</v>
      </c>
      <c r="DB1092">
        <v>38.594700000000003</v>
      </c>
      <c r="DC1092">
        <v>106.125</v>
      </c>
      <c r="DD1092">
        <v>199.2552</v>
      </c>
      <c r="DE1092">
        <v>310.99380000000002</v>
      </c>
      <c r="DF1092">
        <v>324.53379999999999</v>
      </c>
      <c r="DG1092">
        <v>481.59350000000001</v>
      </c>
      <c r="DH1092">
        <v>359.61489999999998</v>
      </c>
      <c r="DI1092">
        <v>1230.845</v>
      </c>
      <c r="DJ1092">
        <v>48.877299999999998</v>
      </c>
      <c r="DK1092">
        <v>18.124300000000002</v>
      </c>
      <c r="DL1092">
        <v>4.1626539999999999</v>
      </c>
      <c r="DM1092">
        <v>1.675138</v>
      </c>
      <c r="DN1092">
        <v>18</v>
      </c>
      <c r="DO1092">
        <v>19</v>
      </c>
    </row>
    <row r="1093" spans="1:119" hidden="1" x14ac:dyDescent="0.35">
      <c r="A1093" t="str">
        <f t="shared" si="17"/>
        <v>OtherDR-Yes_All Day Ahead and Day Of_44490_18-19</v>
      </c>
      <c r="B1093" t="s">
        <v>51</v>
      </c>
      <c r="C1093" t="s">
        <v>191</v>
      </c>
      <c r="D1093" t="s">
        <v>50</v>
      </c>
      <c r="E1093" t="s">
        <v>50</v>
      </c>
      <c r="F1093" t="s">
        <v>50</v>
      </c>
      <c r="G1093" t="s">
        <v>50</v>
      </c>
      <c r="H1093" t="s">
        <v>87</v>
      </c>
      <c r="I1093" t="s">
        <v>50</v>
      </c>
      <c r="J1093" t="s">
        <v>50</v>
      </c>
      <c r="K1093" t="s">
        <v>188</v>
      </c>
      <c r="L1093" s="22">
        <v>44490</v>
      </c>
      <c r="M1093">
        <v>18</v>
      </c>
      <c r="N1093">
        <v>19</v>
      </c>
      <c r="O1093">
        <v>8</v>
      </c>
      <c r="P1093">
        <v>7</v>
      </c>
      <c r="Q1093">
        <v>1</v>
      </c>
      <c r="R1093">
        <v>0</v>
      </c>
      <c r="S1093">
        <v>0</v>
      </c>
      <c r="T1093">
        <v>0</v>
      </c>
      <c r="U1093">
        <v>0</v>
      </c>
      <c r="V1093">
        <v>0</v>
      </c>
      <c r="W1093">
        <v>109.535</v>
      </c>
      <c r="X1093">
        <v>109.66500000000001</v>
      </c>
      <c r="Y1093">
        <v>107.56</v>
      </c>
      <c r="Z1093">
        <v>107.73</v>
      </c>
      <c r="AA1093">
        <v>111.045</v>
      </c>
      <c r="AB1093">
        <v>110.955</v>
      </c>
      <c r="AC1093">
        <v>94.655000000000001</v>
      </c>
      <c r="AD1093">
        <v>94.045000000000002</v>
      </c>
      <c r="AE1093">
        <v>245.375</v>
      </c>
      <c r="AF1093">
        <v>383.62</v>
      </c>
      <c r="AG1093">
        <v>466.13499999999999</v>
      </c>
      <c r="AH1093">
        <v>496.93</v>
      </c>
      <c r="AI1093">
        <v>519.47500000000002</v>
      </c>
      <c r="AJ1093">
        <v>514.80499999999995</v>
      </c>
      <c r="AK1093">
        <v>481.815</v>
      </c>
      <c r="AL1093">
        <v>465.3</v>
      </c>
      <c r="AM1093">
        <v>429.65</v>
      </c>
      <c r="AN1093">
        <v>413.31</v>
      </c>
      <c r="AO1093">
        <v>350.21499999999997</v>
      </c>
      <c r="AP1093">
        <v>168.345</v>
      </c>
      <c r="AQ1093">
        <v>117.68</v>
      </c>
      <c r="AR1093">
        <v>114.05</v>
      </c>
      <c r="AS1093">
        <v>111.88500000000001</v>
      </c>
      <c r="AT1093">
        <v>49</v>
      </c>
      <c r="AU1093">
        <v>50</v>
      </c>
      <c r="AV1093">
        <v>49</v>
      </c>
      <c r="AW1093">
        <v>49</v>
      </c>
      <c r="AX1093">
        <v>49</v>
      </c>
      <c r="AY1093">
        <v>48</v>
      </c>
      <c r="AZ1093">
        <v>49</v>
      </c>
      <c r="BA1093">
        <v>48</v>
      </c>
      <c r="BB1093">
        <v>54</v>
      </c>
      <c r="BC1093">
        <v>61</v>
      </c>
      <c r="BD1093">
        <v>67</v>
      </c>
      <c r="BE1093">
        <v>70</v>
      </c>
      <c r="BF1093">
        <v>73</v>
      </c>
      <c r="BG1093">
        <v>70</v>
      </c>
      <c r="BH1093">
        <v>70</v>
      </c>
      <c r="BI1093">
        <v>70</v>
      </c>
      <c r="BJ1093">
        <v>69</v>
      </c>
      <c r="BK1093">
        <v>68</v>
      </c>
      <c r="BL1093">
        <v>61</v>
      </c>
      <c r="BM1093">
        <v>59</v>
      </c>
      <c r="BN1093">
        <v>58</v>
      </c>
      <c r="BO1093">
        <v>54</v>
      </c>
      <c r="BP1093">
        <v>57</v>
      </c>
      <c r="BQ1093">
        <v>51</v>
      </c>
      <c r="BR1093">
        <v>32.549390000000002</v>
      </c>
      <c r="BS1093">
        <v>8.7176259999999992</v>
      </c>
      <c r="BT1093">
        <v>8.0588949999999997</v>
      </c>
      <c r="BU1093">
        <v>7.6351990000000001</v>
      </c>
      <c r="BV1093">
        <v>6.5581560000000003</v>
      </c>
      <c r="BW1093">
        <v>6.7510250000000003</v>
      </c>
      <c r="BX1093">
        <v>5.0099390000000001</v>
      </c>
      <c r="BY1093">
        <v>4.481115</v>
      </c>
      <c r="BZ1093">
        <v>15.297929999999999</v>
      </c>
      <c r="CA1093">
        <v>-41.853380000000001</v>
      </c>
      <c r="CB1093">
        <v>-35.353540000000002</v>
      </c>
      <c r="CC1093">
        <v>12.43937</v>
      </c>
      <c r="CD1093">
        <v>18.910550000000001</v>
      </c>
      <c r="CE1093">
        <v>-0.2779567</v>
      </c>
      <c r="CF1093">
        <v>-17.624980000000001</v>
      </c>
      <c r="CG1093">
        <v>-15.11828</v>
      </c>
      <c r="CH1093">
        <v>-25.70316</v>
      </c>
      <c r="CI1093">
        <v>-29.654430000000001</v>
      </c>
      <c r="CJ1093">
        <v>-24.711870000000001</v>
      </c>
      <c r="CK1093">
        <v>16.725549999999998</v>
      </c>
      <c r="CL1093">
        <v>32.619100000000003</v>
      </c>
      <c r="CM1093">
        <v>22.195689999999999</v>
      </c>
      <c r="CN1093">
        <v>9.9987030000000008</v>
      </c>
      <c r="CO1093">
        <v>6.1570169999999997</v>
      </c>
      <c r="CP1093">
        <v>178.4862</v>
      </c>
      <c r="CQ1093">
        <v>1.341299</v>
      </c>
      <c r="CR1093">
        <v>1.04955</v>
      </c>
      <c r="CS1093">
        <v>0.97446379999999999</v>
      </c>
      <c r="CT1093">
        <v>0.74718090000000004</v>
      </c>
      <c r="CU1093">
        <v>1.122687</v>
      </c>
      <c r="CV1093">
        <v>1.4054930000000001</v>
      </c>
      <c r="CW1093">
        <v>1.5166329999999999</v>
      </c>
      <c r="CX1093">
        <v>70.939639999999997</v>
      </c>
      <c r="CY1093">
        <v>78.190960000000004</v>
      </c>
      <c r="CZ1093">
        <v>64.24821</v>
      </c>
      <c r="DA1093">
        <v>23.018439999999998</v>
      </c>
      <c r="DB1093">
        <v>14.52399</v>
      </c>
      <c r="DC1093">
        <v>45.81662</v>
      </c>
      <c r="DD1093">
        <v>60.481819999999999</v>
      </c>
      <c r="DE1093">
        <v>41.983289999999997</v>
      </c>
      <c r="DF1093">
        <v>48.531230000000001</v>
      </c>
      <c r="DG1093">
        <v>50.165889999999997</v>
      </c>
      <c r="DH1093">
        <v>86.251919999999998</v>
      </c>
      <c r="DI1093">
        <v>278.61369999999999</v>
      </c>
      <c r="DJ1093">
        <v>307.12389999999999</v>
      </c>
      <c r="DK1093">
        <v>17.572669999999999</v>
      </c>
      <c r="DL1093">
        <v>2.836284</v>
      </c>
      <c r="DM1093">
        <v>1.2469209999999999</v>
      </c>
      <c r="DN1093">
        <v>18</v>
      </c>
      <c r="DO1093">
        <v>19</v>
      </c>
    </row>
    <row r="1094" spans="1:119" hidden="1" x14ac:dyDescent="0.35">
      <c r="A1094" t="str">
        <f t="shared" si="17"/>
        <v>OtherDR-Yes_All Day Ahead and Day Of_44496_18-19</v>
      </c>
      <c r="B1094" t="s">
        <v>51</v>
      </c>
      <c r="C1094" t="s">
        <v>191</v>
      </c>
      <c r="D1094" t="s">
        <v>50</v>
      </c>
      <c r="E1094" t="s">
        <v>50</v>
      </c>
      <c r="F1094" t="s">
        <v>50</v>
      </c>
      <c r="G1094" t="s">
        <v>50</v>
      </c>
      <c r="H1094" t="s">
        <v>87</v>
      </c>
      <c r="I1094" t="s">
        <v>50</v>
      </c>
      <c r="J1094" t="s">
        <v>50</v>
      </c>
      <c r="K1094" t="s">
        <v>188</v>
      </c>
      <c r="L1094" s="22">
        <v>44496</v>
      </c>
      <c r="M1094">
        <v>18</v>
      </c>
      <c r="N1094">
        <v>19</v>
      </c>
      <c r="O1094">
        <v>8</v>
      </c>
      <c r="P1094">
        <v>7</v>
      </c>
      <c r="Q1094">
        <v>1</v>
      </c>
      <c r="R1094">
        <v>0</v>
      </c>
      <c r="S1094">
        <v>0</v>
      </c>
      <c r="T1094">
        <v>0</v>
      </c>
      <c r="U1094">
        <v>0</v>
      </c>
      <c r="V1094">
        <v>110.845</v>
      </c>
      <c r="W1094">
        <v>111.155</v>
      </c>
      <c r="X1094">
        <v>108.88500000000001</v>
      </c>
      <c r="Y1094">
        <v>109.49</v>
      </c>
      <c r="Z1094">
        <v>108.74</v>
      </c>
      <c r="AA1094">
        <v>109.045</v>
      </c>
      <c r="AB1094">
        <v>111.215</v>
      </c>
      <c r="AC1094">
        <v>96.82</v>
      </c>
      <c r="AD1094">
        <v>96.51</v>
      </c>
      <c r="AE1094">
        <v>231.64</v>
      </c>
      <c r="AF1094">
        <v>378.245</v>
      </c>
      <c r="AG1094">
        <v>462.17500000000001</v>
      </c>
      <c r="AH1094">
        <v>532.5</v>
      </c>
      <c r="AI1094">
        <v>564.27499999999998</v>
      </c>
      <c r="AJ1094">
        <v>565.57000000000005</v>
      </c>
      <c r="AK1094">
        <v>529.03</v>
      </c>
      <c r="AL1094">
        <v>507.08499999999998</v>
      </c>
      <c r="AM1094">
        <v>457.47</v>
      </c>
      <c r="AN1094">
        <v>439.185</v>
      </c>
      <c r="AO1094">
        <v>368.78</v>
      </c>
      <c r="AP1094">
        <v>168.065</v>
      </c>
      <c r="AQ1094">
        <v>117.27</v>
      </c>
      <c r="AR1094">
        <v>113.11499999999999</v>
      </c>
      <c r="AS1094">
        <v>112.52500000000001</v>
      </c>
      <c r="AT1094">
        <v>51</v>
      </c>
      <c r="AU1094">
        <v>50</v>
      </c>
      <c r="AV1094">
        <v>50</v>
      </c>
      <c r="AW1094">
        <v>50</v>
      </c>
      <c r="AX1094">
        <v>49</v>
      </c>
      <c r="AY1094">
        <v>50</v>
      </c>
      <c r="AZ1094">
        <v>49</v>
      </c>
      <c r="BA1094">
        <v>48</v>
      </c>
      <c r="BB1094">
        <v>54</v>
      </c>
      <c r="BC1094">
        <v>64</v>
      </c>
      <c r="BD1094">
        <v>71</v>
      </c>
      <c r="BE1094">
        <v>73</v>
      </c>
      <c r="BF1094">
        <v>77</v>
      </c>
      <c r="BG1094">
        <v>78</v>
      </c>
      <c r="BH1094">
        <v>76</v>
      </c>
      <c r="BI1094">
        <v>74</v>
      </c>
      <c r="BJ1094">
        <v>74</v>
      </c>
      <c r="BK1094">
        <v>73</v>
      </c>
      <c r="BL1094">
        <v>67</v>
      </c>
      <c r="BM1094">
        <v>65</v>
      </c>
      <c r="BN1094">
        <v>64</v>
      </c>
      <c r="BO1094">
        <v>58</v>
      </c>
      <c r="BP1094">
        <v>57</v>
      </c>
      <c r="BQ1094">
        <v>55</v>
      </c>
      <c r="BR1094">
        <v>32.549390000000002</v>
      </c>
      <c r="BS1094">
        <v>8.7176240000000007</v>
      </c>
      <c r="BT1094">
        <v>8.0588949999999997</v>
      </c>
      <c r="BU1094">
        <v>7.6351940000000003</v>
      </c>
      <c r="BV1094">
        <v>6.5581560000000003</v>
      </c>
      <c r="BW1094">
        <v>6.7510260000000004</v>
      </c>
      <c r="BX1094">
        <v>5.0099410000000004</v>
      </c>
      <c r="BY1094">
        <v>4.4811180000000004</v>
      </c>
      <c r="BZ1094">
        <v>15.297929999999999</v>
      </c>
      <c r="CA1094">
        <v>-41.853380000000001</v>
      </c>
      <c r="CB1094">
        <v>-35.353529999999999</v>
      </c>
      <c r="CC1094">
        <v>12.43938</v>
      </c>
      <c r="CD1094">
        <v>18.91057</v>
      </c>
      <c r="CE1094">
        <v>-0.2779568</v>
      </c>
      <c r="CF1094">
        <v>-17.62501</v>
      </c>
      <c r="CG1094">
        <v>-15.118270000000001</v>
      </c>
      <c r="CH1094">
        <v>-25.70316</v>
      </c>
      <c r="CI1094">
        <v>-29.654419999999998</v>
      </c>
      <c r="CJ1094">
        <v>-24.711860000000001</v>
      </c>
      <c r="CK1094">
        <v>16.725560000000002</v>
      </c>
      <c r="CL1094">
        <v>32.619100000000003</v>
      </c>
      <c r="CM1094">
        <v>22.195699999999999</v>
      </c>
      <c r="CN1094">
        <v>9.9987010000000005</v>
      </c>
      <c r="CO1094">
        <v>6.1570119999999999</v>
      </c>
      <c r="CP1094">
        <v>162.92449999999999</v>
      </c>
      <c r="CQ1094">
        <v>1.552025</v>
      </c>
      <c r="CR1094">
        <v>1.223857</v>
      </c>
      <c r="CS1094">
        <v>1.147165</v>
      </c>
      <c r="CT1094">
        <v>0.82366249999999996</v>
      </c>
      <c r="CU1094">
        <v>1.1000110000000001</v>
      </c>
      <c r="CV1094">
        <v>1.4335979999999999</v>
      </c>
      <c r="CW1094">
        <v>1.6250420000000001</v>
      </c>
      <c r="CX1094">
        <v>70.655619999999999</v>
      </c>
      <c r="CY1094">
        <v>78.325119999999998</v>
      </c>
      <c r="CZ1094">
        <v>64.771609999999995</v>
      </c>
      <c r="DA1094">
        <v>25.125109999999999</v>
      </c>
      <c r="DB1094">
        <v>13.88382</v>
      </c>
      <c r="DC1094">
        <v>41.482190000000003</v>
      </c>
      <c r="DD1094">
        <v>61.289290000000001</v>
      </c>
      <c r="DE1094">
        <v>41.79063</v>
      </c>
      <c r="DF1094">
        <v>48.4754</v>
      </c>
      <c r="DG1094">
        <v>49.830599999999997</v>
      </c>
      <c r="DH1094">
        <v>83.439099999999996</v>
      </c>
      <c r="DI1094">
        <v>265.68790000000001</v>
      </c>
      <c r="DJ1094">
        <v>289.56950000000001</v>
      </c>
      <c r="DK1094">
        <v>9.3646910000000005</v>
      </c>
      <c r="DL1094">
        <v>1.7416</v>
      </c>
      <c r="DM1094">
        <v>1.1394770000000001</v>
      </c>
      <c r="DN1094">
        <v>18</v>
      </c>
      <c r="DO1094">
        <v>19</v>
      </c>
    </row>
    <row r="1095" spans="1:119" hidden="1" x14ac:dyDescent="0.35">
      <c r="A1095" t="str">
        <f t="shared" si="17"/>
        <v>OtherDR-Yes_All Day Ahead and Day Of_44497_19-19</v>
      </c>
      <c r="B1095" t="s">
        <v>51</v>
      </c>
      <c r="C1095" t="s">
        <v>191</v>
      </c>
      <c r="D1095" t="s">
        <v>50</v>
      </c>
      <c r="E1095" t="s">
        <v>50</v>
      </c>
      <c r="F1095" t="s">
        <v>50</v>
      </c>
      <c r="G1095" t="s">
        <v>50</v>
      </c>
      <c r="H1095" t="s">
        <v>87</v>
      </c>
      <c r="I1095" t="s">
        <v>50</v>
      </c>
      <c r="J1095" t="s">
        <v>50</v>
      </c>
      <c r="K1095" t="s">
        <v>188</v>
      </c>
      <c r="L1095" s="22">
        <v>44497</v>
      </c>
      <c r="M1095">
        <v>19</v>
      </c>
      <c r="N1095">
        <v>19</v>
      </c>
      <c r="O1095">
        <v>9</v>
      </c>
      <c r="P1095">
        <v>8</v>
      </c>
      <c r="Q1095">
        <v>2</v>
      </c>
      <c r="R1095">
        <v>0</v>
      </c>
      <c r="S1095">
        <v>0</v>
      </c>
      <c r="T1095">
        <v>0</v>
      </c>
      <c r="U1095">
        <v>0</v>
      </c>
      <c r="V1095">
        <v>110.565</v>
      </c>
      <c r="W1095">
        <v>109.05</v>
      </c>
      <c r="X1095">
        <v>107.9</v>
      </c>
      <c r="Y1095">
        <v>108.38500000000001</v>
      </c>
      <c r="Z1095">
        <v>109.005</v>
      </c>
      <c r="AA1095">
        <v>111.58</v>
      </c>
      <c r="AB1095">
        <v>110.52</v>
      </c>
      <c r="AC1095">
        <v>95.504999999999995</v>
      </c>
      <c r="AD1095">
        <v>96.424999999999997</v>
      </c>
      <c r="AE1095">
        <v>297.33499999999998</v>
      </c>
      <c r="AF1095">
        <v>434.88</v>
      </c>
      <c r="AG1095">
        <v>561.875</v>
      </c>
      <c r="AH1095">
        <v>602.07500000000005</v>
      </c>
      <c r="AI1095">
        <v>604.10500000000002</v>
      </c>
      <c r="AJ1095">
        <v>603.40499999999997</v>
      </c>
      <c r="AK1095">
        <v>585.76</v>
      </c>
      <c r="AL1095">
        <v>560.20000000000005</v>
      </c>
      <c r="AM1095">
        <v>511.44499999999999</v>
      </c>
      <c r="AN1095">
        <v>462.40499999999997</v>
      </c>
      <c r="AO1095">
        <v>409.28500000000003</v>
      </c>
      <c r="AP1095">
        <v>182.95</v>
      </c>
      <c r="AQ1095">
        <v>115.97499999999999</v>
      </c>
      <c r="AR1095">
        <v>110.53</v>
      </c>
      <c r="AS1095">
        <v>110.09</v>
      </c>
      <c r="AT1095">
        <v>55.444443999999997</v>
      </c>
      <c r="AU1095">
        <v>56.111111000000001</v>
      </c>
      <c r="AV1095">
        <v>55</v>
      </c>
      <c r="AW1095">
        <v>54.888888999999999</v>
      </c>
      <c r="AX1095">
        <v>54</v>
      </c>
      <c r="AY1095">
        <v>54.888888999999999</v>
      </c>
      <c r="AZ1095">
        <v>56.444443999999997</v>
      </c>
      <c r="BA1095">
        <v>55.555556000000003</v>
      </c>
      <c r="BB1095">
        <v>62</v>
      </c>
      <c r="BC1095">
        <v>70.555555999999996</v>
      </c>
      <c r="BD1095">
        <v>75.777777999999998</v>
      </c>
      <c r="BE1095">
        <v>79.444444000000004</v>
      </c>
      <c r="BF1095">
        <v>83.777777999999998</v>
      </c>
      <c r="BG1095">
        <v>87.111110999999994</v>
      </c>
      <c r="BH1095">
        <v>85.555555999999996</v>
      </c>
      <c r="BI1095">
        <v>82.888889000000006</v>
      </c>
      <c r="BJ1095">
        <v>81.777777999999998</v>
      </c>
      <c r="BK1095">
        <v>78.888889000000006</v>
      </c>
      <c r="BL1095">
        <v>73.888889000000006</v>
      </c>
      <c r="BM1095">
        <v>66.111110999999994</v>
      </c>
      <c r="BN1095">
        <v>66.777777999999998</v>
      </c>
      <c r="BO1095">
        <v>61.777777999999998</v>
      </c>
      <c r="BP1095">
        <v>60.666666999999997</v>
      </c>
      <c r="BQ1095">
        <v>58.555556000000003</v>
      </c>
      <c r="BR1095">
        <v>31.849869999999999</v>
      </c>
      <c r="BS1095">
        <v>8.5744480000000003</v>
      </c>
      <c r="BT1095">
        <v>7.9177580000000001</v>
      </c>
      <c r="BU1095">
        <v>7.5755299999999997</v>
      </c>
      <c r="BV1095">
        <v>6.565137</v>
      </c>
      <c r="BW1095">
        <v>6.7783709999999999</v>
      </c>
      <c r="BX1095">
        <v>6.155659</v>
      </c>
      <c r="BY1095">
        <v>4.6842550000000003</v>
      </c>
      <c r="BZ1095">
        <v>15.04317</v>
      </c>
      <c r="CA1095">
        <v>-42.88702</v>
      </c>
      <c r="CB1095">
        <v>-38.699750000000002</v>
      </c>
      <c r="CC1095">
        <v>7.9906610000000002</v>
      </c>
      <c r="CD1095">
        <v>20.216439999999999</v>
      </c>
      <c r="CE1095">
        <v>8.2723130000000005</v>
      </c>
      <c r="CF1095">
        <v>-5.8524099999999999</v>
      </c>
      <c r="CG1095">
        <v>-2.4857209999999998</v>
      </c>
      <c r="CH1095">
        <v>-12.567690000000001</v>
      </c>
      <c r="CI1095">
        <v>-12.815720000000001</v>
      </c>
      <c r="CJ1095">
        <v>0.5594616</v>
      </c>
      <c r="CK1095">
        <v>42.409500000000001</v>
      </c>
      <c r="CL1095">
        <v>46.52093</v>
      </c>
      <c r="CM1095">
        <v>24.631430000000002</v>
      </c>
      <c r="CN1095">
        <v>10.28912</v>
      </c>
      <c r="CO1095">
        <v>6.0443689999999997</v>
      </c>
      <c r="CP1095">
        <v>172.8254</v>
      </c>
      <c r="CQ1095">
        <v>1.3405130000000001</v>
      </c>
      <c r="CR1095">
        <v>1.0547089999999999</v>
      </c>
      <c r="CS1095">
        <v>0.9821782</v>
      </c>
      <c r="CT1095">
        <v>0.74967430000000002</v>
      </c>
      <c r="CU1095">
        <v>1.0740460000000001</v>
      </c>
      <c r="CV1095">
        <v>1.926296</v>
      </c>
      <c r="CW1095">
        <v>1.5859810000000001</v>
      </c>
      <c r="CX1095">
        <v>75.585120000000003</v>
      </c>
      <c r="CY1095">
        <v>80.899320000000003</v>
      </c>
      <c r="CZ1095">
        <v>76.136529999999993</v>
      </c>
      <c r="DA1095">
        <v>24.693269999999998</v>
      </c>
      <c r="DB1095">
        <v>16.209900000000001</v>
      </c>
      <c r="DC1095">
        <v>53.728349999999999</v>
      </c>
      <c r="DD1095">
        <v>75.806030000000007</v>
      </c>
      <c r="DE1095">
        <v>62.78942</v>
      </c>
      <c r="DF1095">
        <v>66.738420000000005</v>
      </c>
      <c r="DG1095">
        <v>74.236819999999994</v>
      </c>
      <c r="DH1095">
        <v>126.33240000000001</v>
      </c>
      <c r="DI1095">
        <v>320.96800000000002</v>
      </c>
      <c r="DJ1095">
        <v>362.15280000000001</v>
      </c>
      <c r="DK1095">
        <v>20.637530000000002</v>
      </c>
      <c r="DL1095">
        <v>3.1465740000000002</v>
      </c>
      <c r="DM1095">
        <v>1.5116590000000001</v>
      </c>
      <c r="DN1095">
        <v>18</v>
      </c>
      <c r="DO1095">
        <v>20</v>
      </c>
    </row>
    <row r="1096" spans="1:119" hidden="1" x14ac:dyDescent="0.35">
      <c r="A1096" t="str">
        <f t="shared" si="17"/>
        <v>OtherDR-Yes_All Day Ahead and Day Of_44498_18-19</v>
      </c>
      <c r="B1096" t="s">
        <v>51</v>
      </c>
      <c r="C1096" t="s">
        <v>191</v>
      </c>
      <c r="D1096" t="s">
        <v>50</v>
      </c>
      <c r="E1096" t="s">
        <v>50</v>
      </c>
      <c r="F1096" t="s">
        <v>50</v>
      </c>
      <c r="G1096" t="s">
        <v>50</v>
      </c>
      <c r="H1096" t="s">
        <v>87</v>
      </c>
      <c r="I1096" t="s">
        <v>50</v>
      </c>
      <c r="J1096" t="s">
        <v>50</v>
      </c>
      <c r="K1096" t="s">
        <v>188</v>
      </c>
      <c r="L1096" s="22">
        <v>44498</v>
      </c>
      <c r="M1096">
        <v>18</v>
      </c>
      <c r="N1096">
        <v>19</v>
      </c>
      <c r="O1096">
        <v>9</v>
      </c>
      <c r="P1096">
        <v>8</v>
      </c>
      <c r="Q1096">
        <v>2</v>
      </c>
      <c r="R1096">
        <v>0</v>
      </c>
      <c r="S1096">
        <v>0</v>
      </c>
      <c r="T1096">
        <v>0</v>
      </c>
      <c r="U1096">
        <v>0</v>
      </c>
      <c r="V1096">
        <v>110.33499999999999</v>
      </c>
      <c r="W1096">
        <v>108.015</v>
      </c>
      <c r="X1096">
        <v>107.23</v>
      </c>
      <c r="Y1096">
        <v>107.22</v>
      </c>
      <c r="Z1096">
        <v>108.97</v>
      </c>
      <c r="AA1096">
        <v>112.795</v>
      </c>
      <c r="AB1096">
        <v>113.55500000000001</v>
      </c>
      <c r="AC1096">
        <v>93.144999999999996</v>
      </c>
      <c r="AD1096">
        <v>207.49</v>
      </c>
      <c r="AE1096">
        <v>365.63499999999999</v>
      </c>
      <c r="AF1096">
        <v>474.77499999999998</v>
      </c>
      <c r="AG1096">
        <v>558.86500000000001</v>
      </c>
      <c r="AH1096">
        <v>579.27499999999998</v>
      </c>
      <c r="AI1096">
        <v>586.48</v>
      </c>
      <c r="AJ1096">
        <v>589.94000000000005</v>
      </c>
      <c r="AK1096">
        <v>577.70500000000004</v>
      </c>
      <c r="AL1096">
        <v>540.28499999999997</v>
      </c>
      <c r="AM1096">
        <v>486.22</v>
      </c>
      <c r="AN1096">
        <v>467.48</v>
      </c>
      <c r="AO1096">
        <v>470.32</v>
      </c>
      <c r="AP1096">
        <v>368.87</v>
      </c>
      <c r="AQ1096">
        <v>134.59</v>
      </c>
      <c r="AR1096">
        <v>112.965</v>
      </c>
      <c r="AS1096">
        <v>111.44499999999999</v>
      </c>
      <c r="AT1096">
        <v>57.444443999999997</v>
      </c>
      <c r="AU1096">
        <v>57.222222000000002</v>
      </c>
      <c r="AV1096">
        <v>59.666666999999997</v>
      </c>
      <c r="AW1096">
        <v>57</v>
      </c>
      <c r="AX1096">
        <v>57.666666999999997</v>
      </c>
      <c r="AY1096">
        <v>56.777777999999998</v>
      </c>
      <c r="AZ1096">
        <v>56.666666999999997</v>
      </c>
      <c r="BA1096">
        <v>57.555556000000003</v>
      </c>
      <c r="BB1096">
        <v>62.111111000000001</v>
      </c>
      <c r="BC1096">
        <v>72.555555999999996</v>
      </c>
      <c r="BD1096">
        <v>76</v>
      </c>
      <c r="BE1096">
        <v>77.888889000000006</v>
      </c>
      <c r="BF1096">
        <v>78.333332999999996</v>
      </c>
      <c r="BG1096">
        <v>78.333332999999996</v>
      </c>
      <c r="BH1096">
        <v>77.555555999999996</v>
      </c>
      <c r="BI1096">
        <v>80.444444000000004</v>
      </c>
      <c r="BJ1096">
        <v>79.333332999999996</v>
      </c>
      <c r="BK1096">
        <v>75.666667000000004</v>
      </c>
      <c r="BL1096">
        <v>67</v>
      </c>
      <c r="BM1096">
        <v>61.333333000000003</v>
      </c>
      <c r="BN1096">
        <v>60.888888999999999</v>
      </c>
      <c r="BO1096">
        <v>57.777777999999998</v>
      </c>
      <c r="BP1096">
        <v>58.555556000000003</v>
      </c>
      <c r="BQ1096">
        <v>60.111111000000001</v>
      </c>
      <c r="BR1096">
        <v>32.357799999999997</v>
      </c>
      <c r="BS1096">
        <v>8.6515439999999995</v>
      </c>
      <c r="BT1096">
        <v>7.9897489999999998</v>
      </c>
      <c r="BU1096">
        <v>7.6220600000000003</v>
      </c>
      <c r="BV1096">
        <v>6.5615139999999998</v>
      </c>
      <c r="BW1096">
        <v>6.7753050000000004</v>
      </c>
      <c r="BX1096">
        <v>6.7874150000000002</v>
      </c>
      <c r="BY1096">
        <v>4.4613849999999999</v>
      </c>
      <c r="BZ1096">
        <v>14.604419999999999</v>
      </c>
      <c r="CA1096">
        <v>-43.363630000000001</v>
      </c>
      <c r="CB1096">
        <v>-38.025469999999999</v>
      </c>
      <c r="CC1096">
        <v>7.573556</v>
      </c>
      <c r="CD1096">
        <v>20.590630000000001</v>
      </c>
      <c r="CE1096">
        <v>8.4905329999999992</v>
      </c>
      <c r="CF1096">
        <v>-4.1592580000000003</v>
      </c>
      <c r="CG1096">
        <v>-0.7382708</v>
      </c>
      <c r="CH1096">
        <v>-11.99573</v>
      </c>
      <c r="CI1096">
        <v>-15.404019999999999</v>
      </c>
      <c r="CJ1096">
        <v>-1.198553</v>
      </c>
      <c r="CK1096">
        <v>23.12228</v>
      </c>
      <c r="CL1096">
        <v>37.680289999999999</v>
      </c>
      <c r="CM1096">
        <v>24.937940000000001</v>
      </c>
      <c r="CN1096">
        <v>11.5611</v>
      </c>
      <c r="CO1096">
        <v>5.6231479999999996</v>
      </c>
      <c r="CP1096">
        <v>165.59039999999999</v>
      </c>
      <c r="CQ1096">
        <v>1.79223</v>
      </c>
      <c r="CR1096">
        <v>1.4542010000000001</v>
      </c>
      <c r="CS1096">
        <v>1.356112</v>
      </c>
      <c r="CT1096">
        <v>1.1307560000000001</v>
      </c>
      <c r="CU1096">
        <v>1.425673</v>
      </c>
      <c r="CV1096">
        <v>2.4927480000000002</v>
      </c>
      <c r="CW1096">
        <v>1.9468589999999999</v>
      </c>
      <c r="CX1096">
        <v>104.58410000000001</v>
      </c>
      <c r="CY1096">
        <v>111.8192</v>
      </c>
      <c r="CZ1096">
        <v>77.512870000000007</v>
      </c>
      <c r="DA1096">
        <v>27.879840000000002</v>
      </c>
      <c r="DB1096">
        <v>19.029990000000002</v>
      </c>
      <c r="DC1096">
        <v>48.465440000000001</v>
      </c>
      <c r="DD1096">
        <v>75.2971</v>
      </c>
      <c r="DE1096">
        <v>70.151849999999996</v>
      </c>
      <c r="DF1096">
        <v>68.683350000000004</v>
      </c>
      <c r="DG1096">
        <v>86.087879999999998</v>
      </c>
      <c r="DH1096">
        <v>135.29920000000001</v>
      </c>
      <c r="DI1096">
        <v>348.29199999999997</v>
      </c>
      <c r="DJ1096">
        <v>395.3408</v>
      </c>
      <c r="DK1096">
        <v>21.74728</v>
      </c>
      <c r="DL1096">
        <v>4.0893499999999996</v>
      </c>
      <c r="DM1096">
        <v>1.7861610000000001</v>
      </c>
      <c r="DN1096">
        <v>18</v>
      </c>
      <c r="DO1096">
        <v>19</v>
      </c>
    </row>
    <row r="1097" spans="1:119" hidden="1" x14ac:dyDescent="0.35">
      <c r="A1097" t="str">
        <f t="shared" si="17"/>
        <v>Size_Grp-20 to 199.99 kW_All Day Ahead and Day Of_44362_19-19</v>
      </c>
      <c r="B1097" t="s">
        <v>51</v>
      </c>
      <c r="C1097" t="s">
        <v>213</v>
      </c>
      <c r="D1097" t="s">
        <v>50</v>
      </c>
      <c r="E1097" t="s">
        <v>50</v>
      </c>
      <c r="F1097" t="s">
        <v>50</v>
      </c>
      <c r="G1097" t="s">
        <v>50</v>
      </c>
      <c r="H1097" t="s">
        <v>50</v>
      </c>
      <c r="I1097" t="s">
        <v>50</v>
      </c>
      <c r="J1097" t="s">
        <v>90</v>
      </c>
      <c r="K1097" t="s">
        <v>188</v>
      </c>
      <c r="L1097" s="22">
        <v>44362</v>
      </c>
      <c r="M1097">
        <v>19</v>
      </c>
      <c r="N1097">
        <v>19</v>
      </c>
      <c r="O1097">
        <v>121</v>
      </c>
      <c r="P1097">
        <v>121</v>
      </c>
      <c r="Q1097">
        <v>3</v>
      </c>
      <c r="R1097">
        <v>0</v>
      </c>
      <c r="S1097">
        <v>0</v>
      </c>
      <c r="T1097">
        <v>0</v>
      </c>
      <c r="U1097">
        <v>0</v>
      </c>
      <c r="V1097">
        <v>2184.7665999999999</v>
      </c>
      <c r="W1097">
        <v>2120.7366000000002</v>
      </c>
      <c r="X1097">
        <v>2084.5266000000001</v>
      </c>
      <c r="Y1097">
        <v>2162.6165999999998</v>
      </c>
      <c r="Z1097">
        <v>2298.2916</v>
      </c>
      <c r="AA1097">
        <v>2480.5616</v>
      </c>
      <c r="AB1097">
        <v>2715.4315999999999</v>
      </c>
      <c r="AC1097">
        <v>3295.9566</v>
      </c>
      <c r="AD1097">
        <v>4094.1815999999999</v>
      </c>
      <c r="AE1097">
        <v>4940.6116000000002</v>
      </c>
      <c r="AF1097">
        <v>5651.6365999999998</v>
      </c>
      <c r="AG1097">
        <v>5935.0216</v>
      </c>
      <c r="AH1097">
        <v>6177.6116000000002</v>
      </c>
      <c r="AI1097">
        <v>6427.0666000000001</v>
      </c>
      <c r="AJ1097">
        <v>6576.6415999999999</v>
      </c>
      <c r="AK1097">
        <v>6774.6365999999998</v>
      </c>
      <c r="AL1097">
        <v>6786.1616000000004</v>
      </c>
      <c r="AM1097">
        <v>6069.6851999999999</v>
      </c>
      <c r="AN1097">
        <v>4947.4802</v>
      </c>
      <c r="AO1097">
        <v>5038.6952000000001</v>
      </c>
      <c r="AP1097">
        <v>5678.3202000000001</v>
      </c>
      <c r="AQ1097">
        <v>3909.7152000000001</v>
      </c>
      <c r="AR1097">
        <v>2586.1752000000001</v>
      </c>
      <c r="AS1097">
        <v>2250.5502000000001</v>
      </c>
      <c r="AT1097">
        <v>65.247934000000001</v>
      </c>
      <c r="AU1097">
        <v>64.487602999999993</v>
      </c>
      <c r="AV1097">
        <v>64.190083000000001</v>
      </c>
      <c r="AW1097">
        <v>63.413223000000002</v>
      </c>
      <c r="AX1097">
        <v>63.438017000000002</v>
      </c>
      <c r="AY1097">
        <v>62.834710999999999</v>
      </c>
      <c r="AZ1097">
        <v>63.140495999999999</v>
      </c>
      <c r="BA1097">
        <v>64.677685999999994</v>
      </c>
      <c r="BB1097">
        <v>68.719008000000002</v>
      </c>
      <c r="BC1097">
        <v>72.702478999999997</v>
      </c>
      <c r="BD1097">
        <v>77.520661000000004</v>
      </c>
      <c r="BE1097">
        <v>79.38843</v>
      </c>
      <c r="BF1097">
        <v>81.190083000000001</v>
      </c>
      <c r="BG1097">
        <v>82.206612000000007</v>
      </c>
      <c r="BH1097">
        <v>83.561982999999998</v>
      </c>
      <c r="BI1097">
        <v>85.776859999999999</v>
      </c>
      <c r="BJ1097">
        <v>86.462810000000005</v>
      </c>
      <c r="BK1097">
        <v>88.297521000000003</v>
      </c>
      <c r="BL1097">
        <v>85.438017000000002</v>
      </c>
      <c r="BM1097">
        <v>77.628099000000006</v>
      </c>
      <c r="BN1097">
        <v>71.900825999999995</v>
      </c>
      <c r="BO1097">
        <v>69.380165000000005</v>
      </c>
      <c r="BP1097">
        <v>67.917355000000001</v>
      </c>
      <c r="BQ1097">
        <v>66.619834999999995</v>
      </c>
      <c r="BR1097">
        <v>-32.987810000000003</v>
      </c>
      <c r="BS1097">
        <v>-43.932920000000003</v>
      </c>
      <c r="BT1097">
        <v>-64.161010000000005</v>
      </c>
      <c r="BU1097">
        <v>-63.869549999999997</v>
      </c>
      <c r="BV1097">
        <v>-35.899180000000001</v>
      </c>
      <c r="BW1097">
        <v>29.27496</v>
      </c>
      <c r="BX1097">
        <v>112.6142</v>
      </c>
      <c r="BY1097">
        <v>-39.088819999999998</v>
      </c>
      <c r="BZ1097">
        <v>-62.659700000000001</v>
      </c>
      <c r="CA1097">
        <v>-64.379649999999998</v>
      </c>
      <c r="CB1097">
        <v>-73.761679999999998</v>
      </c>
      <c r="CC1097">
        <v>10.924329999999999</v>
      </c>
      <c r="CD1097">
        <v>36.343240000000002</v>
      </c>
      <c r="CE1097">
        <v>34.575189999999999</v>
      </c>
      <c r="CF1097">
        <v>24.063490000000002</v>
      </c>
      <c r="CG1097">
        <v>-63.556199999999997</v>
      </c>
      <c r="CH1097">
        <v>-135.85820000000001</v>
      </c>
      <c r="CI1097">
        <v>53.418100000000003</v>
      </c>
      <c r="CJ1097">
        <v>1122.816</v>
      </c>
      <c r="CK1097">
        <v>887.40509999999995</v>
      </c>
      <c r="CL1097">
        <v>184.11600000000001</v>
      </c>
      <c r="CM1097">
        <v>-129.98159999999999</v>
      </c>
      <c r="CN1097">
        <v>2.1749360000000002</v>
      </c>
      <c r="CO1097">
        <v>15.29724</v>
      </c>
      <c r="CP1097">
        <v>1312.96</v>
      </c>
      <c r="CQ1097">
        <v>918.32240000000002</v>
      </c>
      <c r="CR1097">
        <v>950.79280000000006</v>
      </c>
      <c r="CS1097">
        <v>1147.395</v>
      </c>
      <c r="CT1097">
        <v>907.62429999999995</v>
      </c>
      <c r="CU1097">
        <v>939.93539999999996</v>
      </c>
      <c r="CV1097">
        <v>844.52059999999994</v>
      </c>
      <c r="CW1097">
        <v>742.40959999999995</v>
      </c>
      <c r="CX1097">
        <v>1003.145</v>
      </c>
      <c r="CY1097">
        <v>1072.5360000000001</v>
      </c>
      <c r="CZ1097">
        <v>405.01510000000002</v>
      </c>
      <c r="DA1097">
        <v>262.53469999999999</v>
      </c>
      <c r="DB1097">
        <v>197.03370000000001</v>
      </c>
      <c r="DC1097">
        <v>385.17180000000002</v>
      </c>
      <c r="DD1097">
        <v>726.41120000000001</v>
      </c>
      <c r="DE1097">
        <v>1088.9179999999999</v>
      </c>
      <c r="DF1097">
        <v>2036.9</v>
      </c>
      <c r="DG1097">
        <v>3733.8989999999999</v>
      </c>
      <c r="DH1097">
        <v>3962.7269999999999</v>
      </c>
      <c r="DI1097">
        <v>3077.4780000000001</v>
      </c>
      <c r="DJ1097">
        <v>3773.7460000000001</v>
      </c>
      <c r="DK1097">
        <v>2959.4639999999999</v>
      </c>
      <c r="DL1097">
        <v>2834.2620000000002</v>
      </c>
      <c r="DM1097">
        <v>1931.0940000000001</v>
      </c>
      <c r="DN1097">
        <v>17</v>
      </c>
      <c r="DO1097">
        <v>20</v>
      </c>
    </row>
    <row r="1098" spans="1:119" hidden="1" x14ac:dyDescent="0.35">
      <c r="A1098" t="str">
        <f t="shared" si="17"/>
        <v>Size_Grp-20 to 199.99 kW_All Day Ahead and Day Of_44363_19-19</v>
      </c>
      <c r="B1098" t="s">
        <v>51</v>
      </c>
      <c r="C1098" t="s">
        <v>213</v>
      </c>
      <c r="D1098" t="s">
        <v>50</v>
      </c>
      <c r="E1098" t="s">
        <v>50</v>
      </c>
      <c r="F1098" t="s">
        <v>50</v>
      </c>
      <c r="G1098" t="s">
        <v>50</v>
      </c>
      <c r="H1098" t="s">
        <v>50</v>
      </c>
      <c r="I1098" t="s">
        <v>50</v>
      </c>
      <c r="J1098" t="s">
        <v>90</v>
      </c>
      <c r="K1098" t="s">
        <v>188</v>
      </c>
      <c r="L1098" s="22">
        <v>44363</v>
      </c>
      <c r="M1098">
        <v>19</v>
      </c>
      <c r="N1098">
        <v>19</v>
      </c>
      <c r="O1098">
        <v>121</v>
      </c>
      <c r="P1098">
        <v>121</v>
      </c>
      <c r="Q1098">
        <v>3</v>
      </c>
      <c r="R1098">
        <v>0</v>
      </c>
      <c r="S1098">
        <v>0</v>
      </c>
      <c r="T1098">
        <v>0</v>
      </c>
      <c r="U1098">
        <v>0</v>
      </c>
      <c r="V1098">
        <v>2488.5052000000001</v>
      </c>
      <c r="W1098">
        <v>2411.2152000000001</v>
      </c>
      <c r="X1098">
        <v>2375.3352</v>
      </c>
      <c r="Y1098">
        <v>2434.1302000000001</v>
      </c>
      <c r="Z1098">
        <v>2522.8802000000001</v>
      </c>
      <c r="AA1098">
        <v>2640.3901999999998</v>
      </c>
      <c r="AB1098">
        <v>2824.0401999999999</v>
      </c>
      <c r="AC1098">
        <v>3436.2451999999998</v>
      </c>
      <c r="AD1098">
        <v>4156.5852000000004</v>
      </c>
      <c r="AE1098">
        <v>4800.3602000000001</v>
      </c>
      <c r="AF1098">
        <v>5229.9802</v>
      </c>
      <c r="AG1098">
        <v>5540.8501999999999</v>
      </c>
      <c r="AH1098">
        <v>5794.2551999999996</v>
      </c>
      <c r="AI1098">
        <v>5897.1502</v>
      </c>
      <c r="AJ1098">
        <v>5880.8602000000001</v>
      </c>
      <c r="AK1098">
        <v>5962.3602000000001</v>
      </c>
      <c r="AL1098">
        <v>5984.5901999999996</v>
      </c>
      <c r="AM1098">
        <v>6254.7331999999997</v>
      </c>
      <c r="AN1098">
        <v>4932.3281999999999</v>
      </c>
      <c r="AO1098">
        <v>5042.5781999999999</v>
      </c>
      <c r="AP1098">
        <v>5166.0482000000002</v>
      </c>
      <c r="AQ1098">
        <v>4346.9682000000003</v>
      </c>
      <c r="AR1098">
        <v>2807.3681999999999</v>
      </c>
      <c r="AS1098">
        <v>2320.3431999999998</v>
      </c>
      <c r="AT1098">
        <v>65.867768999999996</v>
      </c>
      <c r="AU1098">
        <v>65.694215</v>
      </c>
      <c r="AV1098">
        <v>64.752065999999999</v>
      </c>
      <c r="AW1098">
        <v>65.148759999999996</v>
      </c>
      <c r="AX1098">
        <v>65.322314000000006</v>
      </c>
      <c r="AY1098">
        <v>64.033057999999997</v>
      </c>
      <c r="AZ1098">
        <v>63.983471000000002</v>
      </c>
      <c r="BA1098">
        <v>65.008263999999997</v>
      </c>
      <c r="BB1098">
        <v>67.247934000000001</v>
      </c>
      <c r="BC1098">
        <v>67.719008000000002</v>
      </c>
      <c r="BD1098">
        <v>68.578512000000003</v>
      </c>
      <c r="BE1098">
        <v>71.661157000000003</v>
      </c>
      <c r="BF1098">
        <v>75.669421</v>
      </c>
      <c r="BG1098">
        <v>76.710744000000005</v>
      </c>
      <c r="BH1098">
        <v>75.479338999999996</v>
      </c>
      <c r="BI1098">
        <v>75.735536999999994</v>
      </c>
      <c r="BJ1098">
        <v>75.61157</v>
      </c>
      <c r="BK1098">
        <v>74.338842999999997</v>
      </c>
      <c r="BL1098">
        <v>72.942149000000001</v>
      </c>
      <c r="BM1098">
        <v>70.528925999999998</v>
      </c>
      <c r="BN1098">
        <v>68.338842999999997</v>
      </c>
      <c r="BO1098">
        <v>66.867768999999996</v>
      </c>
      <c r="BP1098">
        <v>65.644627999999997</v>
      </c>
      <c r="BQ1098">
        <v>64.793387999999993</v>
      </c>
      <c r="BR1098">
        <v>-54.916139999999999</v>
      </c>
      <c r="BS1098">
        <v>-45.837220000000002</v>
      </c>
      <c r="BT1098">
        <v>-66.575010000000006</v>
      </c>
      <c r="BU1098">
        <v>-61.420119999999997</v>
      </c>
      <c r="BV1098">
        <v>-34.054400000000001</v>
      </c>
      <c r="BW1098">
        <v>31.10277</v>
      </c>
      <c r="BX1098">
        <v>114.3903</v>
      </c>
      <c r="BY1098">
        <v>-37.750450000000001</v>
      </c>
      <c r="BZ1098">
        <v>-63.91142</v>
      </c>
      <c r="CA1098">
        <v>-70.334670000000003</v>
      </c>
      <c r="CB1098">
        <v>-78.784400000000005</v>
      </c>
      <c r="CC1098">
        <v>9.5974210000000006</v>
      </c>
      <c r="CD1098">
        <v>41.026560000000003</v>
      </c>
      <c r="CE1098">
        <v>36.160640000000001</v>
      </c>
      <c r="CF1098">
        <v>20.128820000000001</v>
      </c>
      <c r="CG1098">
        <v>-65.433319999999995</v>
      </c>
      <c r="CH1098">
        <v>-151.8844</v>
      </c>
      <c r="CI1098">
        <v>44.824809999999999</v>
      </c>
      <c r="CJ1098">
        <v>1103.7070000000001</v>
      </c>
      <c r="CK1098">
        <v>875.69880000000001</v>
      </c>
      <c r="CL1098">
        <v>170.27799999999999</v>
      </c>
      <c r="CM1098">
        <v>-133.84180000000001</v>
      </c>
      <c r="CN1098">
        <v>5.1061459999999999</v>
      </c>
      <c r="CO1098">
        <v>17.09836</v>
      </c>
      <c r="CP1098">
        <v>1310.942</v>
      </c>
      <c r="CQ1098">
        <v>895.05520000000001</v>
      </c>
      <c r="CR1098">
        <v>928.03930000000003</v>
      </c>
      <c r="CS1098">
        <v>1144.616</v>
      </c>
      <c r="CT1098">
        <v>891.55640000000005</v>
      </c>
      <c r="CU1098">
        <v>927.01649999999995</v>
      </c>
      <c r="CV1098">
        <v>852.16830000000004</v>
      </c>
      <c r="CW1098">
        <v>725.50890000000004</v>
      </c>
      <c r="CX1098">
        <v>999.59649999999999</v>
      </c>
      <c r="CY1098">
        <v>1034.242</v>
      </c>
      <c r="CZ1098">
        <v>395.50709999999998</v>
      </c>
      <c r="DA1098">
        <v>258.93</v>
      </c>
      <c r="DB1098">
        <v>192.86750000000001</v>
      </c>
      <c r="DC1098">
        <v>363.08530000000002</v>
      </c>
      <c r="DD1098">
        <v>680.55179999999996</v>
      </c>
      <c r="DE1098">
        <v>901.69370000000004</v>
      </c>
      <c r="DF1098">
        <v>2081.4250000000002</v>
      </c>
      <c r="DG1098">
        <v>3318.35</v>
      </c>
      <c r="DH1098">
        <v>2964.5790000000002</v>
      </c>
      <c r="DI1098">
        <v>2401.991</v>
      </c>
      <c r="DJ1098">
        <v>3261.4540000000002</v>
      </c>
      <c r="DK1098">
        <v>2802.7289999999998</v>
      </c>
      <c r="DL1098">
        <v>2836.8270000000002</v>
      </c>
      <c r="DM1098">
        <v>1927.0450000000001</v>
      </c>
      <c r="DN1098">
        <v>18</v>
      </c>
      <c r="DO1098">
        <v>20</v>
      </c>
    </row>
    <row r="1099" spans="1:119" hidden="1" x14ac:dyDescent="0.35">
      <c r="A1099" t="str">
        <f t="shared" si="17"/>
        <v>Size_Grp-20 to 199.99 kW_All Day Ahead and Day Of_44364_19-19</v>
      </c>
      <c r="B1099" t="s">
        <v>51</v>
      </c>
      <c r="C1099" t="s">
        <v>213</v>
      </c>
      <c r="D1099" t="s">
        <v>50</v>
      </c>
      <c r="E1099" t="s">
        <v>50</v>
      </c>
      <c r="F1099" t="s">
        <v>50</v>
      </c>
      <c r="G1099" t="s">
        <v>50</v>
      </c>
      <c r="H1099" t="s">
        <v>50</v>
      </c>
      <c r="I1099" t="s">
        <v>50</v>
      </c>
      <c r="J1099" t="s">
        <v>90</v>
      </c>
      <c r="K1099" t="s">
        <v>188</v>
      </c>
      <c r="L1099" s="22">
        <v>44364</v>
      </c>
      <c r="M1099">
        <v>19</v>
      </c>
      <c r="N1099">
        <v>19</v>
      </c>
      <c r="O1099">
        <v>121</v>
      </c>
      <c r="P1099">
        <v>121</v>
      </c>
      <c r="Q1099">
        <v>3</v>
      </c>
      <c r="R1099">
        <v>0</v>
      </c>
      <c r="S1099">
        <v>0</v>
      </c>
      <c r="T1099">
        <v>0</v>
      </c>
      <c r="U1099">
        <v>0</v>
      </c>
      <c r="V1099">
        <v>2303.2381999999998</v>
      </c>
      <c r="W1099">
        <v>2354.4432000000002</v>
      </c>
      <c r="X1099">
        <v>2320.3481999999999</v>
      </c>
      <c r="Y1099">
        <v>2395.6732000000002</v>
      </c>
      <c r="Z1099">
        <v>2435.0581999999999</v>
      </c>
      <c r="AA1099">
        <v>2651.9731999999999</v>
      </c>
      <c r="AB1099">
        <v>2891.9032000000002</v>
      </c>
      <c r="AC1099">
        <v>3609.5182</v>
      </c>
      <c r="AD1099">
        <v>4282.6282000000001</v>
      </c>
      <c r="AE1099">
        <v>4788.4182000000001</v>
      </c>
      <c r="AF1099">
        <v>5368.2381999999998</v>
      </c>
      <c r="AG1099">
        <v>5705.7331999999997</v>
      </c>
      <c r="AH1099">
        <v>5774.6181999999999</v>
      </c>
      <c r="AI1099">
        <v>5883.8732</v>
      </c>
      <c r="AJ1099">
        <v>5974.2431999999999</v>
      </c>
      <c r="AK1099">
        <v>6070.1232</v>
      </c>
      <c r="AL1099">
        <v>6151.1131999999998</v>
      </c>
      <c r="AM1099">
        <v>5906.9373999999998</v>
      </c>
      <c r="AN1099">
        <v>5835.6923999999999</v>
      </c>
      <c r="AO1099">
        <v>5682.9674000000005</v>
      </c>
      <c r="AP1099">
        <v>5510.4023999999999</v>
      </c>
      <c r="AQ1099">
        <v>4072.7923999999998</v>
      </c>
      <c r="AR1099">
        <v>2591.6424000000002</v>
      </c>
      <c r="AS1099">
        <v>2179.9823999999999</v>
      </c>
      <c r="AT1099">
        <v>64.495868000000002</v>
      </c>
      <c r="AU1099">
        <v>63.876033</v>
      </c>
      <c r="AV1099">
        <v>63.619835000000002</v>
      </c>
      <c r="AW1099">
        <v>63.016528999999998</v>
      </c>
      <c r="AX1099">
        <v>63.371901000000001</v>
      </c>
      <c r="AY1099">
        <v>63.024793000000003</v>
      </c>
      <c r="AZ1099">
        <v>62.454545000000003</v>
      </c>
      <c r="BA1099">
        <v>63.231405000000002</v>
      </c>
      <c r="BB1099">
        <v>64.090908999999996</v>
      </c>
      <c r="BC1099">
        <v>65.578512000000003</v>
      </c>
      <c r="BD1099">
        <v>69.553719000000001</v>
      </c>
      <c r="BE1099">
        <v>73.785123999999996</v>
      </c>
      <c r="BF1099">
        <v>76.033057999999997</v>
      </c>
      <c r="BG1099">
        <v>75.041321999999994</v>
      </c>
      <c r="BH1099">
        <v>75.041321999999994</v>
      </c>
      <c r="BI1099">
        <v>75.892561999999998</v>
      </c>
      <c r="BJ1099">
        <v>76.438017000000002</v>
      </c>
      <c r="BK1099">
        <v>75.289255999999995</v>
      </c>
      <c r="BL1099">
        <v>71.438017000000002</v>
      </c>
      <c r="BM1099">
        <v>68.570248000000007</v>
      </c>
      <c r="BN1099">
        <v>66.446280999999999</v>
      </c>
      <c r="BO1099">
        <v>65.61157</v>
      </c>
      <c r="BP1099">
        <v>64.859504000000001</v>
      </c>
      <c r="BQ1099">
        <v>65.115701999999999</v>
      </c>
      <c r="BR1099">
        <v>4.3123870000000002</v>
      </c>
      <c r="BS1099">
        <v>10.597860000000001</v>
      </c>
      <c r="BT1099">
        <v>4.9299200000000001</v>
      </c>
      <c r="BU1099">
        <v>17.52421</v>
      </c>
      <c r="BV1099">
        <v>50.399929999999998</v>
      </c>
      <c r="BW1099">
        <v>49.109699999999997</v>
      </c>
      <c r="BX1099">
        <v>57.725679999999997</v>
      </c>
      <c r="BY1099">
        <v>-101.3815</v>
      </c>
      <c r="BZ1099">
        <v>-71.925619999999995</v>
      </c>
      <c r="CA1099">
        <v>-11.94853</v>
      </c>
      <c r="CB1099">
        <v>0.3063245</v>
      </c>
      <c r="CC1099">
        <v>-27.534870000000002</v>
      </c>
      <c r="CD1099">
        <v>15.206110000000001</v>
      </c>
      <c r="CE1099">
        <v>3.2109269999999999</v>
      </c>
      <c r="CF1099">
        <v>-4.9355960000000003</v>
      </c>
      <c r="CG1099">
        <v>-71.349940000000004</v>
      </c>
      <c r="CH1099">
        <v>-119.8031</v>
      </c>
      <c r="CI1099">
        <v>-56.486879999999999</v>
      </c>
      <c r="CJ1099">
        <v>48.997399999999999</v>
      </c>
      <c r="CK1099">
        <v>45.70232</v>
      </c>
      <c r="CL1099">
        <v>-7.4093739999999997</v>
      </c>
      <c r="CM1099">
        <v>-81.344560000000001</v>
      </c>
      <c r="CN1099">
        <v>1.8116939999999999</v>
      </c>
      <c r="CO1099">
        <v>-6.6030379999999997</v>
      </c>
      <c r="CP1099">
        <v>764.03629999999998</v>
      </c>
      <c r="CQ1099">
        <v>644.58730000000003</v>
      </c>
      <c r="CR1099">
        <v>550.80370000000005</v>
      </c>
      <c r="CS1099">
        <v>474.74090000000001</v>
      </c>
      <c r="CT1099">
        <v>423.13189999999997</v>
      </c>
      <c r="CU1099">
        <v>254.8526</v>
      </c>
      <c r="CV1099">
        <v>272.30790000000002</v>
      </c>
      <c r="CW1099">
        <v>269.11200000000002</v>
      </c>
      <c r="CX1099">
        <v>373.63350000000003</v>
      </c>
      <c r="CY1099">
        <v>403.02609999999999</v>
      </c>
      <c r="CZ1099">
        <v>229.19049999999999</v>
      </c>
      <c r="DA1099">
        <v>125.667</v>
      </c>
      <c r="DB1099">
        <v>119.1905</v>
      </c>
      <c r="DC1099">
        <v>207.821</v>
      </c>
      <c r="DD1099">
        <v>337.1918</v>
      </c>
      <c r="DE1099">
        <v>605.93910000000005</v>
      </c>
      <c r="DF1099">
        <v>810.59100000000001</v>
      </c>
      <c r="DG1099">
        <v>978.22559999999999</v>
      </c>
      <c r="DH1099">
        <v>1188.4749999999999</v>
      </c>
      <c r="DI1099">
        <v>1144.7860000000001</v>
      </c>
      <c r="DJ1099">
        <v>1252.223</v>
      </c>
      <c r="DK1099">
        <v>1260.4359999999999</v>
      </c>
      <c r="DL1099">
        <v>1006.484</v>
      </c>
      <c r="DM1099">
        <v>765.10260000000005</v>
      </c>
      <c r="DN1099">
        <v>18</v>
      </c>
      <c r="DO1099">
        <v>21</v>
      </c>
    </row>
    <row r="1100" spans="1:119" hidden="1" x14ac:dyDescent="0.35">
      <c r="A1100" t="str">
        <f t="shared" si="17"/>
        <v>Size_Grp-20 to 199.99 kW_All Day Ahead and Day Of_44375_19-19</v>
      </c>
      <c r="B1100" t="s">
        <v>51</v>
      </c>
      <c r="C1100" t="s">
        <v>213</v>
      </c>
      <c r="D1100" t="s">
        <v>50</v>
      </c>
      <c r="E1100" t="s">
        <v>50</v>
      </c>
      <c r="F1100" t="s">
        <v>50</v>
      </c>
      <c r="G1100" t="s">
        <v>50</v>
      </c>
      <c r="H1100" t="s">
        <v>50</v>
      </c>
      <c r="I1100" t="s">
        <v>50</v>
      </c>
      <c r="J1100" t="s">
        <v>90</v>
      </c>
      <c r="K1100" t="s">
        <v>188</v>
      </c>
      <c r="L1100" s="22">
        <v>44375</v>
      </c>
      <c r="M1100">
        <v>19</v>
      </c>
      <c r="N1100">
        <v>19</v>
      </c>
      <c r="O1100">
        <v>121</v>
      </c>
      <c r="P1100">
        <v>121</v>
      </c>
      <c r="Q1100">
        <v>3</v>
      </c>
      <c r="R1100">
        <v>0</v>
      </c>
      <c r="S1100">
        <v>0</v>
      </c>
      <c r="T1100">
        <v>0</v>
      </c>
      <c r="U1100">
        <v>0</v>
      </c>
      <c r="V1100">
        <v>2237.8492000000001</v>
      </c>
      <c r="W1100">
        <v>2286.2492000000002</v>
      </c>
      <c r="X1100">
        <v>2228.4992000000002</v>
      </c>
      <c r="Y1100">
        <v>2322.1042000000002</v>
      </c>
      <c r="Z1100">
        <v>2521.5841999999998</v>
      </c>
      <c r="AA1100">
        <v>2786.4441999999999</v>
      </c>
      <c r="AB1100">
        <v>2935.1091999999999</v>
      </c>
      <c r="AC1100">
        <v>3446.0992000000001</v>
      </c>
      <c r="AD1100">
        <v>4133.3541999999998</v>
      </c>
      <c r="AE1100">
        <v>4866.7892000000002</v>
      </c>
      <c r="AF1100">
        <v>5308.7942000000003</v>
      </c>
      <c r="AG1100">
        <v>5489.8292000000001</v>
      </c>
      <c r="AH1100">
        <v>5575.7042000000001</v>
      </c>
      <c r="AI1100">
        <v>5690.0842000000002</v>
      </c>
      <c r="AJ1100">
        <v>5814.9892</v>
      </c>
      <c r="AK1100">
        <v>5780.0042000000003</v>
      </c>
      <c r="AL1100">
        <v>5926.3292000000001</v>
      </c>
      <c r="AM1100">
        <v>5510.8954000000003</v>
      </c>
      <c r="AN1100">
        <v>4566.6153999999997</v>
      </c>
      <c r="AO1100">
        <v>4700.8653999999997</v>
      </c>
      <c r="AP1100">
        <v>4666.2554</v>
      </c>
      <c r="AQ1100">
        <v>3936.7103999999999</v>
      </c>
      <c r="AR1100">
        <v>2706.1253999999999</v>
      </c>
      <c r="AS1100">
        <v>2359.1904</v>
      </c>
      <c r="AT1100">
        <v>64.520661000000004</v>
      </c>
      <c r="AU1100">
        <v>63.851239999999997</v>
      </c>
      <c r="AV1100">
        <v>64.247934000000001</v>
      </c>
      <c r="AW1100">
        <v>64.181818000000007</v>
      </c>
      <c r="AX1100">
        <v>64.157025000000004</v>
      </c>
      <c r="AY1100">
        <v>64.024793000000003</v>
      </c>
      <c r="AZ1100">
        <v>63.818182</v>
      </c>
      <c r="BA1100">
        <v>64.528925999999998</v>
      </c>
      <c r="BB1100">
        <v>66.082644999999999</v>
      </c>
      <c r="BC1100">
        <v>70.330579</v>
      </c>
      <c r="BD1100">
        <v>71.958678000000006</v>
      </c>
      <c r="BE1100">
        <v>72.38843</v>
      </c>
      <c r="BF1100">
        <v>72.942149000000001</v>
      </c>
      <c r="BG1100">
        <v>72.735536999999994</v>
      </c>
      <c r="BH1100">
        <v>72.438017000000002</v>
      </c>
      <c r="BI1100">
        <v>72.016529000000006</v>
      </c>
      <c r="BJ1100">
        <v>70.801653000000002</v>
      </c>
      <c r="BK1100">
        <v>70.330579</v>
      </c>
      <c r="BL1100">
        <v>69.280991999999998</v>
      </c>
      <c r="BM1100">
        <v>67.099174000000005</v>
      </c>
      <c r="BN1100">
        <v>65.826446000000004</v>
      </c>
      <c r="BO1100">
        <v>65.537189999999995</v>
      </c>
      <c r="BP1100">
        <v>65</v>
      </c>
      <c r="BQ1100">
        <v>64.834710999999999</v>
      </c>
      <c r="BR1100">
        <v>12.38367</v>
      </c>
      <c r="BS1100">
        <v>-32.798020000000001</v>
      </c>
      <c r="BT1100">
        <v>-17.777899999999999</v>
      </c>
      <c r="BU1100">
        <v>-18.762799999999999</v>
      </c>
      <c r="BV1100">
        <v>-33.91489</v>
      </c>
      <c r="BW1100">
        <v>-41.972439999999999</v>
      </c>
      <c r="BX1100">
        <v>44.691949999999999</v>
      </c>
      <c r="BY1100">
        <v>-9.0649840000000008</v>
      </c>
      <c r="BZ1100">
        <v>-33.775649999999999</v>
      </c>
      <c r="CA1100">
        <v>-8.2387789999999992</v>
      </c>
      <c r="CB1100">
        <v>-29.528189999999999</v>
      </c>
      <c r="CC1100">
        <v>-37.52411</v>
      </c>
      <c r="CD1100">
        <v>17.35042</v>
      </c>
      <c r="CE1100">
        <v>44.207380000000001</v>
      </c>
      <c r="CF1100">
        <v>45.505380000000002</v>
      </c>
      <c r="CG1100">
        <v>7.3253709999999996</v>
      </c>
      <c r="CH1100">
        <v>-164.59790000000001</v>
      </c>
      <c r="CI1100">
        <v>44.46463</v>
      </c>
      <c r="CJ1100">
        <v>620.97529999999995</v>
      </c>
      <c r="CK1100">
        <v>566.90940000000001</v>
      </c>
      <c r="CL1100">
        <v>468.6891</v>
      </c>
      <c r="CM1100">
        <v>-50.34686</v>
      </c>
      <c r="CN1100">
        <v>-6.8112649999999997</v>
      </c>
      <c r="CO1100">
        <v>-23.307480000000002</v>
      </c>
      <c r="CP1100">
        <v>1192.585</v>
      </c>
      <c r="CQ1100">
        <v>992.29330000000004</v>
      </c>
      <c r="CR1100">
        <v>970.03200000000004</v>
      </c>
      <c r="CS1100">
        <v>1425.4090000000001</v>
      </c>
      <c r="CT1100">
        <v>1041.729</v>
      </c>
      <c r="CU1100">
        <v>697.84389999999996</v>
      </c>
      <c r="CV1100">
        <v>693.31230000000005</v>
      </c>
      <c r="CW1100">
        <v>504.14139999999998</v>
      </c>
      <c r="CX1100">
        <v>1030.816</v>
      </c>
      <c r="CY1100">
        <v>1082.501</v>
      </c>
      <c r="CZ1100">
        <v>383.54129999999998</v>
      </c>
      <c r="DA1100">
        <v>267.01209999999998</v>
      </c>
      <c r="DB1100">
        <v>169.00280000000001</v>
      </c>
      <c r="DC1100">
        <v>419.60989999999998</v>
      </c>
      <c r="DD1100">
        <v>1348.61</v>
      </c>
      <c r="DE1100">
        <v>1201.7729999999999</v>
      </c>
      <c r="DF1100">
        <v>1887.605</v>
      </c>
      <c r="DG1100">
        <v>2302.8780000000002</v>
      </c>
      <c r="DH1100">
        <v>6402.9319999999998</v>
      </c>
      <c r="DI1100">
        <v>4211.01</v>
      </c>
      <c r="DJ1100">
        <v>3409.3530000000001</v>
      </c>
      <c r="DK1100">
        <v>2169.0859999999998</v>
      </c>
      <c r="DL1100">
        <v>2250.9029999999998</v>
      </c>
      <c r="DM1100">
        <v>2007.212</v>
      </c>
      <c r="DN1100">
        <v>16</v>
      </c>
      <c r="DO1100">
        <v>21</v>
      </c>
    </row>
    <row r="1101" spans="1:119" hidden="1" x14ac:dyDescent="0.35">
      <c r="A1101" t="str">
        <f t="shared" si="17"/>
        <v>Size_Grp-20 to 199.99 kW_All Day Ahead and Day Of_44376_19-19</v>
      </c>
      <c r="B1101" t="s">
        <v>51</v>
      </c>
      <c r="C1101" t="s">
        <v>213</v>
      </c>
      <c r="D1101" t="s">
        <v>50</v>
      </c>
      <c r="E1101" t="s">
        <v>50</v>
      </c>
      <c r="F1101" t="s">
        <v>50</v>
      </c>
      <c r="G1101" t="s">
        <v>50</v>
      </c>
      <c r="H1101" t="s">
        <v>50</v>
      </c>
      <c r="I1101" t="s">
        <v>50</v>
      </c>
      <c r="J1101" t="s">
        <v>90</v>
      </c>
      <c r="K1101" t="s">
        <v>188</v>
      </c>
      <c r="L1101" s="22">
        <v>44376</v>
      </c>
      <c r="M1101">
        <v>19</v>
      </c>
      <c r="N1101">
        <v>19</v>
      </c>
      <c r="O1101">
        <v>121</v>
      </c>
      <c r="P1101">
        <v>121</v>
      </c>
      <c r="Q1101">
        <v>3</v>
      </c>
      <c r="R1101">
        <v>0</v>
      </c>
      <c r="S1101">
        <v>0</v>
      </c>
      <c r="T1101">
        <v>0</v>
      </c>
      <c r="U1101">
        <v>0</v>
      </c>
      <c r="V1101">
        <v>2413.5003999999999</v>
      </c>
      <c r="W1101">
        <v>2412.7954</v>
      </c>
      <c r="X1101">
        <v>2365.0304000000001</v>
      </c>
      <c r="Y1101">
        <v>2404.9854</v>
      </c>
      <c r="Z1101">
        <v>2579.6804000000002</v>
      </c>
      <c r="AA1101">
        <v>2814.0853999999999</v>
      </c>
      <c r="AB1101">
        <v>3108.8303999999998</v>
      </c>
      <c r="AC1101">
        <v>3471.9904000000001</v>
      </c>
      <c r="AD1101">
        <v>4071.3154</v>
      </c>
      <c r="AE1101">
        <v>4556.7554</v>
      </c>
      <c r="AF1101">
        <v>5109.0104000000001</v>
      </c>
      <c r="AG1101">
        <v>5370.2453999999998</v>
      </c>
      <c r="AH1101">
        <v>5448.5403999999999</v>
      </c>
      <c r="AI1101">
        <v>5591.4953999999998</v>
      </c>
      <c r="AJ1101">
        <v>5634.9103999999998</v>
      </c>
      <c r="AK1101">
        <v>5689.8104000000003</v>
      </c>
      <c r="AL1101">
        <v>5764.6603999999998</v>
      </c>
      <c r="AM1101">
        <v>5943.7842000000001</v>
      </c>
      <c r="AN1101">
        <v>6029.8792000000003</v>
      </c>
      <c r="AO1101">
        <v>5615.5842000000002</v>
      </c>
      <c r="AP1101">
        <v>5407.9041999999999</v>
      </c>
      <c r="AQ1101">
        <v>3745.8591999999999</v>
      </c>
      <c r="AR1101">
        <v>2596.6691999999998</v>
      </c>
      <c r="AS1101">
        <v>2321.8542000000002</v>
      </c>
      <c r="AT1101">
        <v>64.776859999999999</v>
      </c>
      <c r="AU1101">
        <v>64.876033000000007</v>
      </c>
      <c r="AV1101">
        <v>64.727272999999997</v>
      </c>
      <c r="AW1101">
        <v>65.041321999999994</v>
      </c>
      <c r="AX1101">
        <v>64.776859999999999</v>
      </c>
      <c r="AY1101">
        <v>64.793387999999993</v>
      </c>
      <c r="AZ1101">
        <v>64.661157000000003</v>
      </c>
      <c r="BA1101">
        <v>64.685950000000005</v>
      </c>
      <c r="BB1101">
        <v>65.61157</v>
      </c>
      <c r="BC1101">
        <v>66.636364</v>
      </c>
      <c r="BD1101">
        <v>67.553719000000001</v>
      </c>
      <c r="BE1101">
        <v>69</v>
      </c>
      <c r="BF1101">
        <v>69.801653000000002</v>
      </c>
      <c r="BG1101">
        <v>71.570248000000007</v>
      </c>
      <c r="BH1101">
        <v>71.925619999999995</v>
      </c>
      <c r="BI1101">
        <v>72.495868000000002</v>
      </c>
      <c r="BJ1101">
        <v>71.016529000000006</v>
      </c>
      <c r="BK1101">
        <v>70.851240000000004</v>
      </c>
      <c r="BL1101">
        <v>69.272727000000003</v>
      </c>
      <c r="BM1101">
        <v>67.644627999999997</v>
      </c>
      <c r="BN1101">
        <v>66.157025000000004</v>
      </c>
      <c r="BO1101">
        <v>65.446280999999999</v>
      </c>
      <c r="BP1101">
        <v>65.462810000000005</v>
      </c>
      <c r="BQ1101">
        <v>65.553719000000001</v>
      </c>
      <c r="BR1101">
        <v>0.68360330000000002</v>
      </c>
      <c r="BS1101">
        <v>-26.439730000000001</v>
      </c>
      <c r="BT1101">
        <v>-34.357349999999997</v>
      </c>
      <c r="BU1101">
        <v>-42.881610000000002</v>
      </c>
      <c r="BV1101">
        <v>-30.648129999999998</v>
      </c>
      <c r="BW1101">
        <v>-45.761580000000002</v>
      </c>
      <c r="BX1101">
        <v>0.44495869999999998</v>
      </c>
      <c r="BY1101">
        <v>5.8173440000000003</v>
      </c>
      <c r="BZ1101">
        <v>13.00583</v>
      </c>
      <c r="CA1101">
        <v>22.1723</v>
      </c>
      <c r="CB1101">
        <v>-15.1013</v>
      </c>
      <c r="CC1101">
        <v>-13.27023</v>
      </c>
      <c r="CD1101">
        <v>21.20974</v>
      </c>
      <c r="CE1101">
        <v>2.0725950000000002</v>
      </c>
      <c r="CF1101">
        <v>9.454955</v>
      </c>
      <c r="CG1101">
        <v>-53.527070000000002</v>
      </c>
      <c r="CH1101">
        <v>-163.19</v>
      </c>
      <c r="CI1101">
        <v>60.511339999999997</v>
      </c>
      <c r="CJ1101">
        <v>163.47040000000001</v>
      </c>
      <c r="CK1101">
        <v>236.49959999999999</v>
      </c>
      <c r="CL1101">
        <v>174.81309999999999</v>
      </c>
      <c r="CM1101">
        <v>5.4003209999999999</v>
      </c>
      <c r="CN1101">
        <v>12.827730000000001</v>
      </c>
      <c r="CO1101">
        <v>-5.2125599999999999</v>
      </c>
      <c r="CP1101">
        <v>926.50699999999995</v>
      </c>
      <c r="CQ1101">
        <v>659.5625</v>
      </c>
      <c r="CR1101">
        <v>647.16499999999996</v>
      </c>
      <c r="CS1101">
        <v>844.4855</v>
      </c>
      <c r="CT1101">
        <v>800.11980000000005</v>
      </c>
      <c r="CU1101">
        <v>566.78229999999996</v>
      </c>
      <c r="CV1101">
        <v>544.91210000000001</v>
      </c>
      <c r="CW1101">
        <v>413.81630000000001</v>
      </c>
      <c r="CX1101">
        <v>931.51520000000005</v>
      </c>
      <c r="CY1101">
        <v>1007.702</v>
      </c>
      <c r="CZ1101">
        <v>312.11090000000002</v>
      </c>
      <c r="DA1101">
        <v>207.28909999999999</v>
      </c>
      <c r="DB1101">
        <v>134.8886</v>
      </c>
      <c r="DC1101">
        <v>374.66320000000002</v>
      </c>
      <c r="DD1101">
        <v>1202.4159999999999</v>
      </c>
      <c r="DE1101">
        <v>1134.2750000000001</v>
      </c>
      <c r="DF1101">
        <v>1954.799</v>
      </c>
      <c r="DG1101">
        <v>1682.2760000000001</v>
      </c>
      <c r="DH1101">
        <v>4467.4470000000001</v>
      </c>
      <c r="DI1101">
        <v>2654.6889999999999</v>
      </c>
      <c r="DJ1101">
        <v>2778.1570000000002</v>
      </c>
      <c r="DK1101">
        <v>1803.6320000000001</v>
      </c>
      <c r="DL1101">
        <v>1189.8779999999999</v>
      </c>
      <c r="DM1101">
        <v>1340.605</v>
      </c>
      <c r="DN1101">
        <v>16</v>
      </c>
      <c r="DO1101">
        <v>21</v>
      </c>
    </row>
    <row r="1102" spans="1:119" hidden="1" x14ac:dyDescent="0.35">
      <c r="A1102" t="str">
        <f t="shared" si="17"/>
        <v>Size_Grp-20 to 199.99 kW_All Day Ahead and Day Of_44377_20-21</v>
      </c>
      <c r="B1102" t="s">
        <v>51</v>
      </c>
      <c r="C1102" t="s">
        <v>213</v>
      </c>
      <c r="D1102" t="s">
        <v>50</v>
      </c>
      <c r="E1102" t="s">
        <v>50</v>
      </c>
      <c r="F1102" t="s">
        <v>50</v>
      </c>
      <c r="G1102" t="s">
        <v>50</v>
      </c>
      <c r="H1102" t="s">
        <v>50</v>
      </c>
      <c r="I1102" t="s">
        <v>50</v>
      </c>
      <c r="J1102" t="s">
        <v>90</v>
      </c>
      <c r="K1102" t="s">
        <v>188</v>
      </c>
      <c r="L1102" s="22">
        <v>44377</v>
      </c>
      <c r="M1102">
        <v>20</v>
      </c>
      <c r="N1102">
        <v>21</v>
      </c>
      <c r="O1102">
        <v>27</v>
      </c>
      <c r="P1102">
        <v>27</v>
      </c>
      <c r="Q1102">
        <v>1</v>
      </c>
      <c r="R1102">
        <v>0</v>
      </c>
      <c r="S1102">
        <v>0</v>
      </c>
      <c r="T1102">
        <v>0</v>
      </c>
      <c r="U1102">
        <v>0</v>
      </c>
      <c r="V1102">
        <v>314.19920000000002</v>
      </c>
      <c r="W1102">
        <v>318.31920000000002</v>
      </c>
      <c r="X1102">
        <v>318.47919999999999</v>
      </c>
      <c r="Y1102">
        <v>317.49919999999997</v>
      </c>
      <c r="Z1102">
        <v>325.5992</v>
      </c>
      <c r="AA1102">
        <v>414.89920000000001</v>
      </c>
      <c r="AB1102">
        <v>483.17919999999998</v>
      </c>
      <c r="AC1102">
        <v>745.7192</v>
      </c>
      <c r="AD1102">
        <v>831.2192</v>
      </c>
      <c r="AE1102">
        <v>931.57920000000001</v>
      </c>
      <c r="AF1102">
        <v>1041.3592000000001</v>
      </c>
      <c r="AG1102">
        <v>1072.7991999999999</v>
      </c>
      <c r="AH1102">
        <v>1111.5791999999999</v>
      </c>
      <c r="AI1102">
        <v>1142.9592</v>
      </c>
      <c r="AJ1102">
        <v>1162.8992000000001</v>
      </c>
      <c r="AK1102">
        <v>1222.5791999999999</v>
      </c>
      <c r="AL1102">
        <v>1306.6392000000001</v>
      </c>
      <c r="AM1102">
        <v>1423.0881999999999</v>
      </c>
      <c r="AN1102">
        <v>1583.3480999999999</v>
      </c>
      <c r="AO1102">
        <v>1615.6881000000001</v>
      </c>
      <c r="AP1102">
        <v>1510.7614000000001</v>
      </c>
      <c r="AQ1102">
        <v>1078.9213999999999</v>
      </c>
      <c r="AR1102">
        <v>564.06150000000002</v>
      </c>
      <c r="AS1102">
        <v>360.94810000000001</v>
      </c>
      <c r="AT1102">
        <v>65.407407000000006</v>
      </c>
      <c r="AU1102">
        <v>65.037036999999998</v>
      </c>
      <c r="AV1102">
        <v>65.074073999999996</v>
      </c>
      <c r="AW1102">
        <v>65.185185000000004</v>
      </c>
      <c r="AX1102">
        <v>64.851851999999994</v>
      </c>
      <c r="AY1102">
        <v>65.074073999999996</v>
      </c>
      <c r="AZ1102">
        <v>65.222222000000002</v>
      </c>
      <c r="BA1102">
        <v>65.481481000000002</v>
      </c>
      <c r="BB1102">
        <v>66.925926000000004</v>
      </c>
      <c r="BC1102">
        <v>68.962963000000002</v>
      </c>
      <c r="BD1102">
        <v>71.222222000000002</v>
      </c>
      <c r="BE1102">
        <v>72.333332999999996</v>
      </c>
      <c r="BF1102">
        <v>73</v>
      </c>
      <c r="BG1102">
        <v>74.037036999999998</v>
      </c>
      <c r="BH1102">
        <v>74.333332999999996</v>
      </c>
      <c r="BI1102">
        <v>74.185185000000004</v>
      </c>
      <c r="BJ1102">
        <v>72.814814999999996</v>
      </c>
      <c r="BK1102">
        <v>71.185185000000004</v>
      </c>
      <c r="BL1102">
        <v>69.555555999999996</v>
      </c>
      <c r="BM1102">
        <v>67.814814999999996</v>
      </c>
      <c r="BN1102">
        <v>66.037036999999998</v>
      </c>
      <c r="BO1102">
        <v>65.481481000000002</v>
      </c>
      <c r="BP1102">
        <v>65.296295999999998</v>
      </c>
      <c r="BQ1102">
        <v>65</v>
      </c>
      <c r="BR1102">
        <v>24.481000000000002</v>
      </c>
      <c r="BS1102">
        <v>20.127199999999998</v>
      </c>
      <c r="BT1102">
        <v>18.115210000000001</v>
      </c>
      <c r="BU1102">
        <v>27.725639999999999</v>
      </c>
      <c r="BV1102">
        <v>40.159030000000001</v>
      </c>
      <c r="BW1102">
        <v>58.988340000000001</v>
      </c>
      <c r="BX1102">
        <v>57.680869999999999</v>
      </c>
      <c r="BY1102">
        <v>-63.834470000000003</v>
      </c>
      <c r="BZ1102">
        <v>-70.266980000000004</v>
      </c>
      <c r="CA1102">
        <v>-42.08278</v>
      </c>
      <c r="CB1102">
        <v>3.4992200000000001E-2</v>
      </c>
      <c r="CC1102">
        <v>-2.5819649999999998</v>
      </c>
      <c r="CD1102">
        <v>4.0064209999999996</v>
      </c>
      <c r="CE1102">
        <v>-8.0002580000000005</v>
      </c>
      <c r="CF1102">
        <v>4.8873660000000001</v>
      </c>
      <c r="CG1102">
        <v>-23.28021</v>
      </c>
      <c r="CH1102">
        <v>-2.9515150000000001</v>
      </c>
      <c r="CI1102">
        <v>-68.424930000000003</v>
      </c>
      <c r="CJ1102">
        <v>-97.235460000000003</v>
      </c>
      <c r="CK1102">
        <v>-100.9881</v>
      </c>
      <c r="CL1102">
        <v>-72.382589999999993</v>
      </c>
      <c r="CM1102">
        <v>-173.23609999999999</v>
      </c>
      <c r="CN1102">
        <v>-88.233580000000003</v>
      </c>
      <c r="CO1102">
        <v>11.986840000000001</v>
      </c>
      <c r="CP1102">
        <v>86.011409999999998</v>
      </c>
      <c r="CQ1102">
        <v>79.104690000000005</v>
      </c>
      <c r="CR1102">
        <v>93.326689999999999</v>
      </c>
      <c r="CS1102">
        <v>136.01689999999999</v>
      </c>
      <c r="CT1102">
        <v>127.801</v>
      </c>
      <c r="CU1102">
        <v>79.918689999999998</v>
      </c>
      <c r="CV1102">
        <v>74.111189999999993</v>
      </c>
      <c r="CW1102">
        <v>111.52290000000001</v>
      </c>
      <c r="CX1102">
        <v>114.75230000000001</v>
      </c>
      <c r="CY1102">
        <v>141.1773</v>
      </c>
      <c r="CZ1102">
        <v>54.66084</v>
      </c>
      <c r="DA1102">
        <v>12.796860000000001</v>
      </c>
      <c r="DB1102">
        <v>31.634329999999999</v>
      </c>
      <c r="DC1102">
        <v>25.538340000000002</v>
      </c>
      <c r="DD1102">
        <v>68.869739999999993</v>
      </c>
      <c r="DE1102">
        <v>273.33280000000002</v>
      </c>
      <c r="DF1102">
        <v>1118.0630000000001</v>
      </c>
      <c r="DG1102">
        <v>200.50739999999999</v>
      </c>
      <c r="DH1102">
        <v>160.4616</v>
      </c>
      <c r="DI1102">
        <v>114.6883</v>
      </c>
      <c r="DJ1102">
        <v>96.938469999999995</v>
      </c>
      <c r="DK1102">
        <v>220.40190000000001</v>
      </c>
      <c r="DL1102">
        <v>165.13570000000001</v>
      </c>
      <c r="DM1102">
        <v>93.506110000000007</v>
      </c>
      <c r="DN1102">
        <v>20</v>
      </c>
      <c r="DO1102">
        <v>21</v>
      </c>
    </row>
    <row r="1103" spans="1:119" hidden="1" x14ac:dyDescent="0.35">
      <c r="A1103" t="str">
        <f t="shared" si="17"/>
        <v>Size_Grp-20 to 199.99 kW_All Day Ahead and Day Of_44386_19-19</v>
      </c>
      <c r="B1103" t="s">
        <v>51</v>
      </c>
      <c r="C1103" t="s">
        <v>213</v>
      </c>
      <c r="D1103" t="s">
        <v>50</v>
      </c>
      <c r="E1103" t="s">
        <v>50</v>
      </c>
      <c r="F1103" t="s">
        <v>50</v>
      </c>
      <c r="G1103" t="s">
        <v>50</v>
      </c>
      <c r="H1103" t="s">
        <v>50</v>
      </c>
      <c r="I1103" t="s">
        <v>50</v>
      </c>
      <c r="J1103" t="s">
        <v>90</v>
      </c>
      <c r="K1103" t="s">
        <v>188</v>
      </c>
      <c r="L1103" s="22">
        <v>44386</v>
      </c>
      <c r="M1103">
        <v>19</v>
      </c>
      <c r="N1103">
        <v>19</v>
      </c>
      <c r="O1103">
        <v>93</v>
      </c>
      <c r="P1103">
        <v>93</v>
      </c>
      <c r="Q1103">
        <v>2</v>
      </c>
      <c r="R1103">
        <v>0</v>
      </c>
      <c r="S1103">
        <v>0</v>
      </c>
      <c r="T1103">
        <v>0</v>
      </c>
      <c r="U1103">
        <v>0</v>
      </c>
      <c r="V1103">
        <v>1908.175</v>
      </c>
      <c r="W1103">
        <v>1809.135</v>
      </c>
      <c r="X1103">
        <v>1773.01</v>
      </c>
      <c r="Y1103">
        <v>1803.45</v>
      </c>
      <c r="Z1103">
        <v>1937.6849999999999</v>
      </c>
      <c r="AA1103">
        <v>2056.9699999999998</v>
      </c>
      <c r="AB1103">
        <v>2253.895</v>
      </c>
      <c r="AC1103">
        <v>2690.89</v>
      </c>
      <c r="AD1103">
        <v>3511.7750000000001</v>
      </c>
      <c r="AE1103">
        <v>4316.5349999999999</v>
      </c>
      <c r="AF1103">
        <v>4666.3900000000003</v>
      </c>
      <c r="AG1103">
        <v>4811.3149999999996</v>
      </c>
      <c r="AH1103">
        <v>4984.17</v>
      </c>
      <c r="AI1103">
        <v>5066.2550000000001</v>
      </c>
      <c r="AJ1103">
        <v>5126.92</v>
      </c>
      <c r="AK1103">
        <v>5119.2950000000001</v>
      </c>
      <c r="AL1103">
        <v>5081.7849999999999</v>
      </c>
      <c r="AM1103">
        <v>4955.2349999999997</v>
      </c>
      <c r="AN1103">
        <v>4809.24</v>
      </c>
      <c r="AO1103">
        <v>4566.7700000000004</v>
      </c>
      <c r="AP1103">
        <v>4426.2</v>
      </c>
      <c r="AQ1103">
        <v>3191.1849999999999</v>
      </c>
      <c r="AR1103">
        <v>2302.5949999999998</v>
      </c>
      <c r="AS1103">
        <v>1868.44</v>
      </c>
      <c r="AT1103">
        <v>67.451612999999995</v>
      </c>
      <c r="AU1103">
        <v>66.860214999999997</v>
      </c>
      <c r="AV1103">
        <v>66.494624000000002</v>
      </c>
      <c r="AW1103">
        <v>66.580645000000004</v>
      </c>
      <c r="AX1103">
        <v>66.376344000000003</v>
      </c>
      <c r="AY1103">
        <v>66</v>
      </c>
      <c r="AZ1103">
        <v>65.677419</v>
      </c>
      <c r="BA1103">
        <v>67.548387000000005</v>
      </c>
      <c r="BB1103">
        <v>70.774193999999994</v>
      </c>
      <c r="BC1103">
        <v>74.354838999999998</v>
      </c>
      <c r="BD1103">
        <v>76.602151000000006</v>
      </c>
      <c r="BE1103">
        <v>78.215053999999995</v>
      </c>
      <c r="BF1103">
        <v>79.860214999999997</v>
      </c>
      <c r="BG1103">
        <v>79.268816999999999</v>
      </c>
      <c r="BH1103">
        <v>79.870968000000005</v>
      </c>
      <c r="BI1103">
        <v>80.892472999999995</v>
      </c>
      <c r="BJ1103">
        <v>80.150537999999997</v>
      </c>
      <c r="BK1103">
        <v>79.752688000000006</v>
      </c>
      <c r="BL1103">
        <v>78.430108000000004</v>
      </c>
      <c r="BM1103">
        <v>76.225806000000006</v>
      </c>
      <c r="BN1103">
        <v>73.924730999999994</v>
      </c>
      <c r="BO1103">
        <v>71.784946000000005</v>
      </c>
      <c r="BP1103">
        <v>70.365590999999995</v>
      </c>
      <c r="BQ1103">
        <v>69.913978</v>
      </c>
      <c r="BR1103">
        <v>25.905010000000001</v>
      </c>
      <c r="BS1103">
        <v>18.186409999999999</v>
      </c>
      <c r="BT1103">
        <v>9.4994139999999998</v>
      </c>
      <c r="BU1103">
        <v>-16.779610000000002</v>
      </c>
      <c r="BV1103">
        <v>12.72456</v>
      </c>
      <c r="BW1103">
        <v>2.6685110000000001</v>
      </c>
      <c r="BX1103">
        <v>10.438700000000001</v>
      </c>
      <c r="BY1103">
        <v>-14.894640000000001</v>
      </c>
      <c r="BZ1103">
        <v>-4.3640129999999999</v>
      </c>
      <c r="CA1103">
        <v>7.4492719999999997</v>
      </c>
      <c r="CB1103">
        <v>-7.9276410000000004</v>
      </c>
      <c r="CC1103">
        <v>-4.90679</v>
      </c>
      <c r="CD1103">
        <v>7.1116409999999997</v>
      </c>
      <c r="CE1103">
        <v>12.670439999999999</v>
      </c>
      <c r="CF1103">
        <v>23.105119999999999</v>
      </c>
      <c r="CG1103">
        <v>-11.36486</v>
      </c>
      <c r="CH1103">
        <v>-30.289719999999999</v>
      </c>
      <c r="CI1103">
        <v>-17.059059999999999</v>
      </c>
      <c r="CJ1103">
        <v>37.58296</v>
      </c>
      <c r="CK1103">
        <v>39.80294</v>
      </c>
      <c r="CL1103">
        <v>-12.22906</v>
      </c>
      <c r="CM1103">
        <v>-4.608911</v>
      </c>
      <c r="CN1103">
        <v>4.3439290000000002</v>
      </c>
      <c r="CO1103">
        <v>14.526630000000001</v>
      </c>
      <c r="CP1103">
        <v>574.32230000000004</v>
      </c>
      <c r="CQ1103">
        <v>543.86699999999996</v>
      </c>
      <c r="CR1103">
        <v>473.11520000000002</v>
      </c>
      <c r="CS1103">
        <v>559.6508</v>
      </c>
      <c r="CT1103">
        <v>497.75619999999998</v>
      </c>
      <c r="CU1103">
        <v>411.81560000000002</v>
      </c>
      <c r="CV1103">
        <v>295.43090000000001</v>
      </c>
      <c r="CW1103">
        <v>248.97620000000001</v>
      </c>
      <c r="CX1103">
        <v>509.53519999999997</v>
      </c>
      <c r="CY1103">
        <v>586.31809999999996</v>
      </c>
      <c r="CZ1103">
        <v>256.95150000000001</v>
      </c>
      <c r="DA1103">
        <v>166.0069</v>
      </c>
      <c r="DB1103">
        <v>105.10209999999999</v>
      </c>
      <c r="DC1103">
        <v>273.05399999999997</v>
      </c>
      <c r="DD1103">
        <v>394.02679999999998</v>
      </c>
      <c r="DE1103">
        <v>376.23759999999999</v>
      </c>
      <c r="DF1103">
        <v>417.452</v>
      </c>
      <c r="DG1103">
        <v>690.66499999999996</v>
      </c>
      <c r="DH1103">
        <v>1426.5</v>
      </c>
      <c r="DI1103">
        <v>1667.884</v>
      </c>
      <c r="DJ1103">
        <v>1283.405</v>
      </c>
      <c r="DK1103">
        <v>1284.2860000000001</v>
      </c>
      <c r="DL1103">
        <v>902.72760000000005</v>
      </c>
      <c r="DM1103">
        <v>991.09270000000004</v>
      </c>
      <c r="DN1103">
        <v>18</v>
      </c>
      <c r="DO1103">
        <v>20</v>
      </c>
    </row>
    <row r="1104" spans="1:119" hidden="1" x14ac:dyDescent="0.35">
      <c r="A1104" t="str">
        <f t="shared" si="17"/>
        <v>Size_Grp-20 to 199.99 kW_All Day Ahead and Day Of_44389_19-19</v>
      </c>
      <c r="B1104" t="s">
        <v>51</v>
      </c>
      <c r="C1104" t="s">
        <v>213</v>
      </c>
      <c r="D1104" t="s">
        <v>50</v>
      </c>
      <c r="E1104" t="s">
        <v>50</v>
      </c>
      <c r="F1104" t="s">
        <v>50</v>
      </c>
      <c r="G1104" t="s">
        <v>50</v>
      </c>
      <c r="H1104" t="s">
        <v>50</v>
      </c>
      <c r="I1104" t="s">
        <v>50</v>
      </c>
      <c r="J1104" t="s">
        <v>90</v>
      </c>
      <c r="K1104" t="s">
        <v>188</v>
      </c>
      <c r="L1104" s="22">
        <v>44389</v>
      </c>
      <c r="M1104">
        <v>19</v>
      </c>
      <c r="N1104">
        <v>19</v>
      </c>
      <c r="O1104">
        <v>93</v>
      </c>
      <c r="P1104">
        <v>93</v>
      </c>
      <c r="Q1104">
        <v>2</v>
      </c>
      <c r="R1104">
        <v>0</v>
      </c>
      <c r="S1104">
        <v>0</v>
      </c>
      <c r="T1104">
        <v>0</v>
      </c>
      <c r="U1104">
        <v>0</v>
      </c>
      <c r="V1104">
        <v>1910.48</v>
      </c>
      <c r="W1104">
        <v>1890.9749999999999</v>
      </c>
      <c r="X1104">
        <v>1807.7750000000001</v>
      </c>
      <c r="Y1104">
        <v>1910.875</v>
      </c>
      <c r="Z1104">
        <v>1948.4</v>
      </c>
      <c r="AA1104">
        <v>2116.2550000000001</v>
      </c>
      <c r="AB1104">
        <v>2340.8150000000001</v>
      </c>
      <c r="AC1104">
        <v>2728.0149999999999</v>
      </c>
      <c r="AD1104">
        <v>3307.3649999999998</v>
      </c>
      <c r="AE1104">
        <v>3889.27</v>
      </c>
      <c r="AF1104">
        <v>4208.0749999999998</v>
      </c>
      <c r="AG1104">
        <v>4546.8050000000003</v>
      </c>
      <c r="AH1104">
        <v>4739.41</v>
      </c>
      <c r="AI1104">
        <v>4841.75</v>
      </c>
      <c r="AJ1104">
        <v>4825.1049999999996</v>
      </c>
      <c r="AK1104">
        <v>4912.68</v>
      </c>
      <c r="AL1104">
        <v>4938.76</v>
      </c>
      <c r="AM1104">
        <v>5001.6850000000004</v>
      </c>
      <c r="AN1104">
        <v>4831.7150000000001</v>
      </c>
      <c r="AO1104">
        <v>4652.2250000000004</v>
      </c>
      <c r="AP1104">
        <v>4497.95</v>
      </c>
      <c r="AQ1104">
        <v>3349.29</v>
      </c>
      <c r="AR1104">
        <v>2402.4650000000001</v>
      </c>
      <c r="AS1104">
        <v>2078.7800000000002</v>
      </c>
      <c r="AT1104">
        <v>66.537633999999997</v>
      </c>
      <c r="AU1104">
        <v>66.247311999999994</v>
      </c>
      <c r="AV1104">
        <v>66.784946000000005</v>
      </c>
      <c r="AW1104">
        <v>66.806451999999993</v>
      </c>
      <c r="AX1104">
        <v>67.107527000000005</v>
      </c>
      <c r="AY1104">
        <v>66.989247000000006</v>
      </c>
      <c r="AZ1104">
        <v>66.989247000000006</v>
      </c>
      <c r="BA1104">
        <v>67.193548000000007</v>
      </c>
      <c r="BB1104">
        <v>67.956988999999993</v>
      </c>
      <c r="BC1104">
        <v>68.903226000000004</v>
      </c>
      <c r="BD1104">
        <v>70.645161000000002</v>
      </c>
      <c r="BE1104">
        <v>73.526882000000001</v>
      </c>
      <c r="BF1104">
        <v>75.946236999999996</v>
      </c>
      <c r="BG1104">
        <v>76.440860000000001</v>
      </c>
      <c r="BH1104">
        <v>77.064515999999998</v>
      </c>
      <c r="BI1104">
        <v>76.193548000000007</v>
      </c>
      <c r="BJ1104">
        <v>75.849462000000003</v>
      </c>
      <c r="BK1104">
        <v>74.967742000000001</v>
      </c>
      <c r="BL1104">
        <v>72.440860000000001</v>
      </c>
      <c r="BM1104">
        <v>70.645161000000002</v>
      </c>
      <c r="BN1104">
        <v>69.344086000000004</v>
      </c>
      <c r="BO1104">
        <v>68.526882000000001</v>
      </c>
      <c r="BP1104">
        <v>68.129031999999995</v>
      </c>
      <c r="BQ1104">
        <v>68.150537999999997</v>
      </c>
      <c r="BR1104">
        <v>-15.80939</v>
      </c>
      <c r="BS1104">
        <v>-54.630830000000003</v>
      </c>
      <c r="BT1104">
        <v>-14.77927</v>
      </c>
      <c r="BU1104">
        <v>-61.570630000000001</v>
      </c>
      <c r="BV1104">
        <v>-50.353140000000003</v>
      </c>
      <c r="BW1104">
        <v>-91.267399999999995</v>
      </c>
      <c r="BX1104">
        <v>-28.758230000000001</v>
      </c>
      <c r="BY1104">
        <v>-13.59665</v>
      </c>
      <c r="BZ1104">
        <v>39.801789999999997</v>
      </c>
      <c r="CA1104">
        <v>112.35720000000001</v>
      </c>
      <c r="CB1104">
        <v>76.514790000000005</v>
      </c>
      <c r="CC1104">
        <v>-7.1960379999999997</v>
      </c>
      <c r="CD1104">
        <v>-26.503260000000001</v>
      </c>
      <c r="CE1104">
        <v>-51.468739999999997</v>
      </c>
      <c r="CF1104">
        <v>3.1515529999999998</v>
      </c>
      <c r="CG1104">
        <v>-40.834420000000001</v>
      </c>
      <c r="CH1104">
        <v>-132.79069999999999</v>
      </c>
      <c r="CI1104">
        <v>-269.00349999999997</v>
      </c>
      <c r="CJ1104">
        <v>-176.56649999999999</v>
      </c>
      <c r="CK1104">
        <v>-199.6455</v>
      </c>
      <c r="CL1104">
        <v>-196.30699999999999</v>
      </c>
      <c r="CM1104">
        <v>-223.45249999999999</v>
      </c>
      <c r="CN1104">
        <v>-145.43520000000001</v>
      </c>
      <c r="CO1104">
        <v>-107.31010000000001</v>
      </c>
      <c r="CP1104">
        <v>929.89099999999996</v>
      </c>
      <c r="CQ1104">
        <v>1004.788</v>
      </c>
      <c r="CR1104">
        <v>901.03700000000003</v>
      </c>
      <c r="CS1104">
        <v>1228.9280000000001</v>
      </c>
      <c r="CT1104">
        <v>719.92529999999999</v>
      </c>
      <c r="CU1104">
        <v>558.51139999999998</v>
      </c>
      <c r="CV1104">
        <v>556.36260000000004</v>
      </c>
      <c r="CW1104">
        <v>341.92219999999998</v>
      </c>
      <c r="CX1104">
        <v>733.85519999999997</v>
      </c>
      <c r="CY1104">
        <v>711.15470000000005</v>
      </c>
      <c r="CZ1104">
        <v>329.56139999999999</v>
      </c>
      <c r="DA1104">
        <v>300.41390000000001</v>
      </c>
      <c r="DB1104">
        <v>135.38560000000001</v>
      </c>
      <c r="DC1104">
        <v>439.20119999999997</v>
      </c>
      <c r="DD1104">
        <v>891.64620000000002</v>
      </c>
      <c r="DE1104">
        <v>617.68629999999996</v>
      </c>
      <c r="DF1104">
        <v>857.26329999999996</v>
      </c>
      <c r="DG1104">
        <v>1591.203</v>
      </c>
      <c r="DH1104">
        <v>3536.8960000000002</v>
      </c>
      <c r="DI1104">
        <v>3064.8490000000002</v>
      </c>
      <c r="DJ1104">
        <v>2069.2339999999999</v>
      </c>
      <c r="DK1104">
        <v>2404.183</v>
      </c>
      <c r="DL1104">
        <v>2423.2820000000002</v>
      </c>
      <c r="DM1104">
        <v>1644.7180000000001</v>
      </c>
      <c r="DN1104">
        <v>18</v>
      </c>
      <c r="DO1104">
        <v>21</v>
      </c>
    </row>
    <row r="1105" spans="1:123" hidden="1" x14ac:dyDescent="0.35">
      <c r="A1105" t="str">
        <f t="shared" si="17"/>
        <v>Size_Grp-20 to 199.99 kW_All Day Ahead and Day Of_44396_19-19</v>
      </c>
      <c r="B1105" t="s">
        <v>51</v>
      </c>
      <c r="C1105" t="s">
        <v>213</v>
      </c>
      <c r="D1105" t="s">
        <v>50</v>
      </c>
      <c r="E1105" t="s">
        <v>50</v>
      </c>
      <c r="F1105" t="s">
        <v>50</v>
      </c>
      <c r="G1105" t="s">
        <v>50</v>
      </c>
      <c r="H1105" t="s">
        <v>50</v>
      </c>
      <c r="I1105" t="s">
        <v>50</v>
      </c>
      <c r="J1105" t="s">
        <v>90</v>
      </c>
      <c r="K1105" t="s">
        <v>188</v>
      </c>
      <c r="L1105" s="22">
        <v>44396</v>
      </c>
      <c r="M1105">
        <v>19</v>
      </c>
      <c r="N1105">
        <v>19</v>
      </c>
      <c r="O1105">
        <v>93</v>
      </c>
      <c r="P1105">
        <v>93</v>
      </c>
      <c r="Q1105">
        <v>2</v>
      </c>
      <c r="R1105">
        <v>0</v>
      </c>
      <c r="S1105">
        <v>0</v>
      </c>
      <c r="T1105">
        <v>0</v>
      </c>
      <c r="U1105">
        <v>0</v>
      </c>
      <c r="V1105">
        <v>2054.6149999999998</v>
      </c>
      <c r="W1105">
        <v>2041.075</v>
      </c>
      <c r="X1105">
        <v>1952.5050000000001</v>
      </c>
      <c r="Y1105">
        <v>2033.7950000000001</v>
      </c>
      <c r="Z1105">
        <v>2121.7249999999999</v>
      </c>
      <c r="AA1105">
        <v>2306.7350000000001</v>
      </c>
      <c r="AB1105">
        <v>2486.46</v>
      </c>
      <c r="AC1105">
        <v>3168.4050000000002</v>
      </c>
      <c r="AD1105">
        <v>3933.5549999999998</v>
      </c>
      <c r="AE1105">
        <v>4590.835</v>
      </c>
      <c r="AF1105">
        <v>4931.4049999999997</v>
      </c>
      <c r="AG1105">
        <v>5142.3050000000003</v>
      </c>
      <c r="AH1105">
        <v>5281.7349999999997</v>
      </c>
      <c r="AI1105">
        <v>5368.4549999999999</v>
      </c>
      <c r="AJ1105">
        <v>5465.86</v>
      </c>
      <c r="AK1105">
        <v>5377.6549999999997</v>
      </c>
      <c r="AL1105">
        <v>5352.6750000000002</v>
      </c>
      <c r="AM1105">
        <v>5251.8450000000003</v>
      </c>
      <c r="AN1105">
        <v>5107.3599999999997</v>
      </c>
      <c r="AO1105">
        <v>4916.7550000000001</v>
      </c>
      <c r="AP1105">
        <v>4742.33</v>
      </c>
      <c r="AQ1105">
        <v>3414.4250000000002</v>
      </c>
      <c r="AR1105">
        <v>2363.44</v>
      </c>
      <c r="AS1105">
        <v>2015.0650000000001</v>
      </c>
      <c r="AT1105">
        <v>71.172043000000002</v>
      </c>
      <c r="AU1105">
        <v>70.462366000000003</v>
      </c>
      <c r="AV1105">
        <v>69.655913999999996</v>
      </c>
      <c r="AW1105">
        <v>69.333332999999996</v>
      </c>
      <c r="AX1105">
        <v>68.408602000000002</v>
      </c>
      <c r="AY1105">
        <v>67.419354999999996</v>
      </c>
      <c r="AZ1105">
        <v>67.010752999999994</v>
      </c>
      <c r="BA1105">
        <v>69.784946000000005</v>
      </c>
      <c r="BB1105">
        <v>73.053763000000004</v>
      </c>
      <c r="BC1105">
        <v>76.129031999999995</v>
      </c>
      <c r="BD1105">
        <v>78.752688000000006</v>
      </c>
      <c r="BE1105">
        <v>80.569891999999996</v>
      </c>
      <c r="BF1105">
        <v>82.225806000000006</v>
      </c>
      <c r="BG1105">
        <v>83.247311999999994</v>
      </c>
      <c r="BH1105">
        <v>83.064515999999998</v>
      </c>
      <c r="BI1105">
        <v>82.526882000000001</v>
      </c>
      <c r="BJ1105">
        <v>81.569891999999996</v>
      </c>
      <c r="BK1105">
        <v>80.344086000000004</v>
      </c>
      <c r="BL1105">
        <v>78.946236999999996</v>
      </c>
      <c r="BM1105">
        <v>77.301074999999997</v>
      </c>
      <c r="BN1105">
        <v>75.064515999999998</v>
      </c>
      <c r="BO1105">
        <v>73.279570000000007</v>
      </c>
      <c r="BP1105">
        <v>72.182795999999996</v>
      </c>
      <c r="BQ1105">
        <v>70.408602000000002</v>
      </c>
      <c r="BR1105">
        <v>26.184419999999999</v>
      </c>
      <c r="BS1105">
        <v>18.186409999999999</v>
      </c>
      <c r="BT1105">
        <v>9.4994209999999999</v>
      </c>
      <c r="BU1105">
        <v>-16.779610000000002</v>
      </c>
      <c r="BV1105">
        <v>12.724550000000001</v>
      </c>
      <c r="BW1105">
        <v>2.6685029999999998</v>
      </c>
      <c r="BX1105">
        <v>10.438700000000001</v>
      </c>
      <c r="BY1105">
        <v>-14.894640000000001</v>
      </c>
      <c r="BZ1105">
        <v>-4.3640059999999998</v>
      </c>
      <c r="CA1105">
        <v>7.4492859999999999</v>
      </c>
      <c r="CB1105">
        <v>-7.9276470000000003</v>
      </c>
      <c r="CC1105">
        <v>-4.906765</v>
      </c>
      <c r="CD1105">
        <v>7.1116099999999998</v>
      </c>
      <c r="CE1105">
        <v>12.67046</v>
      </c>
      <c r="CF1105">
        <v>23.105149999999998</v>
      </c>
      <c r="CG1105">
        <v>-11.36486</v>
      </c>
      <c r="CH1105">
        <v>-30.289719999999999</v>
      </c>
      <c r="CI1105">
        <v>-17.059059999999999</v>
      </c>
      <c r="CJ1105">
        <v>37.58296</v>
      </c>
      <c r="CK1105">
        <v>39.80294</v>
      </c>
      <c r="CL1105">
        <v>-12.22907</v>
      </c>
      <c r="CM1105">
        <v>-4.608924</v>
      </c>
      <c r="CN1105">
        <v>4.3439269999999999</v>
      </c>
      <c r="CO1105">
        <v>14.526630000000001</v>
      </c>
      <c r="CP1105">
        <v>765.24030000000005</v>
      </c>
      <c r="CQ1105">
        <v>726.53340000000003</v>
      </c>
      <c r="CR1105">
        <v>642.03359999999998</v>
      </c>
      <c r="CS1105">
        <v>739.5258</v>
      </c>
      <c r="CT1105">
        <v>635.59119999999996</v>
      </c>
      <c r="CU1105">
        <v>507.70089999999999</v>
      </c>
      <c r="CV1105">
        <v>333.10219999999998</v>
      </c>
      <c r="CW1105">
        <v>403.16930000000002</v>
      </c>
      <c r="CX1105">
        <v>636.57870000000003</v>
      </c>
      <c r="CY1105">
        <v>698.21280000000002</v>
      </c>
      <c r="CZ1105">
        <v>251.9769</v>
      </c>
      <c r="DA1105">
        <v>169.8793</v>
      </c>
      <c r="DB1105">
        <v>104.5217</v>
      </c>
      <c r="DC1105">
        <v>280.14370000000002</v>
      </c>
      <c r="DD1105">
        <v>418.42840000000001</v>
      </c>
      <c r="DE1105">
        <v>408.12610000000001</v>
      </c>
      <c r="DF1105">
        <v>431.7002</v>
      </c>
      <c r="DG1105">
        <v>744.37630000000001</v>
      </c>
      <c r="DH1105">
        <v>1518.7719999999999</v>
      </c>
      <c r="DI1105">
        <v>1855.229</v>
      </c>
      <c r="DJ1105">
        <v>1792.837</v>
      </c>
      <c r="DK1105">
        <v>3153.0329999999999</v>
      </c>
      <c r="DL1105">
        <v>1343.7629999999999</v>
      </c>
      <c r="DM1105">
        <v>1236.623</v>
      </c>
      <c r="DN1105">
        <v>18</v>
      </c>
      <c r="DO1105">
        <v>20</v>
      </c>
    </row>
    <row r="1106" spans="1:123" hidden="1" x14ac:dyDescent="0.35">
      <c r="A1106" t="str">
        <f t="shared" si="17"/>
        <v>Size_Grp-20 to 199.99 kW_All Day Ahead and Day Of_44404_18-19</v>
      </c>
      <c r="B1106" t="s">
        <v>51</v>
      </c>
      <c r="C1106" t="s">
        <v>213</v>
      </c>
      <c r="D1106" t="s">
        <v>50</v>
      </c>
      <c r="E1106" t="s">
        <v>50</v>
      </c>
      <c r="F1106" t="s">
        <v>50</v>
      </c>
      <c r="G1106" t="s">
        <v>50</v>
      </c>
      <c r="H1106" t="s">
        <v>50</v>
      </c>
      <c r="I1106" t="s">
        <v>50</v>
      </c>
      <c r="J1106" t="s">
        <v>90</v>
      </c>
      <c r="K1106" t="s">
        <v>188</v>
      </c>
      <c r="L1106" s="22">
        <v>44404</v>
      </c>
      <c r="M1106">
        <v>18</v>
      </c>
      <c r="N1106">
        <v>19</v>
      </c>
      <c r="O1106">
        <v>6</v>
      </c>
      <c r="P1106">
        <v>6</v>
      </c>
      <c r="Q1106">
        <v>1</v>
      </c>
      <c r="R1106">
        <v>0</v>
      </c>
      <c r="S1106">
        <v>0</v>
      </c>
      <c r="T1106">
        <v>0</v>
      </c>
      <c r="U1106">
        <v>0</v>
      </c>
      <c r="V1106">
        <v>238.88</v>
      </c>
      <c r="W1106">
        <v>240.5</v>
      </c>
      <c r="X1106">
        <v>204.52</v>
      </c>
      <c r="Y1106">
        <v>215.66</v>
      </c>
      <c r="Z1106">
        <v>214.64</v>
      </c>
      <c r="AA1106">
        <v>214.02</v>
      </c>
      <c r="AB1106">
        <v>205.9</v>
      </c>
      <c r="AC1106">
        <v>195.5</v>
      </c>
      <c r="AD1106">
        <v>222.84</v>
      </c>
      <c r="AE1106">
        <v>329.56</v>
      </c>
      <c r="AF1106">
        <v>416.1</v>
      </c>
      <c r="AG1106">
        <v>449.4</v>
      </c>
      <c r="AH1106">
        <v>470.8</v>
      </c>
      <c r="AI1106">
        <v>499.88</v>
      </c>
      <c r="AJ1106">
        <v>495.32</v>
      </c>
      <c r="AK1106">
        <v>513.16</v>
      </c>
      <c r="AL1106">
        <v>509.92</v>
      </c>
      <c r="AM1106">
        <v>518.04</v>
      </c>
      <c r="AN1106">
        <v>496.34</v>
      </c>
      <c r="AO1106">
        <v>488.08</v>
      </c>
      <c r="AP1106">
        <v>486.36</v>
      </c>
      <c r="AQ1106">
        <v>366.7</v>
      </c>
      <c r="AR1106">
        <v>268.3</v>
      </c>
      <c r="AS1106">
        <v>247.66</v>
      </c>
      <c r="AT1106">
        <v>70</v>
      </c>
      <c r="AU1106">
        <v>70</v>
      </c>
      <c r="AV1106">
        <v>68</v>
      </c>
      <c r="AW1106">
        <v>68</v>
      </c>
      <c r="AX1106">
        <v>68</v>
      </c>
      <c r="AY1106">
        <v>68</v>
      </c>
      <c r="AZ1106">
        <v>68</v>
      </c>
      <c r="BA1106">
        <v>68</v>
      </c>
      <c r="BB1106">
        <v>70</v>
      </c>
      <c r="BC1106">
        <v>70</v>
      </c>
      <c r="BD1106">
        <v>72</v>
      </c>
      <c r="BE1106">
        <v>75</v>
      </c>
      <c r="BF1106">
        <v>81</v>
      </c>
      <c r="BG1106">
        <v>84</v>
      </c>
      <c r="BH1106">
        <v>84</v>
      </c>
      <c r="BI1106">
        <v>82</v>
      </c>
      <c r="BJ1106">
        <v>84</v>
      </c>
      <c r="BK1106">
        <v>82</v>
      </c>
      <c r="BL1106">
        <v>81</v>
      </c>
      <c r="BM1106">
        <v>77</v>
      </c>
      <c r="BN1106">
        <v>75</v>
      </c>
      <c r="BO1106">
        <v>72</v>
      </c>
      <c r="BP1106">
        <v>72</v>
      </c>
      <c r="BQ1106">
        <v>70</v>
      </c>
      <c r="BR1106">
        <v>-1.493244</v>
      </c>
      <c r="BS1106">
        <v>7.99541E-2</v>
      </c>
      <c r="BT1106">
        <v>0.20994570000000001</v>
      </c>
      <c r="BU1106">
        <v>-0.7807636</v>
      </c>
      <c r="BV1106">
        <v>-4.80118E-2</v>
      </c>
      <c r="BW1106">
        <v>-0.71391870000000002</v>
      </c>
      <c r="BX1106">
        <v>-2.087799</v>
      </c>
      <c r="BY1106">
        <v>-0.39446829999999999</v>
      </c>
      <c r="BZ1106">
        <v>2.2543299999999999</v>
      </c>
      <c r="CA1106">
        <v>0.75983999999999996</v>
      </c>
      <c r="CB1106">
        <v>6.5938949999999998</v>
      </c>
      <c r="CC1106">
        <v>0.5329933</v>
      </c>
      <c r="CD1106">
        <v>-2.204704</v>
      </c>
      <c r="CE1106">
        <v>-5.3851449999999996</v>
      </c>
      <c r="CF1106">
        <v>-0.32832339999999999</v>
      </c>
      <c r="CG1106">
        <v>-8.8650590000000005</v>
      </c>
      <c r="CH1106">
        <v>-16.22195</v>
      </c>
      <c r="CI1106">
        <v>-10.33039</v>
      </c>
      <c r="CJ1106">
        <v>-9.6809329999999996</v>
      </c>
      <c r="CK1106">
        <v>-6.4637149999999997</v>
      </c>
      <c r="CL1106">
        <v>-5.0869220000000004</v>
      </c>
      <c r="CM1106">
        <v>-2.4728219999999999</v>
      </c>
      <c r="CN1106">
        <v>-1.469131</v>
      </c>
      <c r="CO1106">
        <v>-0.32463259999999999</v>
      </c>
      <c r="CP1106">
        <v>6.6499379999999997</v>
      </c>
      <c r="CQ1106">
        <v>3.67801</v>
      </c>
      <c r="CR1106">
        <v>3.9510670000000001</v>
      </c>
      <c r="CS1106">
        <v>3.4226169999999998</v>
      </c>
      <c r="CT1106">
        <v>2.7462800000000001</v>
      </c>
      <c r="CU1106">
        <v>2.8257110000000001</v>
      </c>
      <c r="CV1106">
        <v>2.9671090000000002</v>
      </c>
      <c r="CW1106">
        <v>3.2806670000000002</v>
      </c>
      <c r="CX1106">
        <v>6.4456680000000004</v>
      </c>
      <c r="CY1106">
        <v>18.88185</v>
      </c>
      <c r="CZ1106">
        <v>8.3869579999999999</v>
      </c>
      <c r="DA1106">
        <v>7.004759</v>
      </c>
      <c r="DB1106">
        <v>5.1091030000000002</v>
      </c>
      <c r="DC1106">
        <v>9.8475239999999999</v>
      </c>
      <c r="DD1106">
        <v>15.237360000000001</v>
      </c>
      <c r="DE1106">
        <v>21.38616</v>
      </c>
      <c r="DF1106">
        <v>25.37199</v>
      </c>
      <c r="DG1106">
        <v>47.827100000000002</v>
      </c>
      <c r="DH1106">
        <v>48.269669999999998</v>
      </c>
      <c r="DI1106">
        <v>32.474879999999999</v>
      </c>
      <c r="DJ1106">
        <v>44.131520000000002</v>
      </c>
      <c r="DK1106">
        <v>28.25142</v>
      </c>
      <c r="DL1106">
        <v>7.1280939999999999</v>
      </c>
      <c r="DM1106">
        <v>6.2660650000000002</v>
      </c>
      <c r="DN1106">
        <v>18</v>
      </c>
      <c r="DO1106">
        <v>19</v>
      </c>
    </row>
    <row r="1107" spans="1:123" hidden="1" x14ac:dyDescent="0.35">
      <c r="A1107" t="str">
        <f t="shared" si="17"/>
        <v>Size_Grp-20 to 199.99 kW_All Day Ahead and Day Of_44405_19-19</v>
      </c>
      <c r="B1107" t="s">
        <v>51</v>
      </c>
      <c r="C1107" t="s">
        <v>213</v>
      </c>
      <c r="D1107" t="s">
        <v>50</v>
      </c>
      <c r="E1107" t="s">
        <v>50</v>
      </c>
      <c r="F1107" t="s">
        <v>50</v>
      </c>
      <c r="G1107" t="s">
        <v>50</v>
      </c>
      <c r="H1107" t="s">
        <v>50</v>
      </c>
      <c r="I1107" t="s">
        <v>50</v>
      </c>
      <c r="J1107" t="s">
        <v>90</v>
      </c>
      <c r="K1107" t="s">
        <v>188</v>
      </c>
      <c r="L1107" s="22">
        <v>44405</v>
      </c>
      <c r="M1107">
        <v>19</v>
      </c>
      <c r="N1107">
        <v>19</v>
      </c>
      <c r="O1107">
        <v>93</v>
      </c>
      <c r="P1107">
        <v>93</v>
      </c>
      <c r="Q1107">
        <v>2</v>
      </c>
      <c r="R1107">
        <v>0</v>
      </c>
      <c r="S1107">
        <v>0</v>
      </c>
      <c r="T1107">
        <v>0</v>
      </c>
      <c r="U1107">
        <v>0</v>
      </c>
      <c r="V1107">
        <v>2166.13</v>
      </c>
      <c r="W1107">
        <v>2067.1</v>
      </c>
      <c r="X1107">
        <v>2020.37</v>
      </c>
      <c r="Y1107">
        <v>2124.0500000000002</v>
      </c>
      <c r="Z1107">
        <v>2204.48</v>
      </c>
      <c r="AA1107">
        <v>2288.9850000000001</v>
      </c>
      <c r="AB1107">
        <v>2364.415</v>
      </c>
      <c r="AC1107">
        <v>2751.8</v>
      </c>
      <c r="AD1107">
        <v>3502.15</v>
      </c>
      <c r="AE1107">
        <v>4256.1949999999997</v>
      </c>
      <c r="AF1107">
        <v>4635.8249999999998</v>
      </c>
      <c r="AG1107">
        <v>4910.04</v>
      </c>
      <c r="AH1107">
        <v>5029.87</v>
      </c>
      <c r="AI1107">
        <v>5155.3850000000002</v>
      </c>
      <c r="AJ1107">
        <v>5199.0749999999998</v>
      </c>
      <c r="AK1107">
        <v>5226.72</v>
      </c>
      <c r="AL1107">
        <v>5257.41</v>
      </c>
      <c r="AM1107">
        <v>4989.1549999999997</v>
      </c>
      <c r="AN1107">
        <v>3923.2350000000001</v>
      </c>
      <c r="AO1107">
        <v>3936.2449999999999</v>
      </c>
      <c r="AP1107">
        <v>4591</v>
      </c>
      <c r="AQ1107">
        <v>3514.4</v>
      </c>
      <c r="AR1107">
        <v>2458.0149999999999</v>
      </c>
      <c r="AS1107">
        <v>2157.5500000000002</v>
      </c>
      <c r="AT1107">
        <v>67.881720000000001</v>
      </c>
      <c r="AU1107">
        <v>67.225806000000006</v>
      </c>
      <c r="AV1107">
        <v>66.645161000000002</v>
      </c>
      <c r="AW1107">
        <v>66.451612999999995</v>
      </c>
      <c r="AX1107">
        <v>65.989247000000006</v>
      </c>
      <c r="AY1107">
        <v>65.806451999999993</v>
      </c>
      <c r="AZ1107">
        <v>65.365590999999995</v>
      </c>
      <c r="BA1107">
        <v>65.569891999999996</v>
      </c>
      <c r="BB1107">
        <v>67.677419</v>
      </c>
      <c r="BC1107">
        <v>72.150537999999997</v>
      </c>
      <c r="BD1107">
        <v>76.010752999999994</v>
      </c>
      <c r="BE1107">
        <v>78.537633999999997</v>
      </c>
      <c r="BF1107">
        <v>78.698925000000003</v>
      </c>
      <c r="BG1107">
        <v>79.344086000000004</v>
      </c>
      <c r="BH1107">
        <v>80.645161000000002</v>
      </c>
      <c r="BI1107">
        <v>80.290323000000001</v>
      </c>
      <c r="BJ1107">
        <v>80.634409000000005</v>
      </c>
      <c r="BK1107">
        <v>79.946236999999996</v>
      </c>
      <c r="BL1107">
        <v>77.559139999999999</v>
      </c>
      <c r="BM1107">
        <v>75.021505000000005</v>
      </c>
      <c r="BN1107">
        <v>71.774193999999994</v>
      </c>
      <c r="BO1107">
        <v>69.784946000000005</v>
      </c>
      <c r="BP1107">
        <v>69.612903000000003</v>
      </c>
      <c r="BQ1107">
        <v>68.698925000000003</v>
      </c>
      <c r="BR1107">
        <v>-69.692880000000002</v>
      </c>
      <c r="BS1107">
        <v>-54.259349999999998</v>
      </c>
      <c r="BT1107">
        <v>-59.721290000000003</v>
      </c>
      <c r="BU1107">
        <v>-104.82689999999999</v>
      </c>
      <c r="BV1107">
        <v>-51.654510000000002</v>
      </c>
      <c r="BW1107">
        <v>-25.4084</v>
      </c>
      <c r="BX1107">
        <v>45.002609999999997</v>
      </c>
      <c r="BY1107">
        <v>-9.2747039999999998</v>
      </c>
      <c r="BZ1107">
        <v>1.624876</v>
      </c>
      <c r="CA1107">
        <v>34.769570000000002</v>
      </c>
      <c r="CB1107">
        <v>32.642310000000002</v>
      </c>
      <c r="CC1107">
        <v>22.95008</v>
      </c>
      <c r="CD1107">
        <v>-3.468836</v>
      </c>
      <c r="CE1107">
        <v>-46.643749999999997</v>
      </c>
      <c r="CF1107">
        <v>-7.088495</v>
      </c>
      <c r="CG1107">
        <v>-86.441869999999994</v>
      </c>
      <c r="CH1107">
        <v>-147.92439999999999</v>
      </c>
      <c r="CI1107">
        <v>-144.33869999999999</v>
      </c>
      <c r="CJ1107">
        <v>248.25489999999999</v>
      </c>
      <c r="CK1107">
        <v>107.032</v>
      </c>
      <c r="CL1107">
        <v>-404.67489999999998</v>
      </c>
      <c r="CM1107">
        <v>-230.6267</v>
      </c>
      <c r="CN1107">
        <v>-95.385630000000006</v>
      </c>
      <c r="CO1107">
        <v>-66.349490000000003</v>
      </c>
      <c r="CP1107">
        <v>919.5095</v>
      </c>
      <c r="CQ1107">
        <v>1002.0940000000001</v>
      </c>
      <c r="CR1107">
        <v>928.05930000000001</v>
      </c>
      <c r="CS1107">
        <v>1291.713</v>
      </c>
      <c r="CT1107">
        <v>793.32579999999996</v>
      </c>
      <c r="CU1107">
        <v>586.35879999999997</v>
      </c>
      <c r="CV1107">
        <v>456.09750000000003</v>
      </c>
      <c r="CW1107">
        <v>358.1354</v>
      </c>
      <c r="CX1107">
        <v>662.15440000000001</v>
      </c>
      <c r="CY1107">
        <v>722.17780000000005</v>
      </c>
      <c r="CZ1107">
        <v>331.22199999999998</v>
      </c>
      <c r="DA1107">
        <v>218.9478</v>
      </c>
      <c r="DB1107">
        <v>140.55969999999999</v>
      </c>
      <c r="DC1107">
        <v>325.11160000000001</v>
      </c>
      <c r="DD1107">
        <v>510.32</v>
      </c>
      <c r="DE1107">
        <v>477.79480000000001</v>
      </c>
      <c r="DF1107">
        <v>562.04849999999999</v>
      </c>
      <c r="DG1107">
        <v>1179.6400000000001</v>
      </c>
      <c r="DH1107">
        <v>3487.0149999999999</v>
      </c>
      <c r="DI1107">
        <v>3180.0479999999998</v>
      </c>
      <c r="DJ1107">
        <v>1957.2909999999999</v>
      </c>
      <c r="DK1107">
        <v>1502.4390000000001</v>
      </c>
      <c r="DL1107">
        <v>2060.5509999999999</v>
      </c>
      <c r="DM1107">
        <v>1779.8440000000001</v>
      </c>
      <c r="DN1107">
        <v>18</v>
      </c>
      <c r="DO1107">
        <v>20</v>
      </c>
    </row>
    <row r="1108" spans="1:123" hidden="1" x14ac:dyDescent="0.35">
      <c r="A1108" t="str">
        <f t="shared" si="17"/>
        <v>Size_Grp-20 to 199.99 kW_All Day Ahead and Day Of_44406_18-19</v>
      </c>
      <c r="B1108" t="s">
        <v>51</v>
      </c>
      <c r="C1108" t="s">
        <v>213</v>
      </c>
      <c r="D1108" t="s">
        <v>50</v>
      </c>
      <c r="E1108" t="s">
        <v>50</v>
      </c>
      <c r="F1108" t="s">
        <v>50</v>
      </c>
      <c r="G1108" t="s">
        <v>50</v>
      </c>
      <c r="H1108" t="s">
        <v>50</v>
      </c>
      <c r="I1108" t="s">
        <v>50</v>
      </c>
      <c r="J1108" t="s">
        <v>90</v>
      </c>
      <c r="K1108" t="s">
        <v>188</v>
      </c>
      <c r="L1108" s="22">
        <v>44406</v>
      </c>
      <c r="M1108">
        <v>18</v>
      </c>
      <c r="N1108">
        <v>19</v>
      </c>
      <c r="O1108">
        <v>6</v>
      </c>
      <c r="P1108">
        <v>6</v>
      </c>
      <c r="Q1108">
        <v>1</v>
      </c>
      <c r="R1108">
        <v>0</v>
      </c>
      <c r="S1108">
        <v>0</v>
      </c>
      <c r="T1108">
        <v>0</v>
      </c>
      <c r="U1108">
        <v>0</v>
      </c>
      <c r="V1108">
        <v>243.24</v>
      </c>
      <c r="W1108">
        <v>238.96</v>
      </c>
      <c r="X1108">
        <v>201.24</v>
      </c>
      <c r="Y1108">
        <v>213.48</v>
      </c>
      <c r="Z1108">
        <v>210.7</v>
      </c>
      <c r="AA1108">
        <v>207.02</v>
      </c>
      <c r="AB1108">
        <v>198.78</v>
      </c>
      <c r="AC1108">
        <v>200.6</v>
      </c>
      <c r="AD1108">
        <v>230.46</v>
      </c>
      <c r="AE1108">
        <v>359.08</v>
      </c>
      <c r="AF1108">
        <v>429.82</v>
      </c>
      <c r="AG1108">
        <v>467.28</v>
      </c>
      <c r="AH1108">
        <v>469.04</v>
      </c>
      <c r="AI1108">
        <v>462.16</v>
      </c>
      <c r="AJ1108">
        <v>475.5</v>
      </c>
      <c r="AK1108">
        <v>480.72</v>
      </c>
      <c r="AL1108">
        <v>498.44</v>
      </c>
      <c r="AM1108">
        <v>471.56</v>
      </c>
      <c r="AN1108">
        <v>461.7</v>
      </c>
      <c r="AO1108">
        <v>469.4</v>
      </c>
      <c r="AP1108">
        <v>461.94</v>
      </c>
      <c r="AQ1108">
        <v>343.22</v>
      </c>
      <c r="AR1108">
        <v>267.42</v>
      </c>
      <c r="AS1108">
        <v>250.04</v>
      </c>
      <c r="AT1108">
        <v>70</v>
      </c>
      <c r="AU1108">
        <v>68</v>
      </c>
      <c r="AV1108">
        <v>68</v>
      </c>
      <c r="AW1108">
        <v>66</v>
      </c>
      <c r="AX1108">
        <v>66</v>
      </c>
      <c r="AY1108">
        <v>66</v>
      </c>
      <c r="AZ1108">
        <v>66</v>
      </c>
      <c r="BA1108">
        <v>66</v>
      </c>
      <c r="BB1108">
        <v>70</v>
      </c>
      <c r="BC1108">
        <v>75</v>
      </c>
      <c r="BD1108">
        <v>81</v>
      </c>
      <c r="BE1108">
        <v>84</v>
      </c>
      <c r="BF1108">
        <v>88</v>
      </c>
      <c r="BG1108">
        <v>88</v>
      </c>
      <c r="BH1108">
        <v>88</v>
      </c>
      <c r="BI1108">
        <v>88</v>
      </c>
      <c r="BJ1108">
        <v>86</v>
      </c>
      <c r="BK1108">
        <v>86</v>
      </c>
      <c r="BL1108">
        <v>83</v>
      </c>
      <c r="BM1108">
        <v>84</v>
      </c>
      <c r="BN1108">
        <v>81</v>
      </c>
      <c r="BO1108">
        <v>77</v>
      </c>
      <c r="BP1108">
        <v>72</v>
      </c>
      <c r="BQ1108">
        <v>68</v>
      </c>
      <c r="BR1108">
        <v>-1.4932399999999999</v>
      </c>
      <c r="BS1108">
        <v>7.9952200000000001E-2</v>
      </c>
      <c r="BT1108">
        <v>0.20994760000000001</v>
      </c>
      <c r="BU1108">
        <v>-0.7807636</v>
      </c>
      <c r="BV1108">
        <v>-4.8004199999999997E-2</v>
      </c>
      <c r="BW1108">
        <v>-0.71390909999999996</v>
      </c>
      <c r="BX1108">
        <v>-2.087799</v>
      </c>
      <c r="BY1108">
        <v>-0.39447019999999999</v>
      </c>
      <c r="BZ1108">
        <v>2.2543299999999999</v>
      </c>
      <c r="CA1108">
        <v>0.75984379999999996</v>
      </c>
      <c r="CB1108">
        <v>6.5939040000000002</v>
      </c>
      <c r="CC1108">
        <v>0.53297810000000001</v>
      </c>
      <c r="CD1108">
        <v>-2.2047119999999998</v>
      </c>
      <c r="CE1108">
        <v>-5.3851380000000004</v>
      </c>
      <c r="CF1108">
        <v>-0.32831569999999999</v>
      </c>
      <c r="CG1108">
        <v>-8.8650570000000002</v>
      </c>
      <c r="CH1108">
        <v>-16.22195</v>
      </c>
      <c r="CI1108">
        <v>-10.33039</v>
      </c>
      <c r="CJ1108">
        <v>-9.6809200000000004</v>
      </c>
      <c r="CK1108">
        <v>-6.46373</v>
      </c>
      <c r="CL1108">
        <v>-5.0869059999999999</v>
      </c>
      <c r="CM1108">
        <v>-2.4728219999999999</v>
      </c>
      <c r="CN1108">
        <v>-1.469139</v>
      </c>
      <c r="CO1108">
        <v>-0.32463069999999999</v>
      </c>
      <c r="CP1108">
        <v>7.058236</v>
      </c>
      <c r="CQ1108">
        <v>3.468817</v>
      </c>
      <c r="CR1108">
        <v>3.751347</v>
      </c>
      <c r="CS1108">
        <v>3.1464500000000002</v>
      </c>
      <c r="CT1108">
        <v>2.4462329999999999</v>
      </c>
      <c r="CU1108">
        <v>2.5619619999999999</v>
      </c>
      <c r="CV1108">
        <v>2.9638599999999999</v>
      </c>
      <c r="CW1108">
        <v>3.3495029999999999</v>
      </c>
      <c r="CX1108">
        <v>5.9740710000000004</v>
      </c>
      <c r="CY1108">
        <v>19.24635</v>
      </c>
      <c r="CZ1108">
        <v>8.6518820000000005</v>
      </c>
      <c r="DA1108">
        <v>7.6645019999999997</v>
      </c>
      <c r="DB1108">
        <v>5.1785899999999998</v>
      </c>
      <c r="DC1108">
        <v>10.01332</v>
      </c>
      <c r="DD1108">
        <v>15.30597</v>
      </c>
      <c r="DE1108">
        <v>21.674569999999999</v>
      </c>
      <c r="DF1108">
        <v>25.14114</v>
      </c>
      <c r="DG1108">
        <v>45.302219999999998</v>
      </c>
      <c r="DH1108">
        <v>46.166440000000001</v>
      </c>
      <c r="DI1108">
        <v>32.658090000000001</v>
      </c>
      <c r="DJ1108">
        <v>42.81944</v>
      </c>
      <c r="DK1108">
        <v>26.754180000000002</v>
      </c>
      <c r="DL1108">
        <v>6.0511030000000003</v>
      </c>
      <c r="DM1108">
        <v>5.3561209999999999</v>
      </c>
      <c r="DN1108">
        <v>18</v>
      </c>
      <c r="DO1108">
        <v>19</v>
      </c>
    </row>
    <row r="1109" spans="1:123" hidden="1" x14ac:dyDescent="0.35">
      <c r="A1109" t="str">
        <f t="shared" si="17"/>
        <v>Size_Grp-20 to 199.99 kW_All Day Ahead and Day Of_44407_18-19</v>
      </c>
      <c r="B1109" t="s">
        <v>51</v>
      </c>
      <c r="C1109" t="s">
        <v>213</v>
      </c>
      <c r="D1109" t="s">
        <v>50</v>
      </c>
      <c r="E1109" t="s">
        <v>50</v>
      </c>
      <c r="F1109" t="s">
        <v>50</v>
      </c>
      <c r="G1109" t="s">
        <v>50</v>
      </c>
      <c r="H1109" t="s">
        <v>50</v>
      </c>
      <c r="I1109" t="s">
        <v>50</v>
      </c>
      <c r="J1109" t="s">
        <v>90</v>
      </c>
      <c r="K1109" t="s">
        <v>188</v>
      </c>
      <c r="L1109" s="22">
        <v>44407</v>
      </c>
      <c r="M1109">
        <v>18</v>
      </c>
      <c r="N1109">
        <v>19</v>
      </c>
      <c r="O1109">
        <v>93</v>
      </c>
      <c r="P1109">
        <v>93</v>
      </c>
      <c r="Q1109">
        <v>2</v>
      </c>
      <c r="R1109">
        <v>0</v>
      </c>
      <c r="S1109">
        <v>0</v>
      </c>
      <c r="T1109">
        <v>0</v>
      </c>
      <c r="U1109">
        <v>0</v>
      </c>
      <c r="V1109">
        <v>2165.7150000000001</v>
      </c>
      <c r="W1109">
        <v>2035.85</v>
      </c>
      <c r="X1109">
        <v>1942.67</v>
      </c>
      <c r="Y1109">
        <v>1940.415</v>
      </c>
      <c r="Z1109">
        <v>2087.89</v>
      </c>
      <c r="AA1109">
        <v>2196.39</v>
      </c>
      <c r="AB1109">
        <v>2398.0749999999998</v>
      </c>
      <c r="AC1109">
        <v>2727.0050000000001</v>
      </c>
      <c r="AD1109">
        <v>3388.05</v>
      </c>
      <c r="AE1109">
        <v>4050.6350000000002</v>
      </c>
      <c r="AF1109">
        <v>4395.8450000000003</v>
      </c>
      <c r="AG1109">
        <v>4759.55</v>
      </c>
      <c r="AH1109">
        <v>4879.4949999999999</v>
      </c>
      <c r="AI1109">
        <v>5053.1149999999998</v>
      </c>
      <c r="AJ1109">
        <v>5150.2749999999996</v>
      </c>
      <c r="AK1109">
        <v>5137.95</v>
      </c>
      <c r="AL1109">
        <v>4947.6549999999997</v>
      </c>
      <c r="AM1109">
        <v>4921.8549999999996</v>
      </c>
      <c r="AN1109">
        <v>4762.2250000000004</v>
      </c>
      <c r="AO1109">
        <v>4454.09</v>
      </c>
      <c r="AP1109">
        <v>4224.71</v>
      </c>
      <c r="AQ1109">
        <v>3148.91</v>
      </c>
      <c r="AR1109">
        <v>2110.4850000000001</v>
      </c>
      <c r="AS1109">
        <v>1795.5150000000001</v>
      </c>
      <c r="AT1109">
        <v>67.354838999999998</v>
      </c>
      <c r="AU1109">
        <v>66.505375999999998</v>
      </c>
      <c r="AV1109">
        <v>66.602151000000006</v>
      </c>
      <c r="AW1109">
        <v>66.043011000000007</v>
      </c>
      <c r="AX1109">
        <v>65.419354999999996</v>
      </c>
      <c r="AY1109">
        <v>64.935484000000002</v>
      </c>
      <c r="AZ1109">
        <v>64.430108000000004</v>
      </c>
      <c r="BA1109">
        <v>65.096773999999996</v>
      </c>
      <c r="BB1109">
        <v>66.559139999999999</v>
      </c>
      <c r="BC1109">
        <v>68.666667000000004</v>
      </c>
      <c r="BD1109">
        <v>72.268816999999999</v>
      </c>
      <c r="BE1109">
        <v>75.645161000000002</v>
      </c>
      <c r="BF1109">
        <v>77.215053999999995</v>
      </c>
      <c r="BG1109">
        <v>78.645161000000002</v>
      </c>
      <c r="BH1109">
        <v>78.397848999999994</v>
      </c>
      <c r="BI1109">
        <v>78.709676999999999</v>
      </c>
      <c r="BJ1109">
        <v>77.763441</v>
      </c>
      <c r="BK1109">
        <v>76.827956999999998</v>
      </c>
      <c r="BL1109">
        <v>75.064515999999998</v>
      </c>
      <c r="BM1109">
        <v>72.698925000000003</v>
      </c>
      <c r="BN1109">
        <v>70.440860000000001</v>
      </c>
      <c r="BO1109">
        <v>69.129031999999995</v>
      </c>
      <c r="BP1109">
        <v>67.892472999999995</v>
      </c>
      <c r="BQ1109">
        <v>67.086022</v>
      </c>
      <c r="BR1109">
        <v>-185.06200000000001</v>
      </c>
      <c r="BS1109">
        <v>-129.30940000000001</v>
      </c>
      <c r="BT1109">
        <v>-85.261380000000003</v>
      </c>
      <c r="BU1109">
        <v>-54.264189999999999</v>
      </c>
      <c r="BV1109">
        <v>-79.057060000000007</v>
      </c>
      <c r="BW1109">
        <v>-54.628309999999999</v>
      </c>
      <c r="BX1109">
        <v>-43.466419999999999</v>
      </c>
      <c r="BY1109">
        <v>-4.565016</v>
      </c>
      <c r="BZ1109">
        <v>34.85716</v>
      </c>
      <c r="CA1109">
        <v>90.243989999999997</v>
      </c>
      <c r="CB1109">
        <v>74.949839999999995</v>
      </c>
      <c r="CC1109">
        <v>-43.866639999999997</v>
      </c>
      <c r="CD1109">
        <v>11.482570000000001</v>
      </c>
      <c r="CE1109">
        <v>-50.233829999999998</v>
      </c>
      <c r="CF1109">
        <v>-124.06140000000001</v>
      </c>
      <c r="CG1109">
        <v>-116.6752</v>
      </c>
      <c r="CH1109">
        <v>-6.5804039999999997</v>
      </c>
      <c r="CI1109">
        <v>-130.57230000000001</v>
      </c>
      <c r="CJ1109">
        <v>-263.7491</v>
      </c>
      <c r="CK1109">
        <v>-183.14019999999999</v>
      </c>
      <c r="CL1109">
        <v>-69.222130000000007</v>
      </c>
      <c r="CM1109">
        <v>-24.120159999999998</v>
      </c>
      <c r="CN1109">
        <v>102.2774</v>
      </c>
      <c r="CO1109">
        <v>125.7004</v>
      </c>
      <c r="CP1109">
        <v>275.88690000000003</v>
      </c>
      <c r="CQ1109">
        <v>246.52019999999999</v>
      </c>
      <c r="CR1109">
        <v>216.10900000000001</v>
      </c>
      <c r="CS1109">
        <v>175.50980000000001</v>
      </c>
      <c r="CT1109">
        <v>155.11429999999999</v>
      </c>
      <c r="CU1109">
        <v>89.999099999999999</v>
      </c>
      <c r="CV1109">
        <v>84.486199999999997</v>
      </c>
      <c r="CW1109">
        <v>76.610590000000002</v>
      </c>
      <c r="CX1109">
        <v>121.9188</v>
      </c>
      <c r="CY1109">
        <v>162.28970000000001</v>
      </c>
      <c r="CZ1109">
        <v>75.888949999999994</v>
      </c>
      <c r="DA1109">
        <v>52.453749999999999</v>
      </c>
      <c r="DB1109">
        <v>35.1494</v>
      </c>
      <c r="DC1109">
        <v>89.917590000000004</v>
      </c>
      <c r="DD1109">
        <v>142.7593</v>
      </c>
      <c r="DE1109">
        <v>172.46860000000001</v>
      </c>
      <c r="DF1109">
        <v>178.54140000000001</v>
      </c>
      <c r="DG1109">
        <v>330.87490000000003</v>
      </c>
      <c r="DH1109">
        <v>432.02929999999998</v>
      </c>
      <c r="DI1109">
        <v>456.24489999999997</v>
      </c>
      <c r="DJ1109">
        <v>502.56209999999999</v>
      </c>
      <c r="DK1109">
        <v>406.22910000000002</v>
      </c>
      <c r="DL1109">
        <v>358.98869999999999</v>
      </c>
      <c r="DM1109">
        <v>316.73660000000001</v>
      </c>
      <c r="DN1109">
        <v>16</v>
      </c>
      <c r="DO1109">
        <v>20</v>
      </c>
    </row>
    <row r="1110" spans="1:123" hidden="1" x14ac:dyDescent="0.35">
      <c r="A1110" t="str">
        <f t="shared" si="17"/>
        <v>Size_Grp-20 to 199.99 kW_All Day Ahead and Day Of_44434_19-19</v>
      </c>
      <c r="B1110" t="s">
        <v>51</v>
      </c>
      <c r="C1110" t="s">
        <v>213</v>
      </c>
      <c r="D1110" t="s">
        <v>50</v>
      </c>
      <c r="E1110" t="s">
        <v>50</v>
      </c>
      <c r="F1110" t="s">
        <v>50</v>
      </c>
      <c r="G1110" t="s">
        <v>50</v>
      </c>
      <c r="H1110" t="s">
        <v>50</v>
      </c>
      <c r="I1110" t="s">
        <v>50</v>
      </c>
      <c r="J1110" t="s">
        <v>90</v>
      </c>
      <c r="K1110" t="s">
        <v>188</v>
      </c>
      <c r="L1110" s="22">
        <v>44434</v>
      </c>
      <c r="M1110">
        <v>19</v>
      </c>
      <c r="N1110">
        <v>19</v>
      </c>
      <c r="O1110">
        <v>110</v>
      </c>
      <c r="P1110">
        <v>110</v>
      </c>
      <c r="Q1110">
        <v>3</v>
      </c>
      <c r="R1110">
        <v>0</v>
      </c>
      <c r="S1110">
        <v>0</v>
      </c>
      <c r="T1110">
        <v>0</v>
      </c>
      <c r="U1110">
        <v>0</v>
      </c>
      <c r="V1110">
        <v>2191.83</v>
      </c>
      <c r="W1110">
        <v>2135.5500000000002</v>
      </c>
      <c r="X1110">
        <v>2107.5949999999998</v>
      </c>
      <c r="Y1110">
        <v>2154.4899999999998</v>
      </c>
      <c r="Z1110">
        <v>2212.7199999999998</v>
      </c>
      <c r="AA1110">
        <v>2325.73</v>
      </c>
      <c r="AB1110">
        <v>2520.4450000000002</v>
      </c>
      <c r="AC1110">
        <v>2991.67</v>
      </c>
      <c r="AD1110">
        <v>3817.94</v>
      </c>
      <c r="AE1110">
        <v>4908.12</v>
      </c>
      <c r="AF1110">
        <v>5766.7349999999997</v>
      </c>
      <c r="AG1110">
        <v>6161.23</v>
      </c>
      <c r="AH1110">
        <v>6306.56</v>
      </c>
      <c r="AI1110">
        <v>6388.8649999999998</v>
      </c>
      <c r="AJ1110">
        <v>6415.07</v>
      </c>
      <c r="AK1110">
        <v>6360.29</v>
      </c>
      <c r="AL1110">
        <v>6341.2550000000001</v>
      </c>
      <c r="AM1110">
        <v>5256.2</v>
      </c>
      <c r="AN1110">
        <v>5132.74</v>
      </c>
      <c r="AO1110">
        <v>5018.21</v>
      </c>
      <c r="AP1110">
        <v>5169.7650000000003</v>
      </c>
      <c r="AQ1110">
        <v>3733.855</v>
      </c>
      <c r="AR1110">
        <v>2504.52</v>
      </c>
      <c r="AS1110">
        <v>2163.91</v>
      </c>
      <c r="AT1110">
        <v>69.663635999999997</v>
      </c>
      <c r="AU1110">
        <v>68.763636000000005</v>
      </c>
      <c r="AV1110">
        <v>68.181818000000007</v>
      </c>
      <c r="AW1110">
        <v>67.7</v>
      </c>
      <c r="AX1110">
        <v>67.2</v>
      </c>
      <c r="AY1110">
        <v>66.327273000000005</v>
      </c>
      <c r="AZ1110">
        <v>65.990909000000002</v>
      </c>
      <c r="BA1110">
        <v>66.009090999999998</v>
      </c>
      <c r="BB1110">
        <v>70.990909000000002</v>
      </c>
      <c r="BC1110">
        <v>76.418182000000002</v>
      </c>
      <c r="BD1110">
        <v>80.445454999999995</v>
      </c>
      <c r="BE1110">
        <v>83.6</v>
      </c>
      <c r="BF1110">
        <v>85.590908999999996</v>
      </c>
      <c r="BG1110">
        <v>85.672726999999995</v>
      </c>
      <c r="BH1110">
        <v>85.918182000000002</v>
      </c>
      <c r="BI1110">
        <v>84.927273</v>
      </c>
      <c r="BJ1110">
        <v>84.209091000000001</v>
      </c>
      <c r="BK1110">
        <v>83.454544999999996</v>
      </c>
      <c r="BL1110">
        <v>81.145454999999998</v>
      </c>
      <c r="BM1110">
        <v>77.854545000000002</v>
      </c>
      <c r="BN1110">
        <v>74.218181999999999</v>
      </c>
      <c r="BO1110">
        <v>72.227272999999997</v>
      </c>
      <c r="BP1110">
        <v>71.372726999999998</v>
      </c>
      <c r="BQ1110">
        <v>69.572727</v>
      </c>
      <c r="BR1110">
        <v>-33.432560000000002</v>
      </c>
      <c r="BS1110">
        <v>-25.316140000000001</v>
      </c>
      <c r="BT1110">
        <v>-53.572220000000002</v>
      </c>
      <c r="BU1110">
        <v>-84.473920000000007</v>
      </c>
      <c r="BV1110">
        <v>-7.287979</v>
      </c>
      <c r="BW1110">
        <v>-1.275193</v>
      </c>
      <c r="BX1110">
        <v>48.612490000000001</v>
      </c>
      <c r="BY1110">
        <v>40.749560000000002</v>
      </c>
      <c r="BZ1110">
        <v>13.2096</v>
      </c>
      <c r="CA1110">
        <v>-78.266180000000006</v>
      </c>
      <c r="CB1110">
        <v>-16.38475</v>
      </c>
      <c r="CC1110">
        <v>-47.072769999999998</v>
      </c>
      <c r="CD1110">
        <v>36.957569999999997</v>
      </c>
      <c r="CE1110">
        <v>37.68788</v>
      </c>
      <c r="CF1110">
        <v>53.380949999999999</v>
      </c>
      <c r="CG1110">
        <v>19.758030000000002</v>
      </c>
      <c r="CH1110">
        <v>-24.471</v>
      </c>
      <c r="CI1110">
        <v>536.32380000000001</v>
      </c>
      <c r="CJ1110">
        <v>402.82119999999998</v>
      </c>
      <c r="CK1110">
        <v>288.1943</v>
      </c>
      <c r="CL1110">
        <v>106.4533</v>
      </c>
      <c r="CM1110">
        <v>70.336209999999994</v>
      </c>
      <c r="CN1110">
        <v>76.052639999999997</v>
      </c>
      <c r="CO1110">
        <v>106.4971</v>
      </c>
      <c r="CP1110">
        <v>1449.702</v>
      </c>
      <c r="CQ1110">
        <v>717.18060000000003</v>
      </c>
      <c r="CR1110">
        <v>1018.509</v>
      </c>
      <c r="CS1110">
        <v>792.64880000000005</v>
      </c>
      <c r="CT1110">
        <v>544.6635</v>
      </c>
      <c r="CU1110">
        <v>335.57049999999998</v>
      </c>
      <c r="CV1110">
        <v>368.45299999999997</v>
      </c>
      <c r="CW1110">
        <v>488.80599999999998</v>
      </c>
      <c r="CX1110">
        <v>675.64649999999995</v>
      </c>
      <c r="CY1110">
        <v>1016.9160000000001</v>
      </c>
      <c r="CZ1110">
        <v>554.5027</v>
      </c>
      <c r="DA1110">
        <v>300.49880000000002</v>
      </c>
      <c r="DB1110">
        <v>131.4162</v>
      </c>
      <c r="DC1110">
        <v>935.49080000000004</v>
      </c>
      <c r="DD1110">
        <v>718.06119999999999</v>
      </c>
      <c r="DE1110">
        <v>626.14649999999995</v>
      </c>
      <c r="DF1110">
        <v>2024.383</v>
      </c>
      <c r="DG1110">
        <v>3591.3049999999998</v>
      </c>
      <c r="DH1110">
        <v>3506.9850000000001</v>
      </c>
      <c r="DI1110">
        <v>2964.8249999999998</v>
      </c>
      <c r="DJ1110">
        <v>3840.7559999999999</v>
      </c>
      <c r="DK1110">
        <v>3804.3139999999999</v>
      </c>
      <c r="DL1110">
        <v>2245.4650000000001</v>
      </c>
      <c r="DM1110">
        <v>2167.7260000000001</v>
      </c>
      <c r="DN1110">
        <v>18</v>
      </c>
      <c r="DO1110">
        <v>20</v>
      </c>
      <c r="DS1110" s="23"/>
    </row>
    <row r="1111" spans="1:123" hidden="1" x14ac:dyDescent="0.35">
      <c r="A1111" t="str">
        <f t="shared" si="17"/>
        <v>Size_Grp-20 to 199.99 kW_All Day Ahead and Day Of_44435_18-19</v>
      </c>
      <c r="B1111" t="s">
        <v>51</v>
      </c>
      <c r="C1111" t="s">
        <v>213</v>
      </c>
      <c r="D1111" t="s">
        <v>50</v>
      </c>
      <c r="E1111" t="s">
        <v>50</v>
      </c>
      <c r="F1111" t="s">
        <v>50</v>
      </c>
      <c r="G1111" t="s">
        <v>50</v>
      </c>
      <c r="H1111" t="s">
        <v>50</v>
      </c>
      <c r="I1111" t="s">
        <v>50</v>
      </c>
      <c r="J1111" t="s">
        <v>90</v>
      </c>
      <c r="K1111" t="s">
        <v>188</v>
      </c>
      <c r="L1111" s="22">
        <v>44435</v>
      </c>
      <c r="M1111">
        <v>18</v>
      </c>
      <c r="N1111">
        <v>19</v>
      </c>
      <c r="O1111">
        <v>110</v>
      </c>
      <c r="P1111">
        <v>110</v>
      </c>
      <c r="Q1111">
        <v>3</v>
      </c>
      <c r="R1111">
        <v>0</v>
      </c>
      <c r="S1111">
        <v>0</v>
      </c>
      <c r="T1111">
        <v>0</v>
      </c>
      <c r="U1111">
        <v>0</v>
      </c>
      <c r="V1111">
        <v>2156.06</v>
      </c>
      <c r="W1111">
        <v>2086.11</v>
      </c>
      <c r="X1111">
        <v>2082.04</v>
      </c>
      <c r="Y1111">
        <v>2211.5300000000002</v>
      </c>
      <c r="Z1111">
        <v>2200.4850000000001</v>
      </c>
      <c r="AA1111">
        <v>2350.7750000000001</v>
      </c>
      <c r="AB1111">
        <v>2734.49</v>
      </c>
      <c r="AC1111">
        <v>3101.3049999999998</v>
      </c>
      <c r="AD1111">
        <v>3893.645</v>
      </c>
      <c r="AE1111">
        <v>4969.0649999999996</v>
      </c>
      <c r="AF1111">
        <v>5650.44</v>
      </c>
      <c r="AG1111">
        <v>6091.9</v>
      </c>
      <c r="AH1111">
        <v>6302.97</v>
      </c>
      <c r="AI1111">
        <v>6456.87</v>
      </c>
      <c r="AJ1111">
        <v>6514.5649999999996</v>
      </c>
      <c r="AK1111">
        <v>6323.31</v>
      </c>
      <c r="AL1111">
        <v>6157.99</v>
      </c>
      <c r="AM1111">
        <v>5708.84</v>
      </c>
      <c r="AN1111">
        <v>5534.06</v>
      </c>
      <c r="AO1111">
        <v>5269.1</v>
      </c>
      <c r="AP1111">
        <v>4747.97</v>
      </c>
      <c r="AQ1111">
        <v>3623.2350000000001</v>
      </c>
      <c r="AR1111">
        <v>2444.85</v>
      </c>
      <c r="AS1111">
        <v>1924.84</v>
      </c>
      <c r="AT1111">
        <v>68.790908999999999</v>
      </c>
      <c r="AU1111">
        <v>67.618182000000004</v>
      </c>
      <c r="AV1111">
        <v>67.099999999999994</v>
      </c>
      <c r="AW1111">
        <v>66.254544999999993</v>
      </c>
      <c r="AX1111">
        <v>65.181818000000007</v>
      </c>
      <c r="AY1111">
        <v>64.872726999999998</v>
      </c>
      <c r="AZ1111">
        <v>64.2</v>
      </c>
      <c r="BA1111">
        <v>64.318181999999993</v>
      </c>
      <c r="BB1111">
        <v>67.027272999999994</v>
      </c>
      <c r="BC1111">
        <v>72.245455000000007</v>
      </c>
      <c r="BD1111">
        <v>77.8</v>
      </c>
      <c r="BE1111">
        <v>82.172726999999995</v>
      </c>
      <c r="BF1111">
        <v>83.963635999999994</v>
      </c>
      <c r="BG1111">
        <v>84.518181999999996</v>
      </c>
      <c r="BH1111">
        <v>84.5</v>
      </c>
      <c r="BI1111">
        <v>82.918182000000002</v>
      </c>
      <c r="BJ1111">
        <v>82.318181999999993</v>
      </c>
      <c r="BK1111">
        <v>81.163635999999997</v>
      </c>
      <c r="BL1111">
        <v>79.190909000000005</v>
      </c>
      <c r="BM1111">
        <v>75.218181999999999</v>
      </c>
      <c r="BN1111">
        <v>71.090908999999996</v>
      </c>
      <c r="BO1111">
        <v>69.490909000000002</v>
      </c>
      <c r="BP1111">
        <v>67.945454999999995</v>
      </c>
      <c r="BQ1111">
        <v>67.572727</v>
      </c>
      <c r="BR1111">
        <v>-54.887140000000002</v>
      </c>
      <c r="BS1111">
        <v>-25.557980000000001</v>
      </c>
      <c r="BT1111">
        <v>-51.041359999999997</v>
      </c>
      <c r="BU1111">
        <v>-83.306399999999996</v>
      </c>
      <c r="BV1111">
        <v>-6.2101990000000002</v>
      </c>
      <c r="BW1111">
        <v>-13.586980000000001</v>
      </c>
      <c r="BX1111">
        <v>-20.154710000000001</v>
      </c>
      <c r="BY1111">
        <v>63.825749999999999</v>
      </c>
      <c r="BZ1111">
        <v>41.488010000000003</v>
      </c>
      <c r="CA1111">
        <v>-64.028899999999993</v>
      </c>
      <c r="CB1111">
        <v>-8.3947850000000006</v>
      </c>
      <c r="CC1111">
        <v>-50.015129999999999</v>
      </c>
      <c r="CD1111">
        <v>39.154609999999998</v>
      </c>
      <c r="CE1111">
        <v>32.500300000000003</v>
      </c>
      <c r="CF1111">
        <v>-15.33634</v>
      </c>
      <c r="CG1111">
        <v>113.7071</v>
      </c>
      <c r="CH1111">
        <v>42.759520000000002</v>
      </c>
      <c r="CI1111">
        <v>549.25959999999998</v>
      </c>
      <c r="CJ1111">
        <v>400.0849</v>
      </c>
      <c r="CK1111">
        <v>272.18220000000002</v>
      </c>
      <c r="CL1111">
        <v>101.77760000000001</v>
      </c>
      <c r="CM1111">
        <v>38.446629999999999</v>
      </c>
      <c r="CN1111">
        <v>23.806090000000001</v>
      </c>
      <c r="CO1111">
        <v>95.963380000000001</v>
      </c>
      <c r="CP1111">
        <v>1424.5170000000001</v>
      </c>
      <c r="CQ1111">
        <v>704.81179999999995</v>
      </c>
      <c r="CR1111">
        <v>1018.292</v>
      </c>
      <c r="CS1111">
        <v>807.60209999999995</v>
      </c>
      <c r="CT1111">
        <v>569.27949999999998</v>
      </c>
      <c r="CU1111">
        <v>311.48520000000002</v>
      </c>
      <c r="CV1111">
        <v>312.298</v>
      </c>
      <c r="CW1111">
        <v>412.95850000000002</v>
      </c>
      <c r="CX1111">
        <v>608.11059999999998</v>
      </c>
      <c r="CY1111">
        <v>1005.478</v>
      </c>
      <c r="CZ1111">
        <v>554.41780000000006</v>
      </c>
      <c r="DA1111">
        <v>300.18239999999997</v>
      </c>
      <c r="DB1111">
        <v>125.16840000000001</v>
      </c>
      <c r="DC1111">
        <v>922.62909999999999</v>
      </c>
      <c r="DD1111">
        <v>696.47519999999997</v>
      </c>
      <c r="DE1111">
        <v>615.3211</v>
      </c>
      <c r="DF1111">
        <v>1886.45</v>
      </c>
      <c r="DG1111">
        <v>3566.0720000000001</v>
      </c>
      <c r="DH1111">
        <v>3440.1129999999998</v>
      </c>
      <c r="DI1111">
        <v>2889.3029999999999</v>
      </c>
      <c r="DJ1111">
        <v>3571.1779999999999</v>
      </c>
      <c r="DK1111">
        <v>3559.299</v>
      </c>
      <c r="DL1111">
        <v>2150.8420000000001</v>
      </c>
      <c r="DM1111">
        <v>1943.74</v>
      </c>
      <c r="DN1111">
        <v>16</v>
      </c>
      <c r="DO1111">
        <v>20</v>
      </c>
      <c r="DS1111" s="23"/>
    </row>
    <row r="1112" spans="1:123" hidden="1" x14ac:dyDescent="0.35">
      <c r="A1112" t="str">
        <f t="shared" si="17"/>
        <v>Size_Grp-20 to 199.99 kW_All Day Ahead and Day Of_44439_18-19</v>
      </c>
      <c r="B1112" t="s">
        <v>51</v>
      </c>
      <c r="C1112" t="s">
        <v>213</v>
      </c>
      <c r="D1112" t="s">
        <v>50</v>
      </c>
      <c r="E1112" t="s">
        <v>50</v>
      </c>
      <c r="F1112" t="s">
        <v>50</v>
      </c>
      <c r="G1112" t="s">
        <v>50</v>
      </c>
      <c r="H1112" t="s">
        <v>50</v>
      </c>
      <c r="I1112" t="s">
        <v>50</v>
      </c>
      <c r="J1112" t="s">
        <v>90</v>
      </c>
      <c r="K1112" t="s">
        <v>188</v>
      </c>
      <c r="L1112" s="22">
        <v>44439</v>
      </c>
      <c r="M1112">
        <v>18</v>
      </c>
      <c r="N1112">
        <v>19</v>
      </c>
      <c r="O1112">
        <v>18</v>
      </c>
      <c r="P1112">
        <v>18</v>
      </c>
      <c r="Q1112">
        <v>1</v>
      </c>
      <c r="R1112">
        <v>0</v>
      </c>
      <c r="S1112">
        <v>0</v>
      </c>
      <c r="T1112">
        <v>0</v>
      </c>
      <c r="U1112">
        <v>0</v>
      </c>
      <c r="V1112">
        <v>331.28</v>
      </c>
      <c r="W1112">
        <v>329.9</v>
      </c>
      <c r="X1112">
        <v>291.12</v>
      </c>
      <c r="Y1112">
        <v>304.56</v>
      </c>
      <c r="Z1112">
        <v>303.92</v>
      </c>
      <c r="AA1112">
        <v>334.38</v>
      </c>
      <c r="AB1112">
        <v>379.38</v>
      </c>
      <c r="AC1112">
        <v>481.82</v>
      </c>
      <c r="AD1112">
        <v>556.4</v>
      </c>
      <c r="AE1112">
        <v>671.46</v>
      </c>
      <c r="AF1112">
        <v>828.72</v>
      </c>
      <c r="AG1112">
        <v>868.58</v>
      </c>
      <c r="AH1112">
        <v>892.88</v>
      </c>
      <c r="AI1112">
        <v>919.62</v>
      </c>
      <c r="AJ1112">
        <v>928.56</v>
      </c>
      <c r="AK1112">
        <v>945.6</v>
      </c>
      <c r="AL1112">
        <v>948.02</v>
      </c>
      <c r="AM1112">
        <v>942.88</v>
      </c>
      <c r="AN1112">
        <v>918.74</v>
      </c>
      <c r="AO1112">
        <v>927.82</v>
      </c>
      <c r="AP1112">
        <v>818.32</v>
      </c>
      <c r="AQ1112">
        <v>482.84</v>
      </c>
      <c r="AR1112">
        <v>340.64</v>
      </c>
      <c r="AS1112">
        <v>317.66000000000003</v>
      </c>
      <c r="AT1112">
        <v>67.444444000000004</v>
      </c>
      <c r="AU1112">
        <v>67.444444000000004</v>
      </c>
      <c r="AV1112">
        <v>67.277777999999998</v>
      </c>
      <c r="AW1112">
        <v>67.166667000000004</v>
      </c>
      <c r="AX1112">
        <v>67.333332999999996</v>
      </c>
      <c r="AY1112">
        <v>67.222222000000002</v>
      </c>
      <c r="AZ1112">
        <v>66.944444000000004</v>
      </c>
      <c r="BA1112">
        <v>66.777777999999998</v>
      </c>
      <c r="BB1112">
        <v>67.055555999999996</v>
      </c>
      <c r="BC1112">
        <v>67.388889000000006</v>
      </c>
      <c r="BD1112">
        <v>67.944444000000004</v>
      </c>
      <c r="BE1112">
        <v>69.166667000000004</v>
      </c>
      <c r="BF1112">
        <v>69.444444000000004</v>
      </c>
      <c r="BG1112">
        <v>71.666667000000004</v>
      </c>
      <c r="BH1112">
        <v>72.555555999999996</v>
      </c>
      <c r="BI1112">
        <v>73.166667000000004</v>
      </c>
      <c r="BJ1112">
        <v>73.555555999999996</v>
      </c>
      <c r="BK1112">
        <v>72.888889000000006</v>
      </c>
      <c r="BL1112">
        <v>72.111110999999994</v>
      </c>
      <c r="BM1112">
        <v>69.944444000000004</v>
      </c>
      <c r="BN1112">
        <v>67.666667000000004</v>
      </c>
      <c r="BO1112">
        <v>67.555555999999996</v>
      </c>
      <c r="BP1112">
        <v>67.555555999999996</v>
      </c>
      <c r="BQ1112">
        <v>67.611110999999994</v>
      </c>
      <c r="BR1112">
        <v>3.2717019999999999</v>
      </c>
      <c r="BS1112">
        <v>5.3660290000000002</v>
      </c>
      <c r="BT1112">
        <v>4.1228020000000001</v>
      </c>
      <c r="BU1112">
        <v>6.7688499999999999E-2</v>
      </c>
      <c r="BV1112">
        <v>5.1102689999999997</v>
      </c>
      <c r="BW1112">
        <v>25.474640000000001</v>
      </c>
      <c r="BX1112">
        <v>17.247119999999999</v>
      </c>
      <c r="BY1112">
        <v>-10.744009999999999</v>
      </c>
      <c r="BZ1112">
        <v>-22.2148</v>
      </c>
      <c r="CA1112">
        <v>-14.395759999999999</v>
      </c>
      <c r="CB1112">
        <v>-4.2024020000000002</v>
      </c>
      <c r="CC1112">
        <v>7.4022500000000004</v>
      </c>
      <c r="CD1112">
        <v>1.3541300000000001</v>
      </c>
      <c r="CE1112">
        <v>-4.8520260000000004</v>
      </c>
      <c r="CF1112">
        <v>-6.4900200000000003</v>
      </c>
      <c r="CG1112">
        <v>-7.3673099999999998</v>
      </c>
      <c r="CH1112">
        <v>-88.02243</v>
      </c>
      <c r="CI1112">
        <v>-13.182259999999999</v>
      </c>
      <c r="CJ1112">
        <v>-6.9517689999999996</v>
      </c>
      <c r="CK1112">
        <v>2.4549080000000001</v>
      </c>
      <c r="CL1112">
        <v>-5.8242520000000004</v>
      </c>
      <c r="CM1112">
        <v>-15.46513</v>
      </c>
      <c r="CN1112">
        <v>0.84905580000000003</v>
      </c>
      <c r="CO1112">
        <v>7.205368</v>
      </c>
      <c r="CP1112">
        <v>14.37299</v>
      </c>
      <c r="CQ1112">
        <v>11.72509</v>
      </c>
      <c r="CR1112">
        <v>11.339919999999999</v>
      </c>
      <c r="CS1112">
        <v>11.81474</v>
      </c>
      <c r="CT1112">
        <v>14.039899999999999</v>
      </c>
      <c r="CU1112">
        <v>46.833739999999999</v>
      </c>
      <c r="CV1112">
        <v>89.547489999999996</v>
      </c>
      <c r="CW1112">
        <v>95.843649999999997</v>
      </c>
      <c r="CX1112">
        <v>88.117239999999995</v>
      </c>
      <c r="CY1112">
        <v>41.114800000000002</v>
      </c>
      <c r="CZ1112">
        <v>22.929839999999999</v>
      </c>
      <c r="DA1112">
        <v>10.105919999999999</v>
      </c>
      <c r="DB1112">
        <v>14.04256</v>
      </c>
      <c r="DC1112">
        <v>20.60511</v>
      </c>
      <c r="DD1112">
        <v>41.79759</v>
      </c>
      <c r="DE1112">
        <v>51.900030000000001</v>
      </c>
      <c r="DF1112">
        <v>1619.31</v>
      </c>
      <c r="DG1112">
        <v>114.1794</v>
      </c>
      <c r="DH1112">
        <v>109.0882</v>
      </c>
      <c r="DI1112">
        <v>126.3634</v>
      </c>
      <c r="DJ1112">
        <v>333.87569999999999</v>
      </c>
      <c r="DK1112">
        <v>253.43260000000001</v>
      </c>
      <c r="DL1112">
        <v>116.7543</v>
      </c>
      <c r="DM1112">
        <v>34.613770000000002</v>
      </c>
      <c r="DN1112">
        <v>18</v>
      </c>
      <c r="DO1112">
        <v>19</v>
      </c>
      <c r="DS1112" s="23"/>
    </row>
    <row r="1113" spans="1:123" hidden="1" x14ac:dyDescent="0.35">
      <c r="A1113" t="str">
        <f t="shared" si="17"/>
        <v>Size_Grp-20 to 199.99 kW_All Day Ahead and Day Of_44447_19-19</v>
      </c>
      <c r="B1113" t="s">
        <v>51</v>
      </c>
      <c r="C1113" t="s">
        <v>213</v>
      </c>
      <c r="D1113" t="s">
        <v>50</v>
      </c>
      <c r="E1113" t="s">
        <v>50</v>
      </c>
      <c r="F1113" t="s">
        <v>50</v>
      </c>
      <c r="G1113" t="s">
        <v>50</v>
      </c>
      <c r="H1113" t="s">
        <v>50</v>
      </c>
      <c r="I1113" t="s">
        <v>50</v>
      </c>
      <c r="J1113" t="s">
        <v>90</v>
      </c>
      <c r="K1113" t="s">
        <v>188</v>
      </c>
      <c r="L1113" s="22">
        <v>44447</v>
      </c>
      <c r="M1113">
        <v>19</v>
      </c>
      <c r="N1113">
        <v>19</v>
      </c>
      <c r="O1113">
        <v>97</v>
      </c>
      <c r="P1113">
        <v>97</v>
      </c>
      <c r="Q1113">
        <v>3</v>
      </c>
      <c r="R1113">
        <v>0</v>
      </c>
      <c r="S1113">
        <v>0</v>
      </c>
      <c r="T1113">
        <v>0</v>
      </c>
      <c r="U1113">
        <v>0</v>
      </c>
      <c r="V1113">
        <v>2141.83</v>
      </c>
      <c r="W1113">
        <v>2089.2600000000002</v>
      </c>
      <c r="X1113">
        <v>2027.64</v>
      </c>
      <c r="Y1113">
        <v>2055.0500000000002</v>
      </c>
      <c r="Z1113">
        <v>2139.5100000000002</v>
      </c>
      <c r="AA1113">
        <v>2360.8150000000001</v>
      </c>
      <c r="AB1113">
        <v>2605.2150000000001</v>
      </c>
      <c r="AC1113">
        <v>2895.2649999999999</v>
      </c>
      <c r="AD1113">
        <v>3443.4349999999999</v>
      </c>
      <c r="AE1113">
        <v>4217.8100000000004</v>
      </c>
      <c r="AF1113">
        <v>4651.3249999999998</v>
      </c>
      <c r="AG1113">
        <v>5033.6350000000002</v>
      </c>
      <c r="AH1113">
        <v>5323.55</v>
      </c>
      <c r="AI1113">
        <v>5579.05</v>
      </c>
      <c r="AJ1113">
        <v>5732.4</v>
      </c>
      <c r="AK1113">
        <v>5815.36</v>
      </c>
      <c r="AL1113">
        <v>5685.47</v>
      </c>
      <c r="AM1113">
        <v>4596.99</v>
      </c>
      <c r="AN1113">
        <v>4716.28</v>
      </c>
      <c r="AO1113">
        <v>4348.12</v>
      </c>
      <c r="AP1113">
        <v>4123.4650000000001</v>
      </c>
      <c r="AQ1113">
        <v>3560.52</v>
      </c>
      <c r="AR1113">
        <v>2534.4499999999998</v>
      </c>
      <c r="AS1113">
        <v>2107.48</v>
      </c>
      <c r="AT1113">
        <v>68.824742000000001</v>
      </c>
      <c r="AU1113">
        <v>68.298969</v>
      </c>
      <c r="AV1113">
        <v>67.969071999999997</v>
      </c>
      <c r="AW1113">
        <v>67.835052000000005</v>
      </c>
      <c r="AX1113">
        <v>68.340205999999995</v>
      </c>
      <c r="AY1113">
        <v>67.216494999999995</v>
      </c>
      <c r="AZ1113">
        <v>67.226804000000001</v>
      </c>
      <c r="BA1113">
        <v>68.103093000000001</v>
      </c>
      <c r="BB1113">
        <v>68.835052000000005</v>
      </c>
      <c r="BC1113">
        <v>71.927835000000002</v>
      </c>
      <c r="BD1113">
        <v>74.412370999999993</v>
      </c>
      <c r="BE1113">
        <v>76.134021000000004</v>
      </c>
      <c r="BF1113">
        <v>79.670102999999997</v>
      </c>
      <c r="BG1113">
        <v>81.432990000000004</v>
      </c>
      <c r="BH1113">
        <v>82.412370999999993</v>
      </c>
      <c r="BI1113">
        <v>83.340205999999995</v>
      </c>
      <c r="BJ1113">
        <v>83.185567000000006</v>
      </c>
      <c r="BK1113">
        <v>79.804124000000002</v>
      </c>
      <c r="BL1113">
        <v>77.123711</v>
      </c>
      <c r="BM1113">
        <v>72.701031</v>
      </c>
      <c r="BN1113">
        <v>70.969071999999997</v>
      </c>
      <c r="BO1113">
        <v>70.876289</v>
      </c>
      <c r="BP1113">
        <v>70.113401999999994</v>
      </c>
      <c r="BQ1113">
        <v>69.432990000000004</v>
      </c>
      <c r="BR1113">
        <v>20.513559999999998</v>
      </c>
      <c r="BS1113">
        <v>-0.523262</v>
      </c>
      <c r="BT1113">
        <v>0.86550240000000001</v>
      </c>
      <c r="BU1113">
        <v>17.77758</v>
      </c>
      <c r="BV1113">
        <v>31.549150000000001</v>
      </c>
      <c r="BW1113">
        <v>4.5788200000000003</v>
      </c>
      <c r="BX1113">
        <v>19.282070000000001</v>
      </c>
      <c r="BY1113">
        <v>-41.953569999999999</v>
      </c>
      <c r="BZ1113">
        <v>-12.777889999999999</v>
      </c>
      <c r="CA1113">
        <v>-15.47771</v>
      </c>
      <c r="CB1113">
        <v>20.638059999999999</v>
      </c>
      <c r="CC1113">
        <v>23.164010000000001</v>
      </c>
      <c r="CD1113">
        <v>20.843229999999998</v>
      </c>
      <c r="CE1113">
        <v>-48.927280000000003</v>
      </c>
      <c r="CF1113">
        <v>-132.155</v>
      </c>
      <c r="CG1113">
        <v>-212.46799999999999</v>
      </c>
      <c r="CH1113">
        <v>-172.2621</v>
      </c>
      <c r="CI1113">
        <v>578.7509</v>
      </c>
      <c r="CJ1113">
        <v>328.98489999999998</v>
      </c>
      <c r="CK1113">
        <v>286.11619999999999</v>
      </c>
      <c r="CL1113">
        <v>-6.3804600000000002</v>
      </c>
      <c r="CM1113">
        <v>-201.654</v>
      </c>
      <c r="CN1113">
        <v>-99.427250000000001</v>
      </c>
      <c r="CO1113">
        <v>-27.793209999999998</v>
      </c>
      <c r="CP1113">
        <v>589.40729999999996</v>
      </c>
      <c r="CQ1113">
        <v>477.87529999999998</v>
      </c>
      <c r="CR1113">
        <v>522.4556</v>
      </c>
      <c r="CS1113">
        <v>733.92619999999999</v>
      </c>
      <c r="CT1113">
        <v>580.30330000000004</v>
      </c>
      <c r="CU1113">
        <v>560.60400000000004</v>
      </c>
      <c r="CV1113">
        <v>572.55060000000003</v>
      </c>
      <c r="CW1113">
        <v>435.5127</v>
      </c>
      <c r="CX1113">
        <v>451.33730000000003</v>
      </c>
      <c r="CY1113">
        <v>1194.4680000000001</v>
      </c>
      <c r="CZ1113">
        <v>728.50260000000003</v>
      </c>
      <c r="DA1113">
        <v>143.37469999999999</v>
      </c>
      <c r="DB1113">
        <v>125.3858</v>
      </c>
      <c r="DC1113">
        <v>423.67129999999997</v>
      </c>
      <c r="DD1113">
        <v>941.05740000000003</v>
      </c>
      <c r="DE1113">
        <v>1197.1759999999999</v>
      </c>
      <c r="DF1113">
        <v>816.4941</v>
      </c>
      <c r="DG1113">
        <v>2121.7339999999999</v>
      </c>
      <c r="DH1113">
        <v>1527.2239999999999</v>
      </c>
      <c r="DI1113">
        <v>1505.8720000000001</v>
      </c>
      <c r="DJ1113">
        <v>1566.7629999999999</v>
      </c>
      <c r="DK1113">
        <v>1190.529</v>
      </c>
      <c r="DL1113">
        <v>2078.6489999999999</v>
      </c>
      <c r="DM1113">
        <v>2237.1819999999998</v>
      </c>
      <c r="DN1113">
        <v>18</v>
      </c>
      <c r="DO1113">
        <v>20</v>
      </c>
      <c r="DS1113" s="23"/>
    </row>
    <row r="1114" spans="1:123" hidden="1" x14ac:dyDescent="0.35">
      <c r="A1114" t="str">
        <f t="shared" si="17"/>
        <v>Size_Grp-20 to 199.99 kW_All Day Ahead and Day Of_44448_18-19</v>
      </c>
      <c r="B1114" t="s">
        <v>51</v>
      </c>
      <c r="C1114" t="s">
        <v>213</v>
      </c>
      <c r="D1114" t="s">
        <v>50</v>
      </c>
      <c r="E1114" t="s">
        <v>50</v>
      </c>
      <c r="F1114" t="s">
        <v>50</v>
      </c>
      <c r="G1114" t="s">
        <v>50</v>
      </c>
      <c r="H1114" t="s">
        <v>50</v>
      </c>
      <c r="I1114" t="s">
        <v>50</v>
      </c>
      <c r="J1114" t="s">
        <v>90</v>
      </c>
      <c r="K1114" t="s">
        <v>188</v>
      </c>
      <c r="L1114" s="22">
        <v>44448</v>
      </c>
      <c r="M1114">
        <v>18</v>
      </c>
      <c r="N1114">
        <v>19</v>
      </c>
      <c r="O1114">
        <v>97</v>
      </c>
      <c r="P1114">
        <v>97</v>
      </c>
      <c r="Q1114">
        <v>3</v>
      </c>
      <c r="R1114">
        <v>0</v>
      </c>
      <c r="S1114">
        <v>0</v>
      </c>
      <c r="T1114">
        <v>0</v>
      </c>
      <c r="U1114">
        <v>0</v>
      </c>
      <c r="V1114">
        <v>2163.79</v>
      </c>
      <c r="W1114">
        <v>2166.665</v>
      </c>
      <c r="X1114">
        <v>2134.1350000000002</v>
      </c>
      <c r="Y1114">
        <v>2225.52</v>
      </c>
      <c r="Z1114">
        <v>2304.86</v>
      </c>
      <c r="AA1114">
        <v>2395.04</v>
      </c>
      <c r="AB1114">
        <v>2618.5650000000001</v>
      </c>
      <c r="AC1114">
        <v>2971.895</v>
      </c>
      <c r="AD1114">
        <v>3627.5</v>
      </c>
      <c r="AE1114">
        <v>4621.9949999999999</v>
      </c>
      <c r="AF1114">
        <v>5035.41</v>
      </c>
      <c r="AG1114">
        <v>5358.2550000000001</v>
      </c>
      <c r="AH1114">
        <v>5537.625</v>
      </c>
      <c r="AI1114">
        <v>5712.54</v>
      </c>
      <c r="AJ1114">
        <v>5869.2349999999997</v>
      </c>
      <c r="AK1114">
        <v>5866.5450000000001</v>
      </c>
      <c r="AL1114">
        <v>5647.73</v>
      </c>
      <c r="AM1114">
        <v>4755.4049999999997</v>
      </c>
      <c r="AN1114">
        <v>4676.8599999999997</v>
      </c>
      <c r="AO1114">
        <v>4567.7299999999996</v>
      </c>
      <c r="AP1114">
        <v>4612.97</v>
      </c>
      <c r="AQ1114">
        <v>3318.25</v>
      </c>
      <c r="AR1114">
        <v>2259.4549999999999</v>
      </c>
      <c r="AS1114">
        <v>1928.33</v>
      </c>
      <c r="AT1114">
        <v>69.082474000000005</v>
      </c>
      <c r="AU1114">
        <v>68.855670000000003</v>
      </c>
      <c r="AV1114">
        <v>68.907216000000005</v>
      </c>
      <c r="AW1114">
        <v>68.268040999999997</v>
      </c>
      <c r="AX1114">
        <v>67.42268</v>
      </c>
      <c r="AY1114">
        <v>67.659794000000005</v>
      </c>
      <c r="AZ1114">
        <v>66.948453999999998</v>
      </c>
      <c r="BA1114">
        <v>67.845360999999997</v>
      </c>
      <c r="BB1114">
        <v>71.474226999999999</v>
      </c>
      <c r="BC1114">
        <v>75.051546000000002</v>
      </c>
      <c r="BD1114">
        <v>78.041236999999995</v>
      </c>
      <c r="BE1114">
        <v>80.195875999999998</v>
      </c>
      <c r="BF1114">
        <v>81.680412000000004</v>
      </c>
      <c r="BG1114">
        <v>83.103093000000001</v>
      </c>
      <c r="BH1114">
        <v>84.536081999999993</v>
      </c>
      <c r="BI1114">
        <v>85.907216000000005</v>
      </c>
      <c r="BJ1114">
        <v>84.474226999999999</v>
      </c>
      <c r="BK1114">
        <v>83.845360999999997</v>
      </c>
      <c r="BL1114">
        <v>82.597937999999999</v>
      </c>
      <c r="BM1114">
        <v>77.752577000000002</v>
      </c>
      <c r="BN1114">
        <v>74.525773000000001</v>
      </c>
      <c r="BO1114">
        <v>72.845360999999997</v>
      </c>
      <c r="BP1114">
        <v>71.783505000000005</v>
      </c>
      <c r="BQ1114">
        <v>70.938143999999994</v>
      </c>
      <c r="BR1114">
        <v>20.513539999999999</v>
      </c>
      <c r="BS1114">
        <v>-0.52325960000000005</v>
      </c>
      <c r="BT1114">
        <v>0.86548230000000004</v>
      </c>
      <c r="BU1114">
        <v>17.77759</v>
      </c>
      <c r="BV1114">
        <v>31.549150000000001</v>
      </c>
      <c r="BW1114">
        <v>4.5788349999999998</v>
      </c>
      <c r="BX1114">
        <v>19.282060000000001</v>
      </c>
      <c r="BY1114">
        <v>-41.95355</v>
      </c>
      <c r="BZ1114">
        <v>-12.777889999999999</v>
      </c>
      <c r="CA1114">
        <v>-15.47772</v>
      </c>
      <c r="CB1114">
        <v>20.637979999999999</v>
      </c>
      <c r="CC1114">
        <v>23.16403</v>
      </c>
      <c r="CD1114">
        <v>20.84328</v>
      </c>
      <c r="CE1114">
        <v>-48.927289999999999</v>
      </c>
      <c r="CF1114">
        <v>-132.155</v>
      </c>
      <c r="CG1114">
        <v>-212.46799999999999</v>
      </c>
      <c r="CH1114">
        <v>-172.2621</v>
      </c>
      <c r="CI1114">
        <v>578.7509</v>
      </c>
      <c r="CJ1114">
        <v>328.98489999999998</v>
      </c>
      <c r="CK1114">
        <v>286.11619999999999</v>
      </c>
      <c r="CL1114">
        <v>-6.3804699999999999</v>
      </c>
      <c r="CM1114">
        <v>-201.654</v>
      </c>
      <c r="CN1114">
        <v>-99.427260000000004</v>
      </c>
      <c r="CO1114">
        <v>-27.793220000000002</v>
      </c>
      <c r="CP1114">
        <v>605.77610000000004</v>
      </c>
      <c r="CQ1114">
        <v>495.94330000000002</v>
      </c>
      <c r="CR1114">
        <v>521.00360000000001</v>
      </c>
      <c r="CS1114">
        <v>728.60699999999997</v>
      </c>
      <c r="CT1114">
        <v>557.11599999999999</v>
      </c>
      <c r="CU1114">
        <v>551.61249999999995</v>
      </c>
      <c r="CV1114">
        <v>574.19669999999996</v>
      </c>
      <c r="CW1114">
        <v>433.33449999999999</v>
      </c>
      <c r="CX1114">
        <v>452.97140000000002</v>
      </c>
      <c r="CY1114">
        <v>1216.6389999999999</v>
      </c>
      <c r="CZ1114">
        <v>734.96299999999997</v>
      </c>
      <c r="DA1114">
        <v>147.8595</v>
      </c>
      <c r="DB1114">
        <v>125.6268</v>
      </c>
      <c r="DC1114">
        <v>427.26769999999999</v>
      </c>
      <c r="DD1114">
        <v>938.04650000000004</v>
      </c>
      <c r="DE1114">
        <v>1195.3140000000001</v>
      </c>
      <c r="DF1114">
        <v>861.62980000000005</v>
      </c>
      <c r="DG1114">
        <v>2161.8110000000001</v>
      </c>
      <c r="DH1114">
        <v>1625.162</v>
      </c>
      <c r="DI1114">
        <v>1675.442</v>
      </c>
      <c r="DJ1114">
        <v>1886.002</v>
      </c>
      <c r="DK1114">
        <v>1376.0640000000001</v>
      </c>
      <c r="DL1114">
        <v>2122.3139999999999</v>
      </c>
      <c r="DM1114">
        <v>2271.1759999999999</v>
      </c>
      <c r="DN1114">
        <v>18</v>
      </c>
      <c r="DO1114">
        <v>21</v>
      </c>
      <c r="DS1114" s="23"/>
    </row>
    <row r="1115" spans="1:123" hidden="1" x14ac:dyDescent="0.35">
      <c r="A1115" t="str">
        <f t="shared" si="17"/>
        <v>Size_Grp-20 to 199.99 kW_All Day Ahead and Day Of_44449_18-19</v>
      </c>
      <c r="B1115" t="s">
        <v>51</v>
      </c>
      <c r="C1115" t="s">
        <v>213</v>
      </c>
      <c r="D1115" t="s">
        <v>50</v>
      </c>
      <c r="E1115" t="s">
        <v>50</v>
      </c>
      <c r="F1115" t="s">
        <v>50</v>
      </c>
      <c r="G1115" t="s">
        <v>50</v>
      </c>
      <c r="H1115" t="s">
        <v>50</v>
      </c>
      <c r="I1115" t="s">
        <v>50</v>
      </c>
      <c r="J1115" t="s">
        <v>90</v>
      </c>
      <c r="K1115" t="s">
        <v>188</v>
      </c>
      <c r="L1115" s="22">
        <v>44449</v>
      </c>
      <c r="M1115">
        <v>18</v>
      </c>
      <c r="N1115">
        <v>19</v>
      </c>
      <c r="O1115">
        <v>112</v>
      </c>
      <c r="P1115">
        <v>112</v>
      </c>
      <c r="Q1115">
        <v>4</v>
      </c>
      <c r="R1115">
        <v>0</v>
      </c>
      <c r="S1115">
        <v>0</v>
      </c>
      <c r="T1115">
        <v>0</v>
      </c>
      <c r="U1115">
        <v>0</v>
      </c>
      <c r="V1115">
        <v>2437.6149999999998</v>
      </c>
      <c r="W1115">
        <v>2457.0749999999998</v>
      </c>
      <c r="X1115">
        <v>2436.86</v>
      </c>
      <c r="Y1115">
        <v>2452.3150000000001</v>
      </c>
      <c r="Z1115">
        <v>2597.125</v>
      </c>
      <c r="AA1115">
        <v>2809.4650000000001</v>
      </c>
      <c r="AB1115">
        <v>3174.07</v>
      </c>
      <c r="AC1115">
        <v>3693.3850000000002</v>
      </c>
      <c r="AD1115">
        <v>4669.29</v>
      </c>
      <c r="AE1115">
        <v>5510.6850000000004</v>
      </c>
      <c r="AF1115">
        <v>5770.5749999999998</v>
      </c>
      <c r="AG1115">
        <v>5999.7950000000001</v>
      </c>
      <c r="AH1115">
        <v>6350.74</v>
      </c>
      <c r="AI1115">
        <v>6694.0150000000003</v>
      </c>
      <c r="AJ1115">
        <v>6742.8850000000002</v>
      </c>
      <c r="AK1115">
        <v>6777.5249999999996</v>
      </c>
      <c r="AL1115">
        <v>6808.6450000000004</v>
      </c>
      <c r="AM1115">
        <v>6824.5</v>
      </c>
      <c r="AN1115">
        <v>6672.45</v>
      </c>
      <c r="AO1115">
        <v>6418.4750000000004</v>
      </c>
      <c r="AP1115">
        <v>5681.29</v>
      </c>
      <c r="AQ1115">
        <v>4366.96</v>
      </c>
      <c r="AR1115">
        <v>2773.8649999999998</v>
      </c>
      <c r="AS1115">
        <v>2288.7750000000001</v>
      </c>
      <c r="AT1115">
        <v>71.017857000000006</v>
      </c>
      <c r="AU1115">
        <v>70.330357000000006</v>
      </c>
      <c r="AV1115">
        <v>70.178571000000005</v>
      </c>
      <c r="AW1115">
        <v>69.544642999999994</v>
      </c>
      <c r="AX1115">
        <v>69.205357000000006</v>
      </c>
      <c r="AY1115">
        <v>68.508928999999995</v>
      </c>
      <c r="AZ1115">
        <v>68.794642999999994</v>
      </c>
      <c r="BA1115">
        <v>68.455357000000006</v>
      </c>
      <c r="BB1115">
        <v>70.875</v>
      </c>
      <c r="BC1115">
        <v>76.160713999999999</v>
      </c>
      <c r="BD1115">
        <v>78.964286000000001</v>
      </c>
      <c r="BE1115">
        <v>79.9375</v>
      </c>
      <c r="BF1115">
        <v>80.928571000000005</v>
      </c>
      <c r="BG1115">
        <v>83.5</v>
      </c>
      <c r="BH1115">
        <v>84.241071000000005</v>
      </c>
      <c r="BI1115">
        <v>83.6875</v>
      </c>
      <c r="BJ1115">
        <v>82.714286000000001</v>
      </c>
      <c r="BK1115">
        <v>81</v>
      </c>
      <c r="BL1115">
        <v>77.267857000000006</v>
      </c>
      <c r="BM1115">
        <v>73.803571000000005</v>
      </c>
      <c r="BN1115">
        <v>71.857142999999994</v>
      </c>
      <c r="BO1115">
        <v>71.133928999999995</v>
      </c>
      <c r="BP1115">
        <v>70.473213999999999</v>
      </c>
      <c r="BQ1115">
        <v>70.214286000000001</v>
      </c>
      <c r="BR1115">
        <v>-34.475099999999998</v>
      </c>
      <c r="BS1115">
        <v>-15.461970000000001</v>
      </c>
      <c r="BT1115">
        <v>7.8349209999999996</v>
      </c>
      <c r="BU1115">
        <v>32.906170000000003</v>
      </c>
      <c r="BV1115">
        <v>-2.887969</v>
      </c>
      <c r="BW1115">
        <v>39.806489999999997</v>
      </c>
      <c r="BX1115">
        <v>99.219840000000005</v>
      </c>
      <c r="BY1115">
        <v>66.842849999999999</v>
      </c>
      <c r="BZ1115">
        <v>-103.95869999999999</v>
      </c>
      <c r="CA1115">
        <v>-101.0909</v>
      </c>
      <c r="CB1115">
        <v>42.112679999999997</v>
      </c>
      <c r="CC1115">
        <v>57.435929999999999</v>
      </c>
      <c r="CD1115">
        <v>5.2239230000000001</v>
      </c>
      <c r="CE1115">
        <v>-94.976820000000004</v>
      </c>
      <c r="CF1115">
        <v>-52.468150000000001</v>
      </c>
      <c r="CG1115">
        <v>-36.669049999999999</v>
      </c>
      <c r="CH1115">
        <v>-134.94560000000001</v>
      </c>
      <c r="CI1115">
        <v>42.906680000000001</v>
      </c>
      <c r="CJ1115">
        <v>15.43045</v>
      </c>
      <c r="CK1115">
        <v>-61.264670000000002</v>
      </c>
      <c r="CL1115">
        <v>65.537949999999995</v>
      </c>
      <c r="CM1115">
        <v>-217.57499999999999</v>
      </c>
      <c r="CN1115">
        <v>-26.270309999999998</v>
      </c>
      <c r="CO1115">
        <v>17.844629999999999</v>
      </c>
      <c r="CP1115">
        <v>849.89329999999995</v>
      </c>
      <c r="CQ1115">
        <v>1143.316</v>
      </c>
      <c r="CR1115">
        <v>860.38289999999995</v>
      </c>
      <c r="CS1115">
        <v>530.82090000000005</v>
      </c>
      <c r="CT1115">
        <v>441.68279999999999</v>
      </c>
      <c r="CU1115">
        <v>363.89749999999998</v>
      </c>
      <c r="CV1115">
        <v>377.65350000000001</v>
      </c>
      <c r="CW1115">
        <v>481.72750000000002</v>
      </c>
      <c r="CX1115">
        <v>1384.04</v>
      </c>
      <c r="CY1115">
        <v>1810.1189999999999</v>
      </c>
      <c r="CZ1115">
        <v>1654.0350000000001</v>
      </c>
      <c r="DA1115">
        <v>594.79750000000001</v>
      </c>
      <c r="DB1115">
        <v>458.91129999999998</v>
      </c>
      <c r="DC1115">
        <v>1789.4949999999999</v>
      </c>
      <c r="DD1115">
        <v>1993.39</v>
      </c>
      <c r="DE1115">
        <v>2018.4870000000001</v>
      </c>
      <c r="DF1115">
        <v>2399.348</v>
      </c>
      <c r="DG1115">
        <v>4637.7129999999997</v>
      </c>
      <c r="DH1115">
        <v>3922.1460000000002</v>
      </c>
      <c r="DI1115">
        <v>3740.0740000000001</v>
      </c>
      <c r="DJ1115">
        <v>3697.3139999999999</v>
      </c>
      <c r="DK1115">
        <v>3043.2469999999998</v>
      </c>
      <c r="DL1115">
        <v>1078.0650000000001</v>
      </c>
      <c r="DM1115">
        <v>1031.451</v>
      </c>
      <c r="DN1115">
        <v>17</v>
      </c>
      <c r="DO1115">
        <v>20</v>
      </c>
    </row>
    <row r="1116" spans="1:123" hidden="1" x14ac:dyDescent="0.35">
      <c r="A1116" t="str">
        <f t="shared" si="17"/>
        <v>Size_Grp-20 to 199.99 kW_All Day Ahead and Day Of_44460_18-19</v>
      </c>
      <c r="B1116" t="s">
        <v>51</v>
      </c>
      <c r="C1116" t="s">
        <v>213</v>
      </c>
      <c r="D1116" t="s">
        <v>50</v>
      </c>
      <c r="E1116" t="s">
        <v>50</v>
      </c>
      <c r="F1116" t="s">
        <v>50</v>
      </c>
      <c r="G1116" t="s">
        <v>50</v>
      </c>
      <c r="H1116" t="s">
        <v>50</v>
      </c>
      <c r="I1116" t="s">
        <v>50</v>
      </c>
      <c r="J1116" t="s">
        <v>90</v>
      </c>
      <c r="K1116" t="s">
        <v>188</v>
      </c>
      <c r="L1116" s="22">
        <v>44460</v>
      </c>
      <c r="M1116">
        <v>18</v>
      </c>
      <c r="N1116">
        <v>19</v>
      </c>
      <c r="O1116">
        <v>97</v>
      </c>
      <c r="P1116">
        <v>97</v>
      </c>
      <c r="Q1116">
        <v>3</v>
      </c>
      <c r="R1116">
        <v>0</v>
      </c>
      <c r="S1116">
        <v>0</v>
      </c>
      <c r="T1116">
        <v>0</v>
      </c>
      <c r="U1116">
        <v>0</v>
      </c>
      <c r="V1116">
        <v>1931.93</v>
      </c>
      <c r="W1116">
        <v>1855.52</v>
      </c>
      <c r="X1116">
        <v>1771.13</v>
      </c>
      <c r="Y1116">
        <v>1786.145</v>
      </c>
      <c r="Z1116">
        <v>1864.12</v>
      </c>
      <c r="AA1116">
        <v>1883.875</v>
      </c>
      <c r="AB1116">
        <v>2179.11</v>
      </c>
      <c r="AC1116">
        <v>2419.65</v>
      </c>
      <c r="AD1116">
        <v>3120.7249999999999</v>
      </c>
      <c r="AE1116">
        <v>4292.6949999999997</v>
      </c>
      <c r="AF1116">
        <v>5034.5</v>
      </c>
      <c r="AG1116">
        <v>5539.4849999999997</v>
      </c>
      <c r="AH1116">
        <v>5802.61</v>
      </c>
      <c r="AI1116">
        <v>5937.48</v>
      </c>
      <c r="AJ1116">
        <v>5955.72</v>
      </c>
      <c r="AK1116">
        <v>5860.45</v>
      </c>
      <c r="AL1116">
        <v>5605.2150000000001</v>
      </c>
      <c r="AM1116">
        <v>4337.3100000000004</v>
      </c>
      <c r="AN1116">
        <v>4374.8500000000004</v>
      </c>
      <c r="AO1116">
        <v>4859.16</v>
      </c>
      <c r="AP1116">
        <v>4426.7049999999999</v>
      </c>
      <c r="AQ1116">
        <v>3266.2150000000001</v>
      </c>
      <c r="AR1116">
        <v>2315.0549999999998</v>
      </c>
      <c r="AS1116">
        <v>1968.08</v>
      </c>
      <c r="AT1116">
        <v>64.298969</v>
      </c>
      <c r="AU1116">
        <v>63.597937999999999</v>
      </c>
      <c r="AV1116">
        <v>62.876289</v>
      </c>
      <c r="AW1116">
        <v>63.350515000000001</v>
      </c>
      <c r="AX1116">
        <v>63.072164999999998</v>
      </c>
      <c r="AY1116">
        <v>62.237113000000001</v>
      </c>
      <c r="AZ1116">
        <v>61.762886999999999</v>
      </c>
      <c r="BA1116">
        <v>61.742268000000003</v>
      </c>
      <c r="BB1116">
        <v>67.824742000000001</v>
      </c>
      <c r="BC1116">
        <v>74.288659999999993</v>
      </c>
      <c r="BD1116">
        <v>81.783505000000005</v>
      </c>
      <c r="BE1116">
        <v>87.278351000000001</v>
      </c>
      <c r="BF1116">
        <v>90.103093000000001</v>
      </c>
      <c r="BG1116">
        <v>90.546391999999997</v>
      </c>
      <c r="BH1116">
        <v>89.412370999999993</v>
      </c>
      <c r="BI1116">
        <v>87.814432999999994</v>
      </c>
      <c r="BJ1116">
        <v>84.391752999999994</v>
      </c>
      <c r="BK1116">
        <v>82.567009999999996</v>
      </c>
      <c r="BL1116">
        <v>80.804124000000002</v>
      </c>
      <c r="BM1116">
        <v>78.041236999999995</v>
      </c>
      <c r="BN1116">
        <v>75.979381000000004</v>
      </c>
      <c r="BO1116">
        <v>74.412370999999993</v>
      </c>
      <c r="BP1116">
        <v>72.762887000000006</v>
      </c>
      <c r="BQ1116">
        <v>71.309278000000006</v>
      </c>
      <c r="BR1116">
        <v>4.2236960000000003</v>
      </c>
      <c r="BS1116">
        <v>-30.302160000000001</v>
      </c>
      <c r="BT1116">
        <v>14.91389</v>
      </c>
      <c r="BU1116">
        <v>52.732309999999998</v>
      </c>
      <c r="BV1116">
        <v>-3.695935</v>
      </c>
      <c r="BW1116">
        <v>4.7693859999999999</v>
      </c>
      <c r="BX1116">
        <v>-68.645700000000005</v>
      </c>
      <c r="BY1116">
        <v>41.338230000000003</v>
      </c>
      <c r="BZ1116">
        <v>14.66724</v>
      </c>
      <c r="CA1116">
        <v>29.121359999999999</v>
      </c>
      <c r="CB1116">
        <v>69.15598</v>
      </c>
      <c r="CC1116">
        <v>12.08935</v>
      </c>
      <c r="CD1116">
        <v>-14.358309999999999</v>
      </c>
      <c r="CE1116">
        <v>-44.063270000000003</v>
      </c>
      <c r="CF1116">
        <v>-43.179310000000001</v>
      </c>
      <c r="CG1116">
        <v>-21.90127</v>
      </c>
      <c r="CH1116">
        <v>-25.837859999999999</v>
      </c>
      <c r="CI1116">
        <v>790.2269</v>
      </c>
      <c r="CJ1116">
        <v>492.83199999999999</v>
      </c>
      <c r="CK1116">
        <v>-247.28639999999999</v>
      </c>
      <c r="CL1116">
        <v>-2.3453940000000002</v>
      </c>
      <c r="CM1116">
        <v>-92.322379999999995</v>
      </c>
      <c r="CN1116">
        <v>-106.6096</v>
      </c>
      <c r="CO1116">
        <v>-61.899769999999997</v>
      </c>
      <c r="CP1116">
        <v>448.04930000000002</v>
      </c>
      <c r="CQ1116">
        <v>836.07370000000003</v>
      </c>
      <c r="CR1116">
        <v>543.27940000000001</v>
      </c>
      <c r="CS1116">
        <v>331.86709999999999</v>
      </c>
      <c r="CT1116">
        <v>251.78149999999999</v>
      </c>
      <c r="CU1116">
        <v>166.57820000000001</v>
      </c>
      <c r="CV1116">
        <v>205.29920000000001</v>
      </c>
      <c r="CW1116">
        <v>339.4735</v>
      </c>
      <c r="CX1116">
        <v>1166.7660000000001</v>
      </c>
      <c r="CY1116">
        <v>1562.117</v>
      </c>
      <c r="CZ1116">
        <v>1588.537</v>
      </c>
      <c r="DA1116">
        <v>586.84630000000004</v>
      </c>
      <c r="DB1116">
        <v>435.63830000000002</v>
      </c>
      <c r="DC1116">
        <v>1778.1369999999999</v>
      </c>
      <c r="DD1116">
        <v>1949.818</v>
      </c>
      <c r="DE1116">
        <v>1949.2650000000001</v>
      </c>
      <c r="DF1116">
        <v>2225.4050000000002</v>
      </c>
      <c r="DG1116">
        <v>4381.1270000000004</v>
      </c>
      <c r="DH1116">
        <v>3738.636</v>
      </c>
      <c r="DI1116">
        <v>3613.3670000000002</v>
      </c>
      <c r="DJ1116">
        <v>3689.3290000000002</v>
      </c>
      <c r="DK1116">
        <v>3850.9560000000001</v>
      </c>
      <c r="DL1116">
        <v>1065.088</v>
      </c>
      <c r="DM1116">
        <v>997.03650000000005</v>
      </c>
      <c r="DN1116">
        <v>16</v>
      </c>
      <c r="DO1116">
        <v>20</v>
      </c>
    </row>
    <row r="1117" spans="1:123" hidden="1" x14ac:dyDescent="0.35">
      <c r="A1117" t="str">
        <f t="shared" si="17"/>
        <v>Size_Grp-20 to 199.99 kW_All Day Ahead and Day Of_44461_18-19</v>
      </c>
      <c r="B1117" t="s">
        <v>51</v>
      </c>
      <c r="C1117" t="s">
        <v>213</v>
      </c>
      <c r="D1117" t="s">
        <v>50</v>
      </c>
      <c r="E1117" t="s">
        <v>50</v>
      </c>
      <c r="F1117" t="s">
        <v>50</v>
      </c>
      <c r="G1117" t="s">
        <v>50</v>
      </c>
      <c r="H1117" t="s">
        <v>50</v>
      </c>
      <c r="I1117" t="s">
        <v>50</v>
      </c>
      <c r="J1117" t="s">
        <v>90</v>
      </c>
      <c r="K1117" t="s">
        <v>188</v>
      </c>
      <c r="L1117" s="22">
        <v>44461</v>
      </c>
      <c r="M1117">
        <v>18</v>
      </c>
      <c r="N1117">
        <v>19</v>
      </c>
      <c r="O1117">
        <v>97</v>
      </c>
      <c r="P1117">
        <v>97</v>
      </c>
      <c r="Q1117">
        <v>3</v>
      </c>
      <c r="R1117">
        <v>0</v>
      </c>
      <c r="S1117">
        <v>0</v>
      </c>
      <c r="T1117">
        <v>0</v>
      </c>
      <c r="U1117">
        <v>0</v>
      </c>
      <c r="V1117">
        <v>2044.91</v>
      </c>
      <c r="W1117">
        <v>1984.385</v>
      </c>
      <c r="X1117">
        <v>1997.67</v>
      </c>
      <c r="Y1117">
        <v>2107.34</v>
      </c>
      <c r="Z1117">
        <v>2273.7600000000002</v>
      </c>
      <c r="AA1117">
        <v>2366.21</v>
      </c>
      <c r="AB1117">
        <v>2492.08</v>
      </c>
      <c r="AC1117">
        <v>2860.105</v>
      </c>
      <c r="AD1117">
        <v>3587.4850000000001</v>
      </c>
      <c r="AE1117">
        <v>4618.0950000000003</v>
      </c>
      <c r="AF1117">
        <v>5147.8149999999996</v>
      </c>
      <c r="AG1117">
        <v>5625.85</v>
      </c>
      <c r="AH1117">
        <v>5848.52</v>
      </c>
      <c r="AI1117">
        <v>5924.5249999999996</v>
      </c>
      <c r="AJ1117">
        <v>5844.14</v>
      </c>
      <c r="AK1117">
        <v>5709.0450000000001</v>
      </c>
      <c r="AL1117">
        <v>5418.82</v>
      </c>
      <c r="AM1117">
        <v>4933.5</v>
      </c>
      <c r="AN1117">
        <v>4696.5</v>
      </c>
      <c r="AO1117">
        <v>4415.7700000000004</v>
      </c>
      <c r="AP1117">
        <v>4194.6000000000004</v>
      </c>
      <c r="AQ1117">
        <v>3226.64</v>
      </c>
      <c r="AR1117">
        <v>2331.8249999999998</v>
      </c>
      <c r="AS1117">
        <v>1925.2049999999999</v>
      </c>
      <c r="AT1117">
        <v>70.989690999999993</v>
      </c>
      <c r="AU1117">
        <v>69.216494999999995</v>
      </c>
      <c r="AV1117">
        <v>68.072164999999998</v>
      </c>
      <c r="AW1117">
        <v>68.257732000000004</v>
      </c>
      <c r="AX1117">
        <v>67.484536000000006</v>
      </c>
      <c r="AY1117">
        <v>66.42268</v>
      </c>
      <c r="AZ1117">
        <v>66.42268</v>
      </c>
      <c r="BA1117">
        <v>66.536081999999993</v>
      </c>
      <c r="BB1117">
        <v>71.185567000000006</v>
      </c>
      <c r="BC1117">
        <v>76.567009999999996</v>
      </c>
      <c r="BD1117">
        <v>82.567009999999996</v>
      </c>
      <c r="BE1117">
        <v>85.639174999999994</v>
      </c>
      <c r="BF1117">
        <v>88.237112999999994</v>
      </c>
      <c r="BG1117">
        <v>89.773195999999999</v>
      </c>
      <c r="BH1117">
        <v>85.608247000000006</v>
      </c>
      <c r="BI1117">
        <v>82.927835000000002</v>
      </c>
      <c r="BJ1117">
        <v>81.567009999999996</v>
      </c>
      <c r="BK1117">
        <v>80.505155000000002</v>
      </c>
      <c r="BL1117">
        <v>78.814432999999994</v>
      </c>
      <c r="BM1117">
        <v>76.515463999999994</v>
      </c>
      <c r="BN1117">
        <v>75.752577000000002</v>
      </c>
      <c r="BO1117">
        <v>73.525773000000001</v>
      </c>
      <c r="BP1117">
        <v>72.463918000000007</v>
      </c>
      <c r="BQ1117">
        <v>70.979381000000004</v>
      </c>
      <c r="BR1117">
        <v>3.728971</v>
      </c>
      <c r="BS1117">
        <v>6.5454840000000001</v>
      </c>
      <c r="BT1117">
        <v>6.076606</v>
      </c>
      <c r="BU1117">
        <v>1.5172620000000001</v>
      </c>
      <c r="BV1117">
        <v>1.1836089999999999</v>
      </c>
      <c r="BW1117">
        <v>2.4099499999999998</v>
      </c>
      <c r="BX1117">
        <v>2.8888039999999999</v>
      </c>
      <c r="BY1117">
        <v>-3.5672329999999999</v>
      </c>
      <c r="BZ1117">
        <v>36.358919999999998</v>
      </c>
      <c r="CA1117">
        <v>-40.072960000000002</v>
      </c>
      <c r="CB1117">
        <v>-2.9141349999999999</v>
      </c>
      <c r="CC1117">
        <v>3.8773659999999999</v>
      </c>
      <c r="CD1117">
        <v>4.3767319999999996</v>
      </c>
      <c r="CE1117">
        <v>-6.5891070000000003</v>
      </c>
      <c r="CF1117">
        <v>-1.784295</v>
      </c>
      <c r="CG1117">
        <v>-16.753029999999999</v>
      </c>
      <c r="CH1117">
        <v>-12.157500000000001</v>
      </c>
      <c r="CI1117">
        <v>26.78135</v>
      </c>
      <c r="CJ1117">
        <v>41.595289999999999</v>
      </c>
      <c r="CK1117">
        <v>17.795999999999999</v>
      </c>
      <c r="CL1117">
        <v>38.603479999999998</v>
      </c>
      <c r="CM1117">
        <v>-1.3175479999999999</v>
      </c>
      <c r="CN1117">
        <v>-1.088398</v>
      </c>
      <c r="CO1117">
        <v>-0.18439820000000001</v>
      </c>
      <c r="CP1117">
        <v>896.596</v>
      </c>
      <c r="CQ1117">
        <v>673.07010000000002</v>
      </c>
      <c r="CR1117">
        <v>690.2364</v>
      </c>
      <c r="CS1117">
        <v>407.7645</v>
      </c>
      <c r="CT1117">
        <v>379.14729999999997</v>
      </c>
      <c r="CU1117">
        <v>196.8954</v>
      </c>
      <c r="CV1117">
        <v>193.5497</v>
      </c>
      <c r="CW1117">
        <v>160.11879999999999</v>
      </c>
      <c r="CX1117">
        <v>271.10820000000001</v>
      </c>
      <c r="CY1117">
        <v>432.28809999999999</v>
      </c>
      <c r="CZ1117">
        <v>264.47609999999997</v>
      </c>
      <c r="DA1117">
        <v>113.85039999999999</v>
      </c>
      <c r="DB1117">
        <v>118.6935</v>
      </c>
      <c r="DC1117">
        <v>205.9188</v>
      </c>
      <c r="DD1117">
        <v>478.31740000000002</v>
      </c>
      <c r="DE1117">
        <v>546.20600000000002</v>
      </c>
      <c r="DF1117">
        <v>575.43510000000003</v>
      </c>
      <c r="DG1117">
        <v>1048.8779999999999</v>
      </c>
      <c r="DH1117">
        <v>1155.9380000000001</v>
      </c>
      <c r="DI1117">
        <v>1510.0360000000001</v>
      </c>
      <c r="DJ1117">
        <v>1637.021</v>
      </c>
      <c r="DK1117">
        <v>1392.2719999999999</v>
      </c>
      <c r="DL1117">
        <v>1031.92</v>
      </c>
      <c r="DM1117">
        <v>797.78089999999997</v>
      </c>
      <c r="DN1117">
        <v>17</v>
      </c>
      <c r="DO1117">
        <v>19</v>
      </c>
    </row>
    <row r="1118" spans="1:123" hidden="1" x14ac:dyDescent="0.35">
      <c r="A1118" t="str">
        <f t="shared" si="17"/>
        <v>Size_Grp-20 to 199.99 kW_All Day Ahead and Day Of_44462_18-19</v>
      </c>
      <c r="B1118" t="s">
        <v>51</v>
      </c>
      <c r="C1118" t="s">
        <v>213</v>
      </c>
      <c r="D1118" t="s">
        <v>50</v>
      </c>
      <c r="E1118" t="s">
        <v>50</v>
      </c>
      <c r="F1118" t="s">
        <v>50</v>
      </c>
      <c r="G1118" t="s">
        <v>50</v>
      </c>
      <c r="H1118" t="s">
        <v>50</v>
      </c>
      <c r="I1118" t="s">
        <v>50</v>
      </c>
      <c r="J1118" t="s">
        <v>90</v>
      </c>
      <c r="K1118" t="s">
        <v>188</v>
      </c>
      <c r="L1118" s="22">
        <v>44462</v>
      </c>
      <c r="M1118">
        <v>18</v>
      </c>
      <c r="N1118">
        <v>19</v>
      </c>
      <c r="O1118">
        <v>12</v>
      </c>
      <c r="P1118">
        <v>12</v>
      </c>
      <c r="Q1118">
        <v>2</v>
      </c>
      <c r="R1118">
        <v>0</v>
      </c>
      <c r="S1118">
        <v>0</v>
      </c>
      <c r="T1118">
        <v>0</v>
      </c>
      <c r="U1118">
        <v>0</v>
      </c>
      <c r="V1118">
        <v>295.76499999999999</v>
      </c>
      <c r="W1118">
        <v>290.73</v>
      </c>
      <c r="X1118">
        <v>255.215</v>
      </c>
      <c r="Y1118">
        <v>254.935</v>
      </c>
      <c r="Z1118">
        <v>254.73</v>
      </c>
      <c r="AA1118">
        <v>252.76</v>
      </c>
      <c r="AB1118">
        <v>246.43</v>
      </c>
      <c r="AC1118">
        <v>228.19</v>
      </c>
      <c r="AD1118">
        <v>248.25</v>
      </c>
      <c r="AE1118">
        <v>576.77499999999998</v>
      </c>
      <c r="AF1118">
        <v>758.63</v>
      </c>
      <c r="AG1118">
        <v>843.28499999999997</v>
      </c>
      <c r="AH1118">
        <v>868.77499999999998</v>
      </c>
      <c r="AI1118">
        <v>879.78499999999997</v>
      </c>
      <c r="AJ1118">
        <v>874.38499999999999</v>
      </c>
      <c r="AK1118">
        <v>877.37</v>
      </c>
      <c r="AL1118">
        <v>863.27499999999998</v>
      </c>
      <c r="AM1118">
        <v>680.38</v>
      </c>
      <c r="AN1118">
        <v>709.005</v>
      </c>
      <c r="AO1118">
        <v>713.77</v>
      </c>
      <c r="AP1118">
        <v>537.59</v>
      </c>
      <c r="AQ1118">
        <v>389.52</v>
      </c>
      <c r="AR1118">
        <v>308.39999999999998</v>
      </c>
      <c r="AS1118">
        <v>295.97000000000003</v>
      </c>
      <c r="AT1118">
        <v>69.5</v>
      </c>
      <c r="AU1118">
        <v>69.5</v>
      </c>
      <c r="AV1118">
        <v>67.5</v>
      </c>
      <c r="AW1118">
        <v>68</v>
      </c>
      <c r="AX1118">
        <v>66.5</v>
      </c>
      <c r="AY1118">
        <v>66</v>
      </c>
      <c r="AZ1118">
        <v>66</v>
      </c>
      <c r="BA1118">
        <v>65</v>
      </c>
      <c r="BB1118">
        <v>70</v>
      </c>
      <c r="BC1118">
        <v>71</v>
      </c>
      <c r="BD1118">
        <v>76.5</v>
      </c>
      <c r="BE1118">
        <v>81</v>
      </c>
      <c r="BF1118">
        <v>83</v>
      </c>
      <c r="BG1118">
        <v>84</v>
      </c>
      <c r="BH1118">
        <v>83.5</v>
      </c>
      <c r="BI1118">
        <v>82</v>
      </c>
      <c r="BJ1118">
        <v>81.5</v>
      </c>
      <c r="BK1118">
        <v>78.5</v>
      </c>
      <c r="BL1118">
        <v>73</v>
      </c>
      <c r="BM1118">
        <v>68</v>
      </c>
      <c r="BN1118">
        <v>67</v>
      </c>
      <c r="BO1118">
        <v>66</v>
      </c>
      <c r="BP1118">
        <v>64.5</v>
      </c>
      <c r="BQ1118">
        <v>64</v>
      </c>
      <c r="BR1118">
        <v>0.51308299999999996</v>
      </c>
      <c r="BS1118">
        <v>4.6411949999999997</v>
      </c>
      <c r="BT1118">
        <v>3.6626110000000001</v>
      </c>
      <c r="BU1118">
        <v>3.9666980000000001</v>
      </c>
      <c r="BV1118">
        <v>3.028375</v>
      </c>
      <c r="BW1118">
        <v>4.2377649999999996</v>
      </c>
      <c r="BX1118">
        <v>4.6649409999999998</v>
      </c>
      <c r="BY1118">
        <v>-2.2288510000000001</v>
      </c>
      <c r="BZ1118">
        <v>35.107190000000003</v>
      </c>
      <c r="CA1118">
        <v>-46.027979999999999</v>
      </c>
      <c r="CB1118">
        <v>-7.9368720000000001</v>
      </c>
      <c r="CC1118">
        <v>2.5504799999999999</v>
      </c>
      <c r="CD1118">
        <v>9.0600570000000005</v>
      </c>
      <c r="CE1118">
        <v>-5.0036399999999999</v>
      </c>
      <c r="CF1118">
        <v>-5.7189779999999999</v>
      </c>
      <c r="CG1118">
        <v>-18.63015</v>
      </c>
      <c r="CH1118">
        <v>-28.183689999999999</v>
      </c>
      <c r="CI1118">
        <v>18.188099999999999</v>
      </c>
      <c r="CJ1118">
        <v>22.486910000000002</v>
      </c>
      <c r="CK1118">
        <v>6.0896150000000002</v>
      </c>
      <c r="CL1118">
        <v>24.76549</v>
      </c>
      <c r="CM1118">
        <v>-5.1778069999999996</v>
      </c>
      <c r="CN1118">
        <v>1.8428230000000001</v>
      </c>
      <c r="CO1118">
        <v>1.61669</v>
      </c>
      <c r="CP1118">
        <v>12.4658</v>
      </c>
      <c r="CQ1118">
        <v>10.912739999999999</v>
      </c>
      <c r="CR1118">
        <v>10.507680000000001</v>
      </c>
      <c r="CS1118">
        <v>4.6963200000000001</v>
      </c>
      <c r="CT1118">
        <v>4.2528280000000001</v>
      </c>
      <c r="CU1118">
        <v>5.6802669999999997</v>
      </c>
      <c r="CV1118">
        <v>8.382968</v>
      </c>
      <c r="CW1118">
        <v>8.4757079999999991</v>
      </c>
      <c r="CX1118">
        <v>38.402560000000001</v>
      </c>
      <c r="CY1118">
        <v>74.765990000000002</v>
      </c>
      <c r="CZ1118">
        <v>69.067210000000003</v>
      </c>
      <c r="DA1118">
        <v>19.110410000000002</v>
      </c>
      <c r="DB1118">
        <v>25.660540000000001</v>
      </c>
      <c r="DC1118">
        <v>39.259500000000003</v>
      </c>
      <c r="DD1118">
        <v>84.741039999999998</v>
      </c>
      <c r="DE1118">
        <v>141.56620000000001</v>
      </c>
      <c r="DF1118">
        <v>112.69280000000001</v>
      </c>
      <c r="DG1118">
        <v>410.79399999999998</v>
      </c>
      <c r="DH1118">
        <v>360.13740000000001</v>
      </c>
      <c r="DI1118">
        <v>519.72469999999998</v>
      </c>
      <c r="DJ1118">
        <v>108.40389999999999</v>
      </c>
      <c r="DK1118">
        <v>69.919889999999995</v>
      </c>
      <c r="DL1118">
        <v>12.39141</v>
      </c>
      <c r="DM1118">
        <v>6.3918689999999998</v>
      </c>
      <c r="DN1118">
        <v>18</v>
      </c>
      <c r="DO1118">
        <v>19</v>
      </c>
    </row>
    <row r="1119" spans="1:123" hidden="1" x14ac:dyDescent="0.35">
      <c r="A1119" t="str">
        <f t="shared" si="17"/>
        <v>Size_Grp-20 to 199.99 kW_All Day Ahead and Day Of_44484_18-19</v>
      </c>
      <c r="B1119" t="s">
        <v>51</v>
      </c>
      <c r="C1119" t="s">
        <v>213</v>
      </c>
      <c r="D1119" t="s">
        <v>50</v>
      </c>
      <c r="E1119" t="s">
        <v>50</v>
      </c>
      <c r="F1119" t="s">
        <v>50</v>
      </c>
      <c r="G1119" t="s">
        <v>50</v>
      </c>
      <c r="H1119" t="s">
        <v>50</v>
      </c>
      <c r="I1119" t="s">
        <v>50</v>
      </c>
      <c r="J1119" t="s">
        <v>90</v>
      </c>
      <c r="K1119" t="s">
        <v>188</v>
      </c>
      <c r="L1119" s="22">
        <v>44484</v>
      </c>
      <c r="M1119">
        <v>18</v>
      </c>
      <c r="N1119">
        <v>19</v>
      </c>
      <c r="O1119">
        <v>18</v>
      </c>
      <c r="P1119">
        <v>18</v>
      </c>
      <c r="Q1119">
        <v>1</v>
      </c>
      <c r="R1119">
        <v>0</v>
      </c>
      <c r="S1119">
        <v>0</v>
      </c>
      <c r="T1119">
        <v>0</v>
      </c>
      <c r="U1119">
        <v>0</v>
      </c>
      <c r="V1119">
        <v>0</v>
      </c>
      <c r="W1119">
        <v>280.74</v>
      </c>
      <c r="X1119">
        <v>236.26</v>
      </c>
      <c r="Y1119">
        <v>236.4</v>
      </c>
      <c r="Z1119">
        <v>237.18</v>
      </c>
      <c r="AA1119">
        <v>270.36</v>
      </c>
      <c r="AB1119">
        <v>396.64</v>
      </c>
      <c r="AC1119">
        <v>440.18</v>
      </c>
      <c r="AD1119">
        <v>500.66</v>
      </c>
      <c r="AE1119">
        <v>618.6</v>
      </c>
      <c r="AF1119">
        <v>779.56</v>
      </c>
      <c r="AG1119">
        <v>861.1</v>
      </c>
      <c r="AH1119">
        <v>894.64</v>
      </c>
      <c r="AI1119">
        <v>924.82</v>
      </c>
      <c r="AJ1119">
        <v>940</v>
      </c>
      <c r="AK1119">
        <v>937.44</v>
      </c>
      <c r="AL1119">
        <v>1014.56</v>
      </c>
      <c r="AM1119">
        <v>827.96</v>
      </c>
      <c r="AN1119">
        <v>864.04</v>
      </c>
      <c r="AO1119">
        <v>888.24</v>
      </c>
      <c r="AP1119">
        <v>827.8</v>
      </c>
      <c r="AQ1119">
        <v>660.22</v>
      </c>
      <c r="AR1119">
        <v>383.28</v>
      </c>
      <c r="AS1119">
        <v>303.56</v>
      </c>
      <c r="AT1119">
        <v>55.277777999999998</v>
      </c>
      <c r="AU1119">
        <v>53.833333000000003</v>
      </c>
      <c r="AV1119">
        <v>52.166666999999997</v>
      </c>
      <c r="AW1119">
        <v>50.666666999999997</v>
      </c>
      <c r="AX1119">
        <v>51.388888999999999</v>
      </c>
      <c r="AY1119">
        <v>52.055556000000003</v>
      </c>
      <c r="AZ1119">
        <v>52.111111000000001</v>
      </c>
      <c r="BA1119">
        <v>52.833333000000003</v>
      </c>
      <c r="BB1119">
        <v>57.555556000000003</v>
      </c>
      <c r="BC1119">
        <v>66.166667000000004</v>
      </c>
      <c r="BD1119">
        <v>73.555555999999996</v>
      </c>
      <c r="BE1119">
        <v>81.888889000000006</v>
      </c>
      <c r="BF1119">
        <v>84.722222000000002</v>
      </c>
      <c r="BG1119">
        <v>85.944444000000004</v>
      </c>
      <c r="BH1119">
        <v>85.388889000000006</v>
      </c>
      <c r="BI1119">
        <v>84.777777999999998</v>
      </c>
      <c r="BJ1119">
        <v>82.111110999999994</v>
      </c>
      <c r="BK1119">
        <v>81.277777999999998</v>
      </c>
      <c r="BL1119">
        <v>77.333332999999996</v>
      </c>
      <c r="BM1119">
        <v>73.5</v>
      </c>
      <c r="BN1119">
        <v>69.722222000000002</v>
      </c>
      <c r="BO1119">
        <v>64.611110999999994</v>
      </c>
      <c r="BP1119">
        <v>62.222222000000002</v>
      </c>
      <c r="BQ1119">
        <v>59.777777999999998</v>
      </c>
      <c r="BR1119">
        <v>79.763279999999995</v>
      </c>
      <c r="BS1119">
        <v>-5.0019039999999997</v>
      </c>
      <c r="BT1119">
        <v>0.95077429999999996</v>
      </c>
      <c r="BU1119">
        <v>2.436493</v>
      </c>
      <c r="BV1119">
        <v>-1.0041850000000001</v>
      </c>
      <c r="BW1119">
        <v>-12.79476</v>
      </c>
      <c r="BX1119">
        <v>-1.5230570000000001</v>
      </c>
      <c r="BY1119">
        <v>-15.05927</v>
      </c>
      <c r="BZ1119">
        <v>-6.2715540000000001</v>
      </c>
      <c r="CA1119">
        <v>-14.398669999999999</v>
      </c>
      <c r="CB1119">
        <v>5.8279930000000002</v>
      </c>
      <c r="CC1119">
        <v>2.6827070000000002</v>
      </c>
      <c r="CD1119">
        <v>-6.7493949999999998</v>
      </c>
      <c r="CE1119">
        <v>-3.0064139999999999</v>
      </c>
      <c r="CF1119">
        <v>13.20933</v>
      </c>
      <c r="CG1119">
        <v>-64.599119999999999</v>
      </c>
      <c r="CH1119">
        <v>-70.761340000000004</v>
      </c>
      <c r="CI1119">
        <v>-5.7105119999999996</v>
      </c>
      <c r="CJ1119">
        <v>7.3987410000000002</v>
      </c>
      <c r="CK1119">
        <v>-48.028640000000003</v>
      </c>
      <c r="CL1119">
        <v>-73.290570000000002</v>
      </c>
      <c r="CM1119">
        <v>-9.1897400000000005</v>
      </c>
      <c r="CN1119">
        <v>20.624279999999999</v>
      </c>
      <c r="CO1119">
        <v>-11.238720000000001</v>
      </c>
      <c r="CP1119">
        <v>505.13290000000001</v>
      </c>
      <c r="CQ1119">
        <v>4.9974850000000002</v>
      </c>
      <c r="CR1119">
        <v>5.3204039999999999</v>
      </c>
      <c r="CS1119">
        <v>5.5240140000000002</v>
      </c>
      <c r="CT1119">
        <v>12.448029999999999</v>
      </c>
      <c r="CU1119">
        <v>42.15043</v>
      </c>
      <c r="CV1119">
        <v>64.832689999999999</v>
      </c>
      <c r="CW1119">
        <v>73.199200000000005</v>
      </c>
      <c r="CX1119">
        <v>84.046419999999998</v>
      </c>
      <c r="CY1119">
        <v>60.883069999999996</v>
      </c>
      <c r="CZ1119">
        <v>37.641649999999998</v>
      </c>
      <c r="DA1119">
        <v>16.791180000000001</v>
      </c>
      <c r="DB1119">
        <v>16.989719999999998</v>
      </c>
      <c r="DC1119">
        <v>24.602609999999999</v>
      </c>
      <c r="DD1119">
        <v>41.581589999999998</v>
      </c>
      <c r="DE1119">
        <v>50.35913</v>
      </c>
      <c r="DF1119">
        <v>271.09070000000003</v>
      </c>
      <c r="DG1119">
        <v>123.5273</v>
      </c>
      <c r="DH1119">
        <v>58.85595</v>
      </c>
      <c r="DI1119">
        <v>85.405429999999996</v>
      </c>
      <c r="DJ1119">
        <v>327.9692</v>
      </c>
      <c r="DK1119">
        <v>325.28739999999999</v>
      </c>
      <c r="DL1119">
        <v>88.777559999999994</v>
      </c>
      <c r="DM1119">
        <v>16.067240000000002</v>
      </c>
      <c r="DN1119">
        <v>18</v>
      </c>
      <c r="DO1119">
        <v>19</v>
      </c>
    </row>
    <row r="1120" spans="1:123" hidden="1" x14ac:dyDescent="0.35">
      <c r="A1120" t="str">
        <f t="shared" si="17"/>
        <v>Size_Grp-20 to 199.99 kW_All Day Ahead and Day Of_44488_19-20</v>
      </c>
      <c r="B1120" t="s">
        <v>51</v>
      </c>
      <c r="C1120" t="s">
        <v>213</v>
      </c>
      <c r="D1120" t="s">
        <v>50</v>
      </c>
      <c r="E1120" t="s">
        <v>50</v>
      </c>
      <c r="F1120" t="s">
        <v>50</v>
      </c>
      <c r="G1120" t="s">
        <v>50</v>
      </c>
      <c r="H1120" t="s">
        <v>50</v>
      </c>
      <c r="I1120" t="s">
        <v>50</v>
      </c>
      <c r="J1120" t="s">
        <v>90</v>
      </c>
      <c r="K1120" t="s">
        <v>188</v>
      </c>
      <c r="L1120" s="22">
        <v>44488</v>
      </c>
      <c r="M1120">
        <v>19</v>
      </c>
      <c r="N1120">
        <v>20</v>
      </c>
      <c r="O1120">
        <v>101</v>
      </c>
      <c r="P1120">
        <v>100</v>
      </c>
      <c r="Q1120">
        <v>2</v>
      </c>
      <c r="R1120">
        <v>0</v>
      </c>
      <c r="S1120">
        <v>0</v>
      </c>
      <c r="T1120">
        <v>0</v>
      </c>
      <c r="U1120">
        <v>0</v>
      </c>
      <c r="V1120">
        <v>1473.46</v>
      </c>
      <c r="W1120">
        <v>1527.19</v>
      </c>
      <c r="X1120">
        <v>1548.22</v>
      </c>
      <c r="Y1120">
        <v>1600.2950000000001</v>
      </c>
      <c r="Z1120">
        <v>1677.125</v>
      </c>
      <c r="AA1120">
        <v>1746.845</v>
      </c>
      <c r="AB1120">
        <v>2055.625</v>
      </c>
      <c r="AC1120">
        <v>2187.375</v>
      </c>
      <c r="AD1120">
        <v>2406.4850000000001</v>
      </c>
      <c r="AE1120">
        <v>2751.31</v>
      </c>
      <c r="AF1120">
        <v>2959.25</v>
      </c>
      <c r="AG1120">
        <v>3089.145</v>
      </c>
      <c r="AH1120">
        <v>3228.4250000000002</v>
      </c>
      <c r="AI1120">
        <v>3350.0050000000001</v>
      </c>
      <c r="AJ1120">
        <v>3405.35</v>
      </c>
      <c r="AK1120">
        <v>3478.92</v>
      </c>
      <c r="AL1120">
        <v>3605.04</v>
      </c>
      <c r="AM1120">
        <v>3722.585</v>
      </c>
      <c r="AN1120">
        <v>3276.62</v>
      </c>
      <c r="AO1120">
        <v>3207.835</v>
      </c>
      <c r="AP1120">
        <v>3486.42</v>
      </c>
      <c r="AQ1120">
        <v>2533.56</v>
      </c>
      <c r="AR1120">
        <v>1830.44</v>
      </c>
      <c r="AS1120">
        <v>1606.31</v>
      </c>
      <c r="AT1120">
        <v>51.810482999999998</v>
      </c>
      <c r="AU1120">
        <v>51.069656000000002</v>
      </c>
      <c r="AV1120">
        <v>51.149912999999998</v>
      </c>
      <c r="AW1120">
        <v>49.970180999999997</v>
      </c>
      <c r="AX1120">
        <v>49.469889000000002</v>
      </c>
      <c r="AY1120">
        <v>47.939779000000001</v>
      </c>
      <c r="AZ1120">
        <v>47.690274000000002</v>
      </c>
      <c r="BA1120">
        <v>48.4</v>
      </c>
      <c r="BB1120">
        <v>51.449505000000002</v>
      </c>
      <c r="BC1120">
        <v>57.139429</v>
      </c>
      <c r="BD1120">
        <v>60.559581000000001</v>
      </c>
      <c r="BE1120">
        <v>63.579383</v>
      </c>
      <c r="BF1120">
        <v>65.039720000000003</v>
      </c>
      <c r="BG1120">
        <v>66.099941999999999</v>
      </c>
      <c r="BH1120">
        <v>66.880373000000006</v>
      </c>
      <c r="BI1120">
        <v>66.620616999999996</v>
      </c>
      <c r="BJ1120">
        <v>65.920676</v>
      </c>
      <c r="BK1120">
        <v>64.690389999999994</v>
      </c>
      <c r="BL1120">
        <v>62.430517999999999</v>
      </c>
      <c r="BM1120">
        <v>60.350611999999998</v>
      </c>
      <c r="BN1120">
        <v>58.270705</v>
      </c>
      <c r="BO1120">
        <v>56.810833000000002</v>
      </c>
      <c r="BP1120">
        <v>55.180430999999999</v>
      </c>
      <c r="BQ1120">
        <v>54.110542000000002</v>
      </c>
      <c r="BR1120">
        <v>-21.536110000000001</v>
      </c>
      <c r="BS1120">
        <v>-60.567920000000001</v>
      </c>
      <c r="BT1120">
        <v>-67.486739999999998</v>
      </c>
      <c r="BU1120">
        <v>-46.74456</v>
      </c>
      <c r="BV1120">
        <v>-57.642919999999997</v>
      </c>
      <c r="BW1120">
        <v>-39.944070000000004</v>
      </c>
      <c r="BX1120">
        <v>-102.0885</v>
      </c>
      <c r="BY1120">
        <v>-18.425380000000001</v>
      </c>
      <c r="BZ1120">
        <v>95.846170000000001</v>
      </c>
      <c r="CA1120">
        <v>129.99080000000001</v>
      </c>
      <c r="CB1120">
        <v>83.658420000000007</v>
      </c>
      <c r="CC1120">
        <v>28.28051</v>
      </c>
      <c r="CD1120">
        <v>-30.74907</v>
      </c>
      <c r="CE1120">
        <v>-89.359129999999993</v>
      </c>
      <c r="CF1120">
        <v>-72.284689999999998</v>
      </c>
      <c r="CG1120">
        <v>-140.1155</v>
      </c>
      <c r="CH1120">
        <v>-103.6883</v>
      </c>
      <c r="CI1120">
        <v>-138.4462</v>
      </c>
      <c r="CJ1120">
        <v>529.85320000000002</v>
      </c>
      <c r="CK1120">
        <v>500.36840000000001</v>
      </c>
      <c r="CL1120">
        <v>55.802430000000001</v>
      </c>
      <c r="CM1120">
        <v>-50.251280000000001</v>
      </c>
      <c r="CN1120">
        <v>-74.028239999999997</v>
      </c>
      <c r="CO1120">
        <v>21.715219999999999</v>
      </c>
      <c r="CP1120">
        <v>1523.395</v>
      </c>
      <c r="CQ1120">
        <v>1186.9159999999999</v>
      </c>
      <c r="CR1120">
        <v>868.49159999999995</v>
      </c>
      <c r="CS1120">
        <v>733.39329999999995</v>
      </c>
      <c r="CT1120">
        <v>728.69309999999996</v>
      </c>
      <c r="CU1120">
        <v>381.31299999999999</v>
      </c>
      <c r="CV1120">
        <v>550.05160000000001</v>
      </c>
      <c r="CW1120">
        <v>451.22519999999997</v>
      </c>
      <c r="CX1120">
        <v>648.77</v>
      </c>
      <c r="CY1120">
        <v>434.2285</v>
      </c>
      <c r="CZ1120">
        <v>342.89049999999997</v>
      </c>
      <c r="DA1120">
        <v>104.50490000000001</v>
      </c>
      <c r="DB1120">
        <v>138.8245</v>
      </c>
      <c r="DC1120">
        <v>304.83890000000002</v>
      </c>
      <c r="DD1120">
        <v>488.3818</v>
      </c>
      <c r="DE1120">
        <v>871.8519</v>
      </c>
      <c r="DF1120">
        <v>991.23869999999999</v>
      </c>
      <c r="DG1120">
        <v>3144.3960000000002</v>
      </c>
      <c r="DH1120">
        <v>2703.5120000000002</v>
      </c>
      <c r="DI1120">
        <v>1308.26</v>
      </c>
      <c r="DJ1120">
        <v>2791.5619999999999</v>
      </c>
      <c r="DK1120">
        <v>4299.3130000000001</v>
      </c>
      <c r="DL1120">
        <v>3759.2489999999998</v>
      </c>
      <c r="DM1120">
        <v>2492.364</v>
      </c>
      <c r="DN1120">
        <v>19</v>
      </c>
      <c r="DO1120">
        <v>20</v>
      </c>
    </row>
    <row r="1121" spans="1:119" hidden="1" x14ac:dyDescent="0.35">
      <c r="A1121" t="str">
        <f t="shared" si="17"/>
        <v>Size_Grp-20 to 199.99 kW_All Day Ahead and Day Of_44490_18-19</v>
      </c>
      <c r="B1121" t="s">
        <v>51</v>
      </c>
      <c r="C1121" t="s">
        <v>213</v>
      </c>
      <c r="D1121" t="s">
        <v>50</v>
      </c>
      <c r="E1121" t="s">
        <v>50</v>
      </c>
      <c r="F1121" t="s">
        <v>50</v>
      </c>
      <c r="G1121" t="s">
        <v>50</v>
      </c>
      <c r="H1121" t="s">
        <v>50</v>
      </c>
      <c r="I1121" t="s">
        <v>50</v>
      </c>
      <c r="J1121" t="s">
        <v>90</v>
      </c>
      <c r="K1121" t="s">
        <v>188</v>
      </c>
      <c r="L1121" s="22">
        <v>44490</v>
      </c>
      <c r="M1121">
        <v>18</v>
      </c>
      <c r="N1121">
        <v>19</v>
      </c>
      <c r="O1121">
        <v>24</v>
      </c>
      <c r="P1121">
        <v>23</v>
      </c>
      <c r="Q1121">
        <v>2</v>
      </c>
      <c r="R1121">
        <v>0</v>
      </c>
      <c r="S1121">
        <v>0</v>
      </c>
      <c r="T1121">
        <v>0</v>
      </c>
      <c r="U1121">
        <v>0</v>
      </c>
      <c r="V1121">
        <v>0</v>
      </c>
      <c r="W1121">
        <v>334.03500000000003</v>
      </c>
      <c r="X1121">
        <v>290.625</v>
      </c>
      <c r="Y1121">
        <v>289.14</v>
      </c>
      <c r="Z1121">
        <v>287.37</v>
      </c>
      <c r="AA1121">
        <v>292.04500000000002</v>
      </c>
      <c r="AB1121">
        <v>301.55500000000001</v>
      </c>
      <c r="AC1121">
        <v>342.41500000000002</v>
      </c>
      <c r="AD1121">
        <v>404.34500000000003</v>
      </c>
      <c r="AE1121">
        <v>626.85500000000002</v>
      </c>
      <c r="AF1121">
        <v>899</v>
      </c>
      <c r="AG1121">
        <v>1003.5549999999999</v>
      </c>
      <c r="AH1121">
        <v>1076.45</v>
      </c>
      <c r="AI1121">
        <v>1110.7149999999999</v>
      </c>
      <c r="AJ1121">
        <v>1117.4849999999999</v>
      </c>
      <c r="AK1121">
        <v>1098.2550000000001</v>
      </c>
      <c r="AL1121">
        <v>1176.78</v>
      </c>
      <c r="AM1121">
        <v>986.65</v>
      </c>
      <c r="AN1121">
        <v>972.53</v>
      </c>
      <c r="AO1121">
        <v>998.23500000000001</v>
      </c>
      <c r="AP1121">
        <v>859.745</v>
      </c>
      <c r="AQ1121">
        <v>685.4</v>
      </c>
      <c r="AR1121">
        <v>425.69</v>
      </c>
      <c r="AS1121">
        <v>351.36500000000001</v>
      </c>
      <c r="AT1121">
        <v>52.458333000000003</v>
      </c>
      <c r="AU1121">
        <v>52</v>
      </c>
      <c r="AV1121">
        <v>51.416666999999997</v>
      </c>
      <c r="AW1121">
        <v>50.625</v>
      </c>
      <c r="AX1121">
        <v>50.166666999999997</v>
      </c>
      <c r="AY1121">
        <v>49.083333000000003</v>
      </c>
      <c r="AZ1121">
        <v>49.083333000000003</v>
      </c>
      <c r="BA1121">
        <v>48.208333000000003</v>
      </c>
      <c r="BB1121">
        <v>52.5</v>
      </c>
      <c r="BC1121">
        <v>59.166666999999997</v>
      </c>
      <c r="BD1121">
        <v>66</v>
      </c>
      <c r="BE1121">
        <v>70.541667000000004</v>
      </c>
      <c r="BF1121">
        <v>74.041667000000004</v>
      </c>
      <c r="BG1121">
        <v>73.5</v>
      </c>
      <c r="BH1121">
        <v>73.125</v>
      </c>
      <c r="BI1121">
        <v>72.875</v>
      </c>
      <c r="BJ1121">
        <v>70.958332999999996</v>
      </c>
      <c r="BK1121">
        <v>69.5</v>
      </c>
      <c r="BL1121">
        <v>64.625</v>
      </c>
      <c r="BM1121">
        <v>61.458333000000003</v>
      </c>
      <c r="BN1121">
        <v>60.125</v>
      </c>
      <c r="BO1121">
        <v>58.125</v>
      </c>
      <c r="BP1121">
        <v>57.916666999999997</v>
      </c>
      <c r="BQ1121">
        <v>55.125</v>
      </c>
      <c r="BR1121">
        <v>95.396379999999994</v>
      </c>
      <c r="BS1121">
        <v>-0.68097019999999997</v>
      </c>
      <c r="BT1121">
        <v>4.4888029999999999</v>
      </c>
      <c r="BU1121">
        <v>5.8189419999999998</v>
      </c>
      <c r="BV1121">
        <v>1.795944</v>
      </c>
      <c r="BW1121">
        <v>-10.048539999999999</v>
      </c>
      <c r="BX1121">
        <v>0.12513260000000001</v>
      </c>
      <c r="BY1121">
        <v>-13.24136</v>
      </c>
      <c r="BZ1121">
        <v>1.752364</v>
      </c>
      <c r="CA1121">
        <v>-34.257339999999999</v>
      </c>
      <c r="CB1121">
        <v>-9.5023060000000008</v>
      </c>
      <c r="CC1121">
        <v>10.13198</v>
      </c>
      <c r="CD1121">
        <v>1.76183</v>
      </c>
      <c r="CE1121">
        <v>-6.4697199999999997</v>
      </c>
      <c r="CF1121">
        <v>-3.3592949999999999</v>
      </c>
      <c r="CG1121">
        <v>-78.7393</v>
      </c>
      <c r="CH1121">
        <v>-90.482810000000001</v>
      </c>
      <c r="CI1121">
        <v>-15.879379999999999</v>
      </c>
      <c r="CJ1121">
        <v>-3.451616</v>
      </c>
      <c r="CK1121">
        <v>-37.20796</v>
      </c>
      <c r="CL1121">
        <v>-58.635109999999997</v>
      </c>
      <c r="CM1121">
        <v>0.13503270000000001</v>
      </c>
      <c r="CN1121">
        <v>24.54007</v>
      </c>
      <c r="CO1121">
        <v>-8.5592120000000005</v>
      </c>
      <c r="CP1121">
        <v>542.95429999999999</v>
      </c>
      <c r="CQ1121">
        <v>6.1859710000000003</v>
      </c>
      <c r="CR1121">
        <v>5.249727</v>
      </c>
      <c r="CS1121">
        <v>5.2412809999999999</v>
      </c>
      <c r="CT1121">
        <v>13.34984</v>
      </c>
      <c r="CU1121">
        <v>41.284779999999998</v>
      </c>
      <c r="CV1121">
        <v>63.855649999999997</v>
      </c>
      <c r="CW1121">
        <v>80.173969999999997</v>
      </c>
      <c r="CX1121">
        <v>106.3379</v>
      </c>
      <c r="CY1121">
        <v>78.263570000000001</v>
      </c>
      <c r="CZ1121">
        <v>63.577629999999999</v>
      </c>
      <c r="DA1121">
        <v>30.2014</v>
      </c>
      <c r="DB1121">
        <v>22.361650000000001</v>
      </c>
      <c r="DC1121">
        <v>43.249569999999999</v>
      </c>
      <c r="DD1121">
        <v>82.61703</v>
      </c>
      <c r="DE1121">
        <v>76.352469999999997</v>
      </c>
      <c r="DF1121">
        <v>389.08409999999998</v>
      </c>
      <c r="DG1121">
        <v>157.67949999999999</v>
      </c>
      <c r="DH1121">
        <v>101.946</v>
      </c>
      <c r="DI1121">
        <v>189.05959999999999</v>
      </c>
      <c r="DJ1121">
        <v>446.62430000000001</v>
      </c>
      <c r="DK1121">
        <v>340.9409</v>
      </c>
      <c r="DL1121">
        <v>93.558340000000001</v>
      </c>
      <c r="DM1121">
        <v>18.370010000000001</v>
      </c>
      <c r="DN1121">
        <v>18</v>
      </c>
      <c r="DO1121">
        <v>19</v>
      </c>
    </row>
    <row r="1122" spans="1:119" hidden="1" x14ac:dyDescent="0.35">
      <c r="A1122" t="str">
        <f t="shared" si="17"/>
        <v>Size_Grp-20 to 199.99 kW_All Day Ahead and Day Of_44495_18-19</v>
      </c>
      <c r="B1122" t="s">
        <v>51</v>
      </c>
      <c r="C1122" t="s">
        <v>213</v>
      </c>
      <c r="D1122" t="s">
        <v>50</v>
      </c>
      <c r="E1122" t="s">
        <v>50</v>
      </c>
      <c r="F1122" t="s">
        <v>50</v>
      </c>
      <c r="G1122" t="s">
        <v>50</v>
      </c>
      <c r="H1122" t="s">
        <v>50</v>
      </c>
      <c r="I1122" t="s">
        <v>50</v>
      </c>
      <c r="J1122" t="s">
        <v>90</v>
      </c>
      <c r="K1122" t="s">
        <v>188</v>
      </c>
      <c r="L1122" s="22">
        <v>44495</v>
      </c>
      <c r="M1122">
        <v>18</v>
      </c>
      <c r="N1122">
        <v>19</v>
      </c>
      <c r="O1122">
        <v>33</v>
      </c>
      <c r="P1122">
        <v>33</v>
      </c>
      <c r="Q1122">
        <v>2</v>
      </c>
      <c r="R1122">
        <v>0</v>
      </c>
      <c r="S1122">
        <v>0</v>
      </c>
      <c r="T1122">
        <v>0</v>
      </c>
      <c r="U1122">
        <v>0</v>
      </c>
      <c r="V1122">
        <v>501.8</v>
      </c>
      <c r="W1122">
        <v>499.04</v>
      </c>
      <c r="X1122">
        <v>464.06</v>
      </c>
      <c r="Y1122">
        <v>458.44</v>
      </c>
      <c r="Z1122">
        <v>501.22</v>
      </c>
      <c r="AA1122">
        <v>564.84</v>
      </c>
      <c r="AB1122">
        <v>716.3</v>
      </c>
      <c r="AC1122">
        <v>879.52</v>
      </c>
      <c r="AD1122">
        <v>838.02</v>
      </c>
      <c r="AE1122">
        <v>892.18</v>
      </c>
      <c r="AF1122">
        <v>1089.9000000000001</v>
      </c>
      <c r="AG1122">
        <v>1151.06</v>
      </c>
      <c r="AH1122">
        <v>1179.56</v>
      </c>
      <c r="AI1122">
        <v>1233.94</v>
      </c>
      <c r="AJ1122">
        <v>1243.1199999999999</v>
      </c>
      <c r="AK1122">
        <v>1298.3599999999999</v>
      </c>
      <c r="AL1122">
        <v>1423.66</v>
      </c>
      <c r="AM1122">
        <v>1567.26</v>
      </c>
      <c r="AN1122">
        <v>1643.74</v>
      </c>
      <c r="AO1122">
        <v>1577.76</v>
      </c>
      <c r="AP1122">
        <v>1428.9</v>
      </c>
      <c r="AQ1122">
        <v>936.06</v>
      </c>
      <c r="AR1122">
        <v>640.67999999999995</v>
      </c>
      <c r="AS1122">
        <v>529.54</v>
      </c>
      <c r="AT1122">
        <v>54.757576</v>
      </c>
      <c r="AU1122">
        <v>54.212121000000003</v>
      </c>
      <c r="AV1122">
        <v>54.909090999999997</v>
      </c>
      <c r="AW1122">
        <v>54.060606</v>
      </c>
      <c r="AX1122">
        <v>53.848484999999997</v>
      </c>
      <c r="AY1122">
        <v>53.424242</v>
      </c>
      <c r="AZ1122">
        <v>52.393939000000003</v>
      </c>
      <c r="BA1122">
        <v>52.30303</v>
      </c>
      <c r="BB1122">
        <v>53.848484999999997</v>
      </c>
      <c r="BC1122">
        <v>57.666666999999997</v>
      </c>
      <c r="BD1122">
        <v>61.030303000000004</v>
      </c>
      <c r="BE1122">
        <v>63.060606</v>
      </c>
      <c r="BF1122">
        <v>65.242424</v>
      </c>
      <c r="BG1122">
        <v>66.030303000000004</v>
      </c>
      <c r="BH1122">
        <v>67.272727000000003</v>
      </c>
      <c r="BI1122">
        <v>66.939393999999993</v>
      </c>
      <c r="BJ1122">
        <v>65.636364</v>
      </c>
      <c r="BK1122">
        <v>64.272727000000003</v>
      </c>
      <c r="BL1122">
        <v>61.818182</v>
      </c>
      <c r="BM1122">
        <v>60.515152</v>
      </c>
      <c r="BN1122">
        <v>58.848484999999997</v>
      </c>
      <c r="BO1122">
        <v>57.575758</v>
      </c>
      <c r="BP1122">
        <v>56.636364</v>
      </c>
      <c r="BQ1122">
        <v>55.30303</v>
      </c>
      <c r="BR1122">
        <v>110.09050000000001</v>
      </c>
      <c r="BS1122">
        <v>26.087710000000001</v>
      </c>
      <c r="BT1122">
        <v>30.101559999999999</v>
      </c>
      <c r="BU1122">
        <v>35.682580000000002</v>
      </c>
      <c r="BV1122">
        <v>26.90343</v>
      </c>
      <c r="BW1122">
        <v>11.122210000000001</v>
      </c>
      <c r="BX1122">
        <v>-4.0379129999999996</v>
      </c>
      <c r="BY1122">
        <v>-58.243819999999999</v>
      </c>
      <c r="BZ1122">
        <v>-28.263739999999999</v>
      </c>
      <c r="CA1122">
        <v>2.1455549999999999</v>
      </c>
      <c r="CB1122">
        <v>6.8898099999999998</v>
      </c>
      <c r="CC1122">
        <v>-4.0386119999999996</v>
      </c>
      <c r="CD1122">
        <v>-5.6820649999999997</v>
      </c>
      <c r="CE1122">
        <v>-1.7579400000000001</v>
      </c>
      <c r="CF1122">
        <v>37.095500000000001</v>
      </c>
      <c r="CG1122">
        <v>-18.051960000000001</v>
      </c>
      <c r="CH1122">
        <v>-19.12107</v>
      </c>
      <c r="CI1122">
        <v>78.506259999999997</v>
      </c>
      <c r="CJ1122">
        <v>55.405859999999997</v>
      </c>
      <c r="CK1122">
        <v>68.240089999999995</v>
      </c>
      <c r="CL1122">
        <v>7.5546949999999997</v>
      </c>
      <c r="CM1122">
        <v>-12.366580000000001</v>
      </c>
      <c r="CN1122">
        <v>38.961919999999999</v>
      </c>
      <c r="CO1122">
        <v>12.903740000000001</v>
      </c>
      <c r="CP1122">
        <v>532.14890000000003</v>
      </c>
      <c r="CQ1122">
        <v>51.139539999999997</v>
      </c>
      <c r="CR1122">
        <v>61.869160000000001</v>
      </c>
      <c r="CS1122">
        <v>59.626739999999998</v>
      </c>
      <c r="CT1122">
        <v>71.466669999999993</v>
      </c>
      <c r="CU1122">
        <v>139.1069</v>
      </c>
      <c r="CV1122">
        <v>275.99239999999998</v>
      </c>
      <c r="CW1122">
        <v>226.7501</v>
      </c>
      <c r="CX1122">
        <v>230.19290000000001</v>
      </c>
      <c r="CY1122">
        <v>189.41579999999999</v>
      </c>
      <c r="CZ1122">
        <v>82.868269999999995</v>
      </c>
      <c r="DA1122">
        <v>28.80585</v>
      </c>
      <c r="DB1122">
        <v>34.758479999999999</v>
      </c>
      <c r="DC1122">
        <v>48.388150000000003</v>
      </c>
      <c r="DD1122">
        <v>118.59990000000001</v>
      </c>
      <c r="DE1122">
        <v>193.02180000000001</v>
      </c>
      <c r="DF1122">
        <v>987.34939999999995</v>
      </c>
      <c r="DG1122">
        <v>359.86450000000002</v>
      </c>
      <c r="DH1122">
        <v>304.49099999999999</v>
      </c>
      <c r="DI1122">
        <v>173.24100000000001</v>
      </c>
      <c r="DJ1122">
        <v>508.23989999999998</v>
      </c>
      <c r="DK1122">
        <v>587.51160000000004</v>
      </c>
      <c r="DL1122">
        <v>231.31309999999999</v>
      </c>
      <c r="DM1122">
        <v>120.086</v>
      </c>
      <c r="DN1122">
        <v>18</v>
      </c>
      <c r="DO1122">
        <v>21</v>
      </c>
    </row>
    <row r="1123" spans="1:119" hidden="1" x14ac:dyDescent="0.35">
      <c r="A1123" t="str">
        <f t="shared" si="17"/>
        <v>Size_Grp-20 to 199.99 kW_All Day Ahead and Day Of_44496_18-19</v>
      </c>
      <c r="B1123" t="s">
        <v>51</v>
      </c>
      <c r="C1123" t="s">
        <v>213</v>
      </c>
      <c r="D1123" t="s">
        <v>50</v>
      </c>
      <c r="E1123" t="s">
        <v>50</v>
      </c>
      <c r="F1123" t="s">
        <v>50</v>
      </c>
      <c r="G1123" t="s">
        <v>50</v>
      </c>
      <c r="H1123" t="s">
        <v>50</v>
      </c>
      <c r="I1123" t="s">
        <v>50</v>
      </c>
      <c r="J1123" t="s">
        <v>90</v>
      </c>
      <c r="K1123" t="s">
        <v>188</v>
      </c>
      <c r="L1123" s="22">
        <v>44496</v>
      </c>
      <c r="M1123">
        <v>18</v>
      </c>
      <c r="N1123">
        <v>19</v>
      </c>
      <c r="O1123">
        <v>39</v>
      </c>
      <c r="P1123">
        <v>38</v>
      </c>
      <c r="Q1123">
        <v>3</v>
      </c>
      <c r="R1123">
        <v>0</v>
      </c>
      <c r="S1123">
        <v>0</v>
      </c>
      <c r="T1123">
        <v>0</v>
      </c>
      <c r="U1123">
        <v>0</v>
      </c>
      <c r="V1123">
        <v>558.10500000000002</v>
      </c>
      <c r="W1123">
        <v>556.83500000000004</v>
      </c>
      <c r="X1123">
        <v>532.52499999999998</v>
      </c>
      <c r="Y1123">
        <v>528.29</v>
      </c>
      <c r="Z1123">
        <v>531.6</v>
      </c>
      <c r="AA1123">
        <v>566.64499999999998</v>
      </c>
      <c r="AB1123">
        <v>752.27499999999998</v>
      </c>
      <c r="AC1123">
        <v>820.48</v>
      </c>
      <c r="AD1123">
        <v>839.39</v>
      </c>
      <c r="AE1123">
        <v>962.74</v>
      </c>
      <c r="AF1123">
        <v>1269.085</v>
      </c>
      <c r="AG1123">
        <v>1411.2349999999999</v>
      </c>
      <c r="AH1123">
        <v>1526.18</v>
      </c>
      <c r="AI1123">
        <v>1601.355</v>
      </c>
      <c r="AJ1123">
        <v>1639.55</v>
      </c>
      <c r="AK1123">
        <v>1717.49</v>
      </c>
      <c r="AL1123">
        <v>1842.7850000000001</v>
      </c>
      <c r="AM1123">
        <v>1899.69</v>
      </c>
      <c r="AN1123">
        <v>1910.605</v>
      </c>
      <c r="AO1123">
        <v>1799.36</v>
      </c>
      <c r="AP1123">
        <v>1575.3050000000001</v>
      </c>
      <c r="AQ1123">
        <v>1070.33</v>
      </c>
      <c r="AR1123">
        <v>673.97500000000002</v>
      </c>
      <c r="AS1123">
        <v>580.54499999999996</v>
      </c>
      <c r="AT1123">
        <v>53.871794999999999</v>
      </c>
      <c r="AU1123">
        <v>52.564103000000003</v>
      </c>
      <c r="AV1123">
        <v>51.743589999999998</v>
      </c>
      <c r="AW1123">
        <v>51.128205000000001</v>
      </c>
      <c r="AX1123">
        <v>50.307692000000003</v>
      </c>
      <c r="AY1123">
        <v>50.358974000000003</v>
      </c>
      <c r="AZ1123">
        <v>49.615385000000003</v>
      </c>
      <c r="BA1123">
        <v>49.512821000000002</v>
      </c>
      <c r="BB1123">
        <v>54.128205000000001</v>
      </c>
      <c r="BC1123">
        <v>61.666666999999997</v>
      </c>
      <c r="BD1123">
        <v>68.461538000000004</v>
      </c>
      <c r="BE1123">
        <v>73.641025999999997</v>
      </c>
      <c r="BF1123">
        <v>76.846153999999999</v>
      </c>
      <c r="BG1123">
        <v>77.769231000000005</v>
      </c>
      <c r="BH1123">
        <v>77.615385000000003</v>
      </c>
      <c r="BI1123">
        <v>76.358974000000003</v>
      </c>
      <c r="BJ1123">
        <v>76.051282</v>
      </c>
      <c r="BK1123">
        <v>74.846153999999999</v>
      </c>
      <c r="BL1123">
        <v>69.846153999999999</v>
      </c>
      <c r="BM1123">
        <v>67.076922999999994</v>
      </c>
      <c r="BN1123">
        <v>64.641025999999997</v>
      </c>
      <c r="BO1123">
        <v>61.871794999999999</v>
      </c>
      <c r="BP1123">
        <v>60.589744000000003</v>
      </c>
      <c r="BQ1123">
        <v>58.923076999999999</v>
      </c>
      <c r="BR1123">
        <v>125.7236</v>
      </c>
      <c r="BS1123">
        <v>30.408670000000001</v>
      </c>
      <c r="BT1123">
        <v>33.639580000000002</v>
      </c>
      <c r="BU1123">
        <v>39.065040000000003</v>
      </c>
      <c r="BV1123">
        <v>29.70356</v>
      </c>
      <c r="BW1123">
        <v>13.86842</v>
      </c>
      <c r="BX1123">
        <v>-2.3897179999999998</v>
      </c>
      <c r="BY1123">
        <v>-56.425910000000002</v>
      </c>
      <c r="BZ1123">
        <v>-20.239820000000002</v>
      </c>
      <c r="CA1123">
        <v>-17.71313</v>
      </c>
      <c r="CB1123">
        <v>-8.4405079999999995</v>
      </c>
      <c r="CC1123">
        <v>3.4106779999999999</v>
      </c>
      <c r="CD1123">
        <v>2.82918</v>
      </c>
      <c r="CE1123">
        <v>-5.2212529999999999</v>
      </c>
      <c r="CF1123">
        <v>20.526890000000002</v>
      </c>
      <c r="CG1123">
        <v>-32.192129999999999</v>
      </c>
      <c r="CH1123">
        <v>-38.842529999999996</v>
      </c>
      <c r="CI1123">
        <v>68.337400000000002</v>
      </c>
      <c r="CJ1123">
        <v>44.555489999999999</v>
      </c>
      <c r="CK1123">
        <v>79.0608</v>
      </c>
      <c r="CL1123">
        <v>22.210190000000001</v>
      </c>
      <c r="CM1123">
        <v>-3.041782</v>
      </c>
      <c r="CN1123">
        <v>42.877699999999997</v>
      </c>
      <c r="CO1123">
        <v>15.58324</v>
      </c>
      <c r="CP1123">
        <v>580.07169999999996</v>
      </c>
      <c r="CQ1123">
        <v>61.023899999999998</v>
      </c>
      <c r="CR1123">
        <v>73.720640000000003</v>
      </c>
      <c r="CS1123">
        <v>71.235770000000002</v>
      </c>
      <c r="CT1123">
        <v>69.496279999999999</v>
      </c>
      <c r="CU1123">
        <v>129.31039999999999</v>
      </c>
      <c r="CV1123">
        <v>287.32040000000001</v>
      </c>
      <c r="CW1123">
        <v>231.6669</v>
      </c>
      <c r="CX1123">
        <v>250.3177</v>
      </c>
      <c r="CY1123">
        <v>240.05369999999999</v>
      </c>
      <c r="CZ1123">
        <v>109.1544</v>
      </c>
      <c r="DA1123">
        <v>44.721690000000002</v>
      </c>
      <c r="DB1123">
        <v>43.540140000000001</v>
      </c>
      <c r="DC1123">
        <v>69.807130000000001</v>
      </c>
      <c r="DD1123">
        <v>167.15450000000001</v>
      </c>
      <c r="DE1123">
        <v>245.66229999999999</v>
      </c>
      <c r="DF1123">
        <v>1354.713</v>
      </c>
      <c r="DG1123">
        <v>418.43900000000002</v>
      </c>
      <c r="DH1123">
        <v>362.99849999999998</v>
      </c>
      <c r="DI1123">
        <v>273.34160000000003</v>
      </c>
      <c r="DJ1123">
        <v>581.93380000000002</v>
      </c>
      <c r="DK1123">
        <v>633.72630000000004</v>
      </c>
      <c r="DL1123">
        <v>234.72329999999999</v>
      </c>
      <c r="DM1123">
        <v>121.57940000000001</v>
      </c>
      <c r="DN1123">
        <v>18</v>
      </c>
      <c r="DO1123">
        <v>21</v>
      </c>
    </row>
    <row r="1124" spans="1:119" hidden="1" x14ac:dyDescent="0.35">
      <c r="A1124" t="str">
        <f t="shared" si="17"/>
        <v>Size_Grp-20 to 199.99 kW_All Day Ahead and Day Of_44497_19-19</v>
      </c>
      <c r="B1124" t="s">
        <v>51</v>
      </c>
      <c r="C1124" t="s">
        <v>213</v>
      </c>
      <c r="D1124" t="s">
        <v>50</v>
      </c>
      <c r="E1124" t="s">
        <v>50</v>
      </c>
      <c r="F1124" t="s">
        <v>50</v>
      </c>
      <c r="G1124" t="s">
        <v>50</v>
      </c>
      <c r="H1124" t="s">
        <v>50</v>
      </c>
      <c r="I1124" t="s">
        <v>50</v>
      </c>
      <c r="J1124" t="s">
        <v>90</v>
      </c>
      <c r="K1124" t="s">
        <v>188</v>
      </c>
      <c r="L1124" s="22">
        <v>44497</v>
      </c>
      <c r="M1124">
        <v>19</v>
      </c>
      <c r="N1124">
        <v>19</v>
      </c>
      <c r="O1124">
        <v>125</v>
      </c>
      <c r="P1124">
        <v>124</v>
      </c>
      <c r="Q1124">
        <v>4</v>
      </c>
      <c r="R1124">
        <v>0</v>
      </c>
      <c r="S1124">
        <v>0</v>
      </c>
      <c r="T1124">
        <v>0</v>
      </c>
      <c r="U1124">
        <v>0</v>
      </c>
      <c r="V1124">
        <v>2055</v>
      </c>
      <c r="W1124">
        <v>2121.3850000000002</v>
      </c>
      <c r="X1124">
        <v>2119.6799999999998</v>
      </c>
      <c r="Y1124">
        <v>2155.9899999999998</v>
      </c>
      <c r="Z1124">
        <v>2228.04</v>
      </c>
      <c r="AA1124">
        <v>2364.9250000000002</v>
      </c>
      <c r="AB1124">
        <v>2678.855</v>
      </c>
      <c r="AC1124">
        <v>2887.36</v>
      </c>
      <c r="AD1124">
        <v>3310.2</v>
      </c>
      <c r="AE1124">
        <v>3817.21</v>
      </c>
      <c r="AF1124">
        <v>4377.665</v>
      </c>
      <c r="AG1124">
        <v>4934.8450000000003</v>
      </c>
      <c r="AH1124">
        <v>5342.41</v>
      </c>
      <c r="AI1124">
        <v>5604.6549999999997</v>
      </c>
      <c r="AJ1124">
        <v>5716.9449999999997</v>
      </c>
      <c r="AK1124">
        <v>5899.1049999999996</v>
      </c>
      <c r="AL1124">
        <v>5888.37</v>
      </c>
      <c r="AM1124">
        <v>5709.1949999999997</v>
      </c>
      <c r="AN1124">
        <v>5037.33</v>
      </c>
      <c r="AO1124">
        <v>4868.05</v>
      </c>
      <c r="AP1124">
        <v>4966.6750000000002</v>
      </c>
      <c r="AQ1124">
        <v>3771.77</v>
      </c>
      <c r="AR1124">
        <v>2563.85</v>
      </c>
      <c r="AS1124">
        <v>2110.1849999999999</v>
      </c>
      <c r="AT1124">
        <v>58.823999999999998</v>
      </c>
      <c r="AU1124">
        <v>58.311999999999998</v>
      </c>
      <c r="AV1124">
        <v>57.56</v>
      </c>
      <c r="AW1124">
        <v>56.816000000000003</v>
      </c>
      <c r="AX1124">
        <v>56.264000000000003</v>
      </c>
      <c r="AY1124">
        <v>56.368000000000002</v>
      </c>
      <c r="AZ1124">
        <v>55.64</v>
      </c>
      <c r="BA1124">
        <v>55.304000000000002</v>
      </c>
      <c r="BB1124">
        <v>59.944000000000003</v>
      </c>
      <c r="BC1124">
        <v>68.072000000000003</v>
      </c>
      <c r="BD1124">
        <v>74.367999999999995</v>
      </c>
      <c r="BE1124">
        <v>79.775999999999996</v>
      </c>
      <c r="BF1124">
        <v>82.903999999999996</v>
      </c>
      <c r="BG1124">
        <v>83.912000000000006</v>
      </c>
      <c r="BH1124">
        <v>84.072000000000003</v>
      </c>
      <c r="BI1124">
        <v>82.424000000000007</v>
      </c>
      <c r="BJ1124">
        <v>81.495999999999995</v>
      </c>
      <c r="BK1124">
        <v>79.664000000000001</v>
      </c>
      <c r="BL1124">
        <v>75.087999999999994</v>
      </c>
      <c r="BM1124">
        <v>71.048000000000002</v>
      </c>
      <c r="BN1124">
        <v>69</v>
      </c>
      <c r="BO1124">
        <v>65.808000000000007</v>
      </c>
      <c r="BP1124">
        <v>64.744</v>
      </c>
      <c r="BQ1124">
        <v>62.887999999999998</v>
      </c>
      <c r="BR1124">
        <v>64.039649999999995</v>
      </c>
      <c r="BS1124">
        <v>-48.570689999999999</v>
      </c>
      <c r="BT1124">
        <v>-69.233590000000007</v>
      </c>
      <c r="BU1124">
        <v>-53.430019999999999</v>
      </c>
      <c r="BV1124">
        <v>-54.929519999999997</v>
      </c>
      <c r="BW1124">
        <v>-40.802410000000002</v>
      </c>
      <c r="BX1124">
        <v>-91.129419999999996</v>
      </c>
      <c r="BY1124">
        <v>-36.299999999999997</v>
      </c>
      <c r="BZ1124">
        <v>97.582499999999996</v>
      </c>
      <c r="CA1124">
        <v>76.656850000000006</v>
      </c>
      <c r="CB1124">
        <v>83.720330000000004</v>
      </c>
      <c r="CC1124">
        <v>27.698560000000001</v>
      </c>
      <c r="CD1124">
        <v>-36.411940000000001</v>
      </c>
      <c r="CE1124">
        <v>-86.443619999999996</v>
      </c>
      <c r="CF1124">
        <v>-59.424480000000003</v>
      </c>
      <c r="CG1124">
        <v>-217.95320000000001</v>
      </c>
      <c r="CH1124">
        <v>-188.0437</v>
      </c>
      <c r="CI1124">
        <v>-54.289569999999998</v>
      </c>
      <c r="CJ1124">
        <v>463.77820000000003</v>
      </c>
      <c r="CK1124">
        <v>496.54149999999998</v>
      </c>
      <c r="CL1124">
        <v>88.783450000000002</v>
      </c>
      <c r="CM1124">
        <v>6.3046769999999999</v>
      </c>
      <c r="CN1124">
        <v>-39.561880000000002</v>
      </c>
      <c r="CO1124">
        <v>1.3017749999999999</v>
      </c>
      <c r="CP1124">
        <v>2252.8240000000001</v>
      </c>
      <c r="CQ1124">
        <v>1220.2429999999999</v>
      </c>
      <c r="CR1124">
        <v>895.04300000000001</v>
      </c>
      <c r="CS1124">
        <v>716.09029999999996</v>
      </c>
      <c r="CT1124">
        <v>714.03610000000003</v>
      </c>
      <c r="CU1124">
        <v>403.75130000000001</v>
      </c>
      <c r="CV1124">
        <v>614.40909999999997</v>
      </c>
      <c r="CW1124">
        <v>498.25240000000002</v>
      </c>
      <c r="CX1124">
        <v>721.09010000000001</v>
      </c>
      <c r="CY1124">
        <v>478.12580000000003</v>
      </c>
      <c r="CZ1124">
        <v>416.40039999999999</v>
      </c>
      <c r="DA1124">
        <v>130.2526</v>
      </c>
      <c r="DB1124">
        <v>166.1909</v>
      </c>
      <c r="DC1124">
        <v>369.77879999999999</v>
      </c>
      <c r="DD1124">
        <v>596.67679999999996</v>
      </c>
      <c r="DE1124">
        <v>1028.9449999999999</v>
      </c>
      <c r="DF1124">
        <v>1557.37</v>
      </c>
      <c r="DG1124">
        <v>3066.7719999999999</v>
      </c>
      <c r="DH1124">
        <v>1905.6679999999999</v>
      </c>
      <c r="DI1124">
        <v>1470.057</v>
      </c>
      <c r="DJ1124">
        <v>2950.788</v>
      </c>
      <c r="DK1124">
        <v>4767.1270000000004</v>
      </c>
      <c r="DL1124">
        <v>3880.78</v>
      </c>
      <c r="DM1124">
        <v>2356.73</v>
      </c>
      <c r="DN1124">
        <v>18</v>
      </c>
      <c r="DO1124">
        <v>21</v>
      </c>
    </row>
    <row r="1125" spans="1:119" hidden="1" x14ac:dyDescent="0.35">
      <c r="A1125" t="str">
        <f t="shared" si="17"/>
        <v>Size_Grp-20 to 199.99 kW_All Day Ahead and Day Of_44498_18-19</v>
      </c>
      <c r="B1125" t="s">
        <v>51</v>
      </c>
      <c r="C1125" t="s">
        <v>213</v>
      </c>
      <c r="D1125" t="s">
        <v>50</v>
      </c>
      <c r="E1125" t="s">
        <v>50</v>
      </c>
      <c r="F1125" t="s">
        <v>50</v>
      </c>
      <c r="G1125" t="s">
        <v>50</v>
      </c>
      <c r="H1125" t="s">
        <v>50</v>
      </c>
      <c r="I1125" t="s">
        <v>50</v>
      </c>
      <c r="J1125" t="s">
        <v>90</v>
      </c>
      <c r="K1125" t="s">
        <v>188</v>
      </c>
      <c r="L1125" s="22">
        <v>44498</v>
      </c>
      <c r="M1125">
        <v>18</v>
      </c>
      <c r="N1125">
        <v>19</v>
      </c>
      <c r="O1125">
        <v>92</v>
      </c>
      <c r="P1125">
        <v>91</v>
      </c>
      <c r="Q1125">
        <v>2</v>
      </c>
      <c r="R1125">
        <v>0</v>
      </c>
      <c r="S1125">
        <v>0</v>
      </c>
      <c r="T1125">
        <v>0</v>
      </c>
      <c r="U1125">
        <v>0</v>
      </c>
      <c r="V1125">
        <v>1483.7850000000001</v>
      </c>
      <c r="W1125">
        <v>1482.925</v>
      </c>
      <c r="X1125">
        <v>1482.49</v>
      </c>
      <c r="Y1125">
        <v>1521.6849999999999</v>
      </c>
      <c r="Z1125">
        <v>1620.9849999999999</v>
      </c>
      <c r="AA1125">
        <v>1691.5250000000001</v>
      </c>
      <c r="AB1125">
        <v>1939.865</v>
      </c>
      <c r="AC1125">
        <v>2028.95</v>
      </c>
      <c r="AD1125">
        <v>2402.375</v>
      </c>
      <c r="AE1125">
        <v>2958.73</v>
      </c>
      <c r="AF1125">
        <v>3317.69</v>
      </c>
      <c r="AG1125">
        <v>3627.2</v>
      </c>
      <c r="AH1125">
        <v>3804.6149999999998</v>
      </c>
      <c r="AI1125">
        <v>3967.7049999999999</v>
      </c>
      <c r="AJ1125">
        <v>4125.91</v>
      </c>
      <c r="AK1125">
        <v>4118.8649999999998</v>
      </c>
      <c r="AL1125">
        <v>4052.77</v>
      </c>
      <c r="AM1125">
        <v>3215.585</v>
      </c>
      <c r="AN1125">
        <v>3248.2049999999999</v>
      </c>
      <c r="AO1125">
        <v>3631.6750000000002</v>
      </c>
      <c r="AP1125">
        <v>3328.71</v>
      </c>
      <c r="AQ1125">
        <v>2431.63</v>
      </c>
      <c r="AR1125">
        <v>1760.5450000000001</v>
      </c>
      <c r="AS1125">
        <v>1594.62</v>
      </c>
      <c r="AT1125">
        <v>60.836956999999998</v>
      </c>
      <c r="AU1125">
        <v>60.5</v>
      </c>
      <c r="AV1125">
        <v>59.880434999999999</v>
      </c>
      <c r="AW1125">
        <v>58.630434999999999</v>
      </c>
      <c r="AX1125">
        <v>58.891303999999998</v>
      </c>
      <c r="AY1125">
        <v>57.173912999999999</v>
      </c>
      <c r="AZ1125">
        <v>56.858696000000002</v>
      </c>
      <c r="BA1125">
        <v>57.967390999999999</v>
      </c>
      <c r="BB1125">
        <v>62.228261000000003</v>
      </c>
      <c r="BC1125">
        <v>69.913043000000002</v>
      </c>
      <c r="BD1125">
        <v>74.195651999999995</v>
      </c>
      <c r="BE1125">
        <v>76.369564999999994</v>
      </c>
      <c r="BF1125">
        <v>77.358695999999995</v>
      </c>
      <c r="BG1125">
        <v>77.597825999999998</v>
      </c>
      <c r="BH1125">
        <v>77.945651999999995</v>
      </c>
      <c r="BI1125">
        <v>79.141304000000005</v>
      </c>
      <c r="BJ1125">
        <v>77.815217000000004</v>
      </c>
      <c r="BK1125">
        <v>74.706522000000007</v>
      </c>
      <c r="BL1125">
        <v>68.847825999999998</v>
      </c>
      <c r="BM1125">
        <v>66.130435000000006</v>
      </c>
      <c r="BN1125">
        <v>64.630435000000006</v>
      </c>
      <c r="BO1125">
        <v>62.423912999999999</v>
      </c>
      <c r="BP1125">
        <v>61.858696000000002</v>
      </c>
      <c r="BQ1125">
        <v>61.684783000000003</v>
      </c>
      <c r="BR1125">
        <v>-22.7254</v>
      </c>
      <c r="BS1125">
        <v>-31.801729999999999</v>
      </c>
      <c r="BT1125">
        <v>-25.543510000000001</v>
      </c>
      <c r="BU1125">
        <v>-17.700980000000001</v>
      </c>
      <c r="BV1125">
        <v>-63.030619999999999</v>
      </c>
      <c r="BW1125">
        <v>-33.398159999999997</v>
      </c>
      <c r="BX1125">
        <v>-88.285089999999997</v>
      </c>
      <c r="BY1125">
        <v>17.15868</v>
      </c>
      <c r="BZ1125">
        <v>104.7804</v>
      </c>
      <c r="CA1125">
        <v>48.005319999999998</v>
      </c>
      <c r="CB1125">
        <v>-1.59107</v>
      </c>
      <c r="CC1125">
        <v>-12.49212</v>
      </c>
      <c r="CD1125">
        <v>14.34118</v>
      </c>
      <c r="CE1125">
        <v>-21.066510000000001</v>
      </c>
      <c r="CF1125">
        <v>-110.7282</v>
      </c>
      <c r="CG1125">
        <v>-138.37</v>
      </c>
      <c r="CH1125">
        <v>-198.65989999999999</v>
      </c>
      <c r="CI1125">
        <v>456.26830000000001</v>
      </c>
      <c r="CJ1125">
        <v>352.0247</v>
      </c>
      <c r="CK1125">
        <v>-177.12260000000001</v>
      </c>
      <c r="CL1125">
        <v>-90.108999999999995</v>
      </c>
      <c r="CM1125">
        <v>-92.526489999999995</v>
      </c>
      <c r="CN1125">
        <v>-80.724850000000004</v>
      </c>
      <c r="CO1125">
        <v>-99.195040000000006</v>
      </c>
      <c r="CP1125">
        <v>228.1499</v>
      </c>
      <c r="CQ1125">
        <v>133.9076</v>
      </c>
      <c r="CR1125">
        <v>100.2573</v>
      </c>
      <c r="CS1125">
        <v>81.431650000000005</v>
      </c>
      <c r="CT1125">
        <v>69.576809999999995</v>
      </c>
      <c r="CU1125">
        <v>47.864750000000001</v>
      </c>
      <c r="CV1125">
        <v>45.00855</v>
      </c>
      <c r="CW1125">
        <v>38.53519</v>
      </c>
      <c r="CX1125">
        <v>66.486969999999999</v>
      </c>
      <c r="CY1125">
        <v>86.661550000000005</v>
      </c>
      <c r="CZ1125">
        <v>63.425220000000003</v>
      </c>
      <c r="DA1125">
        <v>32.28857</v>
      </c>
      <c r="DB1125">
        <v>23.196339999999999</v>
      </c>
      <c r="DC1125">
        <v>52.108829999999998</v>
      </c>
      <c r="DD1125">
        <v>115.3937</v>
      </c>
      <c r="DE1125">
        <v>142.27879999999999</v>
      </c>
      <c r="DF1125">
        <v>148.82259999999999</v>
      </c>
      <c r="DG1125">
        <v>228.1773</v>
      </c>
      <c r="DH1125">
        <v>338.95179999999999</v>
      </c>
      <c r="DI1125">
        <v>314.4135</v>
      </c>
      <c r="DJ1125">
        <v>328.4787</v>
      </c>
      <c r="DK1125">
        <v>230.5361</v>
      </c>
      <c r="DL1125">
        <v>169.68039999999999</v>
      </c>
      <c r="DM1125">
        <v>136.84379999999999</v>
      </c>
      <c r="DN1125">
        <v>18</v>
      </c>
      <c r="DO1125">
        <v>19</v>
      </c>
    </row>
    <row r="1126" spans="1:119" hidden="1" x14ac:dyDescent="0.35">
      <c r="A1126" t="str">
        <f t="shared" si="17"/>
        <v>Size_Grp-200 kW and above_All Day Ahead and Day Of_44362_19-19</v>
      </c>
      <c r="B1126" t="s">
        <v>51</v>
      </c>
      <c r="C1126" t="s">
        <v>214</v>
      </c>
      <c r="D1126" t="s">
        <v>50</v>
      </c>
      <c r="E1126" t="s">
        <v>50</v>
      </c>
      <c r="F1126" t="s">
        <v>50</v>
      </c>
      <c r="G1126" t="s">
        <v>50</v>
      </c>
      <c r="H1126" t="s">
        <v>50</v>
      </c>
      <c r="I1126" t="s">
        <v>50</v>
      </c>
      <c r="J1126" t="s">
        <v>91</v>
      </c>
      <c r="K1126" t="s">
        <v>188</v>
      </c>
      <c r="L1126" s="22">
        <v>44362</v>
      </c>
      <c r="M1126">
        <v>19</v>
      </c>
      <c r="N1126">
        <v>19</v>
      </c>
      <c r="O1126">
        <v>46</v>
      </c>
      <c r="P1126">
        <v>46</v>
      </c>
      <c r="Q1126">
        <v>3</v>
      </c>
      <c r="R1126">
        <v>0</v>
      </c>
      <c r="S1126">
        <v>0</v>
      </c>
      <c r="T1126">
        <v>0</v>
      </c>
      <c r="U1126">
        <v>0</v>
      </c>
      <c r="V1126">
        <v>5142.1532999999999</v>
      </c>
      <c r="W1126">
        <v>5049.7133000000003</v>
      </c>
      <c r="X1126">
        <v>5029.8333000000002</v>
      </c>
      <c r="Y1126">
        <v>5504.2199000000001</v>
      </c>
      <c r="Z1126">
        <v>5599.5734000000002</v>
      </c>
      <c r="AA1126">
        <v>5745.4867000000004</v>
      </c>
      <c r="AB1126">
        <v>6018.0667000000003</v>
      </c>
      <c r="AC1126">
        <v>6209.62</v>
      </c>
      <c r="AD1126">
        <v>7124.04</v>
      </c>
      <c r="AE1126">
        <v>7247.5734000000002</v>
      </c>
      <c r="AF1126">
        <v>7721.9666999999999</v>
      </c>
      <c r="AG1126">
        <v>8556.8866999999991</v>
      </c>
      <c r="AH1126">
        <v>8748.7466000000004</v>
      </c>
      <c r="AI1126">
        <v>9306.7333999999992</v>
      </c>
      <c r="AJ1126">
        <v>9677.0601000000006</v>
      </c>
      <c r="AK1126">
        <v>10019.893</v>
      </c>
      <c r="AL1126">
        <v>10218.047</v>
      </c>
      <c r="AM1126">
        <v>9649.64</v>
      </c>
      <c r="AN1126">
        <v>8318.2332999999999</v>
      </c>
      <c r="AO1126">
        <v>9062.1934000000001</v>
      </c>
      <c r="AP1126">
        <v>9017.3266000000003</v>
      </c>
      <c r="AQ1126">
        <v>8158.9066999999995</v>
      </c>
      <c r="AR1126">
        <v>6171.9533000000001</v>
      </c>
      <c r="AS1126">
        <v>6024.4933000000001</v>
      </c>
      <c r="AT1126">
        <v>65.673912999999999</v>
      </c>
      <c r="AU1126">
        <v>64.760869999999997</v>
      </c>
      <c r="AV1126">
        <v>64.456522000000007</v>
      </c>
      <c r="AW1126">
        <v>63.5</v>
      </c>
      <c r="AX1126">
        <v>63.695652000000003</v>
      </c>
      <c r="AY1126">
        <v>63.326087000000001</v>
      </c>
      <c r="AZ1126">
        <v>63.586956999999998</v>
      </c>
      <c r="BA1126">
        <v>65.217391000000006</v>
      </c>
      <c r="BB1126">
        <v>69.5</v>
      </c>
      <c r="BC1126">
        <v>73.413043000000002</v>
      </c>
      <c r="BD1126">
        <v>78.826087000000001</v>
      </c>
      <c r="BE1126">
        <v>81.652174000000002</v>
      </c>
      <c r="BF1126">
        <v>83.565217000000004</v>
      </c>
      <c r="BG1126">
        <v>84.652174000000002</v>
      </c>
      <c r="BH1126">
        <v>86.065217000000004</v>
      </c>
      <c r="BI1126">
        <v>88.934782999999996</v>
      </c>
      <c r="BJ1126">
        <v>89.326087000000001</v>
      </c>
      <c r="BK1126">
        <v>90.956522000000007</v>
      </c>
      <c r="BL1126">
        <v>88.5</v>
      </c>
      <c r="BM1126">
        <v>79.826087000000001</v>
      </c>
      <c r="BN1126">
        <v>72.652174000000002</v>
      </c>
      <c r="BO1126">
        <v>69.717391000000006</v>
      </c>
      <c r="BP1126">
        <v>67.956522000000007</v>
      </c>
      <c r="BQ1126">
        <v>66.608695999999995</v>
      </c>
      <c r="BR1126">
        <v>38.983580000000003</v>
      </c>
      <c r="BS1126">
        <v>111.023</v>
      </c>
      <c r="BT1126">
        <v>126.8248</v>
      </c>
      <c r="BU1126">
        <v>-100.01609999999999</v>
      </c>
      <c r="BV1126">
        <v>-117.3028</v>
      </c>
      <c r="BW1126">
        <v>-128.93889999999999</v>
      </c>
      <c r="BX1126">
        <v>79.863280000000003</v>
      </c>
      <c r="BY1126">
        <v>55.321820000000002</v>
      </c>
      <c r="BZ1126">
        <v>126.2548</v>
      </c>
      <c r="CA1126">
        <v>4.1834170000000004</v>
      </c>
      <c r="CB1126">
        <v>-26.237189999999998</v>
      </c>
      <c r="CC1126">
        <v>61.759430000000002</v>
      </c>
      <c r="CD1126">
        <v>-37.168669999999999</v>
      </c>
      <c r="CE1126">
        <v>20.023569999999999</v>
      </c>
      <c r="CF1126">
        <v>-147.2867</v>
      </c>
      <c r="CG1126">
        <v>-390.4452</v>
      </c>
      <c r="CH1126">
        <v>-336.95609999999999</v>
      </c>
      <c r="CI1126">
        <v>292.29419999999999</v>
      </c>
      <c r="CJ1126">
        <v>2562.7939999999999</v>
      </c>
      <c r="CK1126">
        <v>1929.367</v>
      </c>
      <c r="CL1126">
        <v>1177.69</v>
      </c>
      <c r="CM1126">
        <v>194.28880000000001</v>
      </c>
      <c r="CN1126">
        <v>-54.021459999999998</v>
      </c>
      <c r="CO1126">
        <v>-348.37630000000001</v>
      </c>
      <c r="CP1126">
        <v>9997.0380000000005</v>
      </c>
      <c r="CQ1126">
        <v>9306.509</v>
      </c>
      <c r="CR1126">
        <v>10820.56</v>
      </c>
      <c r="CS1126">
        <v>5577.1009999999997</v>
      </c>
      <c r="CT1126">
        <v>2443.768</v>
      </c>
      <c r="CU1126">
        <v>1922.4870000000001</v>
      </c>
      <c r="CV1126">
        <v>2557.4470000000001</v>
      </c>
      <c r="CW1126">
        <v>2243.748</v>
      </c>
      <c r="CX1126">
        <v>4498.4629999999997</v>
      </c>
      <c r="CY1126">
        <v>6502.7839999999997</v>
      </c>
      <c r="CZ1126">
        <v>12791.56</v>
      </c>
      <c r="DA1126">
        <v>4528.4660000000003</v>
      </c>
      <c r="DB1126">
        <v>11825.34</v>
      </c>
      <c r="DC1126">
        <v>6707.7820000000002</v>
      </c>
      <c r="DD1126">
        <v>11217.37</v>
      </c>
      <c r="DE1126">
        <v>16435.009999999998</v>
      </c>
      <c r="DF1126">
        <v>15037.16</v>
      </c>
      <c r="DG1126">
        <v>25972.31</v>
      </c>
      <c r="DH1126">
        <v>23199.45</v>
      </c>
      <c r="DI1126">
        <v>16283.11</v>
      </c>
      <c r="DJ1126">
        <v>15193.24</v>
      </c>
      <c r="DK1126">
        <v>13729.96</v>
      </c>
      <c r="DL1126">
        <v>8937.9470000000001</v>
      </c>
      <c r="DM1126">
        <v>10915.67</v>
      </c>
      <c r="DN1126">
        <v>17</v>
      </c>
      <c r="DO1126">
        <v>20</v>
      </c>
    </row>
    <row r="1127" spans="1:119" hidden="1" x14ac:dyDescent="0.35">
      <c r="A1127" t="str">
        <f t="shared" si="17"/>
        <v>Size_Grp-200 kW and above_All Day Ahead and Day Of_44363_19-19</v>
      </c>
      <c r="B1127" t="s">
        <v>51</v>
      </c>
      <c r="C1127" t="s">
        <v>214</v>
      </c>
      <c r="D1127" t="s">
        <v>50</v>
      </c>
      <c r="E1127" t="s">
        <v>50</v>
      </c>
      <c r="F1127" t="s">
        <v>50</v>
      </c>
      <c r="G1127" t="s">
        <v>50</v>
      </c>
      <c r="H1127" t="s">
        <v>50</v>
      </c>
      <c r="I1127" t="s">
        <v>50</v>
      </c>
      <c r="J1127" t="s">
        <v>91</v>
      </c>
      <c r="K1127" t="s">
        <v>188</v>
      </c>
      <c r="L1127" s="22">
        <v>44363</v>
      </c>
      <c r="M1127">
        <v>19</v>
      </c>
      <c r="N1127">
        <v>19</v>
      </c>
      <c r="O1127">
        <v>46</v>
      </c>
      <c r="P1127">
        <v>46</v>
      </c>
      <c r="Q1127">
        <v>3</v>
      </c>
      <c r="R1127">
        <v>0</v>
      </c>
      <c r="S1127">
        <v>0</v>
      </c>
      <c r="T1127">
        <v>0</v>
      </c>
      <c r="U1127">
        <v>0</v>
      </c>
      <c r="V1127">
        <v>5386.6932999999999</v>
      </c>
      <c r="W1127">
        <v>5223.6400000000003</v>
      </c>
      <c r="X1127">
        <v>5024.0266000000001</v>
      </c>
      <c r="Y1127">
        <v>5544.62</v>
      </c>
      <c r="Z1127">
        <v>5766.22</v>
      </c>
      <c r="AA1127">
        <v>6048.8532999999998</v>
      </c>
      <c r="AB1127">
        <v>6219.8067000000001</v>
      </c>
      <c r="AC1127">
        <v>6459.3467000000001</v>
      </c>
      <c r="AD1127">
        <v>7591.9466000000002</v>
      </c>
      <c r="AE1127">
        <v>7422.0733</v>
      </c>
      <c r="AF1127">
        <v>7205.1466</v>
      </c>
      <c r="AG1127">
        <v>8147.1932999999999</v>
      </c>
      <c r="AH1127">
        <v>8862.36</v>
      </c>
      <c r="AI1127">
        <v>8641.4</v>
      </c>
      <c r="AJ1127">
        <v>8587.7000000000007</v>
      </c>
      <c r="AK1127">
        <v>9055.02</v>
      </c>
      <c r="AL1127">
        <v>9645.2999999999993</v>
      </c>
      <c r="AM1127">
        <v>9477.9599999999991</v>
      </c>
      <c r="AN1127">
        <v>8136.4933000000001</v>
      </c>
      <c r="AO1127">
        <v>8731.8133999999991</v>
      </c>
      <c r="AP1127">
        <v>7683.3266000000003</v>
      </c>
      <c r="AQ1127">
        <v>7646.6467000000002</v>
      </c>
      <c r="AR1127">
        <v>6105.8333000000002</v>
      </c>
      <c r="AS1127">
        <v>6191.3132999999998</v>
      </c>
      <c r="AT1127">
        <v>65.630435000000006</v>
      </c>
      <c r="AU1127">
        <v>65.630435000000006</v>
      </c>
      <c r="AV1127">
        <v>64.586956999999998</v>
      </c>
      <c r="AW1127">
        <v>65.260869999999997</v>
      </c>
      <c r="AX1127">
        <v>65.543477999999993</v>
      </c>
      <c r="AY1127">
        <v>64.217391000000006</v>
      </c>
      <c r="AZ1127">
        <v>64.347825999999998</v>
      </c>
      <c r="BA1127">
        <v>65.565217000000004</v>
      </c>
      <c r="BB1127">
        <v>67.934782999999996</v>
      </c>
      <c r="BC1127">
        <v>68.869564999999994</v>
      </c>
      <c r="BD1127">
        <v>69.956522000000007</v>
      </c>
      <c r="BE1127">
        <v>73.173912999999999</v>
      </c>
      <c r="BF1127">
        <v>77.782608999999994</v>
      </c>
      <c r="BG1127">
        <v>78.913043000000002</v>
      </c>
      <c r="BH1127">
        <v>77.608695999999995</v>
      </c>
      <c r="BI1127">
        <v>77.565217000000004</v>
      </c>
      <c r="BJ1127">
        <v>77.369564999999994</v>
      </c>
      <c r="BK1127">
        <v>75.913043000000002</v>
      </c>
      <c r="BL1127">
        <v>74.456522000000007</v>
      </c>
      <c r="BM1127">
        <v>71.847825999999998</v>
      </c>
      <c r="BN1127">
        <v>69.434782999999996</v>
      </c>
      <c r="BO1127">
        <v>67.673912999999999</v>
      </c>
      <c r="BP1127">
        <v>66.282608999999994</v>
      </c>
      <c r="BQ1127">
        <v>65.369564999999994</v>
      </c>
      <c r="BR1127">
        <v>33.255000000000003</v>
      </c>
      <c r="BS1127">
        <v>125.9876</v>
      </c>
      <c r="BT1127">
        <v>119.4226</v>
      </c>
      <c r="BU1127">
        <v>-74.648660000000007</v>
      </c>
      <c r="BV1127">
        <v>-92.607780000000005</v>
      </c>
      <c r="BW1127">
        <v>-104.71080000000001</v>
      </c>
      <c r="BX1127">
        <v>119.4278</v>
      </c>
      <c r="BY1127">
        <v>64.371009999999998</v>
      </c>
      <c r="BZ1127">
        <v>40.478270000000002</v>
      </c>
      <c r="CA1127">
        <v>-40.062460000000002</v>
      </c>
      <c r="CB1127">
        <v>-60.475969999999997</v>
      </c>
      <c r="CC1127">
        <v>-13.36819</v>
      </c>
      <c r="CD1127">
        <v>-10.645149999999999</v>
      </c>
      <c r="CE1127">
        <v>94.738550000000004</v>
      </c>
      <c r="CF1127">
        <v>23.37687</v>
      </c>
      <c r="CG1127">
        <v>-488.30279999999999</v>
      </c>
      <c r="CH1127">
        <v>-899.84569999999997</v>
      </c>
      <c r="CI1127">
        <v>326.3947</v>
      </c>
      <c r="CJ1127">
        <v>2271.0459999999998</v>
      </c>
      <c r="CK1127">
        <v>1835.623</v>
      </c>
      <c r="CL1127">
        <v>1132.298</v>
      </c>
      <c r="CM1127">
        <v>316.55130000000003</v>
      </c>
      <c r="CN1127">
        <v>25.37022</v>
      </c>
      <c r="CO1127">
        <v>-270.08850000000001</v>
      </c>
      <c r="CP1127">
        <v>8189.808</v>
      </c>
      <c r="CQ1127">
        <v>7854.0780000000004</v>
      </c>
      <c r="CR1127">
        <v>9366.5509999999995</v>
      </c>
      <c r="CS1127">
        <v>5396.9269999999997</v>
      </c>
      <c r="CT1127">
        <v>2634.4070000000002</v>
      </c>
      <c r="CU1127">
        <v>1777.2059999999999</v>
      </c>
      <c r="CV1127">
        <v>2150.1970000000001</v>
      </c>
      <c r="CW1127">
        <v>2013.47</v>
      </c>
      <c r="CX1127">
        <v>3812.404</v>
      </c>
      <c r="CY1127">
        <v>5304.66</v>
      </c>
      <c r="CZ1127">
        <v>11412.08</v>
      </c>
      <c r="DA1127">
        <v>3521.0569999999998</v>
      </c>
      <c r="DB1127">
        <v>9987.5720000000001</v>
      </c>
      <c r="DC1127">
        <v>5249.6310000000003</v>
      </c>
      <c r="DD1127">
        <v>10074.08</v>
      </c>
      <c r="DE1127">
        <v>14989.33</v>
      </c>
      <c r="DF1127">
        <v>11884.99</v>
      </c>
      <c r="DG1127">
        <v>22840.52</v>
      </c>
      <c r="DH1127">
        <v>21290.080000000002</v>
      </c>
      <c r="DI1127">
        <v>15167.93</v>
      </c>
      <c r="DJ1127">
        <v>13330.22</v>
      </c>
      <c r="DK1127">
        <v>13859.74</v>
      </c>
      <c r="DL1127">
        <v>8769.0740000000005</v>
      </c>
      <c r="DM1127">
        <v>10380.92</v>
      </c>
      <c r="DN1127">
        <v>18</v>
      </c>
      <c r="DO1127">
        <v>20</v>
      </c>
    </row>
    <row r="1128" spans="1:119" hidden="1" x14ac:dyDescent="0.35">
      <c r="A1128" t="str">
        <f t="shared" si="17"/>
        <v>Size_Grp-200 kW and above_All Day Ahead and Day Of_44364_19-19</v>
      </c>
      <c r="B1128" t="s">
        <v>51</v>
      </c>
      <c r="C1128" t="s">
        <v>214</v>
      </c>
      <c r="D1128" t="s">
        <v>50</v>
      </c>
      <c r="E1128" t="s">
        <v>50</v>
      </c>
      <c r="F1128" t="s">
        <v>50</v>
      </c>
      <c r="G1128" t="s">
        <v>50</v>
      </c>
      <c r="H1128" t="s">
        <v>50</v>
      </c>
      <c r="I1128" t="s">
        <v>50</v>
      </c>
      <c r="J1128" t="s">
        <v>91</v>
      </c>
      <c r="K1128" t="s">
        <v>188</v>
      </c>
      <c r="L1128" s="22">
        <v>44364</v>
      </c>
      <c r="M1128">
        <v>19</v>
      </c>
      <c r="N1128">
        <v>19</v>
      </c>
      <c r="O1128">
        <v>46</v>
      </c>
      <c r="P1128">
        <v>46</v>
      </c>
      <c r="Q1128">
        <v>3</v>
      </c>
      <c r="R1128">
        <v>0</v>
      </c>
      <c r="S1128">
        <v>0</v>
      </c>
      <c r="T1128">
        <v>0</v>
      </c>
      <c r="U1128">
        <v>0</v>
      </c>
      <c r="V1128">
        <v>5494.5933000000005</v>
      </c>
      <c r="W1128">
        <v>5275.14</v>
      </c>
      <c r="X1128">
        <v>5207.1265999999996</v>
      </c>
      <c r="Y1128">
        <v>5482.88</v>
      </c>
      <c r="Z1128">
        <v>5540.76</v>
      </c>
      <c r="AA1128">
        <v>5795.5532999999996</v>
      </c>
      <c r="AB1128">
        <v>6137.1867000000002</v>
      </c>
      <c r="AC1128">
        <v>6556.7667000000001</v>
      </c>
      <c r="AD1128">
        <v>7560.0065999999997</v>
      </c>
      <c r="AE1128">
        <v>6989.9133000000002</v>
      </c>
      <c r="AF1128">
        <v>6442.0865999999996</v>
      </c>
      <c r="AG1128">
        <v>7585.6532999999999</v>
      </c>
      <c r="AH1128">
        <v>8100.44</v>
      </c>
      <c r="AI1128">
        <v>8020.64</v>
      </c>
      <c r="AJ1128">
        <v>8403.92</v>
      </c>
      <c r="AK1128">
        <v>8833.2800000000007</v>
      </c>
      <c r="AL1128">
        <v>9418.02</v>
      </c>
      <c r="AM1128">
        <v>9639.92</v>
      </c>
      <c r="AN1128">
        <v>10388.833000000001</v>
      </c>
      <c r="AO1128">
        <v>10450.333000000001</v>
      </c>
      <c r="AP1128">
        <v>9180.6666000000005</v>
      </c>
      <c r="AQ1128">
        <v>7823.9867000000004</v>
      </c>
      <c r="AR1128">
        <v>5912.3932999999997</v>
      </c>
      <c r="AS1128">
        <v>5506.6532999999999</v>
      </c>
      <c r="AT1128">
        <v>65.043477999999993</v>
      </c>
      <c r="AU1128">
        <v>64</v>
      </c>
      <c r="AV1128">
        <v>63.695652000000003</v>
      </c>
      <c r="AW1128">
        <v>62.934783000000003</v>
      </c>
      <c r="AX1128">
        <v>63.413043000000002</v>
      </c>
      <c r="AY1128">
        <v>63.065216999999997</v>
      </c>
      <c r="AZ1128">
        <v>62.434783000000003</v>
      </c>
      <c r="BA1128">
        <v>63.565216999999997</v>
      </c>
      <c r="BB1128">
        <v>64.565217000000004</v>
      </c>
      <c r="BC1128">
        <v>65.782608999999994</v>
      </c>
      <c r="BD1128">
        <v>70.304348000000005</v>
      </c>
      <c r="BE1128">
        <v>75.565217000000004</v>
      </c>
      <c r="BF1128">
        <v>78.347825999999998</v>
      </c>
      <c r="BG1128">
        <v>77.260869999999997</v>
      </c>
      <c r="BH1128">
        <v>77.173912999999999</v>
      </c>
      <c r="BI1128">
        <v>78.130435000000006</v>
      </c>
      <c r="BJ1128">
        <v>78.782608999999994</v>
      </c>
      <c r="BK1128">
        <v>77.565217000000004</v>
      </c>
      <c r="BL1128">
        <v>73.173912999999999</v>
      </c>
      <c r="BM1128">
        <v>69.869564999999994</v>
      </c>
      <c r="BN1128">
        <v>67.326087000000001</v>
      </c>
      <c r="BO1128">
        <v>66.195651999999995</v>
      </c>
      <c r="BP1128">
        <v>65.086956999999998</v>
      </c>
      <c r="BQ1128">
        <v>65.326087000000001</v>
      </c>
      <c r="BR1128">
        <v>-24.280650000000001</v>
      </c>
      <c r="BS1128">
        <v>-0.59614089999999997</v>
      </c>
      <c r="BT1128">
        <v>-5.36198</v>
      </c>
      <c r="BU1128">
        <v>-0.4380617</v>
      </c>
      <c r="BV1128">
        <v>-5.9779210000000003</v>
      </c>
      <c r="BW1128">
        <v>19.702349999999999</v>
      </c>
      <c r="BX1128">
        <v>168.54859999999999</v>
      </c>
      <c r="BY1128">
        <v>80.348470000000006</v>
      </c>
      <c r="BZ1128">
        <v>-126.7711</v>
      </c>
      <c r="CA1128">
        <v>-158.02979999999999</v>
      </c>
      <c r="CB1128">
        <v>65.322400000000002</v>
      </c>
      <c r="CC1128">
        <v>-82.847110000000001</v>
      </c>
      <c r="CD1128">
        <v>-112.59739999999999</v>
      </c>
      <c r="CE1128">
        <v>132.31639999999999</v>
      </c>
      <c r="CF1128">
        <v>90.823849999999993</v>
      </c>
      <c r="CG1128">
        <v>-180.30940000000001</v>
      </c>
      <c r="CH1128">
        <v>-228.0087</v>
      </c>
      <c r="CI1128">
        <v>198.67019999999999</v>
      </c>
      <c r="CJ1128">
        <v>326.77980000000002</v>
      </c>
      <c r="CK1128">
        <v>65.710769999999997</v>
      </c>
      <c r="CL1128">
        <v>103.2655</v>
      </c>
      <c r="CM1128">
        <v>186.99340000000001</v>
      </c>
      <c r="CN1128">
        <v>19.18036</v>
      </c>
      <c r="CO1128">
        <v>-7.1113419999999996</v>
      </c>
      <c r="CP1128">
        <v>6148.8230000000003</v>
      </c>
      <c r="CQ1128">
        <v>5291.8410000000003</v>
      </c>
      <c r="CR1128">
        <v>5023.5990000000002</v>
      </c>
      <c r="CS1128">
        <v>4300.5159999999996</v>
      </c>
      <c r="CT1128">
        <v>2725.0439999999999</v>
      </c>
      <c r="CU1128">
        <v>1460.3689999999999</v>
      </c>
      <c r="CV1128">
        <v>1718.7080000000001</v>
      </c>
      <c r="CW1128">
        <v>2261.3910000000001</v>
      </c>
      <c r="CX1128">
        <v>2149.3850000000002</v>
      </c>
      <c r="CY1128">
        <v>3904.962</v>
      </c>
      <c r="CZ1128">
        <v>3900.8620000000001</v>
      </c>
      <c r="DA1128">
        <v>2396.7190000000001</v>
      </c>
      <c r="DB1128">
        <v>1940.8320000000001</v>
      </c>
      <c r="DC1128">
        <v>3562.7629999999999</v>
      </c>
      <c r="DD1128">
        <v>7114.5209999999997</v>
      </c>
      <c r="DE1128">
        <v>10267.82</v>
      </c>
      <c r="DF1128">
        <v>11676.77</v>
      </c>
      <c r="DG1128">
        <v>12088.01</v>
      </c>
      <c r="DH1128">
        <v>12131.15</v>
      </c>
      <c r="DI1128">
        <v>8350.5949999999993</v>
      </c>
      <c r="DJ1128">
        <v>9790.34</v>
      </c>
      <c r="DK1128">
        <v>8850.2029999999995</v>
      </c>
      <c r="DL1128">
        <v>6608.8919999999998</v>
      </c>
      <c r="DM1128">
        <v>6906.3090000000002</v>
      </c>
      <c r="DN1128">
        <v>18</v>
      </c>
      <c r="DO1128">
        <v>21</v>
      </c>
    </row>
    <row r="1129" spans="1:119" hidden="1" x14ac:dyDescent="0.35">
      <c r="A1129" t="str">
        <f t="shared" si="17"/>
        <v>Size_Grp-200 kW and above_All Day Ahead and Day Of_44375_19-19</v>
      </c>
      <c r="B1129" t="s">
        <v>51</v>
      </c>
      <c r="C1129" t="s">
        <v>214</v>
      </c>
      <c r="D1129" t="s">
        <v>50</v>
      </c>
      <c r="E1129" t="s">
        <v>50</v>
      </c>
      <c r="F1129" t="s">
        <v>50</v>
      </c>
      <c r="G1129" t="s">
        <v>50</v>
      </c>
      <c r="H1129" t="s">
        <v>50</v>
      </c>
      <c r="I1129" t="s">
        <v>50</v>
      </c>
      <c r="J1129" t="s">
        <v>91</v>
      </c>
      <c r="K1129" t="s">
        <v>188</v>
      </c>
      <c r="L1129" s="22">
        <v>44375</v>
      </c>
      <c r="M1129">
        <v>19</v>
      </c>
      <c r="N1129">
        <v>19</v>
      </c>
      <c r="O1129">
        <v>46</v>
      </c>
      <c r="P1129">
        <v>46</v>
      </c>
      <c r="Q1129">
        <v>3</v>
      </c>
      <c r="R1129">
        <v>0</v>
      </c>
      <c r="S1129">
        <v>0</v>
      </c>
      <c r="T1129">
        <v>0</v>
      </c>
      <c r="U1129">
        <v>0</v>
      </c>
      <c r="V1129">
        <v>5152.9799999999996</v>
      </c>
      <c r="W1129">
        <v>4866.8999999999996</v>
      </c>
      <c r="X1129">
        <v>4804.68</v>
      </c>
      <c r="Y1129">
        <v>5025.1400000000003</v>
      </c>
      <c r="Z1129">
        <v>5175.88</v>
      </c>
      <c r="AA1129">
        <v>5567.62</v>
      </c>
      <c r="AB1129">
        <v>6008.02</v>
      </c>
      <c r="AC1129">
        <v>5828.2</v>
      </c>
      <c r="AD1129">
        <v>6660.58</v>
      </c>
      <c r="AE1129">
        <v>6737.52</v>
      </c>
      <c r="AF1129">
        <v>6849.62</v>
      </c>
      <c r="AG1129">
        <v>8045.72</v>
      </c>
      <c r="AH1129">
        <v>8374.68</v>
      </c>
      <c r="AI1129">
        <v>8710.32</v>
      </c>
      <c r="AJ1129">
        <v>8770.76</v>
      </c>
      <c r="AK1129">
        <v>8320.7999999999993</v>
      </c>
      <c r="AL1129">
        <v>8032.3</v>
      </c>
      <c r="AM1129">
        <v>8749.02</v>
      </c>
      <c r="AN1129">
        <v>7902.22</v>
      </c>
      <c r="AO1129">
        <v>8614.34</v>
      </c>
      <c r="AP1129">
        <v>7230.58</v>
      </c>
      <c r="AQ1129">
        <v>7283.76</v>
      </c>
      <c r="AR1129">
        <v>5815.4</v>
      </c>
      <c r="AS1129">
        <v>5720.26</v>
      </c>
      <c r="AT1129">
        <v>64.586956999999998</v>
      </c>
      <c r="AU1129">
        <v>63.630434999999999</v>
      </c>
      <c r="AV1129">
        <v>64.065217000000004</v>
      </c>
      <c r="AW1129">
        <v>63.934783000000003</v>
      </c>
      <c r="AX1129">
        <v>63.913043000000002</v>
      </c>
      <c r="AY1129">
        <v>63.804347999999997</v>
      </c>
      <c r="AZ1129">
        <v>63.652174000000002</v>
      </c>
      <c r="BA1129">
        <v>64.717391000000006</v>
      </c>
      <c r="BB1129">
        <v>66.717391000000006</v>
      </c>
      <c r="BC1129">
        <v>71.5</v>
      </c>
      <c r="BD1129">
        <v>73.521738999999997</v>
      </c>
      <c r="BE1129">
        <v>73.956522000000007</v>
      </c>
      <c r="BF1129">
        <v>74.673912999999999</v>
      </c>
      <c r="BG1129">
        <v>74.543477999999993</v>
      </c>
      <c r="BH1129">
        <v>73.934782999999996</v>
      </c>
      <c r="BI1129">
        <v>73.369564999999994</v>
      </c>
      <c r="BJ1129">
        <v>71.956522000000007</v>
      </c>
      <c r="BK1129">
        <v>71.456522000000007</v>
      </c>
      <c r="BL1129">
        <v>70.043477999999993</v>
      </c>
      <c r="BM1129">
        <v>67.586956999999998</v>
      </c>
      <c r="BN1129">
        <v>66.152174000000002</v>
      </c>
      <c r="BO1129">
        <v>65.717391000000006</v>
      </c>
      <c r="BP1129">
        <v>65.152174000000002</v>
      </c>
      <c r="BQ1129">
        <v>64.565217000000004</v>
      </c>
      <c r="BR1129">
        <v>-8.3357430000000008</v>
      </c>
      <c r="BS1129">
        <v>76.519009999999994</v>
      </c>
      <c r="BT1129">
        <v>29.991969999999998</v>
      </c>
      <c r="BU1129">
        <v>78.3429</v>
      </c>
      <c r="BV1129">
        <v>2.7103649999999999</v>
      </c>
      <c r="BW1129">
        <v>-157.2868</v>
      </c>
      <c r="BX1129">
        <v>25.435919999999999</v>
      </c>
      <c r="BY1129">
        <v>164.60509999999999</v>
      </c>
      <c r="BZ1129">
        <v>-60.630020000000002</v>
      </c>
      <c r="CA1129">
        <v>-31.894130000000001</v>
      </c>
      <c r="CB1129">
        <v>135.9385</v>
      </c>
      <c r="CC1129">
        <v>96.233140000000006</v>
      </c>
      <c r="CD1129">
        <v>-9.3402390000000004</v>
      </c>
      <c r="CE1129">
        <v>-243.2884</v>
      </c>
      <c r="CF1129">
        <v>-222.42930000000001</v>
      </c>
      <c r="CG1129">
        <v>197.39070000000001</v>
      </c>
      <c r="CH1129">
        <v>476.25259999999997</v>
      </c>
      <c r="CI1129">
        <v>301.52140000000003</v>
      </c>
      <c r="CJ1129">
        <v>1088.6389999999999</v>
      </c>
      <c r="CK1129">
        <v>850.97199999999998</v>
      </c>
      <c r="CL1129">
        <v>1331.4860000000001</v>
      </c>
      <c r="CM1129">
        <v>460.28789999999998</v>
      </c>
      <c r="CN1129">
        <v>132.33340000000001</v>
      </c>
      <c r="CO1129">
        <v>-11.365589999999999</v>
      </c>
      <c r="CP1129">
        <v>8165.4589999999998</v>
      </c>
      <c r="CQ1129">
        <v>13452.85</v>
      </c>
      <c r="CR1129">
        <v>9516.33</v>
      </c>
      <c r="CS1129">
        <v>2635.732</v>
      </c>
      <c r="CT1129">
        <v>1324.3330000000001</v>
      </c>
      <c r="CU1129">
        <v>1581.84</v>
      </c>
      <c r="CV1129">
        <v>2271.1709999999998</v>
      </c>
      <c r="CW1129">
        <v>2447.2220000000002</v>
      </c>
      <c r="CX1129">
        <v>3019.6280000000002</v>
      </c>
      <c r="CY1129">
        <v>6780.1459999999997</v>
      </c>
      <c r="CZ1129">
        <v>4428.1000000000004</v>
      </c>
      <c r="DA1129">
        <v>2586.4989999999998</v>
      </c>
      <c r="DB1129">
        <v>2911.73</v>
      </c>
      <c r="DC1129">
        <v>5174.8530000000001</v>
      </c>
      <c r="DD1129">
        <v>8745.7510000000002</v>
      </c>
      <c r="DE1129">
        <v>12156.66</v>
      </c>
      <c r="DF1129">
        <v>9985.2690000000002</v>
      </c>
      <c r="DG1129">
        <v>17653.97</v>
      </c>
      <c r="DH1129">
        <v>25764.25</v>
      </c>
      <c r="DI1129">
        <v>16627.57</v>
      </c>
      <c r="DJ1129">
        <v>13444.39</v>
      </c>
      <c r="DK1129">
        <v>8636.7270000000008</v>
      </c>
      <c r="DL1129">
        <v>6511.8090000000002</v>
      </c>
      <c r="DM1129">
        <v>11987.83</v>
      </c>
      <c r="DN1129">
        <v>16</v>
      </c>
      <c r="DO1129">
        <v>21</v>
      </c>
    </row>
    <row r="1130" spans="1:119" hidden="1" x14ac:dyDescent="0.35">
      <c r="A1130" t="str">
        <f t="shared" si="17"/>
        <v>Size_Grp-200 kW and above_All Day Ahead and Day Of_44376_19-19</v>
      </c>
      <c r="B1130" t="s">
        <v>51</v>
      </c>
      <c r="C1130" t="s">
        <v>214</v>
      </c>
      <c r="D1130" t="s">
        <v>50</v>
      </c>
      <c r="E1130" t="s">
        <v>50</v>
      </c>
      <c r="F1130" t="s">
        <v>50</v>
      </c>
      <c r="G1130" t="s">
        <v>50</v>
      </c>
      <c r="H1130" t="s">
        <v>50</v>
      </c>
      <c r="I1130" t="s">
        <v>50</v>
      </c>
      <c r="J1130" t="s">
        <v>91</v>
      </c>
      <c r="K1130" t="s">
        <v>188</v>
      </c>
      <c r="L1130" s="22">
        <v>44376</v>
      </c>
      <c r="M1130">
        <v>19</v>
      </c>
      <c r="N1130">
        <v>19</v>
      </c>
      <c r="O1130">
        <v>46</v>
      </c>
      <c r="P1130">
        <v>46</v>
      </c>
      <c r="Q1130">
        <v>3</v>
      </c>
      <c r="R1130">
        <v>0</v>
      </c>
      <c r="S1130">
        <v>0</v>
      </c>
      <c r="T1130">
        <v>0</v>
      </c>
      <c r="U1130">
        <v>0</v>
      </c>
      <c r="V1130">
        <v>5435.5</v>
      </c>
      <c r="W1130">
        <v>5263.92</v>
      </c>
      <c r="X1130">
        <v>5058.0600000000004</v>
      </c>
      <c r="Y1130">
        <v>5010.1400000000003</v>
      </c>
      <c r="Z1130">
        <v>5104.42</v>
      </c>
      <c r="AA1130">
        <v>5446.08</v>
      </c>
      <c r="AB1130">
        <v>5883.18</v>
      </c>
      <c r="AC1130">
        <v>6209.76</v>
      </c>
      <c r="AD1130">
        <v>7579.98</v>
      </c>
      <c r="AE1130">
        <v>7065.88</v>
      </c>
      <c r="AF1130">
        <v>6672.58</v>
      </c>
      <c r="AG1130">
        <v>7796.28</v>
      </c>
      <c r="AH1130">
        <v>8100.22</v>
      </c>
      <c r="AI1130">
        <v>7865.64</v>
      </c>
      <c r="AJ1130">
        <v>8167.16</v>
      </c>
      <c r="AK1130">
        <v>8001.58</v>
      </c>
      <c r="AL1130">
        <v>8676.44</v>
      </c>
      <c r="AM1130">
        <v>9426.74</v>
      </c>
      <c r="AN1130">
        <v>9946.86</v>
      </c>
      <c r="AO1130">
        <v>9964.1200000000008</v>
      </c>
      <c r="AP1130">
        <v>8701.2800000000007</v>
      </c>
      <c r="AQ1130">
        <v>7684.82</v>
      </c>
      <c r="AR1130">
        <v>5857.34</v>
      </c>
      <c r="AS1130">
        <v>5591.66</v>
      </c>
      <c r="AT1130">
        <v>64.586956999999998</v>
      </c>
      <c r="AU1130">
        <v>64.5</v>
      </c>
      <c r="AV1130">
        <v>64.5</v>
      </c>
      <c r="AW1130">
        <v>64.804348000000005</v>
      </c>
      <c r="AX1130">
        <v>64.586956999999998</v>
      </c>
      <c r="AY1130">
        <v>64.565217000000004</v>
      </c>
      <c r="AZ1130">
        <v>64.456522000000007</v>
      </c>
      <c r="BA1130">
        <v>64.586956999999998</v>
      </c>
      <c r="BB1130">
        <v>65.673912999999999</v>
      </c>
      <c r="BC1130">
        <v>66.913043000000002</v>
      </c>
      <c r="BD1130">
        <v>68.369564999999994</v>
      </c>
      <c r="BE1130">
        <v>70</v>
      </c>
      <c r="BF1130">
        <v>70.826087000000001</v>
      </c>
      <c r="BG1130">
        <v>72.652174000000002</v>
      </c>
      <c r="BH1130">
        <v>73.152174000000002</v>
      </c>
      <c r="BI1130">
        <v>73.543477999999993</v>
      </c>
      <c r="BJ1130">
        <v>72.108695999999995</v>
      </c>
      <c r="BK1130">
        <v>71.869564999999994</v>
      </c>
      <c r="BL1130">
        <v>70.217391000000006</v>
      </c>
      <c r="BM1130">
        <v>68.282608999999994</v>
      </c>
      <c r="BN1130">
        <v>66.630435000000006</v>
      </c>
      <c r="BO1130">
        <v>65.608695999999995</v>
      </c>
      <c r="BP1130">
        <v>65.717391000000006</v>
      </c>
      <c r="BQ1130">
        <v>65.630435000000006</v>
      </c>
      <c r="BR1130">
        <v>32.471670000000003</v>
      </c>
      <c r="BS1130">
        <v>67.87876</v>
      </c>
      <c r="BT1130">
        <v>47.589619999999996</v>
      </c>
      <c r="BU1130">
        <v>97.665599999999998</v>
      </c>
      <c r="BV1130">
        <v>27.05715</v>
      </c>
      <c r="BW1130">
        <v>-44.813270000000003</v>
      </c>
      <c r="BX1130">
        <v>-24.436240000000002</v>
      </c>
      <c r="BY1130">
        <v>9.5427</v>
      </c>
      <c r="BZ1130">
        <v>-35.621499999999997</v>
      </c>
      <c r="CA1130">
        <v>64.818520000000007</v>
      </c>
      <c r="CB1130">
        <v>73.114109999999997</v>
      </c>
      <c r="CC1130">
        <v>-95.125140000000002</v>
      </c>
      <c r="CD1130">
        <v>-42.349559999999997</v>
      </c>
      <c r="CE1130">
        <v>67.841149999999999</v>
      </c>
      <c r="CF1130">
        <v>47.597329999999999</v>
      </c>
      <c r="CG1130">
        <v>216.87860000000001</v>
      </c>
      <c r="CH1130">
        <v>11.691509999999999</v>
      </c>
      <c r="CI1130">
        <v>214.9984</v>
      </c>
      <c r="CJ1130">
        <v>384.0093</v>
      </c>
      <c r="CK1130">
        <v>300.11630000000002</v>
      </c>
      <c r="CL1130">
        <v>413.17250000000001</v>
      </c>
      <c r="CM1130">
        <v>225.71889999999999</v>
      </c>
      <c r="CN1130">
        <v>144.10169999999999</v>
      </c>
      <c r="CO1130">
        <v>81.210859999999997</v>
      </c>
      <c r="CP1130">
        <v>7920.8249999999998</v>
      </c>
      <c r="CQ1130">
        <v>14965.39</v>
      </c>
      <c r="CR1130">
        <v>9944.2189999999991</v>
      </c>
      <c r="CS1130">
        <v>2624.4050000000002</v>
      </c>
      <c r="CT1130">
        <v>1092.8910000000001</v>
      </c>
      <c r="CU1130">
        <v>1339.81</v>
      </c>
      <c r="CV1130">
        <v>1530.191</v>
      </c>
      <c r="CW1130">
        <v>1813.8620000000001</v>
      </c>
      <c r="CX1130">
        <v>2058.3560000000002</v>
      </c>
      <c r="CY1130">
        <v>4243.7309999999998</v>
      </c>
      <c r="CZ1130">
        <v>4046.056</v>
      </c>
      <c r="DA1130">
        <v>2187.8789999999999</v>
      </c>
      <c r="DB1130">
        <v>3662.547</v>
      </c>
      <c r="DC1130">
        <v>4701.0420000000004</v>
      </c>
      <c r="DD1130">
        <v>8434.4560000000001</v>
      </c>
      <c r="DE1130">
        <v>9347.7379999999994</v>
      </c>
      <c r="DF1130">
        <v>9734.6640000000007</v>
      </c>
      <c r="DG1130">
        <v>15250.42</v>
      </c>
      <c r="DH1130">
        <v>16004.22</v>
      </c>
      <c r="DI1130">
        <v>10728.2</v>
      </c>
      <c r="DJ1130">
        <v>9450.1560000000009</v>
      </c>
      <c r="DK1130">
        <v>10008.24</v>
      </c>
      <c r="DL1130">
        <v>5771.7969999999996</v>
      </c>
      <c r="DM1130">
        <v>12390.35</v>
      </c>
      <c r="DN1130">
        <v>16</v>
      </c>
      <c r="DO1130">
        <v>21</v>
      </c>
    </row>
    <row r="1131" spans="1:119" hidden="1" x14ac:dyDescent="0.35">
      <c r="A1131" t="str">
        <f t="shared" si="17"/>
        <v>Size_Grp-200 kW and above_All Day Ahead and Day Of_44377_20-21</v>
      </c>
      <c r="B1131" t="s">
        <v>51</v>
      </c>
      <c r="C1131" t="s">
        <v>214</v>
      </c>
      <c r="D1131" t="s">
        <v>50</v>
      </c>
      <c r="E1131" t="s">
        <v>50</v>
      </c>
      <c r="F1131" t="s">
        <v>50</v>
      </c>
      <c r="G1131" t="s">
        <v>50</v>
      </c>
      <c r="H1131" t="s">
        <v>50</v>
      </c>
      <c r="I1131" t="s">
        <v>50</v>
      </c>
      <c r="J1131" t="s">
        <v>91</v>
      </c>
      <c r="K1131" t="s">
        <v>188</v>
      </c>
      <c r="L1131" s="22">
        <v>44377</v>
      </c>
      <c r="M1131">
        <v>20</v>
      </c>
      <c r="N1131">
        <v>21</v>
      </c>
      <c r="O1131">
        <v>2</v>
      </c>
      <c r="P1131">
        <v>2</v>
      </c>
      <c r="Q1131">
        <v>1</v>
      </c>
      <c r="R1131">
        <v>0</v>
      </c>
      <c r="S1131">
        <v>0</v>
      </c>
      <c r="T1131">
        <v>0</v>
      </c>
      <c r="U1131">
        <v>0</v>
      </c>
      <c r="V1131">
        <v>126.96</v>
      </c>
      <c r="W1131">
        <v>77.92</v>
      </c>
      <c r="X1131">
        <v>41.6</v>
      </c>
      <c r="Y1131">
        <v>45.84</v>
      </c>
      <c r="Z1131">
        <v>66.8</v>
      </c>
      <c r="AA1131">
        <v>74.239999999999995</v>
      </c>
      <c r="AB1131">
        <v>106.8</v>
      </c>
      <c r="AC1131">
        <v>70.959999999999994</v>
      </c>
      <c r="AD1131">
        <v>55.12</v>
      </c>
      <c r="AE1131">
        <v>101.6</v>
      </c>
      <c r="AF1131">
        <v>125.12</v>
      </c>
      <c r="AG1131">
        <v>129.6</v>
      </c>
      <c r="AH1131">
        <v>137.44</v>
      </c>
      <c r="AI1131">
        <v>141.76</v>
      </c>
      <c r="AJ1131">
        <v>150.08000000000001</v>
      </c>
      <c r="AK1131">
        <v>139.04</v>
      </c>
      <c r="AL1131">
        <v>139.68</v>
      </c>
      <c r="AM1131">
        <v>186.32</v>
      </c>
      <c r="AN1131">
        <v>244.96</v>
      </c>
      <c r="AO1131">
        <v>252.08</v>
      </c>
      <c r="AP1131">
        <v>273.52</v>
      </c>
      <c r="AQ1131">
        <v>150.16</v>
      </c>
      <c r="AR1131">
        <v>98.96</v>
      </c>
      <c r="AS1131">
        <v>55.12</v>
      </c>
      <c r="AT1131">
        <v>64</v>
      </c>
      <c r="AU1131">
        <v>64</v>
      </c>
      <c r="AV1131">
        <v>64</v>
      </c>
      <c r="AW1131">
        <v>64</v>
      </c>
      <c r="AX1131">
        <v>64</v>
      </c>
      <c r="AY1131">
        <v>64</v>
      </c>
      <c r="AZ1131">
        <v>64</v>
      </c>
      <c r="BA1131">
        <v>64</v>
      </c>
      <c r="BB1131">
        <v>66</v>
      </c>
      <c r="BC1131">
        <v>70</v>
      </c>
      <c r="BD1131">
        <v>73</v>
      </c>
      <c r="BE1131">
        <v>79</v>
      </c>
      <c r="BF1131">
        <v>81</v>
      </c>
      <c r="BG1131">
        <v>81</v>
      </c>
      <c r="BH1131">
        <v>82</v>
      </c>
      <c r="BI1131">
        <v>82</v>
      </c>
      <c r="BJ1131">
        <v>81</v>
      </c>
      <c r="BK1131">
        <v>77</v>
      </c>
      <c r="BL1131">
        <v>75</v>
      </c>
      <c r="BM1131">
        <v>73</v>
      </c>
      <c r="BN1131">
        <v>70</v>
      </c>
      <c r="BO1131">
        <v>68</v>
      </c>
      <c r="BP1131">
        <v>66</v>
      </c>
      <c r="BQ1131">
        <v>66</v>
      </c>
      <c r="BR1131">
        <v>-79.797309999999996</v>
      </c>
      <c r="BS1131">
        <v>-27.425450000000001</v>
      </c>
      <c r="BT1131">
        <v>12.94092</v>
      </c>
      <c r="BU1131">
        <v>15.5852</v>
      </c>
      <c r="BV1131">
        <v>-1.4647539999999999</v>
      </c>
      <c r="BW1131">
        <v>4.6289499999999997</v>
      </c>
      <c r="BX1131">
        <v>-14.25633</v>
      </c>
      <c r="BY1131">
        <v>10.364570000000001</v>
      </c>
      <c r="BZ1131">
        <v>15.731059999999999</v>
      </c>
      <c r="CA1131">
        <v>-18.506969999999999</v>
      </c>
      <c r="CB1131">
        <v>-6.0800409999999996</v>
      </c>
      <c r="CC1131">
        <v>-7.1894010000000002</v>
      </c>
      <c r="CD1131">
        <v>4.448054</v>
      </c>
      <c r="CE1131">
        <v>6.9820080000000004</v>
      </c>
      <c r="CF1131">
        <v>2.5931600000000001</v>
      </c>
      <c r="CG1131">
        <v>13.44031</v>
      </c>
      <c r="CH1131">
        <v>0.20110800000000001</v>
      </c>
      <c r="CI1131">
        <v>-12.018789999999999</v>
      </c>
      <c r="CJ1131">
        <v>-36.476640000000003</v>
      </c>
      <c r="CK1131">
        <v>-12.389950000000001</v>
      </c>
      <c r="CL1131">
        <v>-16.53867</v>
      </c>
      <c r="CM1131">
        <v>-0.57750699999999999</v>
      </c>
      <c r="CN1131">
        <v>-5.5110049999999999</v>
      </c>
      <c r="CO1131">
        <v>1.9189149999999999</v>
      </c>
      <c r="CP1131">
        <v>9.3994029999999995</v>
      </c>
      <c r="CQ1131">
        <v>8.7732119999999991</v>
      </c>
      <c r="CR1131">
        <v>8.8001810000000003</v>
      </c>
      <c r="CS1131">
        <v>10.69509</v>
      </c>
      <c r="CT1131">
        <v>14.15413</v>
      </c>
      <c r="CU1131">
        <v>22.941040000000001</v>
      </c>
      <c r="CV1131">
        <v>15.358459999999999</v>
      </c>
      <c r="CW1131">
        <v>14.991899999999999</v>
      </c>
      <c r="CX1131">
        <v>11.88688</v>
      </c>
      <c r="CY1131">
        <v>20.57516</v>
      </c>
      <c r="CZ1131">
        <v>8.9831760000000003</v>
      </c>
      <c r="DA1131">
        <v>3.3452009999999999</v>
      </c>
      <c r="DB1131">
        <v>5.5626540000000002</v>
      </c>
      <c r="DC1131">
        <v>10.76885</v>
      </c>
      <c r="DD1131">
        <v>20.621829999999999</v>
      </c>
      <c r="DE1131">
        <v>32.05209</v>
      </c>
      <c r="DF1131">
        <v>44.970100000000002</v>
      </c>
      <c r="DG1131">
        <v>103.2619</v>
      </c>
      <c r="DH1131">
        <v>24.719449999999998</v>
      </c>
      <c r="DI1131">
        <v>9.1024180000000001</v>
      </c>
      <c r="DJ1131">
        <v>6.2479769999999997</v>
      </c>
      <c r="DK1131">
        <v>13.1747</v>
      </c>
      <c r="DL1131">
        <v>14.654680000000001</v>
      </c>
      <c r="DM1131">
        <v>8.8283609999999992</v>
      </c>
      <c r="DN1131">
        <v>20</v>
      </c>
      <c r="DO1131">
        <v>21</v>
      </c>
    </row>
    <row r="1132" spans="1:119" hidden="1" x14ac:dyDescent="0.35">
      <c r="A1132" t="str">
        <f t="shared" si="17"/>
        <v>Size_Grp-200 kW and above_All Day Ahead and Day Of_44386_19-19</v>
      </c>
      <c r="B1132" t="s">
        <v>51</v>
      </c>
      <c r="C1132" t="s">
        <v>214</v>
      </c>
      <c r="D1132" t="s">
        <v>50</v>
      </c>
      <c r="E1132" t="s">
        <v>50</v>
      </c>
      <c r="F1132" t="s">
        <v>50</v>
      </c>
      <c r="G1132" t="s">
        <v>50</v>
      </c>
      <c r="H1132" t="s">
        <v>50</v>
      </c>
      <c r="I1132" t="s">
        <v>50</v>
      </c>
      <c r="J1132" t="s">
        <v>91</v>
      </c>
      <c r="K1132" t="s">
        <v>188</v>
      </c>
      <c r="L1132" s="22">
        <v>44386</v>
      </c>
      <c r="M1132">
        <v>19</v>
      </c>
      <c r="N1132">
        <v>19</v>
      </c>
      <c r="O1132">
        <v>44</v>
      </c>
      <c r="P1132">
        <v>44</v>
      </c>
      <c r="Q1132">
        <v>2</v>
      </c>
      <c r="R1132">
        <v>0</v>
      </c>
      <c r="S1132">
        <v>0</v>
      </c>
      <c r="T1132">
        <v>0</v>
      </c>
      <c r="U1132">
        <v>0</v>
      </c>
      <c r="V1132">
        <v>5671.04</v>
      </c>
      <c r="W1132">
        <v>5461.16</v>
      </c>
      <c r="X1132">
        <v>5313.1</v>
      </c>
      <c r="Y1132">
        <v>5428.86</v>
      </c>
      <c r="Z1132">
        <v>5569.1</v>
      </c>
      <c r="AA1132">
        <v>5664.36</v>
      </c>
      <c r="AB1132">
        <v>6181.82</v>
      </c>
      <c r="AC1132">
        <v>6405.94</v>
      </c>
      <c r="AD1132">
        <v>7390.62</v>
      </c>
      <c r="AE1132">
        <v>7327.7</v>
      </c>
      <c r="AF1132">
        <v>7294.02</v>
      </c>
      <c r="AG1132">
        <v>7964.38</v>
      </c>
      <c r="AH1132">
        <v>8457.82</v>
      </c>
      <c r="AI1132">
        <v>8549.52</v>
      </c>
      <c r="AJ1132">
        <v>8764.9599999999991</v>
      </c>
      <c r="AK1132">
        <v>9172.6</v>
      </c>
      <c r="AL1132">
        <v>9657.48</v>
      </c>
      <c r="AM1132">
        <v>9634.7999999999993</v>
      </c>
      <c r="AN1132">
        <v>10648.24</v>
      </c>
      <c r="AO1132">
        <v>10793.82</v>
      </c>
      <c r="AP1132">
        <v>11057.38</v>
      </c>
      <c r="AQ1132">
        <v>9736.58</v>
      </c>
      <c r="AR1132">
        <v>6732.96</v>
      </c>
      <c r="AS1132">
        <v>6001.22</v>
      </c>
      <c r="AT1132">
        <v>67.454544999999996</v>
      </c>
      <c r="AU1132">
        <v>66.818181999999993</v>
      </c>
      <c r="AV1132">
        <v>66.568181999999993</v>
      </c>
      <c r="AW1132">
        <v>66.613636</v>
      </c>
      <c r="AX1132">
        <v>66.590908999999996</v>
      </c>
      <c r="AY1132">
        <v>66.090908999999996</v>
      </c>
      <c r="AZ1132">
        <v>65.977272999999997</v>
      </c>
      <c r="BA1132">
        <v>67.840908999999996</v>
      </c>
      <c r="BB1132">
        <v>71.204544999999996</v>
      </c>
      <c r="BC1132">
        <v>75.181818000000007</v>
      </c>
      <c r="BD1132">
        <v>77.659091000000004</v>
      </c>
      <c r="BE1132">
        <v>79.477272999999997</v>
      </c>
      <c r="BF1132">
        <v>81.431818000000007</v>
      </c>
      <c r="BG1132">
        <v>80.727272999999997</v>
      </c>
      <c r="BH1132">
        <v>81.409091000000004</v>
      </c>
      <c r="BI1132">
        <v>82.545455000000004</v>
      </c>
      <c r="BJ1132">
        <v>81.522727000000003</v>
      </c>
      <c r="BK1132">
        <v>81.272727000000003</v>
      </c>
      <c r="BL1132">
        <v>79.704544999999996</v>
      </c>
      <c r="BM1132">
        <v>77.295455000000004</v>
      </c>
      <c r="BN1132">
        <v>74.613636</v>
      </c>
      <c r="BO1132">
        <v>72.090908999999996</v>
      </c>
      <c r="BP1132">
        <v>70.659091000000004</v>
      </c>
      <c r="BQ1132">
        <v>69.954544999999996</v>
      </c>
      <c r="BR1132">
        <v>-1.1957089999999999</v>
      </c>
      <c r="BS1132">
        <v>23.304680000000001</v>
      </c>
      <c r="BT1132">
        <v>0.45712950000000002</v>
      </c>
      <c r="BU1132">
        <v>-4.7991529999999996</v>
      </c>
      <c r="BV1132">
        <v>-0.53290269999999995</v>
      </c>
      <c r="BW1132">
        <v>18.08417</v>
      </c>
      <c r="BX1132">
        <v>36.883279999999999</v>
      </c>
      <c r="BY1132">
        <v>21.555620000000001</v>
      </c>
      <c r="BZ1132">
        <v>16.016760000000001</v>
      </c>
      <c r="CA1132">
        <v>-90.700940000000003</v>
      </c>
      <c r="CB1132">
        <v>-5.2178870000000002</v>
      </c>
      <c r="CC1132">
        <v>46.07967</v>
      </c>
      <c r="CD1132">
        <v>36.271389999999997</v>
      </c>
      <c r="CE1132">
        <v>-70.094480000000004</v>
      </c>
      <c r="CF1132">
        <v>36.177349999999997</v>
      </c>
      <c r="CG1132">
        <v>-139.54390000000001</v>
      </c>
      <c r="CH1132">
        <v>-312.39260000000002</v>
      </c>
      <c r="CI1132">
        <v>177.59549999999999</v>
      </c>
      <c r="CJ1132">
        <v>13.19796</v>
      </c>
      <c r="CK1132">
        <v>36.723950000000002</v>
      </c>
      <c r="CL1132">
        <v>-236.40620000000001</v>
      </c>
      <c r="CM1132">
        <v>-74.546199999999999</v>
      </c>
      <c r="CN1132">
        <v>-76.382570000000001</v>
      </c>
      <c r="CO1132">
        <v>-133.0932</v>
      </c>
      <c r="CP1132">
        <v>4682.8729999999996</v>
      </c>
      <c r="CQ1132">
        <v>5192.1509999999998</v>
      </c>
      <c r="CR1132">
        <v>4290.0339999999997</v>
      </c>
      <c r="CS1132">
        <v>2012.62</v>
      </c>
      <c r="CT1132">
        <v>1092.981</v>
      </c>
      <c r="CU1132">
        <v>858.1019</v>
      </c>
      <c r="CV1132">
        <v>1750.9280000000001</v>
      </c>
      <c r="CW1132">
        <v>1794.5239999999999</v>
      </c>
      <c r="CX1132">
        <v>1731.586</v>
      </c>
      <c r="CY1132">
        <v>3315.982</v>
      </c>
      <c r="CZ1132">
        <v>4076.2310000000002</v>
      </c>
      <c r="DA1132">
        <v>1557.671</v>
      </c>
      <c r="DB1132">
        <v>2178.636</v>
      </c>
      <c r="DC1132">
        <v>3148.3150000000001</v>
      </c>
      <c r="DD1132">
        <v>4422.1869999999999</v>
      </c>
      <c r="DE1132">
        <v>6777.9920000000002</v>
      </c>
      <c r="DF1132">
        <v>8011.5680000000002</v>
      </c>
      <c r="DG1132">
        <v>11977.24</v>
      </c>
      <c r="DH1132">
        <v>9533.5079999999998</v>
      </c>
      <c r="DI1132">
        <v>11102.33</v>
      </c>
      <c r="DJ1132">
        <v>15537.15</v>
      </c>
      <c r="DK1132">
        <v>20037.439999999999</v>
      </c>
      <c r="DL1132">
        <v>7401.56</v>
      </c>
      <c r="DM1132">
        <v>7298.1260000000002</v>
      </c>
      <c r="DN1132">
        <v>18</v>
      </c>
      <c r="DO1132">
        <v>20</v>
      </c>
    </row>
    <row r="1133" spans="1:119" hidden="1" x14ac:dyDescent="0.35">
      <c r="A1133" t="str">
        <f t="shared" si="17"/>
        <v>Size_Grp-200 kW and above_All Day Ahead and Day Of_44389_19-19</v>
      </c>
      <c r="B1133" t="s">
        <v>51</v>
      </c>
      <c r="C1133" t="s">
        <v>214</v>
      </c>
      <c r="D1133" t="s">
        <v>50</v>
      </c>
      <c r="E1133" t="s">
        <v>50</v>
      </c>
      <c r="F1133" t="s">
        <v>50</v>
      </c>
      <c r="G1133" t="s">
        <v>50</v>
      </c>
      <c r="H1133" t="s">
        <v>50</v>
      </c>
      <c r="I1133" t="s">
        <v>50</v>
      </c>
      <c r="J1133" t="s">
        <v>91</v>
      </c>
      <c r="K1133" t="s">
        <v>188</v>
      </c>
      <c r="L1133" s="22">
        <v>44389</v>
      </c>
      <c r="M1133">
        <v>19</v>
      </c>
      <c r="N1133">
        <v>19</v>
      </c>
      <c r="O1133">
        <v>44</v>
      </c>
      <c r="P1133">
        <v>44</v>
      </c>
      <c r="Q1133">
        <v>2</v>
      </c>
      <c r="R1133">
        <v>0</v>
      </c>
      <c r="S1133">
        <v>0</v>
      </c>
      <c r="T1133">
        <v>0</v>
      </c>
      <c r="U1133">
        <v>0</v>
      </c>
      <c r="V1133">
        <v>5229.38</v>
      </c>
      <c r="W1133">
        <v>5128</v>
      </c>
      <c r="X1133">
        <v>5023.2</v>
      </c>
      <c r="Y1133">
        <v>5142.96</v>
      </c>
      <c r="Z1133">
        <v>5237.9399999999996</v>
      </c>
      <c r="AA1133">
        <v>5592.74</v>
      </c>
      <c r="AB1133">
        <v>6077.32</v>
      </c>
      <c r="AC1133">
        <v>6760.26</v>
      </c>
      <c r="AD1133">
        <v>7901.32</v>
      </c>
      <c r="AE1133">
        <v>7485.5</v>
      </c>
      <c r="AF1133">
        <v>7064.56</v>
      </c>
      <c r="AG1133">
        <v>7764.8</v>
      </c>
      <c r="AH1133">
        <v>8075.22</v>
      </c>
      <c r="AI1133">
        <v>8232.5</v>
      </c>
      <c r="AJ1133">
        <v>8597.7199999999993</v>
      </c>
      <c r="AK1133">
        <v>9083.7000000000007</v>
      </c>
      <c r="AL1133">
        <v>9490.64</v>
      </c>
      <c r="AM1133">
        <v>9874.16</v>
      </c>
      <c r="AN1133">
        <v>10826.26</v>
      </c>
      <c r="AO1133">
        <v>10551.96</v>
      </c>
      <c r="AP1133">
        <v>9490.86</v>
      </c>
      <c r="AQ1133">
        <v>8312.74</v>
      </c>
      <c r="AR1133">
        <v>6412</v>
      </c>
      <c r="AS1133">
        <v>6112.26</v>
      </c>
      <c r="AT1133">
        <v>66.25</v>
      </c>
      <c r="AU1133">
        <v>65.931818000000007</v>
      </c>
      <c r="AV1133">
        <v>66.340908999999996</v>
      </c>
      <c r="AW1133">
        <v>66.386364</v>
      </c>
      <c r="AX1133">
        <v>66.545455000000004</v>
      </c>
      <c r="AY1133">
        <v>66.5</v>
      </c>
      <c r="AZ1133">
        <v>66.545455000000004</v>
      </c>
      <c r="BA1133">
        <v>66.954544999999996</v>
      </c>
      <c r="BB1133">
        <v>68.068181999999993</v>
      </c>
      <c r="BC1133">
        <v>69.022727000000003</v>
      </c>
      <c r="BD1133">
        <v>70.977272999999997</v>
      </c>
      <c r="BE1133">
        <v>74.022727000000003</v>
      </c>
      <c r="BF1133">
        <v>76.863636</v>
      </c>
      <c r="BG1133">
        <v>77.659091000000004</v>
      </c>
      <c r="BH1133">
        <v>78.386364</v>
      </c>
      <c r="BI1133">
        <v>77.386364</v>
      </c>
      <c r="BJ1133">
        <v>76.977272999999997</v>
      </c>
      <c r="BK1133">
        <v>75.727272999999997</v>
      </c>
      <c r="BL1133">
        <v>73</v>
      </c>
      <c r="BM1133">
        <v>70.886364</v>
      </c>
      <c r="BN1133">
        <v>69.409091000000004</v>
      </c>
      <c r="BO1133">
        <v>68.409091000000004</v>
      </c>
      <c r="BP1133">
        <v>67.977272999999997</v>
      </c>
      <c r="BQ1133">
        <v>68</v>
      </c>
      <c r="BR1133">
        <v>-62.92089</v>
      </c>
      <c r="BS1133">
        <v>-82.519159999999999</v>
      </c>
      <c r="BT1133">
        <v>-173.04400000000001</v>
      </c>
      <c r="BU1133">
        <v>89.918049999999994</v>
      </c>
      <c r="BV1133">
        <v>28.874759999999998</v>
      </c>
      <c r="BW1133">
        <v>-21.921099999999999</v>
      </c>
      <c r="BX1133">
        <v>49.016979999999997</v>
      </c>
      <c r="BY1133">
        <v>37.367229999999999</v>
      </c>
      <c r="BZ1133">
        <v>-22.971129999999999</v>
      </c>
      <c r="CA1133">
        <v>-113.7415</v>
      </c>
      <c r="CB1133">
        <v>97.852230000000006</v>
      </c>
      <c r="CC1133">
        <v>37.091410000000003</v>
      </c>
      <c r="CD1133">
        <v>-65.253140000000002</v>
      </c>
      <c r="CE1133">
        <v>-86.962440000000001</v>
      </c>
      <c r="CF1133">
        <v>11.909409999999999</v>
      </c>
      <c r="CG1133">
        <v>-177.82140000000001</v>
      </c>
      <c r="CH1133">
        <v>-263.39010000000002</v>
      </c>
      <c r="CI1133">
        <v>-61.737630000000003</v>
      </c>
      <c r="CJ1133">
        <v>-31.15401</v>
      </c>
      <c r="CK1133">
        <v>129.13800000000001</v>
      </c>
      <c r="CL1133">
        <v>8.8787769999999995</v>
      </c>
      <c r="CM1133">
        <v>-86.002319999999997</v>
      </c>
      <c r="CN1133">
        <v>-113.50749999999999</v>
      </c>
      <c r="CO1133">
        <v>-12.836040000000001</v>
      </c>
      <c r="CP1133">
        <v>9801.6059999999998</v>
      </c>
      <c r="CQ1133">
        <v>13021.18</v>
      </c>
      <c r="CR1133">
        <v>12007.57</v>
      </c>
      <c r="CS1133">
        <v>3092.0329999999999</v>
      </c>
      <c r="CT1133">
        <v>1180.1890000000001</v>
      </c>
      <c r="CU1133">
        <v>1627.578</v>
      </c>
      <c r="CV1133">
        <v>2099.8910000000001</v>
      </c>
      <c r="CW1133">
        <v>2447.415</v>
      </c>
      <c r="CX1133">
        <v>3692.3310000000001</v>
      </c>
      <c r="CY1133">
        <v>7180.6459999999997</v>
      </c>
      <c r="CZ1133">
        <v>7437.3689999999997</v>
      </c>
      <c r="DA1133">
        <v>2058.6729999999998</v>
      </c>
      <c r="DB1133">
        <v>5437.723</v>
      </c>
      <c r="DC1133">
        <v>5269.348</v>
      </c>
      <c r="DD1133">
        <v>7836.1869999999999</v>
      </c>
      <c r="DE1133">
        <v>11466.75</v>
      </c>
      <c r="DF1133">
        <v>11173.83</v>
      </c>
      <c r="DG1133">
        <v>19735</v>
      </c>
      <c r="DH1133">
        <v>24873.01</v>
      </c>
      <c r="DI1133">
        <v>20907.72</v>
      </c>
      <c r="DJ1133">
        <v>24965.71</v>
      </c>
      <c r="DK1133">
        <v>18650.330000000002</v>
      </c>
      <c r="DL1133">
        <v>8949.3610000000008</v>
      </c>
      <c r="DM1133">
        <v>17573.54</v>
      </c>
      <c r="DN1133">
        <v>18</v>
      </c>
      <c r="DO1133">
        <v>21</v>
      </c>
    </row>
    <row r="1134" spans="1:119" hidden="1" x14ac:dyDescent="0.35">
      <c r="A1134" t="str">
        <f t="shared" si="17"/>
        <v>Size_Grp-200 kW and above_All Day Ahead and Day Of_44396_19-19</v>
      </c>
      <c r="B1134" t="s">
        <v>51</v>
      </c>
      <c r="C1134" t="s">
        <v>214</v>
      </c>
      <c r="D1134" t="s">
        <v>50</v>
      </c>
      <c r="E1134" t="s">
        <v>50</v>
      </c>
      <c r="F1134" t="s">
        <v>50</v>
      </c>
      <c r="G1134" t="s">
        <v>50</v>
      </c>
      <c r="H1134" t="s">
        <v>50</v>
      </c>
      <c r="I1134" t="s">
        <v>50</v>
      </c>
      <c r="J1134" t="s">
        <v>91</v>
      </c>
      <c r="K1134" t="s">
        <v>188</v>
      </c>
      <c r="L1134" s="22">
        <v>44396</v>
      </c>
      <c r="M1134">
        <v>19</v>
      </c>
      <c r="N1134">
        <v>19</v>
      </c>
      <c r="O1134">
        <v>44</v>
      </c>
      <c r="P1134">
        <v>44</v>
      </c>
      <c r="Q1134">
        <v>2</v>
      </c>
      <c r="R1134">
        <v>0</v>
      </c>
      <c r="S1134">
        <v>0</v>
      </c>
      <c r="T1134">
        <v>0</v>
      </c>
      <c r="U1134">
        <v>0</v>
      </c>
      <c r="V1134">
        <v>5453.02</v>
      </c>
      <c r="W1134">
        <v>5321.38</v>
      </c>
      <c r="X1134">
        <v>5124.0600000000004</v>
      </c>
      <c r="Y1134">
        <v>5320.2866999999997</v>
      </c>
      <c r="Z1134">
        <v>5347.7066999999997</v>
      </c>
      <c r="AA1134">
        <v>5557.4268000000002</v>
      </c>
      <c r="AB1134">
        <v>6049.6733000000004</v>
      </c>
      <c r="AC1134">
        <v>6380.2066000000004</v>
      </c>
      <c r="AD1134">
        <v>7435.2933000000003</v>
      </c>
      <c r="AE1134">
        <v>7878.74</v>
      </c>
      <c r="AF1134">
        <v>8006.96</v>
      </c>
      <c r="AG1134">
        <v>8968.8065999999999</v>
      </c>
      <c r="AH1134">
        <v>9304.2132999999994</v>
      </c>
      <c r="AI1134">
        <v>9390.7000000000007</v>
      </c>
      <c r="AJ1134">
        <v>9615.2533000000003</v>
      </c>
      <c r="AK1134">
        <v>9827.7533000000003</v>
      </c>
      <c r="AL1134">
        <v>10072.013000000001</v>
      </c>
      <c r="AM1134">
        <v>10365.5</v>
      </c>
      <c r="AN1134">
        <v>11022.44</v>
      </c>
      <c r="AO1134">
        <v>11037.58</v>
      </c>
      <c r="AP1134">
        <v>9408.8799999999992</v>
      </c>
      <c r="AQ1134">
        <v>8475.3799999999992</v>
      </c>
      <c r="AR1134">
        <v>6474.94</v>
      </c>
      <c r="AS1134">
        <v>6293.16</v>
      </c>
      <c r="AT1134">
        <v>71.113636</v>
      </c>
      <c r="AU1134">
        <v>70.318181999999993</v>
      </c>
      <c r="AV1134">
        <v>69.386364</v>
      </c>
      <c r="AW1134">
        <v>68.931818000000007</v>
      </c>
      <c r="AX1134">
        <v>67.931818000000007</v>
      </c>
      <c r="AY1134">
        <v>67</v>
      </c>
      <c r="AZ1134">
        <v>66.613636</v>
      </c>
      <c r="BA1134">
        <v>69.886364</v>
      </c>
      <c r="BB1134">
        <v>73.295455000000004</v>
      </c>
      <c r="BC1134">
        <v>76.545455000000004</v>
      </c>
      <c r="BD1134">
        <v>79.795455000000004</v>
      </c>
      <c r="BE1134">
        <v>81.818181999999993</v>
      </c>
      <c r="BF1134">
        <v>83.590908999999996</v>
      </c>
      <c r="BG1134">
        <v>84.75</v>
      </c>
      <c r="BH1134">
        <v>84.340908999999996</v>
      </c>
      <c r="BI1134">
        <v>83.818181999999993</v>
      </c>
      <c r="BJ1134">
        <v>82.863636</v>
      </c>
      <c r="BK1134">
        <v>81.386364</v>
      </c>
      <c r="BL1134">
        <v>79.840908999999996</v>
      </c>
      <c r="BM1134">
        <v>77.863636</v>
      </c>
      <c r="BN1134">
        <v>75.454544999999996</v>
      </c>
      <c r="BO1134">
        <v>73.681818000000007</v>
      </c>
      <c r="BP1134">
        <v>72.409091000000004</v>
      </c>
      <c r="BQ1134">
        <v>70.295455000000004</v>
      </c>
      <c r="BR1134">
        <v>-6.3964109999999996</v>
      </c>
      <c r="BS1134">
        <v>21.853470000000002</v>
      </c>
      <c r="BT1134">
        <v>0.31080059999999998</v>
      </c>
      <c r="BU1134">
        <v>-2.2599040000000001</v>
      </c>
      <c r="BV1134">
        <v>-4.8543770000000004</v>
      </c>
      <c r="BW1134">
        <v>6.0595749999999997</v>
      </c>
      <c r="BX1134">
        <v>46.004399999999997</v>
      </c>
      <c r="BY1134">
        <v>48.492359999999998</v>
      </c>
      <c r="BZ1134">
        <v>33.161169999999998</v>
      </c>
      <c r="CA1134">
        <v>-113.6296</v>
      </c>
      <c r="CB1134">
        <v>-50.235790000000001</v>
      </c>
      <c r="CC1134">
        <v>-10.831429999999999</v>
      </c>
      <c r="CD1134">
        <v>66.544169999999994</v>
      </c>
      <c r="CE1134">
        <v>-2.5850870000000001</v>
      </c>
      <c r="CF1134">
        <v>72.389650000000003</v>
      </c>
      <c r="CG1134">
        <v>-143.52420000000001</v>
      </c>
      <c r="CH1134">
        <v>-342.95269999999999</v>
      </c>
      <c r="CI1134">
        <v>249.2012</v>
      </c>
      <c r="CJ1134">
        <v>140.21850000000001</v>
      </c>
      <c r="CK1134">
        <v>-9.4942399999999996</v>
      </c>
      <c r="CL1134">
        <v>-42.276789999999998</v>
      </c>
      <c r="CM1134">
        <v>-51.924219999999998</v>
      </c>
      <c r="CN1134">
        <v>-67.886780000000002</v>
      </c>
      <c r="CO1134">
        <v>-136.30260000000001</v>
      </c>
      <c r="CP1134">
        <v>5569.5379999999996</v>
      </c>
      <c r="CQ1134">
        <v>5241.84</v>
      </c>
      <c r="CR1134">
        <v>4023.01</v>
      </c>
      <c r="CS1134">
        <v>1910.2439999999999</v>
      </c>
      <c r="CT1134">
        <v>1194.2470000000001</v>
      </c>
      <c r="CU1134">
        <v>921.11959999999999</v>
      </c>
      <c r="CV1134">
        <v>1815.6020000000001</v>
      </c>
      <c r="CW1134">
        <v>1914.6659999999999</v>
      </c>
      <c r="CX1134">
        <v>1847.08</v>
      </c>
      <c r="CY1134">
        <v>3247.777</v>
      </c>
      <c r="CZ1134">
        <v>3759.3110000000001</v>
      </c>
      <c r="DA1134">
        <v>1869.424</v>
      </c>
      <c r="DB1134">
        <v>1796.473</v>
      </c>
      <c r="DC1134">
        <v>3763.0630000000001</v>
      </c>
      <c r="DD1134">
        <v>5315.1419999999998</v>
      </c>
      <c r="DE1134">
        <v>7422.857</v>
      </c>
      <c r="DF1134">
        <v>8727.5879999999997</v>
      </c>
      <c r="DG1134">
        <v>12930.44</v>
      </c>
      <c r="DH1134">
        <v>11476.94</v>
      </c>
      <c r="DI1134">
        <v>12091.99</v>
      </c>
      <c r="DJ1134">
        <v>15491.21</v>
      </c>
      <c r="DK1134">
        <v>16616.13</v>
      </c>
      <c r="DL1134">
        <v>7881.07</v>
      </c>
      <c r="DM1134">
        <v>7553.8639999999996</v>
      </c>
      <c r="DN1134">
        <v>18</v>
      </c>
      <c r="DO1134">
        <v>20</v>
      </c>
    </row>
    <row r="1135" spans="1:119" hidden="1" x14ac:dyDescent="0.35">
      <c r="A1135" t="str">
        <f t="shared" si="17"/>
        <v>Size_Grp-200 kW and above_All Day Ahead and Day Of_44404_18-19</v>
      </c>
      <c r="B1135" t="s">
        <v>51</v>
      </c>
      <c r="C1135" t="s">
        <v>214</v>
      </c>
      <c r="D1135" t="s">
        <v>50</v>
      </c>
      <c r="E1135" t="s">
        <v>50</v>
      </c>
      <c r="F1135" t="s">
        <v>50</v>
      </c>
      <c r="G1135" t="s">
        <v>50</v>
      </c>
      <c r="H1135" t="s">
        <v>50</v>
      </c>
      <c r="I1135" t="s">
        <v>50</v>
      </c>
      <c r="J1135" t="s">
        <v>91</v>
      </c>
      <c r="K1135" t="s">
        <v>188</v>
      </c>
      <c r="L1135" s="22">
        <v>44404</v>
      </c>
      <c r="M1135">
        <v>18</v>
      </c>
      <c r="N1135">
        <v>19</v>
      </c>
      <c r="O1135">
        <v>12</v>
      </c>
      <c r="P1135">
        <v>12</v>
      </c>
      <c r="Q1135">
        <v>1</v>
      </c>
      <c r="R1135">
        <v>0</v>
      </c>
      <c r="S1135">
        <v>0</v>
      </c>
      <c r="T1135">
        <v>0</v>
      </c>
      <c r="U1135">
        <v>0</v>
      </c>
      <c r="V1135">
        <v>374.44</v>
      </c>
      <c r="W1135">
        <v>350.4</v>
      </c>
      <c r="X1135">
        <v>339.54</v>
      </c>
      <c r="Y1135">
        <v>361.68</v>
      </c>
      <c r="Z1135">
        <v>377.34</v>
      </c>
      <c r="AA1135">
        <v>421.38</v>
      </c>
      <c r="AB1135">
        <v>714.88</v>
      </c>
      <c r="AC1135">
        <v>1383.82</v>
      </c>
      <c r="AD1135">
        <v>1775.54</v>
      </c>
      <c r="AE1135">
        <v>1890.44</v>
      </c>
      <c r="AF1135">
        <v>1914.64</v>
      </c>
      <c r="AG1135">
        <v>2643.76</v>
      </c>
      <c r="AH1135">
        <v>2731.24</v>
      </c>
      <c r="AI1135">
        <v>2861.34</v>
      </c>
      <c r="AJ1135">
        <v>2762.54</v>
      </c>
      <c r="AK1135">
        <v>2728.56</v>
      </c>
      <c r="AL1135">
        <v>2781.96</v>
      </c>
      <c r="AM1135">
        <v>2690.88</v>
      </c>
      <c r="AN1135">
        <v>2507.98</v>
      </c>
      <c r="AO1135">
        <v>2678.68</v>
      </c>
      <c r="AP1135">
        <v>1137.26</v>
      </c>
      <c r="AQ1135">
        <v>421.38</v>
      </c>
      <c r="AR1135">
        <v>370.86</v>
      </c>
      <c r="AS1135">
        <v>375.54</v>
      </c>
      <c r="AT1135">
        <v>69.083332999999996</v>
      </c>
      <c r="AU1135">
        <v>69</v>
      </c>
      <c r="AV1135">
        <v>68.416667000000004</v>
      </c>
      <c r="AW1135">
        <v>68.083332999999996</v>
      </c>
      <c r="AX1135">
        <v>68</v>
      </c>
      <c r="AY1135">
        <v>67.833332999999996</v>
      </c>
      <c r="AZ1135">
        <v>68.083332999999996</v>
      </c>
      <c r="BA1135">
        <v>68.416667000000004</v>
      </c>
      <c r="BB1135">
        <v>69.75</v>
      </c>
      <c r="BC1135">
        <v>70.416667000000004</v>
      </c>
      <c r="BD1135">
        <v>72.833332999999996</v>
      </c>
      <c r="BE1135">
        <v>75.166667000000004</v>
      </c>
      <c r="BF1135">
        <v>77.583332999999996</v>
      </c>
      <c r="BG1135">
        <v>79.75</v>
      </c>
      <c r="BH1135">
        <v>79.083332999999996</v>
      </c>
      <c r="BI1135">
        <v>78.083332999999996</v>
      </c>
      <c r="BJ1135">
        <v>78.583332999999996</v>
      </c>
      <c r="BK1135">
        <v>77.75</v>
      </c>
      <c r="BL1135">
        <v>76.416667000000004</v>
      </c>
      <c r="BM1135">
        <v>74.083332999999996</v>
      </c>
      <c r="BN1135">
        <v>71.833332999999996</v>
      </c>
      <c r="BO1135">
        <v>70</v>
      </c>
      <c r="BP1135">
        <v>69.416667000000004</v>
      </c>
      <c r="BQ1135">
        <v>68.5</v>
      </c>
      <c r="BR1135">
        <v>-43.520629999999997</v>
      </c>
      <c r="BS1135">
        <v>-5.9050310000000001</v>
      </c>
      <c r="BT1135">
        <v>0.14888760000000001</v>
      </c>
      <c r="BU1135">
        <v>-3.7083460000000001</v>
      </c>
      <c r="BV1135">
        <v>6.3172540000000001</v>
      </c>
      <c r="BW1135">
        <v>46.435630000000003</v>
      </c>
      <c r="BX1135">
        <v>38.084609999999998</v>
      </c>
      <c r="BY1135">
        <v>-39.56765</v>
      </c>
      <c r="BZ1135">
        <v>-23.466729999999998</v>
      </c>
      <c r="CA1135">
        <v>-38.509900000000002</v>
      </c>
      <c r="CB1135">
        <v>85.354560000000006</v>
      </c>
      <c r="CC1135">
        <v>-5.3927969999999998</v>
      </c>
      <c r="CD1135">
        <v>-50.249000000000002</v>
      </c>
      <c r="CE1135">
        <v>-24.789770000000001</v>
      </c>
      <c r="CF1135">
        <v>22.195</v>
      </c>
      <c r="CG1135">
        <v>-37.449089999999998</v>
      </c>
      <c r="CH1135">
        <v>85.132509999999996</v>
      </c>
      <c r="CI1135">
        <v>95.626509999999996</v>
      </c>
      <c r="CJ1135">
        <v>362.084</v>
      </c>
      <c r="CK1135">
        <v>51.78857</v>
      </c>
      <c r="CL1135">
        <v>189.8228</v>
      </c>
      <c r="CM1135">
        <v>151.00540000000001</v>
      </c>
      <c r="CN1135">
        <v>53.954430000000002</v>
      </c>
      <c r="CO1135">
        <v>35.325270000000003</v>
      </c>
      <c r="CP1135">
        <v>1090.32</v>
      </c>
      <c r="CQ1135">
        <v>798.36180000000002</v>
      </c>
      <c r="CR1135">
        <v>591.34829999999999</v>
      </c>
      <c r="CS1135">
        <v>324.7955</v>
      </c>
      <c r="CT1135">
        <v>277.38459999999998</v>
      </c>
      <c r="CU1135">
        <v>392.82310000000001</v>
      </c>
      <c r="CV1135">
        <v>1227.7190000000001</v>
      </c>
      <c r="CW1135">
        <v>1274.02</v>
      </c>
      <c r="CX1135">
        <v>833.61519999999996</v>
      </c>
      <c r="CY1135">
        <v>1969.5730000000001</v>
      </c>
      <c r="CZ1135">
        <v>2062.1660000000002</v>
      </c>
      <c r="DA1135">
        <v>983.39760000000001</v>
      </c>
      <c r="DB1135">
        <v>803.57489999999996</v>
      </c>
      <c r="DC1135">
        <v>1640.28</v>
      </c>
      <c r="DD1135">
        <v>1646.8579999999999</v>
      </c>
      <c r="DE1135">
        <v>4438.6139999999996</v>
      </c>
      <c r="DF1135">
        <v>5437.5780000000004</v>
      </c>
      <c r="DG1135">
        <v>7923.9080000000004</v>
      </c>
      <c r="DH1135">
        <v>7125.4</v>
      </c>
      <c r="DI1135">
        <v>8155.8779999999997</v>
      </c>
      <c r="DJ1135">
        <v>8790.0040000000008</v>
      </c>
      <c r="DK1135">
        <v>8026.4319999999998</v>
      </c>
      <c r="DL1135">
        <v>4744.4319999999998</v>
      </c>
      <c r="DM1135">
        <v>4637.848</v>
      </c>
      <c r="DN1135">
        <v>18</v>
      </c>
      <c r="DO1135">
        <v>19</v>
      </c>
    </row>
    <row r="1136" spans="1:119" hidden="1" x14ac:dyDescent="0.35">
      <c r="A1136" t="str">
        <f t="shared" si="17"/>
        <v>Size_Grp-200 kW and above_All Day Ahead and Day Of_44405_19-19</v>
      </c>
      <c r="B1136" t="s">
        <v>51</v>
      </c>
      <c r="C1136" t="s">
        <v>214</v>
      </c>
      <c r="D1136" t="s">
        <v>50</v>
      </c>
      <c r="E1136" t="s">
        <v>50</v>
      </c>
      <c r="F1136" t="s">
        <v>50</v>
      </c>
      <c r="G1136" t="s">
        <v>50</v>
      </c>
      <c r="H1136" t="s">
        <v>50</v>
      </c>
      <c r="I1136" t="s">
        <v>50</v>
      </c>
      <c r="J1136" t="s">
        <v>91</v>
      </c>
      <c r="K1136" t="s">
        <v>188</v>
      </c>
      <c r="L1136" s="22">
        <v>44405</v>
      </c>
      <c r="M1136">
        <v>19</v>
      </c>
      <c r="N1136">
        <v>19</v>
      </c>
      <c r="O1136">
        <v>44</v>
      </c>
      <c r="P1136">
        <v>44</v>
      </c>
      <c r="Q1136">
        <v>2</v>
      </c>
      <c r="R1136">
        <v>0</v>
      </c>
      <c r="S1136">
        <v>0</v>
      </c>
      <c r="T1136">
        <v>0</v>
      </c>
      <c r="U1136">
        <v>0</v>
      </c>
      <c r="V1136">
        <v>5597.46</v>
      </c>
      <c r="W1136">
        <v>5293.04</v>
      </c>
      <c r="X1136">
        <v>5193.42</v>
      </c>
      <c r="Y1136">
        <v>5377.96</v>
      </c>
      <c r="Z1136">
        <v>5411.64</v>
      </c>
      <c r="AA1136">
        <v>5523.28</v>
      </c>
      <c r="AB1136">
        <v>5984.06</v>
      </c>
      <c r="AC1136">
        <v>6453.86</v>
      </c>
      <c r="AD1136">
        <v>6992.24</v>
      </c>
      <c r="AE1136">
        <v>7353.9</v>
      </c>
      <c r="AF1136">
        <v>7547.56</v>
      </c>
      <c r="AG1136">
        <v>8437.36</v>
      </c>
      <c r="AH1136">
        <v>8711.92</v>
      </c>
      <c r="AI1136">
        <v>8828.7199999999993</v>
      </c>
      <c r="AJ1136">
        <v>9306.7000000000007</v>
      </c>
      <c r="AK1136">
        <v>9748.4</v>
      </c>
      <c r="AL1136">
        <v>10159.719999999999</v>
      </c>
      <c r="AM1136">
        <v>9958.5</v>
      </c>
      <c r="AN1136">
        <v>8580.7999999999993</v>
      </c>
      <c r="AO1136">
        <v>8974.66</v>
      </c>
      <c r="AP1136">
        <v>8841.6</v>
      </c>
      <c r="AQ1136">
        <v>8395.86</v>
      </c>
      <c r="AR1136">
        <v>6532.74</v>
      </c>
      <c r="AS1136">
        <v>6373.84</v>
      </c>
      <c r="AT1136">
        <v>67.704544999999996</v>
      </c>
      <c r="AU1136">
        <v>67.113636</v>
      </c>
      <c r="AV1136">
        <v>66.386364</v>
      </c>
      <c r="AW1136">
        <v>66.068181999999993</v>
      </c>
      <c r="AX1136">
        <v>65.840908999999996</v>
      </c>
      <c r="AY1136">
        <v>65.590908999999996</v>
      </c>
      <c r="AZ1136">
        <v>65.204544999999996</v>
      </c>
      <c r="BA1136">
        <v>65.431818000000007</v>
      </c>
      <c r="BB1136">
        <v>67.772727000000003</v>
      </c>
      <c r="BC1136">
        <v>72.454544999999996</v>
      </c>
      <c r="BD1136">
        <v>77.181818000000007</v>
      </c>
      <c r="BE1136">
        <v>80.477272999999997</v>
      </c>
      <c r="BF1136">
        <v>80.727272999999997</v>
      </c>
      <c r="BG1136">
        <v>81.159091000000004</v>
      </c>
      <c r="BH1136">
        <v>81.909091000000004</v>
      </c>
      <c r="BI1136">
        <v>81.931818000000007</v>
      </c>
      <c r="BJ1136">
        <v>82.272727000000003</v>
      </c>
      <c r="BK1136">
        <v>81.409091000000004</v>
      </c>
      <c r="BL1136">
        <v>78.931818000000007</v>
      </c>
      <c r="BM1136">
        <v>76.136364</v>
      </c>
      <c r="BN1136">
        <v>72.340908999999996</v>
      </c>
      <c r="BO1136">
        <v>70.068181999999993</v>
      </c>
      <c r="BP1136">
        <v>69.681818000000007</v>
      </c>
      <c r="BQ1136">
        <v>68.704544999999996</v>
      </c>
      <c r="BR1136">
        <v>-46.908479999999997</v>
      </c>
      <c r="BS1136">
        <v>-14.55334</v>
      </c>
      <c r="BT1136">
        <v>-52.666800000000002</v>
      </c>
      <c r="BU1136">
        <v>-45.280090000000001</v>
      </c>
      <c r="BV1136">
        <v>-91.181780000000003</v>
      </c>
      <c r="BW1136">
        <v>11.47729</v>
      </c>
      <c r="BX1136">
        <v>-26.153230000000001</v>
      </c>
      <c r="BY1136">
        <v>4.9214919999999998</v>
      </c>
      <c r="BZ1136">
        <v>167.77369999999999</v>
      </c>
      <c r="CA1136">
        <v>-64.021090000000001</v>
      </c>
      <c r="CB1136">
        <v>-20.607520000000001</v>
      </c>
      <c r="CC1136">
        <v>76.669730000000001</v>
      </c>
      <c r="CD1136">
        <v>8.8135549999999991</v>
      </c>
      <c r="CE1136">
        <v>-57.366</v>
      </c>
      <c r="CF1136">
        <v>33.701360000000001</v>
      </c>
      <c r="CG1136">
        <v>-307.36590000000001</v>
      </c>
      <c r="CH1136">
        <v>-664.14319999999998</v>
      </c>
      <c r="CI1136">
        <v>-71.831209999999999</v>
      </c>
      <c r="CJ1136">
        <v>1056.9929999999999</v>
      </c>
      <c r="CK1136">
        <v>889.35979999999995</v>
      </c>
      <c r="CL1136">
        <v>-211.96299999999999</v>
      </c>
      <c r="CM1136">
        <v>-308.34820000000002</v>
      </c>
      <c r="CN1136">
        <v>-281.23410000000001</v>
      </c>
      <c r="CO1136">
        <v>-354.28919999999999</v>
      </c>
      <c r="CP1136">
        <v>5462.6859999999997</v>
      </c>
      <c r="CQ1136">
        <v>5240.8180000000002</v>
      </c>
      <c r="CR1136">
        <v>4739.6540000000005</v>
      </c>
      <c r="CS1136">
        <v>2504.35</v>
      </c>
      <c r="CT1136">
        <v>1385.8520000000001</v>
      </c>
      <c r="CU1136">
        <v>1409.367</v>
      </c>
      <c r="CV1136">
        <v>2936.0920000000001</v>
      </c>
      <c r="CW1136">
        <v>2600.4870000000001</v>
      </c>
      <c r="CX1136">
        <v>3125.067</v>
      </c>
      <c r="CY1136">
        <v>6632.7470000000003</v>
      </c>
      <c r="CZ1136">
        <v>4844.9269999999997</v>
      </c>
      <c r="DA1136">
        <v>2380.2579999999998</v>
      </c>
      <c r="DB1136">
        <v>1973.318</v>
      </c>
      <c r="DC1136">
        <v>5196.62</v>
      </c>
      <c r="DD1136">
        <v>6903.62</v>
      </c>
      <c r="DE1136">
        <v>10066.86</v>
      </c>
      <c r="DF1136">
        <v>9517.11</v>
      </c>
      <c r="DG1136">
        <v>14057.27</v>
      </c>
      <c r="DH1136">
        <v>21094.880000000001</v>
      </c>
      <c r="DI1136">
        <v>18492.02</v>
      </c>
      <c r="DJ1136">
        <v>24912.95</v>
      </c>
      <c r="DK1136">
        <v>12924.46</v>
      </c>
      <c r="DL1136">
        <v>7690.4160000000002</v>
      </c>
      <c r="DM1136">
        <v>7937.8829999999998</v>
      </c>
      <c r="DN1136">
        <v>18</v>
      </c>
      <c r="DO1136">
        <v>20</v>
      </c>
    </row>
    <row r="1137" spans="1:123" hidden="1" x14ac:dyDescent="0.35">
      <c r="A1137" t="str">
        <f t="shared" si="17"/>
        <v>Size_Grp-200 kW and above_All Day Ahead and Day Of_44406_18-19</v>
      </c>
      <c r="B1137" t="s">
        <v>51</v>
      </c>
      <c r="C1137" t="s">
        <v>214</v>
      </c>
      <c r="D1137" t="s">
        <v>50</v>
      </c>
      <c r="E1137" t="s">
        <v>50</v>
      </c>
      <c r="F1137" t="s">
        <v>50</v>
      </c>
      <c r="G1137" t="s">
        <v>50</v>
      </c>
      <c r="H1137" t="s">
        <v>50</v>
      </c>
      <c r="I1137" t="s">
        <v>50</v>
      </c>
      <c r="J1137" t="s">
        <v>91</v>
      </c>
      <c r="K1137" t="s">
        <v>188</v>
      </c>
      <c r="L1137" s="22">
        <v>44406</v>
      </c>
      <c r="M1137">
        <v>18</v>
      </c>
      <c r="N1137">
        <v>19</v>
      </c>
      <c r="O1137">
        <v>12</v>
      </c>
      <c r="P1137">
        <v>12</v>
      </c>
      <c r="Q1137">
        <v>1</v>
      </c>
      <c r="R1137">
        <v>0</v>
      </c>
      <c r="S1137">
        <v>0</v>
      </c>
      <c r="T1137">
        <v>0</v>
      </c>
      <c r="U1137">
        <v>0</v>
      </c>
      <c r="V1137">
        <v>367.68</v>
      </c>
      <c r="W1137">
        <v>371.96</v>
      </c>
      <c r="X1137">
        <v>359.12</v>
      </c>
      <c r="Y1137">
        <v>358.32</v>
      </c>
      <c r="Z1137">
        <v>351.62</v>
      </c>
      <c r="AA1137">
        <v>452.12</v>
      </c>
      <c r="AB1137">
        <v>612.38</v>
      </c>
      <c r="AC1137">
        <v>1248</v>
      </c>
      <c r="AD1137">
        <v>1715.1</v>
      </c>
      <c r="AE1137">
        <v>2025.6</v>
      </c>
      <c r="AF1137">
        <v>2146.1799999999998</v>
      </c>
      <c r="AG1137">
        <v>2735.46</v>
      </c>
      <c r="AH1137">
        <v>2715.86</v>
      </c>
      <c r="AI1137">
        <v>2856.32</v>
      </c>
      <c r="AJ1137">
        <v>2919.2</v>
      </c>
      <c r="AK1137">
        <v>3167.66</v>
      </c>
      <c r="AL1137">
        <v>3267.06</v>
      </c>
      <c r="AM1137">
        <v>2349.54</v>
      </c>
      <c r="AN1137">
        <v>2828.72</v>
      </c>
      <c r="AO1137">
        <v>2815.18</v>
      </c>
      <c r="AP1137">
        <v>1970.36</v>
      </c>
      <c r="AQ1137">
        <v>663.08</v>
      </c>
      <c r="AR1137">
        <v>370.68</v>
      </c>
      <c r="AS1137">
        <v>362.32</v>
      </c>
      <c r="AT1137">
        <v>68.333332999999996</v>
      </c>
      <c r="AU1137">
        <v>67.5</v>
      </c>
      <c r="AV1137">
        <v>67.083332999999996</v>
      </c>
      <c r="AW1137">
        <v>66.416667000000004</v>
      </c>
      <c r="AX1137">
        <v>66.25</v>
      </c>
      <c r="AY1137">
        <v>66</v>
      </c>
      <c r="AZ1137">
        <v>66.166667000000004</v>
      </c>
      <c r="BA1137">
        <v>66.583332999999996</v>
      </c>
      <c r="BB1137">
        <v>68.416667000000004</v>
      </c>
      <c r="BC1137">
        <v>73.083332999999996</v>
      </c>
      <c r="BD1137">
        <v>77.75</v>
      </c>
      <c r="BE1137">
        <v>80.5</v>
      </c>
      <c r="BF1137">
        <v>82.25</v>
      </c>
      <c r="BG1137">
        <v>82.25</v>
      </c>
      <c r="BH1137">
        <v>81.75</v>
      </c>
      <c r="BI1137">
        <v>81.583332999999996</v>
      </c>
      <c r="BJ1137">
        <v>80.833332999999996</v>
      </c>
      <c r="BK1137">
        <v>81.25</v>
      </c>
      <c r="BL1137">
        <v>79.416667000000004</v>
      </c>
      <c r="BM1137">
        <v>77.416667000000004</v>
      </c>
      <c r="BN1137">
        <v>74.583332999999996</v>
      </c>
      <c r="BO1137">
        <v>71.583332999999996</v>
      </c>
      <c r="BP1137">
        <v>69.5</v>
      </c>
      <c r="BQ1137">
        <v>67.916667000000004</v>
      </c>
      <c r="BR1137">
        <v>-25.663889999999999</v>
      </c>
      <c r="BS1137">
        <v>-11.22559</v>
      </c>
      <c r="BT1137">
        <v>-3.4384939999999999</v>
      </c>
      <c r="BU1137">
        <v>-11.2049</v>
      </c>
      <c r="BV1137">
        <v>-5.8437950000000001</v>
      </c>
      <c r="BW1137">
        <v>-30.270309999999998</v>
      </c>
      <c r="BX1137">
        <v>37.135829999999999</v>
      </c>
      <c r="BY1137">
        <v>70.672979999999995</v>
      </c>
      <c r="BZ1137">
        <v>-8.3173030000000008</v>
      </c>
      <c r="CA1137">
        <v>-52.691249999999997</v>
      </c>
      <c r="CB1137">
        <v>-59.155589999999997</v>
      </c>
      <c r="CC1137">
        <v>-88.929209999999998</v>
      </c>
      <c r="CD1137">
        <v>71.429879999999997</v>
      </c>
      <c r="CE1137">
        <v>76.695350000000005</v>
      </c>
      <c r="CF1137">
        <v>34.224589999999999</v>
      </c>
      <c r="CG1137">
        <v>-140.75229999999999</v>
      </c>
      <c r="CH1137">
        <v>-266.8655</v>
      </c>
      <c r="CI1137">
        <v>386.7174</v>
      </c>
      <c r="CJ1137">
        <v>207.83760000000001</v>
      </c>
      <c r="CK1137">
        <v>-20.469740000000002</v>
      </c>
      <c r="CL1137">
        <v>-77.209590000000006</v>
      </c>
      <c r="CM1137">
        <v>1.3326279999999999</v>
      </c>
      <c r="CN1137">
        <v>27.530390000000001</v>
      </c>
      <c r="CO1137">
        <v>32.309069999999998</v>
      </c>
      <c r="CP1137">
        <v>1359.204</v>
      </c>
      <c r="CQ1137">
        <v>1307.1969999999999</v>
      </c>
      <c r="CR1137">
        <v>593.72170000000006</v>
      </c>
      <c r="CS1137">
        <v>234.8921</v>
      </c>
      <c r="CT1137">
        <v>221.98140000000001</v>
      </c>
      <c r="CU1137">
        <v>512.55079999999998</v>
      </c>
      <c r="CV1137">
        <v>1059.7570000000001</v>
      </c>
      <c r="CW1137">
        <v>1139.8530000000001</v>
      </c>
      <c r="CX1137">
        <v>1141.798</v>
      </c>
      <c r="CY1137">
        <v>1430.316</v>
      </c>
      <c r="CZ1137">
        <v>1796.0150000000001</v>
      </c>
      <c r="DA1137">
        <v>1042.337</v>
      </c>
      <c r="DB1137">
        <v>732.51840000000004</v>
      </c>
      <c r="DC1137">
        <v>1910.961</v>
      </c>
      <c r="DD1137">
        <v>1507.7280000000001</v>
      </c>
      <c r="DE1137">
        <v>2764.9580000000001</v>
      </c>
      <c r="DF1137">
        <v>2950.0340000000001</v>
      </c>
      <c r="DG1137">
        <v>7496.0330000000004</v>
      </c>
      <c r="DH1137">
        <v>6709.7929999999997</v>
      </c>
      <c r="DI1137">
        <v>7636.3059999999996</v>
      </c>
      <c r="DJ1137">
        <v>12737.55</v>
      </c>
      <c r="DK1137">
        <v>12962.76</v>
      </c>
      <c r="DL1137">
        <v>5166.7079999999996</v>
      </c>
      <c r="DM1137">
        <v>4206.5889999999999</v>
      </c>
      <c r="DN1137">
        <v>18</v>
      </c>
      <c r="DO1137">
        <v>19</v>
      </c>
      <c r="DS1137" s="23"/>
    </row>
    <row r="1138" spans="1:123" hidden="1" x14ac:dyDescent="0.35">
      <c r="A1138" t="str">
        <f t="shared" si="17"/>
        <v>Size_Grp-200 kW and above_All Day Ahead and Day Of_44407_18-19</v>
      </c>
      <c r="B1138" t="s">
        <v>51</v>
      </c>
      <c r="C1138" t="s">
        <v>214</v>
      </c>
      <c r="D1138" t="s">
        <v>50</v>
      </c>
      <c r="E1138" t="s">
        <v>50</v>
      </c>
      <c r="F1138" t="s">
        <v>50</v>
      </c>
      <c r="G1138" t="s">
        <v>50</v>
      </c>
      <c r="H1138" t="s">
        <v>50</v>
      </c>
      <c r="I1138" t="s">
        <v>50</v>
      </c>
      <c r="J1138" t="s">
        <v>91</v>
      </c>
      <c r="K1138" t="s">
        <v>188</v>
      </c>
      <c r="L1138" s="22">
        <v>44407</v>
      </c>
      <c r="M1138">
        <v>18</v>
      </c>
      <c r="N1138">
        <v>19</v>
      </c>
      <c r="O1138">
        <v>44</v>
      </c>
      <c r="P1138">
        <v>44</v>
      </c>
      <c r="Q1138">
        <v>2</v>
      </c>
      <c r="R1138">
        <v>0</v>
      </c>
      <c r="S1138">
        <v>0</v>
      </c>
      <c r="T1138">
        <v>0</v>
      </c>
      <c r="U1138">
        <v>0</v>
      </c>
      <c r="V1138">
        <v>5967.16</v>
      </c>
      <c r="W1138">
        <v>5730.4</v>
      </c>
      <c r="X1138">
        <v>5556.36</v>
      </c>
      <c r="Y1138">
        <v>5546.34</v>
      </c>
      <c r="Z1138">
        <v>5547.88</v>
      </c>
      <c r="AA1138">
        <v>5717.36</v>
      </c>
      <c r="AB1138">
        <v>6374.48</v>
      </c>
      <c r="AC1138">
        <v>6802.9</v>
      </c>
      <c r="AD1138">
        <v>7882.76</v>
      </c>
      <c r="AE1138">
        <v>7586.82</v>
      </c>
      <c r="AF1138">
        <v>7415.1</v>
      </c>
      <c r="AG1138">
        <v>8367.2000000000007</v>
      </c>
      <c r="AH1138">
        <v>8878.02</v>
      </c>
      <c r="AI1138">
        <v>9318.74</v>
      </c>
      <c r="AJ1138">
        <v>9577.6</v>
      </c>
      <c r="AK1138">
        <v>9412.24</v>
      </c>
      <c r="AL1138">
        <v>9380.2000000000007</v>
      </c>
      <c r="AM1138">
        <v>10101.82</v>
      </c>
      <c r="AN1138">
        <v>10922.56</v>
      </c>
      <c r="AO1138">
        <v>10600.5</v>
      </c>
      <c r="AP1138">
        <v>9623.08</v>
      </c>
      <c r="AQ1138">
        <v>8283.66</v>
      </c>
      <c r="AR1138">
        <v>6131.62</v>
      </c>
      <c r="AS1138">
        <v>5731.72</v>
      </c>
      <c r="AT1138">
        <v>67.25</v>
      </c>
      <c r="AU1138">
        <v>66.681818000000007</v>
      </c>
      <c r="AV1138">
        <v>66.636364</v>
      </c>
      <c r="AW1138">
        <v>65.977272999999997</v>
      </c>
      <c r="AX1138">
        <v>65.431818000000007</v>
      </c>
      <c r="AY1138">
        <v>64.886364</v>
      </c>
      <c r="AZ1138">
        <v>64.636364</v>
      </c>
      <c r="BA1138">
        <v>65.045455000000004</v>
      </c>
      <c r="BB1138">
        <v>66.818181999999993</v>
      </c>
      <c r="BC1138">
        <v>69.727272999999997</v>
      </c>
      <c r="BD1138">
        <v>73.613636</v>
      </c>
      <c r="BE1138">
        <v>77.227272999999997</v>
      </c>
      <c r="BF1138">
        <v>79.068181999999993</v>
      </c>
      <c r="BG1138">
        <v>80.25</v>
      </c>
      <c r="BH1138">
        <v>79.681818000000007</v>
      </c>
      <c r="BI1138">
        <v>80</v>
      </c>
      <c r="BJ1138">
        <v>79.090908999999996</v>
      </c>
      <c r="BK1138">
        <v>78</v>
      </c>
      <c r="BL1138">
        <v>75.909091000000004</v>
      </c>
      <c r="BM1138">
        <v>73.704544999999996</v>
      </c>
      <c r="BN1138">
        <v>70.931818000000007</v>
      </c>
      <c r="BO1138">
        <v>69.545455000000004</v>
      </c>
      <c r="BP1138">
        <v>68.181818000000007</v>
      </c>
      <c r="BQ1138">
        <v>67.25</v>
      </c>
      <c r="BR1138">
        <v>-441.77910000000003</v>
      </c>
      <c r="BS1138">
        <v>-328.68619999999999</v>
      </c>
      <c r="BT1138">
        <v>-289.97430000000003</v>
      </c>
      <c r="BU1138">
        <v>-88.922340000000005</v>
      </c>
      <c r="BV1138">
        <v>-47.706189999999999</v>
      </c>
      <c r="BW1138">
        <v>9.5371030000000001</v>
      </c>
      <c r="BX1138">
        <v>-28.869350000000001</v>
      </c>
      <c r="BY1138">
        <v>27.18206</v>
      </c>
      <c r="BZ1138">
        <v>-44.583739999999999</v>
      </c>
      <c r="CA1138">
        <v>90.292559999999995</v>
      </c>
      <c r="CB1138">
        <v>310.31450000000001</v>
      </c>
      <c r="CC1138">
        <v>66.497339999999994</v>
      </c>
      <c r="CD1138">
        <v>-23.404640000000001</v>
      </c>
      <c r="CE1138">
        <v>-379.37459999999999</v>
      </c>
      <c r="CF1138">
        <v>-389.84249999999997</v>
      </c>
      <c r="CG1138">
        <v>-191.767</v>
      </c>
      <c r="CH1138">
        <v>79.83014</v>
      </c>
      <c r="CI1138">
        <v>-82.912509999999997</v>
      </c>
      <c r="CJ1138">
        <v>-481.7851</v>
      </c>
      <c r="CK1138">
        <v>-267.83210000000003</v>
      </c>
      <c r="CL1138">
        <v>-35.183349999999997</v>
      </c>
      <c r="CM1138">
        <v>193.48830000000001</v>
      </c>
      <c r="CN1138">
        <v>98.561250000000001</v>
      </c>
      <c r="CO1138">
        <v>118.09099999999999</v>
      </c>
      <c r="CP1138">
        <v>3177.373</v>
      </c>
      <c r="CQ1138">
        <v>2319.5329999999999</v>
      </c>
      <c r="CR1138">
        <v>2233.1959999999999</v>
      </c>
      <c r="CS1138">
        <v>1463.0139999999999</v>
      </c>
      <c r="CT1138">
        <v>573.69529999999997</v>
      </c>
      <c r="CU1138">
        <v>750.41579999999999</v>
      </c>
      <c r="CV1138">
        <v>1115.335</v>
      </c>
      <c r="CW1138">
        <v>2017.4829999999999</v>
      </c>
      <c r="CX1138">
        <v>1575.17</v>
      </c>
      <c r="CY1138">
        <v>3101.038</v>
      </c>
      <c r="CZ1138">
        <v>2014.0820000000001</v>
      </c>
      <c r="DA1138">
        <v>1173.558</v>
      </c>
      <c r="DB1138">
        <v>992.08939999999996</v>
      </c>
      <c r="DC1138">
        <v>2124.36</v>
      </c>
      <c r="DD1138">
        <v>3186.4070000000002</v>
      </c>
      <c r="DE1138">
        <v>5147.2550000000001</v>
      </c>
      <c r="DF1138">
        <v>6165.5010000000002</v>
      </c>
      <c r="DG1138">
        <v>8353.06</v>
      </c>
      <c r="DH1138">
        <v>8103.3159999999998</v>
      </c>
      <c r="DI1138">
        <v>8841.9330000000009</v>
      </c>
      <c r="DJ1138">
        <v>16368.08</v>
      </c>
      <c r="DK1138">
        <v>8517.2530000000006</v>
      </c>
      <c r="DL1138">
        <v>4804.0770000000002</v>
      </c>
      <c r="DM1138">
        <v>3874.0630000000001</v>
      </c>
      <c r="DN1138">
        <v>16</v>
      </c>
      <c r="DO1138">
        <v>20</v>
      </c>
      <c r="DS1138" s="23"/>
    </row>
    <row r="1139" spans="1:123" hidden="1" x14ac:dyDescent="0.35">
      <c r="A1139" t="str">
        <f t="shared" si="17"/>
        <v>Size_Grp-200 kW and above_All Day Ahead and Day Of_44434_19-19</v>
      </c>
      <c r="B1139" t="s">
        <v>51</v>
      </c>
      <c r="C1139" t="s">
        <v>214</v>
      </c>
      <c r="D1139" t="s">
        <v>50</v>
      </c>
      <c r="E1139" t="s">
        <v>50</v>
      </c>
      <c r="F1139" t="s">
        <v>50</v>
      </c>
      <c r="G1139" t="s">
        <v>50</v>
      </c>
      <c r="H1139" t="s">
        <v>50</v>
      </c>
      <c r="I1139" t="s">
        <v>50</v>
      </c>
      <c r="J1139" t="s">
        <v>91</v>
      </c>
      <c r="K1139" t="s">
        <v>188</v>
      </c>
      <c r="L1139" s="22">
        <v>44434</v>
      </c>
      <c r="M1139">
        <v>19</v>
      </c>
      <c r="N1139">
        <v>19</v>
      </c>
      <c r="O1139">
        <v>49</v>
      </c>
      <c r="P1139">
        <v>49</v>
      </c>
      <c r="Q1139">
        <v>3</v>
      </c>
      <c r="R1139">
        <v>0</v>
      </c>
      <c r="S1139">
        <v>0</v>
      </c>
      <c r="T1139">
        <v>0</v>
      </c>
      <c r="U1139">
        <v>0</v>
      </c>
      <c r="V1139">
        <v>7461.82</v>
      </c>
      <c r="W1139">
        <v>7264.92</v>
      </c>
      <c r="X1139">
        <v>7082.8</v>
      </c>
      <c r="Y1139">
        <v>7266.74</v>
      </c>
      <c r="Z1139">
        <v>7283.8</v>
      </c>
      <c r="AA1139">
        <v>7406.46</v>
      </c>
      <c r="AB1139">
        <v>8056.7</v>
      </c>
      <c r="AC1139">
        <v>8506.06</v>
      </c>
      <c r="AD1139">
        <v>9275.1200000000008</v>
      </c>
      <c r="AE1139">
        <v>9790.1200000000008</v>
      </c>
      <c r="AF1139">
        <v>10652.58</v>
      </c>
      <c r="AG1139">
        <v>11224.1</v>
      </c>
      <c r="AH1139">
        <v>11723.06</v>
      </c>
      <c r="AI1139">
        <v>11804.56</v>
      </c>
      <c r="AJ1139">
        <v>12145.48</v>
      </c>
      <c r="AK1139">
        <v>12256.76</v>
      </c>
      <c r="AL1139">
        <v>12409.38</v>
      </c>
      <c r="AM1139">
        <v>10661.62</v>
      </c>
      <c r="AN1139">
        <v>11806.92</v>
      </c>
      <c r="AO1139">
        <v>12350.32</v>
      </c>
      <c r="AP1139">
        <v>13062.04</v>
      </c>
      <c r="AQ1139">
        <v>12497.58</v>
      </c>
      <c r="AR1139">
        <v>8980.7999999999993</v>
      </c>
      <c r="AS1139">
        <v>8038.2</v>
      </c>
      <c r="AT1139">
        <v>69.653060999999994</v>
      </c>
      <c r="AU1139">
        <v>68.755101999999994</v>
      </c>
      <c r="AV1139">
        <v>68.244898000000006</v>
      </c>
      <c r="AW1139">
        <v>67.714286000000001</v>
      </c>
      <c r="AX1139">
        <v>67.183672999999999</v>
      </c>
      <c r="AY1139">
        <v>66.306122000000002</v>
      </c>
      <c r="AZ1139">
        <v>66.122449000000003</v>
      </c>
      <c r="BA1139">
        <v>66.244898000000006</v>
      </c>
      <c r="BB1139">
        <v>71.163264999999996</v>
      </c>
      <c r="BC1139">
        <v>76.836735000000004</v>
      </c>
      <c r="BD1139">
        <v>81.285713999999999</v>
      </c>
      <c r="BE1139">
        <v>84.877550999999997</v>
      </c>
      <c r="BF1139">
        <v>87.061223999999996</v>
      </c>
      <c r="BG1139">
        <v>87.040816000000007</v>
      </c>
      <c r="BH1139">
        <v>87.469387999999995</v>
      </c>
      <c r="BI1139">
        <v>86.387754999999999</v>
      </c>
      <c r="BJ1139">
        <v>85.367346999999995</v>
      </c>
      <c r="BK1139">
        <v>84.755101999999994</v>
      </c>
      <c r="BL1139">
        <v>82.367346999999995</v>
      </c>
      <c r="BM1139">
        <v>78.897959</v>
      </c>
      <c r="BN1139">
        <v>74.836735000000004</v>
      </c>
      <c r="BO1139">
        <v>72.775509999999997</v>
      </c>
      <c r="BP1139">
        <v>71.836735000000004</v>
      </c>
      <c r="BQ1139">
        <v>70.081632999999997</v>
      </c>
      <c r="BR1139">
        <v>-220.2861</v>
      </c>
      <c r="BS1139">
        <v>-247.20689999999999</v>
      </c>
      <c r="BT1139">
        <v>-285.0462</v>
      </c>
      <c r="BU1139">
        <v>-97.606189999999998</v>
      </c>
      <c r="BV1139">
        <v>-154.81</v>
      </c>
      <c r="BW1139">
        <v>-52.703040000000001</v>
      </c>
      <c r="BX1139">
        <v>52.924410000000002</v>
      </c>
      <c r="BY1139">
        <v>28.888950000000001</v>
      </c>
      <c r="BZ1139">
        <v>195.5138</v>
      </c>
      <c r="CA1139">
        <v>-66.492249999999999</v>
      </c>
      <c r="CB1139">
        <v>-73.97054</v>
      </c>
      <c r="CC1139">
        <v>-122.5924</v>
      </c>
      <c r="CD1139">
        <v>-27.63167</v>
      </c>
      <c r="CE1139">
        <v>275.53829999999999</v>
      </c>
      <c r="CF1139">
        <v>107.8794</v>
      </c>
      <c r="CG1139">
        <v>-124.53019999999999</v>
      </c>
      <c r="CH1139">
        <v>-205.1062</v>
      </c>
      <c r="CI1139">
        <v>2187.038</v>
      </c>
      <c r="CJ1139">
        <v>1523.4090000000001</v>
      </c>
      <c r="CK1139">
        <v>1075.8399999999999</v>
      </c>
      <c r="CL1139">
        <v>-570.17700000000002</v>
      </c>
      <c r="CM1139">
        <v>-977.3809</v>
      </c>
      <c r="CN1139">
        <v>-347.60789999999997</v>
      </c>
      <c r="CO1139">
        <v>131.8203</v>
      </c>
      <c r="CP1139">
        <v>13761.13</v>
      </c>
      <c r="CQ1139">
        <v>18774.189999999999</v>
      </c>
      <c r="CR1139">
        <v>21809.56</v>
      </c>
      <c r="CS1139">
        <v>1769.066</v>
      </c>
      <c r="CT1139">
        <v>1912.0719999999999</v>
      </c>
      <c r="CU1139">
        <v>1040.143</v>
      </c>
      <c r="CV1139">
        <v>1870.931</v>
      </c>
      <c r="CW1139">
        <v>2122.16</v>
      </c>
      <c r="CX1139">
        <v>3042.82</v>
      </c>
      <c r="CY1139">
        <v>9313.5540000000001</v>
      </c>
      <c r="CZ1139">
        <v>8150.7030000000004</v>
      </c>
      <c r="DA1139">
        <v>5887.3779999999997</v>
      </c>
      <c r="DB1139">
        <v>2588.54</v>
      </c>
      <c r="DC1139">
        <v>5109.723</v>
      </c>
      <c r="DD1139">
        <v>8039.0469999999996</v>
      </c>
      <c r="DE1139">
        <v>8967.7240000000002</v>
      </c>
      <c r="DF1139">
        <v>15570.52</v>
      </c>
      <c r="DG1139">
        <v>20289.11</v>
      </c>
      <c r="DH1139">
        <v>18829.62</v>
      </c>
      <c r="DI1139">
        <v>12229.29</v>
      </c>
      <c r="DJ1139">
        <v>13151.65</v>
      </c>
      <c r="DK1139">
        <v>23904.42</v>
      </c>
      <c r="DL1139">
        <v>8397.6209999999992</v>
      </c>
      <c r="DM1139">
        <v>10235.129999999999</v>
      </c>
      <c r="DN1139">
        <v>18</v>
      </c>
      <c r="DO1139">
        <v>20</v>
      </c>
      <c r="DS1139" s="23"/>
    </row>
    <row r="1140" spans="1:123" hidden="1" x14ac:dyDescent="0.35">
      <c r="A1140" t="str">
        <f t="shared" si="17"/>
        <v>Size_Grp-200 kW and above_All Day Ahead and Day Of_44435_18-19</v>
      </c>
      <c r="B1140" t="s">
        <v>51</v>
      </c>
      <c r="C1140" t="s">
        <v>214</v>
      </c>
      <c r="D1140" t="s">
        <v>50</v>
      </c>
      <c r="E1140" t="s">
        <v>50</v>
      </c>
      <c r="F1140" t="s">
        <v>50</v>
      </c>
      <c r="G1140" t="s">
        <v>50</v>
      </c>
      <c r="H1140" t="s">
        <v>50</v>
      </c>
      <c r="I1140" t="s">
        <v>50</v>
      </c>
      <c r="J1140" t="s">
        <v>91</v>
      </c>
      <c r="K1140" t="s">
        <v>188</v>
      </c>
      <c r="L1140" s="22">
        <v>44435</v>
      </c>
      <c r="M1140">
        <v>18</v>
      </c>
      <c r="N1140">
        <v>19</v>
      </c>
      <c r="O1140">
        <v>49</v>
      </c>
      <c r="P1140">
        <v>49</v>
      </c>
      <c r="Q1140">
        <v>3</v>
      </c>
      <c r="R1140">
        <v>0</v>
      </c>
      <c r="S1140">
        <v>0</v>
      </c>
      <c r="T1140">
        <v>0</v>
      </c>
      <c r="U1140">
        <v>0</v>
      </c>
      <c r="V1140">
        <v>7406.88</v>
      </c>
      <c r="W1140">
        <v>7205.18</v>
      </c>
      <c r="X1140">
        <v>7020.68</v>
      </c>
      <c r="Y1140">
        <v>6813.16</v>
      </c>
      <c r="Z1140">
        <v>6967.58</v>
      </c>
      <c r="AA1140">
        <v>7057</v>
      </c>
      <c r="AB1140">
        <v>7875.82</v>
      </c>
      <c r="AC1140">
        <v>8077.42</v>
      </c>
      <c r="AD1140">
        <v>8876.84</v>
      </c>
      <c r="AE1140">
        <v>9431.5</v>
      </c>
      <c r="AF1140">
        <v>9914.68</v>
      </c>
      <c r="AG1140">
        <v>11112.3</v>
      </c>
      <c r="AH1140">
        <v>11777.06</v>
      </c>
      <c r="AI1140">
        <v>11864.58</v>
      </c>
      <c r="AJ1140">
        <v>12138.26</v>
      </c>
      <c r="AK1140">
        <v>11969.18</v>
      </c>
      <c r="AL1140">
        <v>11830.88</v>
      </c>
      <c r="AM1140">
        <v>12521.7</v>
      </c>
      <c r="AN1140">
        <v>13124.16</v>
      </c>
      <c r="AO1140">
        <v>13229.92</v>
      </c>
      <c r="AP1140">
        <v>12522.6</v>
      </c>
      <c r="AQ1140">
        <v>11814.18</v>
      </c>
      <c r="AR1140">
        <v>8428</v>
      </c>
      <c r="AS1140">
        <v>7742.44</v>
      </c>
      <c r="AT1140">
        <v>69.163264999999996</v>
      </c>
      <c r="AU1140">
        <v>67.959183999999993</v>
      </c>
      <c r="AV1140">
        <v>67.346939000000006</v>
      </c>
      <c r="AW1140">
        <v>66.489795999999998</v>
      </c>
      <c r="AX1140">
        <v>65.428571000000005</v>
      </c>
      <c r="AY1140">
        <v>65.102041</v>
      </c>
      <c r="AZ1140">
        <v>64.469387999999995</v>
      </c>
      <c r="BA1140">
        <v>64.469387999999995</v>
      </c>
      <c r="BB1140">
        <v>66.918367000000003</v>
      </c>
      <c r="BC1140">
        <v>72.551019999999994</v>
      </c>
      <c r="BD1140">
        <v>78.632653000000005</v>
      </c>
      <c r="BE1140">
        <v>83.693877999999998</v>
      </c>
      <c r="BF1140">
        <v>85.530612000000005</v>
      </c>
      <c r="BG1140">
        <v>86.122449000000003</v>
      </c>
      <c r="BH1140">
        <v>86.142857000000006</v>
      </c>
      <c r="BI1140">
        <v>84.326531000000003</v>
      </c>
      <c r="BJ1140">
        <v>83.836735000000004</v>
      </c>
      <c r="BK1140">
        <v>82.387754999999999</v>
      </c>
      <c r="BL1140">
        <v>80.428571000000005</v>
      </c>
      <c r="BM1140">
        <v>76.163264999999996</v>
      </c>
      <c r="BN1140">
        <v>71.510204000000002</v>
      </c>
      <c r="BO1140">
        <v>69.714286000000001</v>
      </c>
      <c r="BP1140">
        <v>68.285713999999999</v>
      </c>
      <c r="BQ1140">
        <v>67.714286000000001</v>
      </c>
      <c r="BR1140">
        <v>-18.801680000000001</v>
      </c>
      <c r="BS1140">
        <v>-95.834190000000007</v>
      </c>
      <c r="BT1140">
        <v>-119.4091</v>
      </c>
      <c r="BU1140">
        <v>-37.539000000000001</v>
      </c>
      <c r="BV1140">
        <v>-108.6395</v>
      </c>
      <c r="BW1140">
        <v>-3.3494259999999998</v>
      </c>
      <c r="BX1140">
        <v>74.134079999999997</v>
      </c>
      <c r="BY1140">
        <v>103.22629999999999</v>
      </c>
      <c r="BZ1140">
        <v>101.959</v>
      </c>
      <c r="CA1140">
        <v>-193.16139999999999</v>
      </c>
      <c r="CB1140">
        <v>26.742000000000001</v>
      </c>
      <c r="CC1140">
        <v>-73.176360000000003</v>
      </c>
      <c r="CD1140">
        <v>-6.0220159999999998</v>
      </c>
      <c r="CE1140">
        <v>38.820279999999997</v>
      </c>
      <c r="CF1140">
        <v>-77.767179999999996</v>
      </c>
      <c r="CG1140">
        <v>293.17570000000001</v>
      </c>
      <c r="CH1140">
        <v>651.88120000000004</v>
      </c>
      <c r="CI1140">
        <v>121.3416</v>
      </c>
      <c r="CJ1140">
        <v>-28.344539999999999</v>
      </c>
      <c r="CK1140">
        <v>-146.20949999999999</v>
      </c>
      <c r="CL1140">
        <v>-531.83100000000002</v>
      </c>
      <c r="CM1140">
        <v>-888.96529999999996</v>
      </c>
      <c r="CN1140">
        <v>-231.35579999999999</v>
      </c>
      <c r="CO1140">
        <v>-80.912459999999996</v>
      </c>
      <c r="CP1140">
        <v>14460.29</v>
      </c>
      <c r="CQ1140">
        <v>17988.63</v>
      </c>
      <c r="CR1140">
        <v>21563.26</v>
      </c>
      <c r="CS1140">
        <v>1869.77</v>
      </c>
      <c r="CT1140">
        <v>1914.9549999999999</v>
      </c>
      <c r="CU1140">
        <v>1110.7249999999999</v>
      </c>
      <c r="CV1140">
        <v>2302.027</v>
      </c>
      <c r="CW1140">
        <v>2949.5830000000001</v>
      </c>
      <c r="CX1140">
        <v>3241.9720000000002</v>
      </c>
      <c r="CY1140">
        <v>10281.92</v>
      </c>
      <c r="CZ1140">
        <v>8508.3320000000003</v>
      </c>
      <c r="DA1140">
        <v>5034.0140000000001</v>
      </c>
      <c r="DB1140">
        <v>2839.1439999999998</v>
      </c>
      <c r="DC1140">
        <v>4526.5959999999995</v>
      </c>
      <c r="DD1140">
        <v>8814.6959999999999</v>
      </c>
      <c r="DE1140">
        <v>10655.65</v>
      </c>
      <c r="DF1140">
        <v>19099.91</v>
      </c>
      <c r="DG1140">
        <v>16592.82</v>
      </c>
      <c r="DH1140">
        <v>14317.16</v>
      </c>
      <c r="DI1140">
        <v>10828.9</v>
      </c>
      <c r="DJ1140">
        <v>12773</v>
      </c>
      <c r="DK1140">
        <v>19433.07</v>
      </c>
      <c r="DL1140">
        <v>8121.9369999999999</v>
      </c>
      <c r="DM1140">
        <v>8970.2170000000006</v>
      </c>
      <c r="DN1140">
        <v>16</v>
      </c>
      <c r="DO1140">
        <v>20</v>
      </c>
      <c r="DS1140" s="23"/>
    </row>
    <row r="1141" spans="1:123" hidden="1" x14ac:dyDescent="0.35">
      <c r="A1141" t="str">
        <f t="shared" si="17"/>
        <v>Size_Grp-200 kW and above_All Day Ahead and Day Of_44439_18-19</v>
      </c>
      <c r="B1141" t="s">
        <v>51</v>
      </c>
      <c r="C1141" t="s">
        <v>214</v>
      </c>
      <c r="D1141" t="s">
        <v>50</v>
      </c>
      <c r="E1141" t="s">
        <v>50</v>
      </c>
      <c r="F1141" t="s">
        <v>50</v>
      </c>
      <c r="G1141" t="s">
        <v>50</v>
      </c>
      <c r="H1141" t="s">
        <v>50</v>
      </c>
      <c r="I1141" t="s">
        <v>50</v>
      </c>
      <c r="J1141" t="s">
        <v>91</v>
      </c>
      <c r="K1141" t="s">
        <v>188</v>
      </c>
      <c r="L1141" s="22">
        <v>44439</v>
      </c>
      <c r="M1141">
        <v>18</v>
      </c>
      <c r="N1141">
        <v>19</v>
      </c>
      <c r="O1141">
        <v>12</v>
      </c>
      <c r="P1141">
        <v>12</v>
      </c>
      <c r="Q1141">
        <v>1</v>
      </c>
      <c r="R1141">
        <v>0</v>
      </c>
      <c r="S1141">
        <v>0</v>
      </c>
      <c r="T1141">
        <v>0</v>
      </c>
      <c r="U1141">
        <v>0</v>
      </c>
      <c r="V1141">
        <v>682.82</v>
      </c>
      <c r="W1141">
        <v>751.6</v>
      </c>
      <c r="X1141">
        <v>709.62</v>
      </c>
      <c r="Y1141">
        <v>617.02</v>
      </c>
      <c r="Z1141">
        <v>630.67999999999995</v>
      </c>
      <c r="AA1141">
        <v>624.5</v>
      </c>
      <c r="AB1141">
        <v>938.64</v>
      </c>
      <c r="AC1141">
        <v>1930.6</v>
      </c>
      <c r="AD1141">
        <v>2185.56</v>
      </c>
      <c r="AE1141">
        <v>2126.44</v>
      </c>
      <c r="AF1141">
        <v>2458.94</v>
      </c>
      <c r="AG1141">
        <v>2862.2</v>
      </c>
      <c r="AH1141">
        <v>2726.22</v>
      </c>
      <c r="AI1141">
        <v>2673.18</v>
      </c>
      <c r="AJ1141">
        <v>2742.82</v>
      </c>
      <c r="AK1141">
        <v>3044.42</v>
      </c>
      <c r="AL1141">
        <v>3236.64</v>
      </c>
      <c r="AM1141">
        <v>3016.14</v>
      </c>
      <c r="AN1141">
        <v>3121.64</v>
      </c>
      <c r="AO1141">
        <v>2990.26</v>
      </c>
      <c r="AP1141">
        <v>1459.28</v>
      </c>
      <c r="AQ1141">
        <v>708.06</v>
      </c>
      <c r="AR1141">
        <v>655.29999999999995</v>
      </c>
      <c r="AS1141">
        <v>625.22</v>
      </c>
      <c r="AT1141">
        <v>67.916667000000004</v>
      </c>
      <c r="AU1141">
        <v>67.75</v>
      </c>
      <c r="AV1141">
        <v>67.583332999999996</v>
      </c>
      <c r="AW1141">
        <v>67.416667000000004</v>
      </c>
      <c r="AX1141">
        <v>67.416667000000004</v>
      </c>
      <c r="AY1141">
        <v>67.333332999999996</v>
      </c>
      <c r="AZ1141">
        <v>67</v>
      </c>
      <c r="BA1141">
        <v>66.833332999999996</v>
      </c>
      <c r="BB1141">
        <v>67.25</v>
      </c>
      <c r="BC1141">
        <v>67.75</v>
      </c>
      <c r="BD1141">
        <v>68.666667000000004</v>
      </c>
      <c r="BE1141">
        <v>70</v>
      </c>
      <c r="BF1141">
        <v>70.416667000000004</v>
      </c>
      <c r="BG1141">
        <v>72.25</v>
      </c>
      <c r="BH1141">
        <v>72.833332999999996</v>
      </c>
      <c r="BI1141">
        <v>73.25</v>
      </c>
      <c r="BJ1141">
        <v>73.5</v>
      </c>
      <c r="BK1141">
        <v>72.833332999999996</v>
      </c>
      <c r="BL1141">
        <v>72</v>
      </c>
      <c r="BM1141">
        <v>69.75</v>
      </c>
      <c r="BN1141">
        <v>67.833332999999996</v>
      </c>
      <c r="BO1141">
        <v>67.5</v>
      </c>
      <c r="BP1141">
        <v>67.5</v>
      </c>
      <c r="BQ1141">
        <v>67.333332999999996</v>
      </c>
      <c r="BR1141">
        <v>-11.985900000000001</v>
      </c>
      <c r="BS1141">
        <v>-54.529290000000003</v>
      </c>
      <c r="BT1141">
        <v>-35.97381</v>
      </c>
      <c r="BU1141">
        <v>-1.8071759999999999</v>
      </c>
      <c r="BV1141">
        <v>10.9061</v>
      </c>
      <c r="BW1141">
        <v>66.993399999999994</v>
      </c>
      <c r="BX1141">
        <v>141.9949</v>
      </c>
      <c r="BY1141">
        <v>-131.4023</v>
      </c>
      <c r="BZ1141">
        <v>-69.89246</v>
      </c>
      <c r="CA1141">
        <v>-67.104069999999993</v>
      </c>
      <c r="CB1141">
        <v>-138.0343</v>
      </c>
      <c r="CC1141">
        <v>-28.471789999999999</v>
      </c>
      <c r="CD1141">
        <v>59.228110000000001</v>
      </c>
      <c r="CE1141">
        <v>105.71120000000001</v>
      </c>
      <c r="CF1141">
        <v>175.5393</v>
      </c>
      <c r="CG1141">
        <v>-94.755279999999999</v>
      </c>
      <c r="CH1141">
        <v>-299.42140000000001</v>
      </c>
      <c r="CI1141">
        <v>22.862290000000002</v>
      </c>
      <c r="CJ1141">
        <v>30.235710000000001</v>
      </c>
      <c r="CK1141">
        <v>-210.0059</v>
      </c>
      <c r="CL1141">
        <v>-276.50060000000002</v>
      </c>
      <c r="CM1141">
        <v>-509.32639999999998</v>
      </c>
      <c r="CN1141">
        <v>-92.509469999999993</v>
      </c>
      <c r="CO1141">
        <v>49.555729999999997</v>
      </c>
      <c r="CP1141">
        <v>532.74940000000004</v>
      </c>
      <c r="CQ1141">
        <v>1817.558</v>
      </c>
      <c r="CR1141">
        <v>942.72299999999996</v>
      </c>
      <c r="CS1141">
        <v>197.06200000000001</v>
      </c>
      <c r="CT1141">
        <v>181.0087</v>
      </c>
      <c r="CU1141">
        <v>257.47390000000001</v>
      </c>
      <c r="CV1141">
        <v>763.99860000000001</v>
      </c>
      <c r="CW1141">
        <v>1128.1289999999999</v>
      </c>
      <c r="CX1141">
        <v>805.66690000000006</v>
      </c>
      <c r="CY1141">
        <v>1170.742</v>
      </c>
      <c r="CZ1141">
        <v>1082.5550000000001</v>
      </c>
      <c r="DA1141">
        <v>2136.114</v>
      </c>
      <c r="DB1141">
        <v>753.26059999999995</v>
      </c>
      <c r="DC1141">
        <v>2250.076</v>
      </c>
      <c r="DD1141">
        <v>1774.7349999999999</v>
      </c>
      <c r="DE1141">
        <v>4618.6180000000004</v>
      </c>
      <c r="DF1141">
        <v>6562.3890000000001</v>
      </c>
      <c r="DG1141">
        <v>14752.23</v>
      </c>
      <c r="DH1141">
        <v>14836.04</v>
      </c>
      <c r="DI1141">
        <v>9539.3160000000007</v>
      </c>
      <c r="DJ1141">
        <v>11262.67</v>
      </c>
      <c r="DK1141">
        <v>24898.48</v>
      </c>
      <c r="DL1141">
        <v>2755.6289999999999</v>
      </c>
      <c r="DM1141">
        <v>1668.8710000000001</v>
      </c>
      <c r="DN1141">
        <v>18</v>
      </c>
      <c r="DO1141">
        <v>19</v>
      </c>
      <c r="DS1141" s="23"/>
    </row>
    <row r="1142" spans="1:123" hidden="1" x14ac:dyDescent="0.35">
      <c r="A1142" t="str">
        <f t="shared" si="17"/>
        <v>Size_Grp-200 kW and above_All Day Ahead and Day Of_44447_19-19</v>
      </c>
      <c r="B1142" t="s">
        <v>51</v>
      </c>
      <c r="C1142" t="s">
        <v>214</v>
      </c>
      <c r="D1142" t="s">
        <v>50</v>
      </c>
      <c r="E1142" t="s">
        <v>50</v>
      </c>
      <c r="F1142" t="s">
        <v>50</v>
      </c>
      <c r="G1142" t="s">
        <v>50</v>
      </c>
      <c r="H1142" t="s">
        <v>50</v>
      </c>
      <c r="I1142" t="s">
        <v>50</v>
      </c>
      <c r="J1142" t="s">
        <v>91</v>
      </c>
      <c r="K1142" t="s">
        <v>188</v>
      </c>
      <c r="L1142" s="22">
        <v>44447</v>
      </c>
      <c r="M1142">
        <v>19</v>
      </c>
      <c r="N1142">
        <v>19</v>
      </c>
      <c r="O1142">
        <v>48</v>
      </c>
      <c r="P1142">
        <v>48</v>
      </c>
      <c r="Q1142">
        <v>3</v>
      </c>
      <c r="R1142">
        <v>0</v>
      </c>
      <c r="S1142">
        <v>0</v>
      </c>
      <c r="T1142">
        <v>0</v>
      </c>
      <c r="U1142">
        <v>0</v>
      </c>
      <c r="V1142">
        <v>6912.06</v>
      </c>
      <c r="W1142">
        <v>6733.84</v>
      </c>
      <c r="X1142">
        <v>6419.82</v>
      </c>
      <c r="Y1142">
        <v>6579.14</v>
      </c>
      <c r="Z1142">
        <v>6753.6</v>
      </c>
      <c r="AA1142">
        <v>6830.62</v>
      </c>
      <c r="AB1142">
        <v>7724.82</v>
      </c>
      <c r="AC1142">
        <v>8386.32</v>
      </c>
      <c r="AD1142">
        <v>9188.48</v>
      </c>
      <c r="AE1142">
        <v>9238.1</v>
      </c>
      <c r="AF1142">
        <v>9587.2000000000007</v>
      </c>
      <c r="AG1142">
        <v>10328.040000000001</v>
      </c>
      <c r="AH1142">
        <v>10668.44</v>
      </c>
      <c r="AI1142">
        <v>11027.2</v>
      </c>
      <c r="AJ1142">
        <v>11655.02</v>
      </c>
      <c r="AK1142">
        <v>12312.44</v>
      </c>
      <c r="AL1142">
        <v>12999.82</v>
      </c>
      <c r="AM1142">
        <v>10461.76</v>
      </c>
      <c r="AN1142">
        <v>11312.26</v>
      </c>
      <c r="AO1142">
        <v>11462.68</v>
      </c>
      <c r="AP1142">
        <v>9445.34</v>
      </c>
      <c r="AQ1142">
        <v>9803.34</v>
      </c>
      <c r="AR1142">
        <v>8610.08</v>
      </c>
      <c r="AS1142">
        <v>8117.3</v>
      </c>
      <c r="AT1142">
        <v>68.583332999999996</v>
      </c>
      <c r="AU1142">
        <v>68.125</v>
      </c>
      <c r="AV1142">
        <v>67.541667000000004</v>
      </c>
      <c r="AW1142">
        <v>67.208332999999996</v>
      </c>
      <c r="AX1142">
        <v>67.6875</v>
      </c>
      <c r="AY1142">
        <v>66.583332999999996</v>
      </c>
      <c r="AZ1142">
        <v>66.583332999999996</v>
      </c>
      <c r="BA1142">
        <v>67.541667000000004</v>
      </c>
      <c r="BB1142">
        <v>68.520832999999996</v>
      </c>
      <c r="BC1142">
        <v>71.916667000000004</v>
      </c>
      <c r="BD1142">
        <v>74.833332999999996</v>
      </c>
      <c r="BE1142">
        <v>76.4375</v>
      </c>
      <c r="BF1142">
        <v>80.5</v>
      </c>
      <c r="BG1142">
        <v>82.354167000000004</v>
      </c>
      <c r="BH1142">
        <v>83.25</v>
      </c>
      <c r="BI1142">
        <v>84.354167000000004</v>
      </c>
      <c r="BJ1142">
        <v>84.208332999999996</v>
      </c>
      <c r="BK1142">
        <v>80.5625</v>
      </c>
      <c r="BL1142">
        <v>77.75</v>
      </c>
      <c r="BM1142">
        <v>72.8125</v>
      </c>
      <c r="BN1142">
        <v>70.75</v>
      </c>
      <c r="BO1142">
        <v>70.625</v>
      </c>
      <c r="BP1142">
        <v>69.895832999999996</v>
      </c>
      <c r="BQ1142">
        <v>69.291667000000004</v>
      </c>
      <c r="BR1142">
        <v>-20.019100000000002</v>
      </c>
      <c r="BS1142">
        <v>39.345129999999997</v>
      </c>
      <c r="BT1142">
        <v>11.82278</v>
      </c>
      <c r="BU1142">
        <v>-71.023330000000001</v>
      </c>
      <c r="BV1142">
        <v>-122.3437</v>
      </c>
      <c r="BW1142">
        <v>-25.885770000000001</v>
      </c>
      <c r="BX1142">
        <v>65.967349999999996</v>
      </c>
      <c r="BY1142">
        <v>-15.458869999999999</v>
      </c>
      <c r="BZ1142">
        <v>41.538089999999997</v>
      </c>
      <c r="CA1142">
        <v>-9.9553550000000008</v>
      </c>
      <c r="CB1142">
        <v>-117.1481</v>
      </c>
      <c r="CC1142">
        <v>-115.2119</v>
      </c>
      <c r="CD1142">
        <v>124.3419</v>
      </c>
      <c r="CE1142">
        <v>104.74509999999999</v>
      </c>
      <c r="CF1142">
        <v>-341.65929999999997</v>
      </c>
      <c r="CG1142">
        <v>-590.91</v>
      </c>
      <c r="CH1142">
        <v>-621.04190000000006</v>
      </c>
      <c r="CI1142">
        <v>2601.7860000000001</v>
      </c>
      <c r="CJ1142">
        <v>1926.6610000000001</v>
      </c>
      <c r="CK1142">
        <v>1375.932</v>
      </c>
      <c r="CL1142">
        <v>800.46609999999998</v>
      </c>
      <c r="CM1142">
        <v>-3.9760779999999998</v>
      </c>
      <c r="CN1142">
        <v>-421.12709999999998</v>
      </c>
      <c r="CO1142">
        <v>-491.00349999999997</v>
      </c>
      <c r="CP1142">
        <v>13603.31</v>
      </c>
      <c r="CQ1142">
        <v>6115.4139999999998</v>
      </c>
      <c r="CR1142">
        <v>4534.0249999999996</v>
      </c>
      <c r="CS1142">
        <v>2308.578</v>
      </c>
      <c r="CT1142">
        <v>1181.6669999999999</v>
      </c>
      <c r="CU1142">
        <v>2139.8850000000002</v>
      </c>
      <c r="CV1142">
        <v>2685.5940000000001</v>
      </c>
      <c r="CW1142">
        <v>4862.3680000000004</v>
      </c>
      <c r="CX1142">
        <v>3805.5709999999999</v>
      </c>
      <c r="CY1142">
        <v>4706.2160000000003</v>
      </c>
      <c r="CZ1142">
        <v>11292.1</v>
      </c>
      <c r="DA1142">
        <v>2806.2759999999998</v>
      </c>
      <c r="DB1142">
        <v>3336.1889999999999</v>
      </c>
      <c r="DC1142">
        <v>5571.4769999999999</v>
      </c>
      <c r="DD1142">
        <v>7716.0460000000003</v>
      </c>
      <c r="DE1142">
        <v>11181.47</v>
      </c>
      <c r="DF1142">
        <v>13472.3</v>
      </c>
      <c r="DG1142">
        <v>12328.24</v>
      </c>
      <c r="DH1142">
        <v>12818.89</v>
      </c>
      <c r="DI1142">
        <v>17149.689999999999</v>
      </c>
      <c r="DJ1142">
        <v>23047.48</v>
      </c>
      <c r="DK1142">
        <v>29911.47</v>
      </c>
      <c r="DL1142">
        <v>12688.54</v>
      </c>
      <c r="DM1142">
        <v>11362.42</v>
      </c>
      <c r="DN1142">
        <v>18</v>
      </c>
      <c r="DO1142">
        <v>20</v>
      </c>
    </row>
    <row r="1143" spans="1:123" hidden="1" x14ac:dyDescent="0.35">
      <c r="A1143" t="str">
        <f t="shared" si="17"/>
        <v>Size_Grp-200 kW and above_All Day Ahead and Day Of_44448_18-19</v>
      </c>
      <c r="B1143" t="s">
        <v>51</v>
      </c>
      <c r="C1143" t="s">
        <v>214</v>
      </c>
      <c r="D1143" t="s">
        <v>50</v>
      </c>
      <c r="E1143" t="s">
        <v>50</v>
      </c>
      <c r="F1143" t="s">
        <v>50</v>
      </c>
      <c r="G1143" t="s">
        <v>50</v>
      </c>
      <c r="H1143" t="s">
        <v>50</v>
      </c>
      <c r="I1143" t="s">
        <v>50</v>
      </c>
      <c r="J1143" t="s">
        <v>91</v>
      </c>
      <c r="K1143" t="s">
        <v>188</v>
      </c>
      <c r="L1143" s="22">
        <v>44448</v>
      </c>
      <c r="M1143">
        <v>18</v>
      </c>
      <c r="N1143">
        <v>19</v>
      </c>
      <c r="O1143">
        <v>48</v>
      </c>
      <c r="P1143">
        <v>48</v>
      </c>
      <c r="Q1143">
        <v>3</v>
      </c>
      <c r="R1143">
        <v>0</v>
      </c>
      <c r="S1143">
        <v>0</v>
      </c>
      <c r="T1143">
        <v>0</v>
      </c>
      <c r="U1143">
        <v>0</v>
      </c>
      <c r="V1143">
        <v>7052.7</v>
      </c>
      <c r="W1143">
        <v>6747.86</v>
      </c>
      <c r="X1143">
        <v>6639.48</v>
      </c>
      <c r="Y1143">
        <v>7014.3</v>
      </c>
      <c r="Z1143">
        <v>7189.22</v>
      </c>
      <c r="AA1143">
        <v>7325</v>
      </c>
      <c r="AB1143">
        <v>8160.28</v>
      </c>
      <c r="AC1143">
        <v>8638.2999999999993</v>
      </c>
      <c r="AD1143">
        <v>9603.48</v>
      </c>
      <c r="AE1143">
        <v>9894.26</v>
      </c>
      <c r="AF1143">
        <v>10666.5</v>
      </c>
      <c r="AG1143">
        <v>11205.78</v>
      </c>
      <c r="AH1143">
        <v>11451.52</v>
      </c>
      <c r="AI1143">
        <v>11927.4</v>
      </c>
      <c r="AJ1143">
        <v>12403.58</v>
      </c>
      <c r="AK1143">
        <v>12354.84</v>
      </c>
      <c r="AL1143">
        <v>12282.2</v>
      </c>
      <c r="AM1143">
        <v>10545.6</v>
      </c>
      <c r="AN1143">
        <v>10923.36</v>
      </c>
      <c r="AO1143">
        <v>11469.34</v>
      </c>
      <c r="AP1143">
        <v>11609.76</v>
      </c>
      <c r="AQ1143">
        <v>10433.879999999999</v>
      </c>
      <c r="AR1143">
        <v>8060.96</v>
      </c>
      <c r="AS1143">
        <v>7849.62</v>
      </c>
      <c r="AT1143">
        <v>69.020832999999996</v>
      </c>
      <c r="AU1143">
        <v>68.645832999999996</v>
      </c>
      <c r="AV1143">
        <v>68.625</v>
      </c>
      <c r="AW1143">
        <v>68.166667000000004</v>
      </c>
      <c r="AX1143">
        <v>67.291667000000004</v>
      </c>
      <c r="AY1143">
        <v>67.395832999999996</v>
      </c>
      <c r="AZ1143">
        <v>66.854167000000004</v>
      </c>
      <c r="BA1143">
        <v>67.75</v>
      </c>
      <c r="BB1143">
        <v>71.604167000000004</v>
      </c>
      <c r="BC1143">
        <v>75.3125</v>
      </c>
      <c r="BD1143">
        <v>78.604167000000004</v>
      </c>
      <c r="BE1143">
        <v>81.208332999999996</v>
      </c>
      <c r="BF1143">
        <v>82.645832999999996</v>
      </c>
      <c r="BG1143">
        <v>84.208332999999996</v>
      </c>
      <c r="BH1143">
        <v>85.708332999999996</v>
      </c>
      <c r="BI1143">
        <v>86.75</v>
      </c>
      <c r="BJ1143">
        <v>85.583332999999996</v>
      </c>
      <c r="BK1143">
        <v>84.854167000000004</v>
      </c>
      <c r="BL1143">
        <v>83.75</v>
      </c>
      <c r="BM1143">
        <v>78.291667000000004</v>
      </c>
      <c r="BN1143">
        <v>74.645832999999996</v>
      </c>
      <c r="BO1143">
        <v>72.666667000000004</v>
      </c>
      <c r="BP1143">
        <v>71.479167000000004</v>
      </c>
      <c r="BQ1143">
        <v>70.583332999999996</v>
      </c>
      <c r="BR1143">
        <v>11.91994</v>
      </c>
      <c r="BS1143">
        <v>67.174970000000002</v>
      </c>
      <c r="BT1143">
        <v>27.873349999999999</v>
      </c>
      <c r="BU1143">
        <v>-49.427329999999998</v>
      </c>
      <c r="BV1143">
        <v>-122.123</v>
      </c>
      <c r="BW1143">
        <v>-40.747819999999997</v>
      </c>
      <c r="BX1143">
        <v>26.581510000000002</v>
      </c>
      <c r="BY1143">
        <v>19.469149999999999</v>
      </c>
      <c r="BZ1143">
        <v>96.643479999999997</v>
      </c>
      <c r="CA1143">
        <v>-28.23199</v>
      </c>
      <c r="CB1143">
        <v>-10.8162</v>
      </c>
      <c r="CC1143">
        <v>13.65497</v>
      </c>
      <c r="CD1143">
        <v>65.230900000000005</v>
      </c>
      <c r="CE1143">
        <v>-73.711200000000005</v>
      </c>
      <c r="CF1143">
        <v>-470.0018</v>
      </c>
      <c r="CG1143">
        <v>-432.56150000000002</v>
      </c>
      <c r="CH1143">
        <v>-2.0347900000000001</v>
      </c>
      <c r="CI1143">
        <v>2351.319</v>
      </c>
      <c r="CJ1143">
        <v>2151.3719999999998</v>
      </c>
      <c r="CK1143">
        <v>1341.212</v>
      </c>
      <c r="CL1143">
        <v>597.27829999999994</v>
      </c>
      <c r="CM1143">
        <v>-91.343379999999996</v>
      </c>
      <c r="CN1143">
        <v>-436.28190000000001</v>
      </c>
      <c r="CO1143">
        <v>-480.01490000000001</v>
      </c>
      <c r="CP1143">
        <v>16688.71</v>
      </c>
      <c r="CQ1143">
        <v>8828.8629999999994</v>
      </c>
      <c r="CR1143">
        <v>7462.4009999999998</v>
      </c>
      <c r="CS1143">
        <v>2423.7109999999998</v>
      </c>
      <c r="CT1143">
        <v>1358.3</v>
      </c>
      <c r="CU1143">
        <v>2250.2359999999999</v>
      </c>
      <c r="CV1143">
        <v>2947.47</v>
      </c>
      <c r="CW1143">
        <v>4235.0730000000003</v>
      </c>
      <c r="CX1143">
        <v>3643.2910000000002</v>
      </c>
      <c r="CY1143">
        <v>4625.5190000000002</v>
      </c>
      <c r="CZ1143">
        <v>11215.83</v>
      </c>
      <c r="DA1143">
        <v>3370.9409999999998</v>
      </c>
      <c r="DB1143">
        <v>3172.81</v>
      </c>
      <c r="DC1143">
        <v>5625.1949999999997</v>
      </c>
      <c r="DD1143">
        <v>7561.27</v>
      </c>
      <c r="DE1143">
        <v>10920.9</v>
      </c>
      <c r="DF1143">
        <v>13165.82</v>
      </c>
      <c r="DG1143">
        <v>12673.16</v>
      </c>
      <c r="DH1143">
        <v>12057.81</v>
      </c>
      <c r="DI1143">
        <v>17245.72</v>
      </c>
      <c r="DJ1143">
        <v>27614.48</v>
      </c>
      <c r="DK1143">
        <v>29260.27</v>
      </c>
      <c r="DL1143">
        <v>11771.7</v>
      </c>
      <c r="DM1143">
        <v>10616.98</v>
      </c>
      <c r="DN1143">
        <v>18</v>
      </c>
      <c r="DO1143">
        <v>21</v>
      </c>
    </row>
    <row r="1144" spans="1:123" hidden="1" x14ac:dyDescent="0.35">
      <c r="A1144" t="str">
        <f t="shared" si="17"/>
        <v>Size_Grp-200 kW and above_All Day Ahead and Day Of_44449_18-19</v>
      </c>
      <c r="B1144" t="s">
        <v>51</v>
      </c>
      <c r="C1144" t="s">
        <v>214</v>
      </c>
      <c r="D1144" t="s">
        <v>50</v>
      </c>
      <c r="E1144" t="s">
        <v>50</v>
      </c>
      <c r="F1144" t="s">
        <v>50</v>
      </c>
      <c r="G1144" t="s">
        <v>50</v>
      </c>
      <c r="H1144" t="s">
        <v>50</v>
      </c>
      <c r="I1144" t="s">
        <v>50</v>
      </c>
      <c r="J1144" t="s">
        <v>91</v>
      </c>
      <c r="K1144" t="s">
        <v>188</v>
      </c>
      <c r="L1144" s="22">
        <v>44449</v>
      </c>
      <c r="M1144">
        <v>18</v>
      </c>
      <c r="N1144">
        <v>19</v>
      </c>
      <c r="O1144">
        <v>50</v>
      </c>
      <c r="P1144">
        <v>50</v>
      </c>
      <c r="Q1144">
        <v>4</v>
      </c>
      <c r="R1144">
        <v>0</v>
      </c>
      <c r="S1144">
        <v>0</v>
      </c>
      <c r="T1144">
        <v>0</v>
      </c>
      <c r="U1144">
        <v>0</v>
      </c>
      <c r="V1144">
        <v>7591.04</v>
      </c>
      <c r="W1144">
        <v>7280.5</v>
      </c>
      <c r="X1144">
        <v>6859.54</v>
      </c>
      <c r="Y1144">
        <v>7255.92</v>
      </c>
      <c r="Z1144">
        <v>7377.72</v>
      </c>
      <c r="AA1144">
        <v>7741.56</v>
      </c>
      <c r="AB1144">
        <v>8549.2999999999993</v>
      </c>
      <c r="AC1144">
        <v>9189.98</v>
      </c>
      <c r="AD1144">
        <v>9980.48</v>
      </c>
      <c r="AE1144">
        <v>10356.86</v>
      </c>
      <c r="AF1144">
        <v>10718.8</v>
      </c>
      <c r="AG1144">
        <v>10976.76</v>
      </c>
      <c r="AH1144">
        <v>11506.72</v>
      </c>
      <c r="AI1144">
        <v>12092.64</v>
      </c>
      <c r="AJ1144">
        <v>12702.38</v>
      </c>
      <c r="AK1144">
        <v>12772.72</v>
      </c>
      <c r="AL1144">
        <v>12681.86</v>
      </c>
      <c r="AM1144">
        <v>13522.32</v>
      </c>
      <c r="AN1144">
        <v>13922.5</v>
      </c>
      <c r="AO1144">
        <v>13313.64</v>
      </c>
      <c r="AP1144">
        <v>12178.3</v>
      </c>
      <c r="AQ1144">
        <v>10117.879999999999</v>
      </c>
      <c r="AR1144">
        <v>7680.84</v>
      </c>
      <c r="AS1144">
        <v>7319.42</v>
      </c>
      <c r="AT1144">
        <v>70.599999999999994</v>
      </c>
      <c r="AU1144">
        <v>70</v>
      </c>
      <c r="AV1144">
        <v>69.88</v>
      </c>
      <c r="AW1144">
        <v>69.3</v>
      </c>
      <c r="AX1144">
        <v>69.2</v>
      </c>
      <c r="AY1144">
        <v>68.260000000000005</v>
      </c>
      <c r="AZ1144">
        <v>68.62</v>
      </c>
      <c r="BA1144">
        <v>68.540000000000006</v>
      </c>
      <c r="BB1144">
        <v>70.58</v>
      </c>
      <c r="BC1144">
        <v>76.180000000000007</v>
      </c>
      <c r="BD1144">
        <v>80.02</v>
      </c>
      <c r="BE1144">
        <v>81.16</v>
      </c>
      <c r="BF1144">
        <v>82.2</v>
      </c>
      <c r="BG1144">
        <v>84.7</v>
      </c>
      <c r="BH1144">
        <v>85.96</v>
      </c>
      <c r="BI1144">
        <v>85.3</v>
      </c>
      <c r="BJ1144">
        <v>84.32</v>
      </c>
      <c r="BK1144">
        <v>82.52</v>
      </c>
      <c r="BL1144">
        <v>78.42</v>
      </c>
      <c r="BM1144">
        <v>74.34</v>
      </c>
      <c r="BN1144">
        <v>72.099999999999994</v>
      </c>
      <c r="BO1144">
        <v>71.16</v>
      </c>
      <c r="BP1144">
        <v>70.52</v>
      </c>
      <c r="BQ1144">
        <v>70.34</v>
      </c>
      <c r="BR1144">
        <v>82.242689999999996</v>
      </c>
      <c r="BS1144">
        <v>103.92619999999999</v>
      </c>
      <c r="BT1144">
        <v>165.08189999999999</v>
      </c>
      <c r="BU1144">
        <v>33.354619999999997</v>
      </c>
      <c r="BV1144">
        <v>79.677250000000001</v>
      </c>
      <c r="BW1144">
        <v>71.291259999999994</v>
      </c>
      <c r="BX1144">
        <v>205.22819999999999</v>
      </c>
      <c r="BY1144">
        <v>-87.314580000000007</v>
      </c>
      <c r="BZ1144">
        <v>-69.363699999999994</v>
      </c>
      <c r="CA1144">
        <v>-248.3425</v>
      </c>
      <c r="CB1144">
        <v>-173.39510000000001</v>
      </c>
      <c r="CC1144">
        <v>-20.013680000000001</v>
      </c>
      <c r="CD1144">
        <v>172.9385</v>
      </c>
      <c r="CE1144">
        <v>23.589590000000001</v>
      </c>
      <c r="CF1144">
        <v>-191.7955</v>
      </c>
      <c r="CG1144">
        <v>-51.573900000000002</v>
      </c>
      <c r="CH1144">
        <v>131.9177</v>
      </c>
      <c r="CI1144">
        <v>420.57339999999999</v>
      </c>
      <c r="CJ1144">
        <v>346.03179999999998</v>
      </c>
      <c r="CK1144">
        <v>372.34230000000002</v>
      </c>
      <c r="CL1144">
        <v>202.0667</v>
      </c>
      <c r="CM1144">
        <v>380.00299999999999</v>
      </c>
      <c r="CN1144">
        <v>162.05529999999999</v>
      </c>
      <c r="CO1144">
        <v>22.780989999999999</v>
      </c>
      <c r="CP1144">
        <v>27075.51</v>
      </c>
      <c r="CQ1144">
        <v>22560.43</v>
      </c>
      <c r="CR1144">
        <v>10251.620000000001</v>
      </c>
      <c r="CS1144">
        <v>3545.3429999999998</v>
      </c>
      <c r="CT1144">
        <v>3562.451</v>
      </c>
      <c r="CU1144">
        <v>7245.6210000000001</v>
      </c>
      <c r="CV1144">
        <v>6943.05</v>
      </c>
      <c r="CW1144">
        <v>3844.7559999999999</v>
      </c>
      <c r="CX1144">
        <v>21133.65</v>
      </c>
      <c r="CY1144">
        <v>10768.52</v>
      </c>
      <c r="CZ1144">
        <v>9090.7549999999992</v>
      </c>
      <c r="DA1144">
        <v>3536.09</v>
      </c>
      <c r="DB1144">
        <v>3569.386</v>
      </c>
      <c r="DC1144">
        <v>7873.0309999999999</v>
      </c>
      <c r="DD1144">
        <v>17104.37</v>
      </c>
      <c r="DE1144">
        <v>32607.25</v>
      </c>
      <c r="DF1144">
        <v>21870.69</v>
      </c>
      <c r="DG1144">
        <v>35385.1</v>
      </c>
      <c r="DH1144">
        <v>18690.560000000001</v>
      </c>
      <c r="DI1144">
        <v>18618.080000000002</v>
      </c>
      <c r="DJ1144">
        <v>25403.200000000001</v>
      </c>
      <c r="DK1144">
        <v>37671.03</v>
      </c>
      <c r="DL1144">
        <v>32051.919999999998</v>
      </c>
      <c r="DM1144">
        <v>16836.580000000002</v>
      </c>
      <c r="DN1144">
        <v>17</v>
      </c>
      <c r="DO1144">
        <v>20</v>
      </c>
    </row>
    <row r="1145" spans="1:123" hidden="1" x14ac:dyDescent="0.35">
      <c r="A1145" t="str">
        <f t="shared" si="17"/>
        <v>Size_Grp-200 kW and above_All Day Ahead and Day Of_44460_18-19</v>
      </c>
      <c r="B1145" t="s">
        <v>51</v>
      </c>
      <c r="C1145" t="s">
        <v>214</v>
      </c>
      <c r="D1145" t="s">
        <v>50</v>
      </c>
      <c r="E1145" t="s">
        <v>50</v>
      </c>
      <c r="F1145" t="s">
        <v>50</v>
      </c>
      <c r="G1145" t="s">
        <v>50</v>
      </c>
      <c r="H1145" t="s">
        <v>50</v>
      </c>
      <c r="I1145" t="s">
        <v>50</v>
      </c>
      <c r="J1145" t="s">
        <v>91</v>
      </c>
      <c r="K1145" t="s">
        <v>188</v>
      </c>
      <c r="L1145" s="22">
        <v>44460</v>
      </c>
      <c r="M1145">
        <v>18</v>
      </c>
      <c r="N1145">
        <v>19</v>
      </c>
      <c r="O1145">
        <v>48</v>
      </c>
      <c r="P1145">
        <v>48</v>
      </c>
      <c r="Q1145">
        <v>3</v>
      </c>
      <c r="R1145">
        <v>0</v>
      </c>
      <c r="S1145">
        <v>0</v>
      </c>
      <c r="T1145">
        <v>0</v>
      </c>
      <c r="U1145">
        <v>0</v>
      </c>
      <c r="V1145">
        <v>6148.1</v>
      </c>
      <c r="W1145">
        <v>5979.18</v>
      </c>
      <c r="X1145">
        <v>5732.06</v>
      </c>
      <c r="Y1145">
        <v>6080.22</v>
      </c>
      <c r="Z1145">
        <v>6244.1</v>
      </c>
      <c r="AA1145">
        <v>6493.1</v>
      </c>
      <c r="AB1145">
        <v>7348.22</v>
      </c>
      <c r="AC1145">
        <v>7615.96</v>
      </c>
      <c r="AD1145">
        <v>8255.58</v>
      </c>
      <c r="AE1145">
        <v>8884.42</v>
      </c>
      <c r="AF1145">
        <v>9944.48</v>
      </c>
      <c r="AG1145">
        <v>10548.98</v>
      </c>
      <c r="AH1145">
        <v>10978.1</v>
      </c>
      <c r="AI1145">
        <v>11542.28</v>
      </c>
      <c r="AJ1145">
        <v>11699.82</v>
      </c>
      <c r="AK1145">
        <v>11317.36</v>
      </c>
      <c r="AL1145">
        <v>11217.04</v>
      </c>
      <c r="AM1145">
        <v>10253.66</v>
      </c>
      <c r="AN1145">
        <v>10386.18</v>
      </c>
      <c r="AO1145">
        <v>11756.22</v>
      </c>
      <c r="AP1145">
        <v>10363.32</v>
      </c>
      <c r="AQ1145">
        <v>9470.7000000000007</v>
      </c>
      <c r="AR1145">
        <v>7666.54</v>
      </c>
      <c r="AS1145">
        <v>7369.78</v>
      </c>
      <c r="AT1145">
        <v>63.958333000000003</v>
      </c>
      <c r="AU1145">
        <v>63.3125</v>
      </c>
      <c r="AV1145">
        <v>62.479166999999997</v>
      </c>
      <c r="AW1145">
        <v>63.083333000000003</v>
      </c>
      <c r="AX1145">
        <v>63</v>
      </c>
      <c r="AY1145">
        <v>62.208333000000003</v>
      </c>
      <c r="AZ1145">
        <v>61.5625</v>
      </c>
      <c r="BA1145">
        <v>61.833333000000003</v>
      </c>
      <c r="BB1145">
        <v>68.1875</v>
      </c>
      <c r="BC1145">
        <v>75</v>
      </c>
      <c r="BD1145">
        <v>82.416667000000004</v>
      </c>
      <c r="BE1145">
        <v>88.5</v>
      </c>
      <c r="BF1145">
        <v>91.8125</v>
      </c>
      <c r="BG1145">
        <v>92.520832999999996</v>
      </c>
      <c r="BH1145">
        <v>90.833332999999996</v>
      </c>
      <c r="BI1145">
        <v>88.9375</v>
      </c>
      <c r="BJ1145">
        <v>85.708332999999996</v>
      </c>
      <c r="BK1145">
        <v>83.354167000000004</v>
      </c>
      <c r="BL1145">
        <v>81.5625</v>
      </c>
      <c r="BM1145">
        <v>78.395832999999996</v>
      </c>
      <c r="BN1145">
        <v>76.208332999999996</v>
      </c>
      <c r="BO1145">
        <v>74.583332999999996</v>
      </c>
      <c r="BP1145">
        <v>73.020832999999996</v>
      </c>
      <c r="BQ1145">
        <v>71.729167000000004</v>
      </c>
      <c r="BR1145">
        <v>93.999979999999994</v>
      </c>
      <c r="BS1145">
        <v>154.4461</v>
      </c>
      <c r="BT1145">
        <v>234.00800000000001</v>
      </c>
      <c r="BU1145">
        <v>30.666709999999998</v>
      </c>
      <c r="BV1145">
        <v>-5.3225069999999999</v>
      </c>
      <c r="BW1145">
        <v>-38.887180000000001</v>
      </c>
      <c r="BX1145">
        <v>-113.1151</v>
      </c>
      <c r="BY1145">
        <v>-14.19633</v>
      </c>
      <c r="BZ1145">
        <v>280.62700000000001</v>
      </c>
      <c r="CA1145">
        <v>-69.197670000000002</v>
      </c>
      <c r="CB1145">
        <v>-45.580570000000002</v>
      </c>
      <c r="CC1145">
        <v>78.522509999999997</v>
      </c>
      <c r="CD1145">
        <v>179.09139999999999</v>
      </c>
      <c r="CE1145">
        <v>-202.0128</v>
      </c>
      <c r="CF1145">
        <v>-424.83519999999999</v>
      </c>
      <c r="CG1145">
        <v>221.6275</v>
      </c>
      <c r="CH1145">
        <v>627.62800000000004</v>
      </c>
      <c r="CI1145">
        <v>1918.7619999999999</v>
      </c>
      <c r="CJ1145">
        <v>2124.23</v>
      </c>
      <c r="CK1145">
        <v>504.78930000000003</v>
      </c>
      <c r="CL1145">
        <v>219.77590000000001</v>
      </c>
      <c r="CM1145">
        <v>434.92070000000001</v>
      </c>
      <c r="CN1145">
        <v>103.6439</v>
      </c>
      <c r="CO1145">
        <v>-70.478890000000007</v>
      </c>
      <c r="CP1145">
        <v>23996.69</v>
      </c>
      <c r="CQ1145">
        <v>18912.23</v>
      </c>
      <c r="CR1145">
        <v>7333.1589999999997</v>
      </c>
      <c r="CS1145">
        <v>4060.9409999999998</v>
      </c>
      <c r="CT1145">
        <v>3161.3820000000001</v>
      </c>
      <c r="CU1145">
        <v>6759.8270000000002</v>
      </c>
      <c r="CV1145">
        <v>5935.268</v>
      </c>
      <c r="CW1145">
        <v>3485.2130000000002</v>
      </c>
      <c r="CX1145">
        <v>21192.85</v>
      </c>
      <c r="CY1145">
        <v>9826.5969999999998</v>
      </c>
      <c r="CZ1145">
        <v>8638.6669999999995</v>
      </c>
      <c r="DA1145">
        <v>4556.2569999999996</v>
      </c>
      <c r="DB1145">
        <v>3545.973</v>
      </c>
      <c r="DC1145">
        <v>8252.7549999999992</v>
      </c>
      <c r="DD1145">
        <v>17083.78</v>
      </c>
      <c r="DE1145">
        <v>33762.68</v>
      </c>
      <c r="DF1145">
        <v>23886.03</v>
      </c>
      <c r="DG1145">
        <v>34890.33</v>
      </c>
      <c r="DH1145">
        <v>19647.96</v>
      </c>
      <c r="DI1145">
        <v>17883.150000000001</v>
      </c>
      <c r="DJ1145">
        <v>28798.87</v>
      </c>
      <c r="DK1145">
        <v>36797.61</v>
      </c>
      <c r="DL1145">
        <v>32428.11</v>
      </c>
      <c r="DM1145">
        <v>17638.2</v>
      </c>
      <c r="DN1145">
        <v>16</v>
      </c>
      <c r="DO1145">
        <v>20</v>
      </c>
    </row>
    <row r="1146" spans="1:123" hidden="1" x14ac:dyDescent="0.35">
      <c r="A1146" t="str">
        <f t="shared" si="17"/>
        <v>Size_Grp-200 kW and above_All Day Ahead and Day Of_44461_18-19</v>
      </c>
      <c r="B1146" t="s">
        <v>51</v>
      </c>
      <c r="C1146" t="s">
        <v>214</v>
      </c>
      <c r="D1146" t="s">
        <v>50</v>
      </c>
      <c r="E1146" t="s">
        <v>50</v>
      </c>
      <c r="F1146" t="s">
        <v>50</v>
      </c>
      <c r="G1146" t="s">
        <v>50</v>
      </c>
      <c r="H1146" t="s">
        <v>50</v>
      </c>
      <c r="I1146" t="s">
        <v>50</v>
      </c>
      <c r="J1146" t="s">
        <v>91</v>
      </c>
      <c r="K1146" t="s">
        <v>188</v>
      </c>
      <c r="L1146" s="22">
        <v>44461</v>
      </c>
      <c r="M1146">
        <v>18</v>
      </c>
      <c r="N1146">
        <v>19</v>
      </c>
      <c r="O1146">
        <v>48</v>
      </c>
      <c r="P1146">
        <v>48</v>
      </c>
      <c r="Q1146">
        <v>3</v>
      </c>
      <c r="R1146">
        <v>0</v>
      </c>
      <c r="S1146">
        <v>0</v>
      </c>
      <c r="T1146">
        <v>0</v>
      </c>
      <c r="U1146">
        <v>0</v>
      </c>
      <c r="V1146">
        <v>6874.72</v>
      </c>
      <c r="W1146">
        <v>6745.56</v>
      </c>
      <c r="X1146">
        <v>6450.6</v>
      </c>
      <c r="Y1146">
        <v>6487.92</v>
      </c>
      <c r="Z1146">
        <v>6539</v>
      </c>
      <c r="AA1146">
        <v>6653.74</v>
      </c>
      <c r="AB1146">
        <v>7508.92</v>
      </c>
      <c r="AC1146">
        <v>8145.92</v>
      </c>
      <c r="AD1146">
        <v>8619.6</v>
      </c>
      <c r="AE1146">
        <v>9075.26</v>
      </c>
      <c r="AF1146">
        <v>9854.48</v>
      </c>
      <c r="AG1146">
        <v>10851.04</v>
      </c>
      <c r="AH1146">
        <v>11191.66</v>
      </c>
      <c r="AI1146">
        <v>11364.94</v>
      </c>
      <c r="AJ1146">
        <v>11481.32</v>
      </c>
      <c r="AK1146">
        <v>11416.2</v>
      </c>
      <c r="AL1146">
        <v>11550.24</v>
      </c>
      <c r="AM1146">
        <v>12027.86</v>
      </c>
      <c r="AN1146">
        <v>11917.6</v>
      </c>
      <c r="AO1146">
        <v>11759.02</v>
      </c>
      <c r="AP1146">
        <v>9936.64</v>
      </c>
      <c r="AQ1146">
        <v>9040.7000000000007</v>
      </c>
      <c r="AR1146">
        <v>6883.06</v>
      </c>
      <c r="AS1146">
        <v>6485.26</v>
      </c>
      <c r="AT1146">
        <v>71.145832999999996</v>
      </c>
      <c r="AU1146">
        <v>69.25</v>
      </c>
      <c r="AV1146">
        <v>67.895832999999996</v>
      </c>
      <c r="AW1146">
        <v>68.3125</v>
      </c>
      <c r="AX1146">
        <v>67.604167000000004</v>
      </c>
      <c r="AY1146">
        <v>66.458332999999996</v>
      </c>
      <c r="AZ1146">
        <v>66.625</v>
      </c>
      <c r="BA1146">
        <v>66.708332999999996</v>
      </c>
      <c r="BB1146">
        <v>71.416667000000004</v>
      </c>
      <c r="BC1146">
        <v>76.895832999999996</v>
      </c>
      <c r="BD1146">
        <v>83.166667000000004</v>
      </c>
      <c r="BE1146">
        <v>86.770832999999996</v>
      </c>
      <c r="BF1146">
        <v>89.458332999999996</v>
      </c>
      <c r="BG1146">
        <v>91.145832999999996</v>
      </c>
      <c r="BH1146">
        <v>86.854167000000004</v>
      </c>
      <c r="BI1146">
        <v>83.916667000000004</v>
      </c>
      <c r="BJ1146">
        <v>82.3125</v>
      </c>
      <c r="BK1146">
        <v>81.1875</v>
      </c>
      <c r="BL1146">
        <v>79.041667000000004</v>
      </c>
      <c r="BM1146">
        <v>76.416667000000004</v>
      </c>
      <c r="BN1146">
        <v>75.729167000000004</v>
      </c>
      <c r="BO1146">
        <v>73.5</v>
      </c>
      <c r="BP1146">
        <v>72.229167000000004</v>
      </c>
      <c r="BQ1146">
        <v>70.708332999999996</v>
      </c>
      <c r="BR1146">
        <v>16.495509999999999</v>
      </c>
      <c r="BS1146">
        <v>24.918369999999999</v>
      </c>
      <c r="BT1146">
        <v>7.6339699999999997</v>
      </c>
      <c r="BU1146">
        <v>-55.554609999999997</v>
      </c>
      <c r="BV1146">
        <v>-35.285510000000002</v>
      </c>
      <c r="BW1146">
        <v>21.530719999999999</v>
      </c>
      <c r="BX1146">
        <v>56.049840000000003</v>
      </c>
      <c r="BY1146">
        <v>-111.1065</v>
      </c>
      <c r="BZ1146">
        <v>52.828099999999999</v>
      </c>
      <c r="CA1146">
        <v>-23.94247</v>
      </c>
      <c r="CB1146">
        <v>-133.14510000000001</v>
      </c>
      <c r="CC1146">
        <v>-20.627739999999999</v>
      </c>
      <c r="CD1146">
        <v>67.506339999999994</v>
      </c>
      <c r="CE1146">
        <v>75.911529999999999</v>
      </c>
      <c r="CF1146">
        <v>-220.95480000000001</v>
      </c>
      <c r="CG1146">
        <v>-49.934939999999997</v>
      </c>
      <c r="CH1146">
        <v>276.5428</v>
      </c>
      <c r="CI1146">
        <v>567.43970000000002</v>
      </c>
      <c r="CJ1146">
        <v>790.67949999999996</v>
      </c>
      <c r="CK1146">
        <v>206.5145</v>
      </c>
      <c r="CL1146">
        <v>156.99700000000001</v>
      </c>
      <c r="CM1146">
        <v>119.1433</v>
      </c>
      <c r="CN1146">
        <v>71.770150000000001</v>
      </c>
      <c r="CO1146">
        <v>55.264830000000003</v>
      </c>
      <c r="CP1146">
        <v>11016.39</v>
      </c>
      <c r="CQ1146">
        <v>9846.9050000000007</v>
      </c>
      <c r="CR1146">
        <v>8904.7129999999997</v>
      </c>
      <c r="CS1146">
        <v>2435.1819999999998</v>
      </c>
      <c r="CT1146">
        <v>1184.44</v>
      </c>
      <c r="CU1146">
        <v>1439.192</v>
      </c>
      <c r="CV1146">
        <v>2138.355</v>
      </c>
      <c r="CW1146">
        <v>2746.0410000000002</v>
      </c>
      <c r="CX1146">
        <v>2893.8530000000001</v>
      </c>
      <c r="CY1146">
        <v>4753.3149999999996</v>
      </c>
      <c r="CZ1146">
        <v>4121.1210000000001</v>
      </c>
      <c r="DA1146">
        <v>2348.1379999999999</v>
      </c>
      <c r="DB1146">
        <v>2487.5210000000002</v>
      </c>
      <c r="DC1146">
        <v>5005.3249999999998</v>
      </c>
      <c r="DD1146">
        <v>11181.15</v>
      </c>
      <c r="DE1146">
        <v>14743.61</v>
      </c>
      <c r="DF1146">
        <v>12897.75</v>
      </c>
      <c r="DG1146">
        <v>14497.3</v>
      </c>
      <c r="DH1146">
        <v>15096.52</v>
      </c>
      <c r="DI1146">
        <v>15962.73</v>
      </c>
      <c r="DJ1146">
        <v>15445.77</v>
      </c>
      <c r="DK1146">
        <v>13659.67</v>
      </c>
      <c r="DL1146">
        <v>10641.62</v>
      </c>
      <c r="DM1146">
        <v>10921.13</v>
      </c>
      <c r="DN1146">
        <v>17</v>
      </c>
      <c r="DO1146">
        <v>19</v>
      </c>
    </row>
    <row r="1147" spans="1:123" hidden="1" x14ac:dyDescent="0.35">
      <c r="A1147" t="str">
        <f t="shared" si="17"/>
        <v>Size_Grp-200 kW and above_All Day Ahead and Day Of_44462_18-19</v>
      </c>
      <c r="B1147" t="s">
        <v>51</v>
      </c>
      <c r="C1147" t="s">
        <v>214</v>
      </c>
      <c r="D1147" t="s">
        <v>50</v>
      </c>
      <c r="E1147" t="s">
        <v>50</v>
      </c>
      <c r="F1147" t="s">
        <v>50</v>
      </c>
      <c r="G1147" t="s">
        <v>50</v>
      </c>
      <c r="H1147" t="s">
        <v>50</v>
      </c>
      <c r="I1147" t="s">
        <v>50</v>
      </c>
      <c r="J1147" t="s">
        <v>91</v>
      </c>
      <c r="K1147" t="s">
        <v>188</v>
      </c>
      <c r="L1147" s="22">
        <v>44462</v>
      </c>
      <c r="M1147">
        <v>18</v>
      </c>
      <c r="N1147">
        <v>19</v>
      </c>
      <c r="O1147">
        <v>17</v>
      </c>
      <c r="P1147">
        <v>17</v>
      </c>
      <c r="Q1147">
        <v>2</v>
      </c>
      <c r="R1147">
        <v>0</v>
      </c>
      <c r="S1147">
        <v>0</v>
      </c>
      <c r="T1147">
        <v>0</v>
      </c>
      <c r="U1147">
        <v>0</v>
      </c>
      <c r="V1147">
        <v>2069.16</v>
      </c>
      <c r="W1147">
        <v>2032.14</v>
      </c>
      <c r="X1147">
        <v>1994.56</v>
      </c>
      <c r="Y1147">
        <v>1987.58</v>
      </c>
      <c r="Z1147">
        <v>2006.24</v>
      </c>
      <c r="AA1147">
        <v>2101.36</v>
      </c>
      <c r="AB1147">
        <v>2638.16</v>
      </c>
      <c r="AC1147">
        <v>3440.06</v>
      </c>
      <c r="AD1147">
        <v>3687.84</v>
      </c>
      <c r="AE1147">
        <v>3917.88</v>
      </c>
      <c r="AF1147">
        <v>4561.9399999999996</v>
      </c>
      <c r="AG1147">
        <v>5105.5</v>
      </c>
      <c r="AH1147">
        <v>4954.66</v>
      </c>
      <c r="AI1147">
        <v>5149.3999999999996</v>
      </c>
      <c r="AJ1147">
        <v>5154.32</v>
      </c>
      <c r="AK1147">
        <v>5369.66</v>
      </c>
      <c r="AL1147">
        <v>5514.6</v>
      </c>
      <c r="AM1147">
        <v>4932.32</v>
      </c>
      <c r="AN1147">
        <v>4933.82</v>
      </c>
      <c r="AO1147">
        <v>4640.04</v>
      </c>
      <c r="AP1147">
        <v>3820.5</v>
      </c>
      <c r="AQ1147">
        <v>2523.2399999999998</v>
      </c>
      <c r="AR1147">
        <v>2176.6</v>
      </c>
      <c r="AS1147">
        <v>2091.88</v>
      </c>
      <c r="AT1147">
        <v>69.588234999999997</v>
      </c>
      <c r="AU1147">
        <v>69.352941000000001</v>
      </c>
      <c r="AV1147">
        <v>68.411765000000003</v>
      </c>
      <c r="AW1147">
        <v>67.941175999999999</v>
      </c>
      <c r="AX1147">
        <v>66.941175999999999</v>
      </c>
      <c r="AY1147">
        <v>66.588234999999997</v>
      </c>
      <c r="AZ1147">
        <v>66.294117999999997</v>
      </c>
      <c r="BA1147">
        <v>65.588234999999997</v>
      </c>
      <c r="BB1147">
        <v>69.176471000000006</v>
      </c>
      <c r="BC1147">
        <v>71.352941000000001</v>
      </c>
      <c r="BD1147">
        <v>76</v>
      </c>
      <c r="BE1147">
        <v>79.235293999999996</v>
      </c>
      <c r="BF1147">
        <v>80.176471000000006</v>
      </c>
      <c r="BG1147">
        <v>79.941175999999999</v>
      </c>
      <c r="BH1147">
        <v>80.058824000000001</v>
      </c>
      <c r="BI1147">
        <v>78.705882000000003</v>
      </c>
      <c r="BJ1147">
        <v>78.117647000000005</v>
      </c>
      <c r="BK1147">
        <v>75.764706000000004</v>
      </c>
      <c r="BL1147">
        <v>71.176471000000006</v>
      </c>
      <c r="BM1147">
        <v>67.647058999999999</v>
      </c>
      <c r="BN1147">
        <v>66.705882000000003</v>
      </c>
      <c r="BO1147">
        <v>65.882352999999995</v>
      </c>
      <c r="BP1147">
        <v>64.941175999999999</v>
      </c>
      <c r="BQ1147">
        <v>64.470588000000006</v>
      </c>
      <c r="BR1147">
        <v>70.216909999999999</v>
      </c>
      <c r="BS1147">
        <v>36.906039999999997</v>
      </c>
      <c r="BT1147">
        <v>-3.4913940000000001</v>
      </c>
      <c r="BU1147">
        <v>-23.184920000000002</v>
      </c>
      <c r="BV1147">
        <v>-10.765499999999999</v>
      </c>
      <c r="BW1147">
        <v>20.932510000000001</v>
      </c>
      <c r="BX1147">
        <v>102.7166</v>
      </c>
      <c r="BY1147">
        <v>-28.474329999999998</v>
      </c>
      <c r="BZ1147">
        <v>-55.502960000000002</v>
      </c>
      <c r="CA1147">
        <v>-81.559780000000003</v>
      </c>
      <c r="CB1147">
        <v>-79.237269999999995</v>
      </c>
      <c r="CC1147">
        <v>-107.5112</v>
      </c>
      <c r="CD1147">
        <v>93.917689999999993</v>
      </c>
      <c r="CE1147">
        <v>88.935419999999993</v>
      </c>
      <c r="CF1147">
        <v>-62.887430000000002</v>
      </c>
      <c r="CG1147">
        <v>-152.1071</v>
      </c>
      <c r="CH1147">
        <v>-266.85289999999998</v>
      </c>
      <c r="CI1147">
        <v>403.53969999999998</v>
      </c>
      <c r="CJ1147">
        <v>406.37150000000003</v>
      </c>
      <c r="CK1147">
        <v>265.22649999999999</v>
      </c>
      <c r="CL1147">
        <v>70.945449999999994</v>
      </c>
      <c r="CM1147">
        <v>200.8749</v>
      </c>
      <c r="CN1147">
        <v>151.03360000000001</v>
      </c>
      <c r="CO1147">
        <v>121.4675</v>
      </c>
      <c r="CP1147">
        <v>3430.788</v>
      </c>
      <c r="CQ1147">
        <v>3427.3209999999999</v>
      </c>
      <c r="CR1147">
        <v>2426.3139999999999</v>
      </c>
      <c r="CS1147">
        <v>814.03269999999998</v>
      </c>
      <c r="CT1147">
        <v>421.51440000000002</v>
      </c>
      <c r="CU1147">
        <v>452.92309999999998</v>
      </c>
      <c r="CV1147">
        <v>1599.8030000000001</v>
      </c>
      <c r="CW1147">
        <v>1877.7550000000001</v>
      </c>
      <c r="CX1147">
        <v>1358.453</v>
      </c>
      <c r="CY1147">
        <v>1920.079</v>
      </c>
      <c r="CZ1147">
        <v>2322.473</v>
      </c>
      <c r="DA1147">
        <v>918.25279999999998</v>
      </c>
      <c r="DB1147">
        <v>800.56949999999995</v>
      </c>
      <c r="DC1147">
        <v>1620.1369999999999</v>
      </c>
      <c r="DD1147">
        <v>2993.3539999999998</v>
      </c>
      <c r="DE1147">
        <v>3857.9229999999998</v>
      </c>
      <c r="DF1147">
        <v>4457.915</v>
      </c>
      <c r="DG1147">
        <v>6335.7420000000002</v>
      </c>
      <c r="DH1147">
        <v>7109.1629999999996</v>
      </c>
      <c r="DI1147">
        <v>11115</v>
      </c>
      <c r="DJ1147">
        <v>10133.200000000001</v>
      </c>
      <c r="DK1147">
        <v>8739.9560000000001</v>
      </c>
      <c r="DL1147">
        <v>5549.3919999999998</v>
      </c>
      <c r="DM1147">
        <v>5044.4939999999997</v>
      </c>
      <c r="DN1147">
        <v>18</v>
      </c>
      <c r="DO1147">
        <v>19</v>
      </c>
    </row>
    <row r="1148" spans="1:123" hidden="1" x14ac:dyDescent="0.35">
      <c r="A1148" t="str">
        <f t="shared" si="17"/>
        <v>Size_Grp-200 kW and above_All Day Ahead and Day Of_44484_18-19</v>
      </c>
      <c r="B1148" t="s">
        <v>51</v>
      </c>
      <c r="C1148" t="s">
        <v>214</v>
      </c>
      <c r="D1148" t="s">
        <v>50</v>
      </c>
      <c r="E1148" t="s">
        <v>50</v>
      </c>
      <c r="F1148" t="s">
        <v>50</v>
      </c>
      <c r="G1148" t="s">
        <v>50</v>
      </c>
      <c r="H1148" t="s">
        <v>50</v>
      </c>
      <c r="I1148" t="s">
        <v>50</v>
      </c>
      <c r="J1148" t="s">
        <v>91</v>
      </c>
      <c r="K1148" t="s">
        <v>188</v>
      </c>
      <c r="L1148" s="22">
        <v>44484</v>
      </c>
      <c r="M1148">
        <v>18</v>
      </c>
      <c r="N1148">
        <v>19</v>
      </c>
      <c r="O1148">
        <v>13</v>
      </c>
      <c r="P1148">
        <v>12</v>
      </c>
      <c r="Q1148">
        <v>1</v>
      </c>
      <c r="R1148">
        <v>0</v>
      </c>
      <c r="S1148">
        <v>0</v>
      </c>
      <c r="T1148">
        <v>0</v>
      </c>
      <c r="U1148">
        <v>0</v>
      </c>
      <c r="V1148">
        <v>0</v>
      </c>
      <c r="W1148">
        <v>624.28</v>
      </c>
      <c r="X1148">
        <v>639.22</v>
      </c>
      <c r="Y1148">
        <v>616.74</v>
      </c>
      <c r="Z1148">
        <v>680.54</v>
      </c>
      <c r="AA1148">
        <v>710.82</v>
      </c>
      <c r="AB1148">
        <v>849</v>
      </c>
      <c r="AC1148">
        <v>987.54</v>
      </c>
      <c r="AD1148">
        <v>955.28</v>
      </c>
      <c r="AE1148">
        <v>947.44</v>
      </c>
      <c r="AF1148">
        <v>1291.56</v>
      </c>
      <c r="AG1148">
        <v>1725.6</v>
      </c>
      <c r="AH1148">
        <v>1839.02</v>
      </c>
      <c r="AI1148">
        <v>2074.36</v>
      </c>
      <c r="AJ1148">
        <v>2308.54</v>
      </c>
      <c r="AK1148">
        <v>2600</v>
      </c>
      <c r="AL1148">
        <v>3099</v>
      </c>
      <c r="AM1148">
        <v>2672.78</v>
      </c>
      <c r="AN1148">
        <v>2232.88</v>
      </c>
      <c r="AO1148">
        <v>2208.02</v>
      </c>
      <c r="AP1148">
        <v>1763.4</v>
      </c>
      <c r="AQ1148">
        <v>629.54</v>
      </c>
      <c r="AR1148">
        <v>398.24</v>
      </c>
      <c r="AS1148">
        <v>371.54</v>
      </c>
      <c r="AT1148">
        <v>56.916666999999997</v>
      </c>
      <c r="AU1148">
        <v>55.25</v>
      </c>
      <c r="AV1148">
        <v>53.666666999999997</v>
      </c>
      <c r="AW1148">
        <v>52.416666999999997</v>
      </c>
      <c r="AX1148">
        <v>52.666666999999997</v>
      </c>
      <c r="AY1148">
        <v>53.25</v>
      </c>
      <c r="AZ1148">
        <v>53</v>
      </c>
      <c r="BA1148">
        <v>54.333333000000003</v>
      </c>
      <c r="BB1148">
        <v>59.5</v>
      </c>
      <c r="BC1148">
        <v>69</v>
      </c>
      <c r="BD1148">
        <v>75.416667000000004</v>
      </c>
      <c r="BE1148">
        <v>81.333332999999996</v>
      </c>
      <c r="BF1148">
        <v>83.416667000000004</v>
      </c>
      <c r="BG1148">
        <v>83.75</v>
      </c>
      <c r="BH1148">
        <v>83.416667000000004</v>
      </c>
      <c r="BI1148">
        <v>82.75</v>
      </c>
      <c r="BJ1148">
        <v>80.25</v>
      </c>
      <c r="BK1148">
        <v>79.666667000000004</v>
      </c>
      <c r="BL1148">
        <v>76</v>
      </c>
      <c r="BM1148">
        <v>72.25</v>
      </c>
      <c r="BN1148">
        <v>69.5</v>
      </c>
      <c r="BO1148">
        <v>65.583332999999996</v>
      </c>
      <c r="BP1148">
        <v>63.333333000000003</v>
      </c>
      <c r="BQ1148">
        <v>61</v>
      </c>
      <c r="BR1148">
        <v>198.47219999999999</v>
      </c>
      <c r="BS1148">
        <v>-24.536429999999999</v>
      </c>
      <c r="BT1148">
        <v>-42.458269999999999</v>
      </c>
      <c r="BU1148">
        <v>-10.984299999999999</v>
      </c>
      <c r="BV1148">
        <v>-196.35230000000001</v>
      </c>
      <c r="BW1148">
        <v>-197.0153</v>
      </c>
      <c r="BX1148">
        <v>-59.982930000000003</v>
      </c>
      <c r="BY1148">
        <v>58.199420000000003</v>
      </c>
      <c r="BZ1148">
        <v>182.94370000000001</v>
      </c>
      <c r="CA1148">
        <v>217.04060000000001</v>
      </c>
      <c r="CB1148">
        <v>-10.336679999999999</v>
      </c>
      <c r="CC1148">
        <v>54.223520000000001</v>
      </c>
      <c r="CD1148">
        <v>7.8902029999999996</v>
      </c>
      <c r="CE1148">
        <v>-51.762909999999998</v>
      </c>
      <c r="CF1148">
        <v>22.82048</v>
      </c>
      <c r="CG1148">
        <v>-39.551879999999997</v>
      </c>
      <c r="CH1148">
        <v>-457.69200000000001</v>
      </c>
      <c r="CI1148">
        <v>12.18404</v>
      </c>
      <c r="CJ1148">
        <v>263.72739999999999</v>
      </c>
      <c r="CK1148">
        <v>188.65379999999999</v>
      </c>
      <c r="CL1148">
        <v>235.36709999999999</v>
      </c>
      <c r="CM1148">
        <v>322.6454</v>
      </c>
      <c r="CN1148">
        <v>142.15479999999999</v>
      </c>
      <c r="CO1148">
        <v>102.9385</v>
      </c>
      <c r="CP1148">
        <v>1451.8689999999999</v>
      </c>
      <c r="CQ1148">
        <v>4598.9769999999999</v>
      </c>
      <c r="CR1148">
        <v>4366.9390000000003</v>
      </c>
      <c r="CS1148">
        <v>732.00509999999997</v>
      </c>
      <c r="CT1148">
        <v>382.33100000000002</v>
      </c>
      <c r="CU1148">
        <v>528.65229999999997</v>
      </c>
      <c r="CV1148">
        <v>792.93299999999999</v>
      </c>
      <c r="CW1148">
        <v>737.89930000000004</v>
      </c>
      <c r="CX1148">
        <v>919.5222</v>
      </c>
      <c r="CY1148">
        <v>1081.7270000000001</v>
      </c>
      <c r="CZ1148">
        <v>1688.2739999999999</v>
      </c>
      <c r="DA1148">
        <v>1195.1959999999999</v>
      </c>
      <c r="DB1148">
        <v>1200.8689999999999</v>
      </c>
      <c r="DC1148">
        <v>1426.1279999999999</v>
      </c>
      <c r="DD1148">
        <v>2262.1239999999998</v>
      </c>
      <c r="DE1148">
        <v>2754.6179999999999</v>
      </c>
      <c r="DF1148">
        <v>3613.8850000000002</v>
      </c>
      <c r="DG1148">
        <v>2135.7280000000001</v>
      </c>
      <c r="DH1148">
        <v>1729.5070000000001</v>
      </c>
      <c r="DI1148">
        <v>2117.9879999999998</v>
      </c>
      <c r="DJ1148">
        <v>2821.9960000000001</v>
      </c>
      <c r="DK1148">
        <v>3117.8310000000001</v>
      </c>
      <c r="DL1148">
        <v>1157.508</v>
      </c>
      <c r="DM1148">
        <v>1017.282</v>
      </c>
      <c r="DN1148">
        <v>18</v>
      </c>
      <c r="DO1148">
        <v>19</v>
      </c>
    </row>
    <row r="1149" spans="1:123" hidden="1" x14ac:dyDescent="0.35">
      <c r="A1149" t="str">
        <f t="shared" si="17"/>
        <v>Size_Grp-200 kW and above_All Day Ahead and Day Of_44488_19-20</v>
      </c>
      <c r="B1149" t="s">
        <v>51</v>
      </c>
      <c r="C1149" t="s">
        <v>214</v>
      </c>
      <c r="D1149" t="s">
        <v>50</v>
      </c>
      <c r="E1149" t="s">
        <v>50</v>
      </c>
      <c r="F1149" t="s">
        <v>50</v>
      </c>
      <c r="G1149" t="s">
        <v>50</v>
      </c>
      <c r="H1149" t="s">
        <v>50</v>
      </c>
      <c r="I1149" t="s">
        <v>50</v>
      </c>
      <c r="J1149" t="s">
        <v>91</v>
      </c>
      <c r="K1149" t="s">
        <v>188</v>
      </c>
      <c r="L1149" s="22">
        <v>44488</v>
      </c>
      <c r="M1149">
        <v>19</v>
      </c>
      <c r="N1149">
        <v>20</v>
      </c>
      <c r="O1149">
        <v>33</v>
      </c>
      <c r="P1149">
        <v>31</v>
      </c>
      <c r="Q1149">
        <v>2</v>
      </c>
      <c r="R1149">
        <v>0</v>
      </c>
      <c r="S1149">
        <v>0</v>
      </c>
      <c r="T1149">
        <v>0</v>
      </c>
      <c r="U1149">
        <v>0</v>
      </c>
      <c r="V1149">
        <v>3406.56</v>
      </c>
      <c r="W1149">
        <v>3299.02</v>
      </c>
      <c r="X1149">
        <v>3264.8</v>
      </c>
      <c r="Y1149">
        <v>3588.7</v>
      </c>
      <c r="Z1149">
        <v>3526.04</v>
      </c>
      <c r="AA1149">
        <v>3618.54</v>
      </c>
      <c r="AB1149">
        <v>4288.5600000000004</v>
      </c>
      <c r="AC1149">
        <v>3938.58</v>
      </c>
      <c r="AD1149">
        <v>3918.42</v>
      </c>
      <c r="AE1149">
        <v>3408.34</v>
      </c>
      <c r="AF1149">
        <v>3029.64</v>
      </c>
      <c r="AG1149">
        <v>2994.18</v>
      </c>
      <c r="AH1149">
        <v>3089.92</v>
      </c>
      <c r="AI1149">
        <v>3118.88</v>
      </c>
      <c r="AJ1149">
        <v>3194.54</v>
      </c>
      <c r="AK1149">
        <v>3241.64</v>
      </c>
      <c r="AL1149">
        <v>3968.72</v>
      </c>
      <c r="AM1149">
        <v>4882.32</v>
      </c>
      <c r="AN1149">
        <v>4776.0600000000004</v>
      </c>
      <c r="AO1149">
        <v>4768.1000000000004</v>
      </c>
      <c r="AP1149">
        <v>5049</v>
      </c>
      <c r="AQ1149">
        <v>5203.92</v>
      </c>
      <c r="AR1149">
        <v>3828.86</v>
      </c>
      <c r="AS1149">
        <v>3791.68</v>
      </c>
      <c r="AT1149">
        <v>50.833855999999997</v>
      </c>
      <c r="AU1149">
        <v>50.073144999999997</v>
      </c>
      <c r="AV1149">
        <v>50.008358999999999</v>
      </c>
      <c r="AW1149">
        <v>48.874608000000002</v>
      </c>
      <c r="AX1149">
        <v>48.364680999999997</v>
      </c>
      <c r="AY1149">
        <v>46.911180999999999</v>
      </c>
      <c r="AZ1149">
        <v>46.716822999999998</v>
      </c>
      <c r="BA1149">
        <v>47.429467000000002</v>
      </c>
      <c r="BB1149">
        <v>50.502611999999999</v>
      </c>
      <c r="BC1149">
        <v>56.502611999999999</v>
      </c>
      <c r="BD1149">
        <v>59.947752999999999</v>
      </c>
      <c r="BE1149">
        <v>63.137931000000002</v>
      </c>
      <c r="BF1149">
        <v>64.907000999999994</v>
      </c>
      <c r="BG1149">
        <v>66.194356999999997</v>
      </c>
      <c r="BH1149">
        <v>66.931033999999997</v>
      </c>
      <c r="BI1149">
        <v>66.955067999999997</v>
      </c>
      <c r="BJ1149">
        <v>66.121212</v>
      </c>
      <c r="BK1149">
        <v>64.607106000000002</v>
      </c>
      <c r="BL1149">
        <v>62.185997999999998</v>
      </c>
      <c r="BM1149">
        <v>59.866249000000003</v>
      </c>
      <c r="BN1149">
        <v>57.931033999999997</v>
      </c>
      <c r="BO1149">
        <v>56.190178000000003</v>
      </c>
      <c r="BP1149">
        <v>54.453501000000003</v>
      </c>
      <c r="BQ1149">
        <v>53.416927999999999</v>
      </c>
      <c r="BR1149">
        <v>-190.57329999999999</v>
      </c>
      <c r="BS1149">
        <v>-76.09836</v>
      </c>
      <c r="BT1149">
        <v>-98.761099999999999</v>
      </c>
      <c r="BU1149">
        <v>-132.56270000000001</v>
      </c>
      <c r="BV1149">
        <v>-3.6813310000000001</v>
      </c>
      <c r="BW1149">
        <v>11.85459</v>
      </c>
      <c r="BX1149">
        <v>-107.8556</v>
      </c>
      <c r="BY1149">
        <v>-52.850810000000003</v>
      </c>
      <c r="BZ1149">
        <v>-8.4165580000000002</v>
      </c>
      <c r="CA1149">
        <v>146.5454</v>
      </c>
      <c r="CB1149">
        <v>88.266670000000005</v>
      </c>
      <c r="CC1149">
        <v>13.13955</v>
      </c>
      <c r="CD1149">
        <v>-65.109889999999993</v>
      </c>
      <c r="CE1149">
        <v>-11.3142</v>
      </c>
      <c r="CF1149">
        <v>170.9332</v>
      </c>
      <c r="CG1149">
        <v>452.0428</v>
      </c>
      <c r="CH1149">
        <v>241.2022</v>
      </c>
      <c r="CI1149">
        <v>91.840069999999997</v>
      </c>
      <c r="CJ1149">
        <v>898.35900000000004</v>
      </c>
      <c r="CK1149">
        <v>912.42439999999999</v>
      </c>
      <c r="CL1149">
        <v>483.37060000000002</v>
      </c>
      <c r="CM1149">
        <v>-33.657490000000003</v>
      </c>
      <c r="CN1149">
        <v>65.888270000000006</v>
      </c>
      <c r="CO1149">
        <v>-81.066360000000003</v>
      </c>
      <c r="CP1149">
        <v>964.24519999999995</v>
      </c>
      <c r="CQ1149">
        <v>726.34559999999999</v>
      </c>
      <c r="CR1149">
        <v>635.58680000000004</v>
      </c>
      <c r="CS1149">
        <v>534.23670000000004</v>
      </c>
      <c r="CT1149">
        <v>571.2364</v>
      </c>
      <c r="CU1149">
        <v>479.0829</v>
      </c>
      <c r="CV1149">
        <v>1017.6609999999999</v>
      </c>
      <c r="CW1149">
        <v>1029.9870000000001</v>
      </c>
      <c r="CX1149">
        <v>1316.798</v>
      </c>
      <c r="CY1149">
        <v>1023.154</v>
      </c>
      <c r="CZ1149">
        <v>530.30560000000003</v>
      </c>
      <c r="DA1149">
        <v>494.91070000000002</v>
      </c>
      <c r="DB1149">
        <v>336.6284</v>
      </c>
      <c r="DC1149">
        <v>1395.9780000000001</v>
      </c>
      <c r="DD1149">
        <v>2296.4949999999999</v>
      </c>
      <c r="DE1149">
        <v>6533.9219999999996</v>
      </c>
      <c r="DF1149">
        <v>10294.620000000001</v>
      </c>
      <c r="DG1149">
        <v>5738.1629999999996</v>
      </c>
      <c r="DH1149">
        <v>3145.652</v>
      </c>
      <c r="DI1149">
        <v>1698.126</v>
      </c>
      <c r="DJ1149">
        <v>2063.355</v>
      </c>
      <c r="DK1149">
        <v>2431.8560000000002</v>
      </c>
      <c r="DL1149">
        <v>2961.24</v>
      </c>
      <c r="DM1149">
        <v>3998.136</v>
      </c>
      <c r="DN1149">
        <v>19</v>
      </c>
      <c r="DO1149">
        <v>20</v>
      </c>
    </row>
    <row r="1150" spans="1:123" hidden="1" x14ac:dyDescent="0.35">
      <c r="A1150" t="str">
        <f t="shared" si="17"/>
        <v>Size_Grp-200 kW and above_All Day Ahead and Day Of_44490_18-19</v>
      </c>
      <c r="B1150" t="s">
        <v>51</v>
      </c>
      <c r="C1150" t="s">
        <v>214</v>
      </c>
      <c r="D1150" t="s">
        <v>50</v>
      </c>
      <c r="E1150" t="s">
        <v>50</v>
      </c>
      <c r="F1150" t="s">
        <v>50</v>
      </c>
      <c r="G1150" t="s">
        <v>50</v>
      </c>
      <c r="H1150" t="s">
        <v>50</v>
      </c>
      <c r="I1150" t="s">
        <v>50</v>
      </c>
      <c r="J1150" t="s">
        <v>91</v>
      </c>
      <c r="K1150" t="s">
        <v>188</v>
      </c>
      <c r="L1150" s="22">
        <v>44490</v>
      </c>
      <c r="M1150">
        <v>18</v>
      </c>
      <c r="N1150">
        <v>19</v>
      </c>
      <c r="O1150">
        <v>18</v>
      </c>
      <c r="P1150">
        <v>16</v>
      </c>
      <c r="Q1150">
        <v>2</v>
      </c>
      <c r="R1150">
        <v>0</v>
      </c>
      <c r="S1150">
        <v>0</v>
      </c>
      <c r="T1150">
        <v>0</v>
      </c>
      <c r="U1150">
        <v>0</v>
      </c>
      <c r="V1150">
        <v>0</v>
      </c>
      <c r="W1150">
        <v>1836.24</v>
      </c>
      <c r="X1150">
        <v>1768.72</v>
      </c>
      <c r="Y1150">
        <v>1715.4</v>
      </c>
      <c r="Z1150">
        <v>1757.98</v>
      </c>
      <c r="AA1150">
        <v>1830.2</v>
      </c>
      <c r="AB1150">
        <v>2309.54</v>
      </c>
      <c r="AC1150">
        <v>2523.12</v>
      </c>
      <c r="AD1150">
        <v>2540.1999999999998</v>
      </c>
      <c r="AE1150">
        <v>2824.4</v>
      </c>
      <c r="AF1150">
        <v>3387.9</v>
      </c>
      <c r="AG1150">
        <v>3831.7</v>
      </c>
      <c r="AH1150">
        <v>4066.76</v>
      </c>
      <c r="AI1150">
        <v>4495.08</v>
      </c>
      <c r="AJ1150">
        <v>4663.82</v>
      </c>
      <c r="AK1150">
        <v>4371.4799999999996</v>
      </c>
      <c r="AL1150">
        <v>4820.58</v>
      </c>
      <c r="AM1150">
        <v>4375.04</v>
      </c>
      <c r="AN1150">
        <v>4299.16</v>
      </c>
      <c r="AO1150">
        <v>4154.12</v>
      </c>
      <c r="AP1150">
        <v>2829.26</v>
      </c>
      <c r="AQ1150">
        <v>2161.4</v>
      </c>
      <c r="AR1150">
        <v>2110.34</v>
      </c>
      <c r="AS1150">
        <v>1984.68</v>
      </c>
      <c r="AT1150">
        <v>54.222222000000002</v>
      </c>
      <c r="AU1150">
        <v>53.752524999999999</v>
      </c>
      <c r="AV1150">
        <v>53.202019999999997</v>
      </c>
      <c r="AW1150">
        <v>52.5</v>
      </c>
      <c r="AX1150">
        <v>51.797980000000003</v>
      </c>
      <c r="AY1150">
        <v>50.984848</v>
      </c>
      <c r="AZ1150">
        <v>51.272727000000003</v>
      </c>
      <c r="BA1150">
        <v>50.393939000000003</v>
      </c>
      <c r="BB1150">
        <v>54.419192000000002</v>
      </c>
      <c r="BC1150">
        <v>60.727272999999997</v>
      </c>
      <c r="BD1150">
        <v>66.429293000000001</v>
      </c>
      <c r="BE1150">
        <v>70.393939000000003</v>
      </c>
      <c r="BF1150">
        <v>73.030303000000004</v>
      </c>
      <c r="BG1150">
        <v>71.772727000000003</v>
      </c>
      <c r="BH1150">
        <v>71.828282999999999</v>
      </c>
      <c r="BI1150">
        <v>71.378788</v>
      </c>
      <c r="BJ1150">
        <v>70.237374000000003</v>
      </c>
      <c r="BK1150">
        <v>68.853534999999994</v>
      </c>
      <c r="BL1150">
        <v>64.025253000000006</v>
      </c>
      <c r="BM1150">
        <v>61.686869000000002</v>
      </c>
      <c r="BN1150">
        <v>60.686869000000002</v>
      </c>
      <c r="BO1150">
        <v>59.297980000000003</v>
      </c>
      <c r="BP1150">
        <v>59.227272999999997</v>
      </c>
      <c r="BQ1150">
        <v>56.979798000000002</v>
      </c>
      <c r="BR1150">
        <v>466.24849999999998</v>
      </c>
      <c r="BS1150">
        <v>-21.401070000000001</v>
      </c>
      <c r="BT1150">
        <v>-22.40597</v>
      </c>
      <c r="BU1150">
        <v>-15.068530000000001</v>
      </c>
      <c r="BV1150">
        <v>-9.9932789999999994</v>
      </c>
      <c r="BW1150">
        <v>16.85435</v>
      </c>
      <c r="BX1150">
        <v>-109.8929</v>
      </c>
      <c r="BY1150">
        <v>-86.460220000000007</v>
      </c>
      <c r="BZ1150">
        <v>72.751589999999993</v>
      </c>
      <c r="CA1150">
        <v>113.084</v>
      </c>
      <c r="CB1150">
        <v>-28.95093</v>
      </c>
      <c r="CC1150">
        <v>91.949449999999999</v>
      </c>
      <c r="CD1150">
        <v>68.80368</v>
      </c>
      <c r="CE1150">
        <v>-134.30449999999999</v>
      </c>
      <c r="CF1150">
        <v>-140.99080000000001</v>
      </c>
      <c r="CG1150">
        <v>-140.46799999999999</v>
      </c>
      <c r="CH1150">
        <v>-551.71420000000001</v>
      </c>
      <c r="CI1150">
        <v>-25.058319999999998</v>
      </c>
      <c r="CJ1150">
        <v>1.890209</v>
      </c>
      <c r="CK1150">
        <v>-122.4483</v>
      </c>
      <c r="CL1150">
        <v>151.6696</v>
      </c>
      <c r="CM1150">
        <v>116.1559</v>
      </c>
      <c r="CN1150">
        <v>-29.588519999999999</v>
      </c>
      <c r="CO1150">
        <v>-67.135900000000007</v>
      </c>
      <c r="CP1150">
        <v>82491.87</v>
      </c>
      <c r="CQ1150">
        <v>465.98540000000003</v>
      </c>
      <c r="CR1150">
        <v>386.88740000000001</v>
      </c>
      <c r="CS1150">
        <v>326.16109999999998</v>
      </c>
      <c r="CT1150">
        <v>294.01639999999998</v>
      </c>
      <c r="CU1150">
        <v>917.15319999999997</v>
      </c>
      <c r="CV1150">
        <v>1023.466</v>
      </c>
      <c r="CW1150">
        <v>706.42409999999995</v>
      </c>
      <c r="CX1150">
        <v>1207.874</v>
      </c>
      <c r="CY1150">
        <v>1233.577</v>
      </c>
      <c r="CZ1150">
        <v>1606.4960000000001</v>
      </c>
      <c r="DA1150">
        <v>1516.2619999999999</v>
      </c>
      <c r="DB1150">
        <v>1315.885</v>
      </c>
      <c r="DC1150">
        <v>2168.1799999999998</v>
      </c>
      <c r="DD1150">
        <v>3538.4479999999999</v>
      </c>
      <c r="DE1150">
        <v>6426.9210000000003</v>
      </c>
      <c r="DF1150">
        <v>4421.433</v>
      </c>
      <c r="DG1150">
        <v>3590.9459999999999</v>
      </c>
      <c r="DH1150">
        <v>3840.6089999999999</v>
      </c>
      <c r="DI1150">
        <v>3921.7689999999998</v>
      </c>
      <c r="DJ1150">
        <v>4020.5529999999999</v>
      </c>
      <c r="DK1150">
        <v>3670.011</v>
      </c>
      <c r="DL1150">
        <v>1186.47</v>
      </c>
      <c r="DM1150">
        <v>909.21579999999994</v>
      </c>
      <c r="DN1150">
        <v>18</v>
      </c>
      <c r="DO1150">
        <v>19</v>
      </c>
    </row>
    <row r="1151" spans="1:123" hidden="1" x14ac:dyDescent="0.35">
      <c r="A1151" t="str">
        <f t="shared" si="17"/>
        <v>Size_Grp-200 kW and above_All Day Ahead and Day Of_44495_18-19</v>
      </c>
      <c r="B1151" t="s">
        <v>51</v>
      </c>
      <c r="C1151" t="s">
        <v>214</v>
      </c>
      <c r="D1151" t="s">
        <v>50</v>
      </c>
      <c r="E1151" t="s">
        <v>50</v>
      </c>
      <c r="F1151" t="s">
        <v>50</v>
      </c>
      <c r="G1151" t="s">
        <v>50</v>
      </c>
      <c r="H1151" t="s">
        <v>50</v>
      </c>
      <c r="I1151" t="s">
        <v>50</v>
      </c>
      <c r="J1151" t="s">
        <v>91</v>
      </c>
      <c r="K1151" t="s">
        <v>188</v>
      </c>
      <c r="L1151" s="22">
        <v>44495</v>
      </c>
      <c r="M1151">
        <v>18</v>
      </c>
      <c r="N1151">
        <v>19</v>
      </c>
      <c r="O1151">
        <v>15</v>
      </c>
      <c r="P1151">
        <v>13</v>
      </c>
      <c r="Q1151">
        <v>2</v>
      </c>
      <c r="R1151">
        <v>0</v>
      </c>
      <c r="S1151">
        <v>0</v>
      </c>
      <c r="T1151">
        <v>0</v>
      </c>
      <c r="U1151">
        <v>0</v>
      </c>
      <c r="V1151">
        <v>468</v>
      </c>
      <c r="W1151">
        <v>434.24</v>
      </c>
      <c r="X1151">
        <v>486.5</v>
      </c>
      <c r="Y1151">
        <v>501.44</v>
      </c>
      <c r="Z1151">
        <v>487.3</v>
      </c>
      <c r="AA1151">
        <v>470.34</v>
      </c>
      <c r="AB1151">
        <v>763</v>
      </c>
      <c r="AC1151">
        <v>1036.3800000000001</v>
      </c>
      <c r="AD1151">
        <v>964.48</v>
      </c>
      <c r="AE1151">
        <v>975.88</v>
      </c>
      <c r="AF1151">
        <v>1315.6</v>
      </c>
      <c r="AG1151">
        <v>1694.92</v>
      </c>
      <c r="AH1151">
        <v>1698.66</v>
      </c>
      <c r="AI1151">
        <v>1722.24</v>
      </c>
      <c r="AJ1151">
        <v>1797.16</v>
      </c>
      <c r="AK1151">
        <v>2561.5</v>
      </c>
      <c r="AL1151">
        <v>2810.58</v>
      </c>
      <c r="AM1151">
        <v>2361.56</v>
      </c>
      <c r="AN1151">
        <v>2162.56</v>
      </c>
      <c r="AO1151">
        <v>2184.46</v>
      </c>
      <c r="AP1151">
        <v>1241.3399999999999</v>
      </c>
      <c r="AQ1151">
        <v>698.46</v>
      </c>
      <c r="AR1151">
        <v>531</v>
      </c>
      <c r="AS1151">
        <v>465.28</v>
      </c>
      <c r="AT1151">
        <v>55.078788000000003</v>
      </c>
      <c r="AU1151">
        <v>54.527273000000001</v>
      </c>
      <c r="AV1151">
        <v>55.236364000000002</v>
      </c>
      <c r="AW1151">
        <v>54.551515000000002</v>
      </c>
      <c r="AX1151">
        <v>54.078788000000003</v>
      </c>
      <c r="AY1151">
        <v>54.078788000000003</v>
      </c>
      <c r="AZ1151">
        <v>53.133333</v>
      </c>
      <c r="BA1151">
        <v>52.472726999999999</v>
      </c>
      <c r="BB1151">
        <v>54.393939000000003</v>
      </c>
      <c r="BC1151">
        <v>57.757576</v>
      </c>
      <c r="BD1151">
        <v>61</v>
      </c>
      <c r="BE1151">
        <v>63</v>
      </c>
      <c r="BF1151">
        <v>65.103030000000004</v>
      </c>
      <c r="BG1151">
        <v>66.424242000000007</v>
      </c>
      <c r="BH1151">
        <v>67.321212000000003</v>
      </c>
      <c r="BI1151">
        <v>67.163635999999997</v>
      </c>
      <c r="BJ1151">
        <v>65.715152000000003</v>
      </c>
      <c r="BK1151">
        <v>64.424242000000007</v>
      </c>
      <c r="BL1151">
        <v>61.896970000000003</v>
      </c>
      <c r="BM1151">
        <v>60.606060999999997</v>
      </c>
      <c r="BN1151">
        <v>59.393939000000003</v>
      </c>
      <c r="BO1151">
        <v>58.181818</v>
      </c>
      <c r="BP1151">
        <v>57.206060999999998</v>
      </c>
      <c r="BQ1151">
        <v>56.024242000000001</v>
      </c>
      <c r="BR1151">
        <v>59.765509999999999</v>
      </c>
      <c r="BS1151">
        <v>-9.3066440000000004</v>
      </c>
      <c r="BT1151">
        <v>-33.356729999999999</v>
      </c>
      <c r="BU1151">
        <v>-23.156829999999999</v>
      </c>
      <c r="BV1151">
        <v>-9.8916380000000004</v>
      </c>
      <c r="BW1151">
        <v>38.149000000000001</v>
      </c>
      <c r="BX1151">
        <v>-98.424289999999999</v>
      </c>
      <c r="BY1151">
        <v>-72.063230000000004</v>
      </c>
      <c r="BZ1151">
        <v>39.768520000000002</v>
      </c>
      <c r="CA1151">
        <v>73.011679999999998</v>
      </c>
      <c r="CB1151">
        <v>-118.94119999999999</v>
      </c>
      <c r="CC1151">
        <v>62.9876</v>
      </c>
      <c r="CD1151">
        <v>49.308929999999997</v>
      </c>
      <c r="CE1151">
        <v>17.130800000000001</v>
      </c>
      <c r="CF1151">
        <v>-20.904029999999999</v>
      </c>
      <c r="CG1151">
        <v>-418.80220000000003</v>
      </c>
      <c r="CH1151">
        <v>-482.30110000000002</v>
      </c>
      <c r="CI1151">
        <v>17.907489999999999</v>
      </c>
      <c r="CJ1151">
        <v>231.3683</v>
      </c>
      <c r="CK1151">
        <v>24.082039999999999</v>
      </c>
      <c r="CL1151">
        <v>244.59299999999999</v>
      </c>
      <c r="CM1151">
        <v>117.82040000000001</v>
      </c>
      <c r="CN1151">
        <v>-31.25179</v>
      </c>
      <c r="CO1151">
        <v>-49.535299999999999</v>
      </c>
      <c r="CP1151">
        <v>1071.345</v>
      </c>
      <c r="CQ1151">
        <v>263.03359999999998</v>
      </c>
      <c r="CR1151">
        <v>184.98560000000001</v>
      </c>
      <c r="CS1151">
        <v>209.3614</v>
      </c>
      <c r="CT1151">
        <v>257.82299999999998</v>
      </c>
      <c r="CU1151">
        <v>274.0206</v>
      </c>
      <c r="CV1151">
        <v>510.3295</v>
      </c>
      <c r="CW1151">
        <v>388.63619999999997</v>
      </c>
      <c r="CX1151">
        <v>387.47379999999998</v>
      </c>
      <c r="CY1151">
        <v>522.09230000000002</v>
      </c>
      <c r="CZ1151">
        <v>850.70889999999997</v>
      </c>
      <c r="DA1151">
        <v>522.64210000000003</v>
      </c>
      <c r="DB1151">
        <v>535.04809999999998</v>
      </c>
      <c r="DC1151">
        <v>1123.0360000000001</v>
      </c>
      <c r="DD1151">
        <v>2294.826</v>
      </c>
      <c r="DE1151">
        <v>2756.0010000000002</v>
      </c>
      <c r="DF1151">
        <v>1743.941</v>
      </c>
      <c r="DG1151">
        <v>1042.3900000000001</v>
      </c>
      <c r="DH1151">
        <v>1722.759</v>
      </c>
      <c r="DI1151">
        <v>1313.6679999999999</v>
      </c>
      <c r="DJ1151">
        <v>1860.7260000000001</v>
      </c>
      <c r="DK1151">
        <v>1610.086</v>
      </c>
      <c r="DL1151">
        <v>1012.296</v>
      </c>
      <c r="DM1151">
        <v>914.64829999999995</v>
      </c>
      <c r="DN1151">
        <v>18</v>
      </c>
      <c r="DO1151">
        <v>21</v>
      </c>
    </row>
    <row r="1152" spans="1:123" hidden="1" x14ac:dyDescent="0.35">
      <c r="A1152" t="str">
        <f t="shared" si="17"/>
        <v>Size_Grp-200 kW and above_All Day Ahead and Day Of_44496_18-19</v>
      </c>
      <c r="B1152" t="s">
        <v>51</v>
      </c>
      <c r="C1152" t="s">
        <v>214</v>
      </c>
      <c r="D1152" t="s">
        <v>50</v>
      </c>
      <c r="E1152" t="s">
        <v>50</v>
      </c>
      <c r="F1152" t="s">
        <v>50</v>
      </c>
      <c r="G1152" t="s">
        <v>50</v>
      </c>
      <c r="H1152" t="s">
        <v>50</v>
      </c>
      <c r="I1152" t="s">
        <v>50</v>
      </c>
      <c r="J1152" t="s">
        <v>91</v>
      </c>
      <c r="K1152" t="s">
        <v>188</v>
      </c>
      <c r="L1152" s="22">
        <v>44496</v>
      </c>
      <c r="M1152">
        <v>18</v>
      </c>
      <c r="N1152">
        <v>19</v>
      </c>
      <c r="O1152">
        <v>20</v>
      </c>
      <c r="P1152">
        <v>18</v>
      </c>
      <c r="Q1152">
        <v>3</v>
      </c>
      <c r="R1152">
        <v>0</v>
      </c>
      <c r="S1152">
        <v>0</v>
      </c>
      <c r="T1152">
        <v>0</v>
      </c>
      <c r="U1152">
        <v>0</v>
      </c>
      <c r="V1152">
        <v>1888.76</v>
      </c>
      <c r="W1152">
        <v>1852.04</v>
      </c>
      <c r="X1152">
        <v>1824.98</v>
      </c>
      <c r="Y1152">
        <v>1826.66</v>
      </c>
      <c r="Z1152">
        <v>1860.52</v>
      </c>
      <c r="AA1152">
        <v>1781.08</v>
      </c>
      <c r="AB1152">
        <v>2211.9</v>
      </c>
      <c r="AC1152">
        <v>2569.7800000000002</v>
      </c>
      <c r="AD1152">
        <v>2602.7399999999998</v>
      </c>
      <c r="AE1152">
        <v>2837.94</v>
      </c>
      <c r="AF1152">
        <v>3384.76</v>
      </c>
      <c r="AG1152">
        <v>4149.9799999999996</v>
      </c>
      <c r="AH1152">
        <v>4484.96</v>
      </c>
      <c r="AI1152">
        <v>4595.82</v>
      </c>
      <c r="AJ1152">
        <v>4672.04</v>
      </c>
      <c r="AK1152">
        <v>5056.74</v>
      </c>
      <c r="AL1152">
        <v>5069.3</v>
      </c>
      <c r="AM1152">
        <v>4612.28</v>
      </c>
      <c r="AN1152">
        <v>4568.2</v>
      </c>
      <c r="AO1152">
        <v>4352.04</v>
      </c>
      <c r="AP1152">
        <v>2922.8</v>
      </c>
      <c r="AQ1152">
        <v>2289.94</v>
      </c>
      <c r="AR1152">
        <v>2233.7600000000002</v>
      </c>
      <c r="AS1152">
        <v>2149.2600000000002</v>
      </c>
      <c r="AT1152">
        <v>54.568182</v>
      </c>
      <c r="AU1152">
        <v>53.390909000000001</v>
      </c>
      <c r="AV1152">
        <v>52.440908999999998</v>
      </c>
      <c r="AW1152">
        <v>51.886364</v>
      </c>
      <c r="AX1152">
        <v>51.440908999999998</v>
      </c>
      <c r="AY1152">
        <v>51.272727000000003</v>
      </c>
      <c r="AZ1152">
        <v>50.609090999999999</v>
      </c>
      <c r="BA1152">
        <v>50.509090999999998</v>
      </c>
      <c r="BB1152">
        <v>54.618181999999997</v>
      </c>
      <c r="BC1152">
        <v>62.213636000000001</v>
      </c>
      <c r="BD1152">
        <v>68.481818000000004</v>
      </c>
      <c r="BE1152">
        <v>73.55</v>
      </c>
      <c r="BF1152">
        <v>76.740909000000002</v>
      </c>
      <c r="BG1152">
        <v>77.754544999999993</v>
      </c>
      <c r="BH1152">
        <v>77.704544999999996</v>
      </c>
      <c r="BI1152">
        <v>76.495455000000007</v>
      </c>
      <c r="BJ1152">
        <v>76.277272999999994</v>
      </c>
      <c r="BK1152">
        <v>75.099999999999994</v>
      </c>
      <c r="BL1152">
        <v>70.336364000000003</v>
      </c>
      <c r="BM1152">
        <v>67.781818000000001</v>
      </c>
      <c r="BN1152">
        <v>65.613636</v>
      </c>
      <c r="BO1152">
        <v>63.113636</v>
      </c>
      <c r="BP1152">
        <v>61.736364000000002</v>
      </c>
      <c r="BQ1152">
        <v>59.981817999999997</v>
      </c>
      <c r="BR1152">
        <v>379.61430000000001</v>
      </c>
      <c r="BS1152">
        <v>-35.349879999999999</v>
      </c>
      <c r="BT1152">
        <v>-56.770119999999999</v>
      </c>
      <c r="BU1152">
        <v>-49.23236</v>
      </c>
      <c r="BV1152">
        <v>-52.715040000000002</v>
      </c>
      <c r="BW1152">
        <v>-27.526630000000001</v>
      </c>
      <c r="BX1152">
        <v>-129.27260000000001</v>
      </c>
      <c r="BY1152">
        <v>-148.68610000000001</v>
      </c>
      <c r="BZ1152">
        <v>96.369829999999993</v>
      </c>
      <c r="CA1152">
        <v>246.9768</v>
      </c>
      <c r="CB1152">
        <v>270.98180000000002</v>
      </c>
      <c r="CC1152">
        <v>87.841369999999998</v>
      </c>
      <c r="CD1152">
        <v>-163.61070000000001</v>
      </c>
      <c r="CE1152">
        <v>-187.52869999999999</v>
      </c>
      <c r="CF1152">
        <v>-80.986689999999996</v>
      </c>
      <c r="CG1152">
        <v>-387.55419999999998</v>
      </c>
      <c r="CH1152">
        <v>-749.06449999999995</v>
      </c>
      <c r="CI1152">
        <v>-281.39449999999999</v>
      </c>
      <c r="CJ1152">
        <v>-239.55459999999999</v>
      </c>
      <c r="CK1152">
        <v>-228.029</v>
      </c>
      <c r="CL1152">
        <v>142.3451</v>
      </c>
      <c r="CM1152">
        <v>21.544170000000001</v>
      </c>
      <c r="CN1152">
        <v>-131.41480000000001</v>
      </c>
      <c r="CO1152">
        <v>-168.32570000000001</v>
      </c>
      <c r="CP1152">
        <v>72586.69</v>
      </c>
      <c r="CQ1152">
        <v>858.45079999999996</v>
      </c>
      <c r="CR1152">
        <v>667.96519999999998</v>
      </c>
      <c r="CS1152">
        <v>666.68150000000003</v>
      </c>
      <c r="CT1152">
        <v>568.22500000000002</v>
      </c>
      <c r="CU1152">
        <v>1360.873</v>
      </c>
      <c r="CV1152">
        <v>815.75810000000001</v>
      </c>
      <c r="CW1152">
        <v>839.94910000000004</v>
      </c>
      <c r="CX1152">
        <v>1249.2850000000001</v>
      </c>
      <c r="CY1152">
        <v>1391.2919999999999</v>
      </c>
      <c r="CZ1152">
        <v>1652.7929999999999</v>
      </c>
      <c r="DA1152">
        <v>1022.67</v>
      </c>
      <c r="DB1152">
        <v>832.00969999999995</v>
      </c>
      <c r="DC1152">
        <v>1869.9159999999999</v>
      </c>
      <c r="DD1152">
        <v>3004.5990000000002</v>
      </c>
      <c r="DE1152">
        <v>3793.9769999999999</v>
      </c>
      <c r="DF1152">
        <v>2811.1010000000001</v>
      </c>
      <c r="DG1152">
        <v>3805.2939999999999</v>
      </c>
      <c r="DH1152">
        <v>3866.4749999999999</v>
      </c>
      <c r="DI1152">
        <v>4429.567</v>
      </c>
      <c r="DJ1152">
        <v>3496.4769999999999</v>
      </c>
      <c r="DK1152">
        <v>2350.4780000000001</v>
      </c>
      <c r="DL1152">
        <v>2311.7550000000001</v>
      </c>
      <c r="DM1152">
        <v>1979.5070000000001</v>
      </c>
      <c r="DN1152">
        <v>18</v>
      </c>
      <c r="DO1152">
        <v>21</v>
      </c>
    </row>
    <row r="1153" spans="1:119" hidden="1" x14ac:dyDescent="0.35">
      <c r="A1153" t="str">
        <f t="shared" si="17"/>
        <v>Size_Grp-200 kW and above_All Day Ahead and Day Of_44497_19-19</v>
      </c>
      <c r="B1153" t="s">
        <v>51</v>
      </c>
      <c r="C1153" t="s">
        <v>214</v>
      </c>
      <c r="D1153" t="s">
        <v>50</v>
      </c>
      <c r="E1153" t="s">
        <v>50</v>
      </c>
      <c r="F1153" t="s">
        <v>50</v>
      </c>
      <c r="G1153" t="s">
        <v>50</v>
      </c>
      <c r="H1153" t="s">
        <v>50</v>
      </c>
      <c r="I1153" t="s">
        <v>50</v>
      </c>
      <c r="J1153" t="s">
        <v>91</v>
      </c>
      <c r="K1153" t="s">
        <v>188</v>
      </c>
      <c r="L1153" s="22">
        <v>44497</v>
      </c>
      <c r="M1153">
        <v>19</v>
      </c>
      <c r="N1153">
        <v>19</v>
      </c>
      <c r="O1153">
        <v>51</v>
      </c>
      <c r="P1153">
        <v>49</v>
      </c>
      <c r="Q1153">
        <v>4</v>
      </c>
      <c r="R1153">
        <v>0</v>
      </c>
      <c r="S1153">
        <v>0</v>
      </c>
      <c r="T1153">
        <v>0</v>
      </c>
      <c r="U1153">
        <v>0</v>
      </c>
      <c r="V1153">
        <v>5551.88</v>
      </c>
      <c r="W1153">
        <v>5360.08</v>
      </c>
      <c r="X1153">
        <v>5268.96</v>
      </c>
      <c r="Y1153">
        <v>5530.88</v>
      </c>
      <c r="Z1153">
        <v>5545.3</v>
      </c>
      <c r="AA1153">
        <v>5553.24</v>
      </c>
      <c r="AB1153">
        <v>6435.96</v>
      </c>
      <c r="AC1153">
        <v>6445.44</v>
      </c>
      <c r="AD1153">
        <v>6550.86</v>
      </c>
      <c r="AE1153">
        <v>6241.48</v>
      </c>
      <c r="AF1153">
        <v>6776.18</v>
      </c>
      <c r="AG1153">
        <v>7486.46</v>
      </c>
      <c r="AH1153">
        <v>7780.42</v>
      </c>
      <c r="AI1153">
        <v>8242.64</v>
      </c>
      <c r="AJ1153">
        <v>8456.06</v>
      </c>
      <c r="AK1153">
        <v>8863.56</v>
      </c>
      <c r="AL1153">
        <v>10204.959999999999</v>
      </c>
      <c r="AM1153">
        <v>10609.74</v>
      </c>
      <c r="AN1153">
        <v>10215.700000000001</v>
      </c>
      <c r="AO1153">
        <v>9587.16</v>
      </c>
      <c r="AP1153">
        <v>8470.14</v>
      </c>
      <c r="AQ1153">
        <v>8073.5</v>
      </c>
      <c r="AR1153">
        <v>6448.84</v>
      </c>
      <c r="AS1153">
        <v>6090.86</v>
      </c>
      <c r="AT1153">
        <v>59.032086</v>
      </c>
      <c r="AU1153">
        <v>58.743316</v>
      </c>
      <c r="AV1153">
        <v>57.805703999999999</v>
      </c>
      <c r="AW1153">
        <v>57.137255000000003</v>
      </c>
      <c r="AX1153">
        <v>56.470587999999999</v>
      </c>
      <c r="AY1153">
        <v>56.812834000000002</v>
      </c>
      <c r="AZ1153">
        <v>56.024954999999999</v>
      </c>
      <c r="BA1153">
        <v>55.657753999999997</v>
      </c>
      <c r="BB1153">
        <v>60.431373000000001</v>
      </c>
      <c r="BC1153">
        <v>68.729055000000002</v>
      </c>
      <c r="BD1153">
        <v>74.823528999999994</v>
      </c>
      <c r="BE1153">
        <v>79.859179999999995</v>
      </c>
      <c r="BF1153">
        <v>83.044562999999997</v>
      </c>
      <c r="BG1153">
        <v>85.037432999999993</v>
      </c>
      <c r="BH1153">
        <v>85.336898000000005</v>
      </c>
      <c r="BI1153">
        <v>83.832442</v>
      </c>
      <c r="BJ1153">
        <v>82.616755999999995</v>
      </c>
      <c r="BK1153">
        <v>80.663101999999995</v>
      </c>
      <c r="BL1153">
        <v>75.755792999999997</v>
      </c>
      <c r="BM1153">
        <v>71.573975000000004</v>
      </c>
      <c r="BN1153">
        <v>69.445633000000001</v>
      </c>
      <c r="BO1153">
        <v>66.128342000000004</v>
      </c>
      <c r="BP1153">
        <v>64.827094000000002</v>
      </c>
      <c r="BQ1153">
        <v>62.764705999999997</v>
      </c>
      <c r="BR1153">
        <v>96.970349999999996</v>
      </c>
      <c r="BS1153">
        <v>-133.00550000000001</v>
      </c>
      <c r="BT1153">
        <v>-147.96690000000001</v>
      </c>
      <c r="BU1153">
        <v>-150.006</v>
      </c>
      <c r="BV1153">
        <v>-102.0881</v>
      </c>
      <c r="BW1153">
        <v>-18.43703</v>
      </c>
      <c r="BX1153">
        <v>-216.9025</v>
      </c>
      <c r="BY1153">
        <v>-105.3505</v>
      </c>
      <c r="BZ1153">
        <v>108.57299999999999</v>
      </c>
      <c r="CA1153">
        <v>317.04050000000001</v>
      </c>
      <c r="CB1153">
        <v>99.685000000000002</v>
      </c>
      <c r="CC1153">
        <v>158.2791</v>
      </c>
      <c r="CD1153">
        <v>13.30401</v>
      </c>
      <c r="CE1153">
        <v>-244.84049999999999</v>
      </c>
      <c r="CF1153">
        <v>133.60769999999999</v>
      </c>
      <c r="CG1153">
        <v>562.47699999999998</v>
      </c>
      <c r="CH1153">
        <v>2.3783799999999999</v>
      </c>
      <c r="CI1153">
        <v>241.31270000000001</v>
      </c>
      <c r="CJ1153">
        <v>763.04229999999995</v>
      </c>
      <c r="CK1153">
        <v>1002.787</v>
      </c>
      <c r="CL1153">
        <v>649.64049999999997</v>
      </c>
      <c r="CM1153">
        <v>-36.371220000000001</v>
      </c>
      <c r="CN1153">
        <v>-52.610570000000003</v>
      </c>
      <c r="CO1153">
        <v>-185.28659999999999</v>
      </c>
      <c r="CP1153">
        <v>75388.570000000007</v>
      </c>
      <c r="CQ1153">
        <v>1592.1179999999999</v>
      </c>
      <c r="CR1153">
        <v>1383.521</v>
      </c>
      <c r="CS1153">
        <v>1130.672</v>
      </c>
      <c r="CT1153">
        <v>959.87599999999998</v>
      </c>
      <c r="CU1153">
        <v>1343.482</v>
      </c>
      <c r="CV1153">
        <v>1828.729</v>
      </c>
      <c r="CW1153">
        <v>1776.962</v>
      </c>
      <c r="CX1153">
        <v>2548.2860000000001</v>
      </c>
      <c r="CY1153">
        <v>2314.248</v>
      </c>
      <c r="CZ1153">
        <v>2039.33</v>
      </c>
      <c r="DA1153">
        <v>1741.9</v>
      </c>
      <c r="DB1153">
        <v>1554.635</v>
      </c>
      <c r="DC1153">
        <v>2925.9340000000002</v>
      </c>
      <c r="DD1153">
        <v>5028.9709999999995</v>
      </c>
      <c r="DE1153">
        <v>9600.39</v>
      </c>
      <c r="DF1153">
        <v>14659.7</v>
      </c>
      <c r="DG1153">
        <v>10183.31</v>
      </c>
      <c r="DH1153">
        <v>6366.424</v>
      </c>
      <c r="DI1153">
        <v>6413.9970000000003</v>
      </c>
      <c r="DJ1153">
        <v>7053.6530000000002</v>
      </c>
      <c r="DK1153">
        <v>5707.5730000000003</v>
      </c>
      <c r="DL1153">
        <v>4542.5789999999997</v>
      </c>
      <c r="DM1153">
        <v>5307.8620000000001</v>
      </c>
      <c r="DN1153">
        <v>18</v>
      </c>
      <c r="DO1153">
        <v>21</v>
      </c>
    </row>
    <row r="1154" spans="1:119" hidden="1" x14ac:dyDescent="0.35">
      <c r="A1154" t="str">
        <f t="shared" si="17"/>
        <v>Size_Grp-200 kW and above_All Day Ahead and Day Of_44498_18-19</v>
      </c>
      <c r="B1154" t="s">
        <v>51</v>
      </c>
      <c r="C1154" t="s">
        <v>214</v>
      </c>
      <c r="D1154" t="s">
        <v>50</v>
      </c>
      <c r="E1154" t="s">
        <v>50</v>
      </c>
      <c r="F1154" t="s">
        <v>50</v>
      </c>
      <c r="G1154" t="s">
        <v>50</v>
      </c>
      <c r="H1154" t="s">
        <v>50</v>
      </c>
      <c r="I1154" t="s">
        <v>50</v>
      </c>
      <c r="J1154" t="s">
        <v>91</v>
      </c>
      <c r="K1154" t="s">
        <v>188</v>
      </c>
      <c r="L1154" s="22">
        <v>44498</v>
      </c>
      <c r="M1154">
        <v>18</v>
      </c>
      <c r="N1154">
        <v>19</v>
      </c>
      <c r="O1154">
        <v>36</v>
      </c>
      <c r="P1154">
        <v>35</v>
      </c>
      <c r="Q1154">
        <v>2</v>
      </c>
      <c r="R1154">
        <v>0</v>
      </c>
      <c r="S1154">
        <v>0</v>
      </c>
      <c r="T1154">
        <v>0</v>
      </c>
      <c r="U1154">
        <v>0</v>
      </c>
      <c r="V1154">
        <v>5130.8</v>
      </c>
      <c r="W1154">
        <v>4984.74</v>
      </c>
      <c r="X1154">
        <v>4843.12</v>
      </c>
      <c r="Y1154">
        <v>5042.8599999999997</v>
      </c>
      <c r="Z1154">
        <v>4954.34</v>
      </c>
      <c r="AA1154">
        <v>5064.08</v>
      </c>
      <c r="AB1154">
        <v>5664.78</v>
      </c>
      <c r="AC1154">
        <v>5404.2</v>
      </c>
      <c r="AD1154">
        <v>5615.52</v>
      </c>
      <c r="AE1154">
        <v>5382.74</v>
      </c>
      <c r="AF1154">
        <v>5289.06</v>
      </c>
      <c r="AG1154">
        <v>5374.22</v>
      </c>
      <c r="AH1154">
        <v>5597.82</v>
      </c>
      <c r="AI1154">
        <v>5680.08</v>
      </c>
      <c r="AJ1154">
        <v>6028.82</v>
      </c>
      <c r="AK1154">
        <v>6402.48</v>
      </c>
      <c r="AL1154">
        <v>7407.9</v>
      </c>
      <c r="AM1154">
        <v>7078.8</v>
      </c>
      <c r="AN1154">
        <v>7317.18</v>
      </c>
      <c r="AO1154">
        <v>7948.2</v>
      </c>
      <c r="AP1154">
        <v>7871.14</v>
      </c>
      <c r="AQ1154">
        <v>7608.06</v>
      </c>
      <c r="AR1154">
        <v>6020.72</v>
      </c>
      <c r="AS1154">
        <v>5620.84</v>
      </c>
      <c r="AT1154">
        <v>60.548147999999998</v>
      </c>
      <c r="AU1154">
        <v>60.260185</v>
      </c>
      <c r="AV1154">
        <v>59.737037000000001</v>
      </c>
      <c r="AW1154">
        <v>58.398147999999999</v>
      </c>
      <c r="AX1154">
        <v>58.593519000000001</v>
      </c>
      <c r="AY1154">
        <v>57.224074000000002</v>
      </c>
      <c r="AZ1154">
        <v>56.823148000000003</v>
      </c>
      <c r="BA1154">
        <v>57.905555999999997</v>
      </c>
      <c r="BB1154">
        <v>61.847222000000002</v>
      </c>
      <c r="BC1154">
        <v>70.442593000000002</v>
      </c>
      <c r="BD1154">
        <v>74.706480999999997</v>
      </c>
      <c r="BE1154">
        <v>77.028704000000005</v>
      </c>
      <c r="BF1154">
        <v>78.147221999999999</v>
      </c>
      <c r="BG1154">
        <v>78.433333000000005</v>
      </c>
      <c r="BH1154">
        <v>78.465740999999994</v>
      </c>
      <c r="BI1154">
        <v>79.861110999999994</v>
      </c>
      <c r="BJ1154">
        <v>78.630555999999999</v>
      </c>
      <c r="BK1154">
        <v>75.489814999999993</v>
      </c>
      <c r="BL1154">
        <v>68.866667000000007</v>
      </c>
      <c r="BM1154">
        <v>65.814814999999996</v>
      </c>
      <c r="BN1154">
        <v>64.238889</v>
      </c>
      <c r="BO1154">
        <v>61.696295999999997</v>
      </c>
      <c r="BP1154">
        <v>61.177778000000004</v>
      </c>
      <c r="BQ1154">
        <v>61.000926</v>
      </c>
      <c r="BR1154">
        <v>-28.40878</v>
      </c>
      <c r="BS1154">
        <v>-186.16749999999999</v>
      </c>
      <c r="BT1154">
        <v>-164.22739999999999</v>
      </c>
      <c r="BU1154">
        <v>-161.2697</v>
      </c>
      <c r="BV1154">
        <v>-19.210989999999999</v>
      </c>
      <c r="BW1154">
        <v>-5.6799980000000003</v>
      </c>
      <c r="BX1154">
        <v>-150.20660000000001</v>
      </c>
      <c r="BY1154">
        <v>-31.380600000000001</v>
      </c>
      <c r="BZ1154">
        <v>71.891769999999994</v>
      </c>
      <c r="CA1154">
        <v>130.74680000000001</v>
      </c>
      <c r="CB1154">
        <v>38.795279999999998</v>
      </c>
      <c r="CC1154">
        <v>14.02725</v>
      </c>
      <c r="CD1154">
        <v>-65.811400000000006</v>
      </c>
      <c r="CE1154">
        <v>11.421559999999999</v>
      </c>
      <c r="CF1154">
        <v>10.093450000000001</v>
      </c>
      <c r="CG1154">
        <v>44.39667</v>
      </c>
      <c r="CH1154">
        <v>-284.24200000000002</v>
      </c>
      <c r="CI1154">
        <v>729.33429999999998</v>
      </c>
      <c r="CJ1154">
        <v>797.46090000000004</v>
      </c>
      <c r="CK1154">
        <v>110.5979</v>
      </c>
      <c r="CL1154">
        <v>-130.93119999999999</v>
      </c>
      <c r="CM1154">
        <v>-409.47109999999998</v>
      </c>
      <c r="CN1154">
        <v>-359.81450000000001</v>
      </c>
      <c r="CO1154">
        <v>-496.60939999999999</v>
      </c>
      <c r="CP1154">
        <v>70871.259999999995</v>
      </c>
      <c r="CQ1154">
        <v>494.5899</v>
      </c>
      <c r="CR1154">
        <v>426.83530000000002</v>
      </c>
      <c r="CS1154">
        <v>333.65449999999998</v>
      </c>
      <c r="CT1154">
        <v>209.88900000000001</v>
      </c>
      <c r="CU1154">
        <v>641.995</v>
      </c>
      <c r="CV1154">
        <v>344.56360000000001</v>
      </c>
      <c r="CW1154">
        <v>396.21699999999998</v>
      </c>
      <c r="CX1154">
        <v>894.96540000000005</v>
      </c>
      <c r="CY1154">
        <v>822.88279999999997</v>
      </c>
      <c r="CZ1154">
        <v>450.4246</v>
      </c>
      <c r="DA1154">
        <v>227.994</v>
      </c>
      <c r="DB1154">
        <v>180.85059999999999</v>
      </c>
      <c r="DC1154">
        <v>524.54039999999998</v>
      </c>
      <c r="DD1154">
        <v>1519.944</v>
      </c>
      <c r="DE1154">
        <v>1943.8019999999999</v>
      </c>
      <c r="DF1154">
        <v>2618.6799999999998</v>
      </c>
      <c r="DG1154">
        <v>4184.8670000000002</v>
      </c>
      <c r="DH1154">
        <v>3567.6689999999999</v>
      </c>
      <c r="DI1154">
        <v>3518.9490000000001</v>
      </c>
      <c r="DJ1154">
        <v>1957.7439999999999</v>
      </c>
      <c r="DK1154">
        <v>1137.1130000000001</v>
      </c>
      <c r="DL1154">
        <v>1450.298</v>
      </c>
      <c r="DM1154">
        <v>2788.1419999999998</v>
      </c>
      <c r="DN1154">
        <v>18</v>
      </c>
      <c r="DO1154">
        <v>19</v>
      </c>
    </row>
    <row r="1155" spans="1:119" hidden="1" x14ac:dyDescent="0.35">
      <c r="A1155" t="str">
        <f t="shared" ref="A1155:A1218" si="18">C1155&amp;"_"&amp;K1155&amp;"_"&amp;IF(L1155="","Average Event Day",L1155&amp;"_"&amp;M1155&amp;"-"&amp;N1155)</f>
        <v>Size_Grp-Below 20 kW_All Day Ahead and Day Of_44362_19-20</v>
      </c>
      <c r="B1155" t="s">
        <v>51</v>
      </c>
      <c r="C1155" t="s">
        <v>215</v>
      </c>
      <c r="D1155" t="s">
        <v>50</v>
      </c>
      <c r="E1155" t="s">
        <v>50</v>
      </c>
      <c r="F1155" t="s">
        <v>50</v>
      </c>
      <c r="G1155" t="s">
        <v>50</v>
      </c>
      <c r="H1155" t="s">
        <v>50</v>
      </c>
      <c r="I1155" t="s">
        <v>50</v>
      </c>
      <c r="J1155" t="s">
        <v>92</v>
      </c>
      <c r="K1155" t="s">
        <v>188</v>
      </c>
      <c r="L1155" s="22">
        <v>44362</v>
      </c>
      <c r="M1155">
        <v>19</v>
      </c>
      <c r="N1155">
        <v>20</v>
      </c>
      <c r="O1155">
        <v>5</v>
      </c>
      <c r="P1155">
        <v>5</v>
      </c>
      <c r="Q1155">
        <v>2</v>
      </c>
      <c r="R1155">
        <v>0</v>
      </c>
      <c r="S1155">
        <v>0</v>
      </c>
      <c r="T1155">
        <v>0</v>
      </c>
      <c r="U1155">
        <v>0</v>
      </c>
      <c r="V1155">
        <v>47.75</v>
      </c>
      <c r="W1155">
        <v>47.645000000000003</v>
      </c>
      <c r="X1155">
        <v>47.734999999999999</v>
      </c>
      <c r="Y1155">
        <v>45.625</v>
      </c>
      <c r="Z1155">
        <v>46.1</v>
      </c>
      <c r="AA1155">
        <v>48.91</v>
      </c>
      <c r="AB1155">
        <v>48.164999999999999</v>
      </c>
      <c r="AC1155">
        <v>50.01</v>
      </c>
      <c r="AD1155">
        <v>64.765000000000001</v>
      </c>
      <c r="AE1155">
        <v>66.64</v>
      </c>
      <c r="AF1155">
        <v>68.13</v>
      </c>
      <c r="AG1155">
        <v>78.795000000000002</v>
      </c>
      <c r="AH1155">
        <v>81.954999999999998</v>
      </c>
      <c r="AI1155">
        <v>87.19</v>
      </c>
      <c r="AJ1155">
        <v>88.974999999999994</v>
      </c>
      <c r="AK1155">
        <v>91.13</v>
      </c>
      <c r="AL1155">
        <v>89.915000000000006</v>
      </c>
      <c r="AM1155">
        <v>77.47</v>
      </c>
      <c r="AN1155">
        <v>72.97</v>
      </c>
      <c r="AO1155">
        <v>70.27</v>
      </c>
      <c r="AP1155">
        <v>67.734999999999999</v>
      </c>
      <c r="AQ1155">
        <v>52.935000000000002</v>
      </c>
      <c r="AR1155">
        <v>50.615000000000002</v>
      </c>
      <c r="AS1155">
        <v>48.32</v>
      </c>
      <c r="AT1155">
        <v>64.400000000000006</v>
      </c>
      <c r="AU1155">
        <v>63.8</v>
      </c>
      <c r="AV1155">
        <v>62</v>
      </c>
      <c r="AW1155">
        <v>61.8</v>
      </c>
      <c r="AX1155">
        <v>62.2</v>
      </c>
      <c r="AY1155">
        <v>61.4</v>
      </c>
      <c r="AZ1155">
        <v>60.2</v>
      </c>
      <c r="BA1155">
        <v>64</v>
      </c>
      <c r="BB1155">
        <v>70.400000000000006</v>
      </c>
      <c r="BC1155">
        <v>76.599999999999994</v>
      </c>
      <c r="BD1155">
        <v>81.599999999999994</v>
      </c>
      <c r="BE1155">
        <v>85.6</v>
      </c>
      <c r="BF1155">
        <v>87.2</v>
      </c>
      <c r="BG1155">
        <v>89</v>
      </c>
      <c r="BH1155">
        <v>90</v>
      </c>
      <c r="BI1155">
        <v>92.6</v>
      </c>
      <c r="BJ1155">
        <v>93</v>
      </c>
      <c r="BK1155">
        <v>92.8</v>
      </c>
      <c r="BL1155">
        <v>92</v>
      </c>
      <c r="BM1155">
        <v>84.8</v>
      </c>
      <c r="BN1155">
        <v>76.2</v>
      </c>
      <c r="BO1155">
        <v>71.2</v>
      </c>
      <c r="BP1155">
        <v>69</v>
      </c>
      <c r="BQ1155">
        <v>66.8</v>
      </c>
      <c r="BR1155">
        <v>2.6616840000000002</v>
      </c>
      <c r="BS1155">
        <v>2.262105</v>
      </c>
      <c r="BT1155">
        <v>1.974432</v>
      </c>
      <c r="BU1155">
        <v>3.573766</v>
      </c>
      <c r="BV1155">
        <v>3.8627479999999998</v>
      </c>
      <c r="BW1155">
        <v>7.8926999999999997E-2</v>
      </c>
      <c r="BX1155">
        <v>1.203139</v>
      </c>
      <c r="BY1155">
        <v>-0.94646169999999996</v>
      </c>
      <c r="BZ1155">
        <v>-2.7385480000000002</v>
      </c>
      <c r="CA1155">
        <v>1.014411</v>
      </c>
      <c r="CB1155">
        <v>2.702394</v>
      </c>
      <c r="CC1155">
        <v>1.1308149999999999</v>
      </c>
      <c r="CD1155">
        <v>-1.5180610000000001</v>
      </c>
      <c r="CE1155">
        <v>-0.97943690000000005</v>
      </c>
      <c r="CF1155">
        <v>-1.0080210000000001</v>
      </c>
      <c r="CG1155">
        <v>-3.5546869999999999</v>
      </c>
      <c r="CH1155">
        <v>-3.7128000000000001</v>
      </c>
      <c r="CI1155">
        <v>9.3802690000000002</v>
      </c>
      <c r="CJ1155">
        <v>5.7989990000000002</v>
      </c>
      <c r="CK1155">
        <v>3.460118</v>
      </c>
      <c r="CL1155">
        <v>-1.45597E-2</v>
      </c>
      <c r="CM1155">
        <v>2.6516139999999999</v>
      </c>
      <c r="CN1155">
        <v>2.7977620000000001</v>
      </c>
      <c r="CO1155">
        <v>1.3480479999999999</v>
      </c>
      <c r="CP1155">
        <v>1.1910480000000001</v>
      </c>
      <c r="CQ1155">
        <v>1.1256649999999999</v>
      </c>
      <c r="CR1155">
        <v>1.179716</v>
      </c>
      <c r="CS1155">
        <v>1.291693</v>
      </c>
      <c r="CT1155">
        <v>1.4998089999999999</v>
      </c>
      <c r="CU1155">
        <v>0.4986971</v>
      </c>
      <c r="CV1155">
        <v>0.46922130000000001</v>
      </c>
      <c r="CW1155">
        <v>0.30499189999999998</v>
      </c>
      <c r="CX1155">
        <v>1.423319</v>
      </c>
      <c r="CY1155">
        <v>1.4574510000000001</v>
      </c>
      <c r="CZ1155">
        <v>3.1245430000000001</v>
      </c>
      <c r="DA1155">
        <v>2.772151</v>
      </c>
      <c r="DB1155">
        <v>1.1778729999999999</v>
      </c>
      <c r="DC1155">
        <v>0.45829740000000002</v>
      </c>
      <c r="DD1155">
        <v>1.7327680000000001</v>
      </c>
      <c r="DE1155">
        <v>3.2883559999999998</v>
      </c>
      <c r="DF1155">
        <v>3.2662749999999998</v>
      </c>
      <c r="DG1155">
        <v>15.09085</v>
      </c>
      <c r="DH1155">
        <v>19.165690000000001</v>
      </c>
      <c r="DI1155">
        <v>18.16132</v>
      </c>
      <c r="DJ1155">
        <v>12.78861</v>
      </c>
      <c r="DK1155">
        <v>2.0491269999999999</v>
      </c>
      <c r="DL1155">
        <v>1.170037</v>
      </c>
      <c r="DM1155">
        <v>3.8512879999999998</v>
      </c>
      <c r="DN1155">
        <v>19</v>
      </c>
      <c r="DO1155">
        <v>20</v>
      </c>
    </row>
    <row r="1156" spans="1:119" hidden="1" x14ac:dyDescent="0.35">
      <c r="A1156" t="str">
        <f t="shared" si="18"/>
        <v>Size_Grp-Below 20 kW_All Day Ahead and Day Of_44363_19-20</v>
      </c>
      <c r="B1156" t="s">
        <v>51</v>
      </c>
      <c r="C1156" t="s">
        <v>215</v>
      </c>
      <c r="D1156" t="s">
        <v>50</v>
      </c>
      <c r="E1156" t="s">
        <v>50</v>
      </c>
      <c r="F1156" t="s">
        <v>50</v>
      </c>
      <c r="G1156" t="s">
        <v>50</v>
      </c>
      <c r="H1156" t="s">
        <v>50</v>
      </c>
      <c r="I1156" t="s">
        <v>50</v>
      </c>
      <c r="J1156" t="s">
        <v>92</v>
      </c>
      <c r="K1156" t="s">
        <v>188</v>
      </c>
      <c r="L1156" s="22">
        <v>44363</v>
      </c>
      <c r="M1156">
        <v>19</v>
      </c>
      <c r="N1156">
        <v>20</v>
      </c>
      <c r="O1156">
        <v>5</v>
      </c>
      <c r="P1156">
        <v>5</v>
      </c>
      <c r="Q1156">
        <v>2</v>
      </c>
      <c r="R1156">
        <v>0</v>
      </c>
      <c r="S1156">
        <v>0</v>
      </c>
      <c r="T1156">
        <v>0</v>
      </c>
      <c r="U1156">
        <v>0</v>
      </c>
      <c r="V1156">
        <v>48.424999999999997</v>
      </c>
      <c r="W1156">
        <v>48.92</v>
      </c>
      <c r="X1156">
        <v>48.414999999999999</v>
      </c>
      <c r="Y1156">
        <v>46.77</v>
      </c>
      <c r="Z1156">
        <v>47.57</v>
      </c>
      <c r="AA1156">
        <v>49.005000000000003</v>
      </c>
      <c r="AB1156">
        <v>48.664999999999999</v>
      </c>
      <c r="AC1156">
        <v>51.81</v>
      </c>
      <c r="AD1156">
        <v>64.42</v>
      </c>
      <c r="AE1156">
        <v>64.47</v>
      </c>
      <c r="AF1156">
        <v>67.745000000000005</v>
      </c>
      <c r="AG1156">
        <v>69.790000000000006</v>
      </c>
      <c r="AH1156">
        <v>79.040000000000006</v>
      </c>
      <c r="AI1156">
        <v>78.724999999999994</v>
      </c>
      <c r="AJ1156">
        <v>80.819999999999993</v>
      </c>
      <c r="AK1156">
        <v>81.015000000000001</v>
      </c>
      <c r="AL1156">
        <v>80.02</v>
      </c>
      <c r="AM1156">
        <v>63.28</v>
      </c>
      <c r="AN1156">
        <v>61.585000000000001</v>
      </c>
      <c r="AO1156">
        <v>61.954999999999998</v>
      </c>
      <c r="AP1156">
        <v>61.32</v>
      </c>
      <c r="AQ1156">
        <v>51.835000000000001</v>
      </c>
      <c r="AR1156">
        <v>47.765000000000001</v>
      </c>
      <c r="AS1156">
        <v>52.395000000000003</v>
      </c>
      <c r="AT1156">
        <v>66</v>
      </c>
      <c r="AU1156">
        <v>64.8</v>
      </c>
      <c r="AV1156">
        <v>64.2</v>
      </c>
      <c r="AW1156">
        <v>64</v>
      </c>
      <c r="AX1156">
        <v>63.8</v>
      </c>
      <c r="AY1156">
        <v>62.6</v>
      </c>
      <c r="AZ1156">
        <v>62.8</v>
      </c>
      <c r="BA1156">
        <v>66.2</v>
      </c>
      <c r="BB1156">
        <v>71</v>
      </c>
      <c r="BC1156">
        <v>72.2</v>
      </c>
      <c r="BD1156">
        <v>72.400000000000006</v>
      </c>
      <c r="BE1156">
        <v>77.2</v>
      </c>
      <c r="BF1156">
        <v>81.8</v>
      </c>
      <c r="BG1156">
        <v>84.2</v>
      </c>
      <c r="BH1156">
        <v>82.8</v>
      </c>
      <c r="BI1156">
        <v>81.2</v>
      </c>
      <c r="BJ1156">
        <v>80</v>
      </c>
      <c r="BK1156">
        <v>79.8</v>
      </c>
      <c r="BL1156">
        <v>78.2</v>
      </c>
      <c r="BM1156">
        <v>74.400000000000006</v>
      </c>
      <c r="BN1156">
        <v>70.400000000000006</v>
      </c>
      <c r="BO1156">
        <v>68</v>
      </c>
      <c r="BP1156">
        <v>66.8</v>
      </c>
      <c r="BQ1156">
        <v>65.8</v>
      </c>
      <c r="BR1156">
        <v>2.6616849999999999</v>
      </c>
      <c r="BS1156">
        <v>2.2621039999999999</v>
      </c>
      <c r="BT1156">
        <v>1.974432</v>
      </c>
      <c r="BU1156">
        <v>3.573763</v>
      </c>
      <c r="BV1156">
        <v>3.862749</v>
      </c>
      <c r="BW1156">
        <v>7.8926999999999997E-2</v>
      </c>
      <c r="BX1156">
        <v>1.203138</v>
      </c>
      <c r="BY1156">
        <v>-0.94646169999999996</v>
      </c>
      <c r="BZ1156">
        <v>-2.7385480000000002</v>
      </c>
      <c r="CA1156">
        <v>1.0144089999999999</v>
      </c>
      <c r="CB1156">
        <v>2.7023950000000001</v>
      </c>
      <c r="CC1156">
        <v>1.130814</v>
      </c>
      <c r="CD1156">
        <v>-1.51806</v>
      </c>
      <c r="CE1156">
        <v>-0.97943880000000005</v>
      </c>
      <c r="CF1156">
        <v>-1.0080199999999999</v>
      </c>
      <c r="CG1156">
        <v>-3.5546859999999998</v>
      </c>
      <c r="CH1156">
        <v>-3.712796</v>
      </c>
      <c r="CI1156">
        <v>9.3802690000000002</v>
      </c>
      <c r="CJ1156">
        <v>5.7989980000000001</v>
      </c>
      <c r="CK1156">
        <v>3.4601199999999999</v>
      </c>
      <c r="CL1156">
        <v>-1.45626E-2</v>
      </c>
      <c r="CM1156">
        <v>2.6516130000000002</v>
      </c>
      <c r="CN1156">
        <v>2.7977620000000001</v>
      </c>
      <c r="CO1156">
        <v>1.3480479999999999</v>
      </c>
      <c r="CP1156">
        <v>1.2324200000000001</v>
      </c>
      <c r="CQ1156">
        <v>1.077895</v>
      </c>
      <c r="CR1156">
        <v>1.1458079999999999</v>
      </c>
      <c r="CS1156">
        <v>1.236332</v>
      </c>
      <c r="CT1156">
        <v>1.3956759999999999</v>
      </c>
      <c r="CU1156">
        <v>0.4553934</v>
      </c>
      <c r="CV1156">
        <v>0.41934929999999998</v>
      </c>
      <c r="CW1156">
        <v>0.26652959999999998</v>
      </c>
      <c r="CX1156">
        <v>2.1991999999999998</v>
      </c>
      <c r="CY1156">
        <v>1.4390289999999999</v>
      </c>
      <c r="CZ1156">
        <v>3.1365799999999999</v>
      </c>
      <c r="DA1156">
        <v>2.7523049999999998</v>
      </c>
      <c r="DB1156">
        <v>1.1907779999999999</v>
      </c>
      <c r="DC1156">
        <v>0.4539068</v>
      </c>
      <c r="DD1156">
        <v>1.582668</v>
      </c>
      <c r="DE1156">
        <v>1.6583220000000001</v>
      </c>
      <c r="DF1156">
        <v>2.0563389999999999</v>
      </c>
      <c r="DG1156">
        <v>13.852040000000001</v>
      </c>
      <c r="DH1156">
        <v>17.03285</v>
      </c>
      <c r="DI1156">
        <v>15.229979999999999</v>
      </c>
      <c r="DJ1156">
        <v>7.8057470000000002</v>
      </c>
      <c r="DK1156">
        <v>1.5592779999999999</v>
      </c>
      <c r="DL1156">
        <v>1.1081529999999999</v>
      </c>
      <c r="DM1156">
        <v>3.4048050000000001</v>
      </c>
      <c r="DN1156">
        <v>19</v>
      </c>
      <c r="DO1156">
        <v>20</v>
      </c>
    </row>
    <row r="1157" spans="1:119" hidden="1" x14ac:dyDescent="0.35">
      <c r="A1157" t="str">
        <f t="shared" si="18"/>
        <v>Size_Grp-Below 20 kW_All Day Ahead and Day Of_44364_19-21</v>
      </c>
      <c r="B1157" t="s">
        <v>51</v>
      </c>
      <c r="C1157" t="s">
        <v>215</v>
      </c>
      <c r="D1157" t="s">
        <v>50</v>
      </c>
      <c r="E1157" t="s">
        <v>50</v>
      </c>
      <c r="F1157" t="s">
        <v>50</v>
      </c>
      <c r="G1157" t="s">
        <v>50</v>
      </c>
      <c r="H1157" t="s">
        <v>50</v>
      </c>
      <c r="I1157" t="s">
        <v>50</v>
      </c>
      <c r="J1157" t="s">
        <v>92</v>
      </c>
      <c r="K1157" t="s">
        <v>188</v>
      </c>
      <c r="L1157" s="22">
        <v>44364</v>
      </c>
      <c r="M1157">
        <v>19</v>
      </c>
      <c r="N1157">
        <v>21</v>
      </c>
      <c r="O1157">
        <v>5</v>
      </c>
      <c r="P1157">
        <v>5</v>
      </c>
      <c r="Q1157">
        <v>2</v>
      </c>
      <c r="R1157">
        <v>0</v>
      </c>
      <c r="S1157">
        <v>0</v>
      </c>
      <c r="T1157">
        <v>0</v>
      </c>
      <c r="U1157">
        <v>0</v>
      </c>
      <c r="V1157">
        <v>47.805</v>
      </c>
      <c r="W1157">
        <v>47.884999999999998</v>
      </c>
      <c r="X1157">
        <v>47.924999999999997</v>
      </c>
      <c r="Y1157">
        <v>46.49</v>
      </c>
      <c r="Z1157">
        <v>47.674999999999997</v>
      </c>
      <c r="AA1157">
        <v>48.41</v>
      </c>
      <c r="AB1157">
        <v>48.57</v>
      </c>
      <c r="AC1157">
        <v>50.734999999999999</v>
      </c>
      <c r="AD1157">
        <v>64.495000000000005</v>
      </c>
      <c r="AE1157">
        <v>66.73</v>
      </c>
      <c r="AF1157">
        <v>69.52</v>
      </c>
      <c r="AG1157">
        <v>74.64</v>
      </c>
      <c r="AH1157">
        <v>63.034999999999997</v>
      </c>
      <c r="AI1157">
        <v>63.31</v>
      </c>
      <c r="AJ1157">
        <v>65.8</v>
      </c>
      <c r="AK1157">
        <v>63.945</v>
      </c>
      <c r="AL1157">
        <v>63.36</v>
      </c>
      <c r="AM1157">
        <v>61.21</v>
      </c>
      <c r="AN1157">
        <v>83.23</v>
      </c>
      <c r="AO1157">
        <v>71.17</v>
      </c>
      <c r="AP1157">
        <v>66.435000000000002</v>
      </c>
      <c r="AQ1157">
        <v>55.18</v>
      </c>
      <c r="AR1157">
        <v>51.72</v>
      </c>
      <c r="AS1157">
        <v>51.2</v>
      </c>
      <c r="AT1157">
        <v>65.2</v>
      </c>
      <c r="AU1157">
        <v>64.2</v>
      </c>
      <c r="AV1157">
        <v>64.2</v>
      </c>
      <c r="AW1157">
        <v>62.4</v>
      </c>
      <c r="AX1157">
        <v>61.8</v>
      </c>
      <c r="AY1157">
        <v>62.8</v>
      </c>
      <c r="AZ1157">
        <v>61.2</v>
      </c>
      <c r="BA1157">
        <v>64.599999999999994</v>
      </c>
      <c r="BB1157">
        <v>68.599999999999994</v>
      </c>
      <c r="BC1157">
        <v>70.400000000000006</v>
      </c>
      <c r="BD1157">
        <v>74.599999999999994</v>
      </c>
      <c r="BE1157">
        <v>80.599999999999994</v>
      </c>
      <c r="BF1157">
        <v>83.6</v>
      </c>
      <c r="BG1157">
        <v>83</v>
      </c>
      <c r="BH1157">
        <v>81.599999999999994</v>
      </c>
      <c r="BI1157">
        <v>82.2</v>
      </c>
      <c r="BJ1157">
        <v>83</v>
      </c>
      <c r="BK1157">
        <v>81.2</v>
      </c>
      <c r="BL1157">
        <v>78</v>
      </c>
      <c r="BM1157">
        <v>73.8</v>
      </c>
      <c r="BN1157">
        <v>69.400000000000006</v>
      </c>
      <c r="BO1157">
        <v>67</v>
      </c>
      <c r="BP1157">
        <v>65.2</v>
      </c>
      <c r="BQ1157">
        <v>64.599999999999994</v>
      </c>
      <c r="BR1157">
        <v>0.63849400000000001</v>
      </c>
      <c r="BS1157">
        <v>1.757666</v>
      </c>
      <c r="BT1157">
        <v>2.0202840000000002</v>
      </c>
      <c r="BU1157">
        <v>1.9058900000000001</v>
      </c>
      <c r="BV1157">
        <v>2.8324039999999999</v>
      </c>
      <c r="BW1157">
        <v>3.1256780000000002</v>
      </c>
      <c r="BX1157">
        <v>3.2848069999999998</v>
      </c>
      <c r="BY1157">
        <v>0.51917029999999997</v>
      </c>
      <c r="BZ1157">
        <v>-3.654938</v>
      </c>
      <c r="CA1157">
        <v>-5.7904970000000002</v>
      </c>
      <c r="CB1157">
        <v>-4.3213030000000003</v>
      </c>
      <c r="CC1157">
        <v>-9.4425150000000002</v>
      </c>
      <c r="CD1157">
        <v>5.6753020000000003</v>
      </c>
      <c r="CE1157">
        <v>5.798368</v>
      </c>
      <c r="CF1157">
        <v>8.1312619999999995</v>
      </c>
      <c r="CG1157">
        <v>8.9180600000000005</v>
      </c>
      <c r="CH1157">
        <v>8.468318</v>
      </c>
      <c r="CI1157">
        <v>9.8504190000000005</v>
      </c>
      <c r="CJ1157">
        <v>-11.45261</v>
      </c>
      <c r="CK1157">
        <v>-4.5012689999999997</v>
      </c>
      <c r="CL1157">
        <v>-1.8537650000000001</v>
      </c>
      <c r="CM1157">
        <v>-1.5825070000000001</v>
      </c>
      <c r="CN1157">
        <v>-0.21315480000000001</v>
      </c>
      <c r="CO1157">
        <v>-1.270059</v>
      </c>
      <c r="CP1157">
        <v>1.6425609999999999</v>
      </c>
      <c r="CQ1157">
        <v>0.72676450000000004</v>
      </c>
      <c r="CR1157">
        <v>0.93366749999999998</v>
      </c>
      <c r="CS1157">
        <v>0.94852760000000003</v>
      </c>
      <c r="CT1157">
        <v>0.89831870000000003</v>
      </c>
      <c r="CU1157">
        <v>0.29613539999999999</v>
      </c>
      <c r="CV1157">
        <v>0.34805170000000002</v>
      </c>
      <c r="CW1157">
        <v>0.22564899999999999</v>
      </c>
      <c r="CX1157">
        <v>0.95190459999999999</v>
      </c>
      <c r="CY1157">
        <v>0.75727820000000001</v>
      </c>
      <c r="CZ1157">
        <v>0.7657815</v>
      </c>
      <c r="DA1157">
        <v>0.37033959999999999</v>
      </c>
      <c r="DB1157">
        <v>0.29141879999999998</v>
      </c>
      <c r="DC1157">
        <v>0.58778450000000004</v>
      </c>
      <c r="DD1157">
        <v>0.75948400000000005</v>
      </c>
      <c r="DE1157">
        <v>0.62781629999999999</v>
      </c>
      <c r="DF1157">
        <v>0.85271759999999996</v>
      </c>
      <c r="DG1157">
        <v>1.665254</v>
      </c>
      <c r="DH1157">
        <v>2.685171</v>
      </c>
      <c r="DI1157">
        <v>1.4309069999999999</v>
      </c>
      <c r="DJ1157">
        <v>1.0341199999999999</v>
      </c>
      <c r="DK1157">
        <v>0.67921500000000001</v>
      </c>
      <c r="DL1157">
        <v>0.61919259999999998</v>
      </c>
      <c r="DM1157">
        <v>0.53532950000000001</v>
      </c>
      <c r="DN1157">
        <v>19</v>
      </c>
      <c r="DO1157">
        <v>21</v>
      </c>
    </row>
    <row r="1158" spans="1:119" hidden="1" x14ac:dyDescent="0.35">
      <c r="A1158" t="str">
        <f t="shared" si="18"/>
        <v>Size_Grp-Below 20 kW_All Day Ahead and Day Of_44375_19-21</v>
      </c>
      <c r="B1158" t="s">
        <v>51</v>
      </c>
      <c r="C1158" t="s">
        <v>215</v>
      </c>
      <c r="D1158" t="s">
        <v>50</v>
      </c>
      <c r="E1158" t="s">
        <v>50</v>
      </c>
      <c r="F1158" t="s">
        <v>50</v>
      </c>
      <c r="G1158" t="s">
        <v>50</v>
      </c>
      <c r="H1158" t="s">
        <v>50</v>
      </c>
      <c r="I1158" t="s">
        <v>50</v>
      </c>
      <c r="J1158" t="s">
        <v>92</v>
      </c>
      <c r="K1158" t="s">
        <v>188</v>
      </c>
      <c r="L1158" s="22">
        <v>44375</v>
      </c>
      <c r="M1158">
        <v>19</v>
      </c>
      <c r="N1158">
        <v>21</v>
      </c>
      <c r="O1158">
        <v>5</v>
      </c>
      <c r="P1158">
        <v>5</v>
      </c>
      <c r="Q1158">
        <v>2</v>
      </c>
      <c r="R1158">
        <v>0</v>
      </c>
      <c r="S1158">
        <v>0</v>
      </c>
      <c r="T1158">
        <v>0</v>
      </c>
      <c r="U1158">
        <v>0</v>
      </c>
      <c r="V1158">
        <v>47.655000000000001</v>
      </c>
      <c r="W1158">
        <v>47.93</v>
      </c>
      <c r="X1158">
        <v>45.384999999999998</v>
      </c>
      <c r="Y1158">
        <v>46.48</v>
      </c>
      <c r="Z1158">
        <v>47.09</v>
      </c>
      <c r="AA1158">
        <v>46.325000000000003</v>
      </c>
      <c r="AB1158">
        <v>45.37</v>
      </c>
      <c r="AC1158">
        <v>51.134999999999998</v>
      </c>
      <c r="AD1158">
        <v>65.400000000000006</v>
      </c>
      <c r="AE1158">
        <v>69.02</v>
      </c>
      <c r="AF1158">
        <v>71.784999999999997</v>
      </c>
      <c r="AG1158">
        <v>78.575000000000003</v>
      </c>
      <c r="AH1158">
        <v>77.974999999999994</v>
      </c>
      <c r="AI1158">
        <v>80.034999999999997</v>
      </c>
      <c r="AJ1158">
        <v>80.415000000000006</v>
      </c>
      <c r="AK1158">
        <v>77.8</v>
      </c>
      <c r="AL1158">
        <v>78.040000000000006</v>
      </c>
      <c r="AM1158">
        <v>76.984999999999999</v>
      </c>
      <c r="AN1158">
        <v>70.974999999999994</v>
      </c>
      <c r="AO1158">
        <v>68.875</v>
      </c>
      <c r="AP1158">
        <v>64.260000000000005</v>
      </c>
      <c r="AQ1158">
        <v>53.46</v>
      </c>
      <c r="AR1158">
        <v>48.115000000000002</v>
      </c>
      <c r="AS1158">
        <v>49.17</v>
      </c>
      <c r="AT1158">
        <v>64.2</v>
      </c>
      <c r="AU1158">
        <v>63.4</v>
      </c>
      <c r="AV1158">
        <v>62.2</v>
      </c>
      <c r="AW1158">
        <v>62</v>
      </c>
      <c r="AX1158">
        <v>61.6</v>
      </c>
      <c r="AY1158">
        <v>62</v>
      </c>
      <c r="AZ1158">
        <v>61.4</v>
      </c>
      <c r="BA1158">
        <v>65</v>
      </c>
      <c r="BB1158">
        <v>69.599999999999994</v>
      </c>
      <c r="BC1158">
        <v>76.599999999999994</v>
      </c>
      <c r="BD1158">
        <v>76.400000000000006</v>
      </c>
      <c r="BE1158">
        <v>77.8</v>
      </c>
      <c r="BF1158">
        <v>79.2</v>
      </c>
      <c r="BG1158">
        <v>79.599999999999994</v>
      </c>
      <c r="BH1158">
        <v>78.400000000000006</v>
      </c>
      <c r="BI1158">
        <v>77</v>
      </c>
      <c r="BJ1158">
        <v>75.2</v>
      </c>
      <c r="BK1158">
        <v>74.400000000000006</v>
      </c>
      <c r="BL1158">
        <v>72</v>
      </c>
      <c r="BM1158">
        <v>69.599999999999994</v>
      </c>
      <c r="BN1158">
        <v>66.599999999999994</v>
      </c>
      <c r="BO1158">
        <v>65.400000000000006</v>
      </c>
      <c r="BP1158">
        <v>64.2</v>
      </c>
      <c r="BQ1158">
        <v>64</v>
      </c>
      <c r="BR1158">
        <v>-0.1476111</v>
      </c>
      <c r="BS1158">
        <v>-1.5148079999999999</v>
      </c>
      <c r="BT1158">
        <v>-0.52111909999999995</v>
      </c>
      <c r="BU1158">
        <v>-1.237406</v>
      </c>
      <c r="BV1158">
        <v>-0.74928859999999997</v>
      </c>
      <c r="BW1158">
        <v>-0.78265240000000003</v>
      </c>
      <c r="BX1158">
        <v>0.78922749999999997</v>
      </c>
      <c r="BY1158">
        <v>-1.1238030000000001</v>
      </c>
      <c r="BZ1158">
        <v>0.42775629999999998</v>
      </c>
      <c r="CA1158">
        <v>2.1056349999999999</v>
      </c>
      <c r="CB1158">
        <v>2.4533939999999999</v>
      </c>
      <c r="CC1158">
        <v>-1.2049190000000001</v>
      </c>
      <c r="CD1158">
        <v>4.2794199999999998E-2</v>
      </c>
      <c r="CE1158">
        <v>-0.85326100000000005</v>
      </c>
      <c r="CF1158">
        <v>-7.2379100000000002E-2</v>
      </c>
      <c r="CG1158">
        <v>1.66143</v>
      </c>
      <c r="CH1158">
        <v>0.83892630000000001</v>
      </c>
      <c r="CI1158">
        <v>-0.51421260000000002</v>
      </c>
      <c r="CJ1158">
        <v>-0.41730980000000001</v>
      </c>
      <c r="CK1158">
        <v>2.1696099999999999E-2</v>
      </c>
      <c r="CL1158">
        <v>1.8205929999999999</v>
      </c>
      <c r="CM1158">
        <v>0.2245579</v>
      </c>
      <c r="CN1158">
        <v>0.98463920000000005</v>
      </c>
      <c r="CO1158">
        <v>0.40933750000000002</v>
      </c>
      <c r="CP1158">
        <v>1.4763310000000001</v>
      </c>
      <c r="CQ1158">
        <v>0.7213212</v>
      </c>
      <c r="CR1158">
        <v>0.87435700000000005</v>
      </c>
      <c r="CS1158">
        <v>0.87334979999999995</v>
      </c>
      <c r="CT1158">
        <v>1.2723340000000001</v>
      </c>
      <c r="CU1158">
        <v>0.3085212</v>
      </c>
      <c r="CV1158">
        <v>0.76838779999999995</v>
      </c>
      <c r="CW1158">
        <v>0.23360429999999999</v>
      </c>
      <c r="CX1158">
        <v>1.0878479999999999</v>
      </c>
      <c r="CY1158">
        <v>1.004653</v>
      </c>
      <c r="CZ1158">
        <v>0.76754359999999999</v>
      </c>
      <c r="DA1158">
        <v>0.33136149999999998</v>
      </c>
      <c r="DB1158">
        <v>0.32012810000000003</v>
      </c>
      <c r="DC1158">
        <v>1.0371410000000001</v>
      </c>
      <c r="DD1158">
        <v>1.6528529999999999</v>
      </c>
      <c r="DE1158">
        <v>2.026138</v>
      </c>
      <c r="DF1158">
        <v>0.90192939999999999</v>
      </c>
      <c r="DG1158">
        <v>3.4208270000000001</v>
      </c>
      <c r="DH1158">
        <v>4.1332139999999997</v>
      </c>
      <c r="DI1158">
        <v>6.0384169999999999</v>
      </c>
      <c r="DJ1158">
        <v>1.1983170000000001</v>
      </c>
      <c r="DK1158">
        <v>1.1442840000000001</v>
      </c>
      <c r="DL1158">
        <v>1.033806</v>
      </c>
      <c r="DM1158">
        <v>1.1985399999999999</v>
      </c>
      <c r="DN1158">
        <v>18</v>
      </c>
      <c r="DO1158">
        <v>21</v>
      </c>
    </row>
    <row r="1159" spans="1:119" hidden="1" x14ac:dyDescent="0.35">
      <c r="A1159" t="str">
        <f t="shared" si="18"/>
        <v>Size_Grp-Below 20 kW_All Day Ahead and Day Of_44376_19-21</v>
      </c>
      <c r="B1159" t="s">
        <v>51</v>
      </c>
      <c r="C1159" t="s">
        <v>215</v>
      </c>
      <c r="D1159" t="s">
        <v>50</v>
      </c>
      <c r="E1159" t="s">
        <v>50</v>
      </c>
      <c r="F1159" t="s">
        <v>50</v>
      </c>
      <c r="G1159" t="s">
        <v>50</v>
      </c>
      <c r="H1159" t="s">
        <v>50</v>
      </c>
      <c r="I1159" t="s">
        <v>50</v>
      </c>
      <c r="J1159" t="s">
        <v>92</v>
      </c>
      <c r="K1159" t="s">
        <v>188</v>
      </c>
      <c r="L1159" s="22">
        <v>44376</v>
      </c>
      <c r="M1159">
        <v>19</v>
      </c>
      <c r="N1159">
        <v>21</v>
      </c>
      <c r="O1159">
        <v>5</v>
      </c>
      <c r="P1159">
        <v>5</v>
      </c>
      <c r="Q1159">
        <v>2</v>
      </c>
      <c r="R1159">
        <v>0</v>
      </c>
      <c r="S1159">
        <v>0</v>
      </c>
      <c r="T1159">
        <v>0</v>
      </c>
      <c r="U1159">
        <v>0</v>
      </c>
      <c r="V1159">
        <v>46.5</v>
      </c>
      <c r="W1159">
        <v>48.005000000000003</v>
      </c>
      <c r="X1159">
        <v>46.8</v>
      </c>
      <c r="Y1159">
        <v>49.12</v>
      </c>
      <c r="Z1159">
        <v>47.72</v>
      </c>
      <c r="AA1159">
        <v>49.505000000000003</v>
      </c>
      <c r="AB1159">
        <v>46.695</v>
      </c>
      <c r="AC1159">
        <v>51.16</v>
      </c>
      <c r="AD1159">
        <v>64.540000000000006</v>
      </c>
      <c r="AE1159">
        <v>65.260000000000005</v>
      </c>
      <c r="AF1159">
        <v>63.945</v>
      </c>
      <c r="AG1159">
        <v>73.010000000000005</v>
      </c>
      <c r="AH1159">
        <v>73.08</v>
      </c>
      <c r="AI1159">
        <v>79.405000000000001</v>
      </c>
      <c r="AJ1159">
        <v>79.314999999999998</v>
      </c>
      <c r="AK1159">
        <v>78.025000000000006</v>
      </c>
      <c r="AL1159">
        <v>75.59</v>
      </c>
      <c r="AM1159">
        <v>77.510000000000005</v>
      </c>
      <c r="AN1159">
        <v>73.965000000000003</v>
      </c>
      <c r="AO1159">
        <v>73.314999999999998</v>
      </c>
      <c r="AP1159">
        <v>65.13</v>
      </c>
      <c r="AQ1159">
        <v>53.91</v>
      </c>
      <c r="AR1159">
        <v>48.72</v>
      </c>
      <c r="AS1159">
        <v>48.62</v>
      </c>
      <c r="AT1159">
        <v>63.8</v>
      </c>
      <c r="AU1159">
        <v>62.8</v>
      </c>
      <c r="AV1159">
        <v>62.2</v>
      </c>
      <c r="AW1159">
        <v>63</v>
      </c>
      <c r="AX1159">
        <v>62.4</v>
      </c>
      <c r="AY1159">
        <v>61</v>
      </c>
      <c r="AZ1159">
        <v>62</v>
      </c>
      <c r="BA1159">
        <v>62.4</v>
      </c>
      <c r="BB1159">
        <v>63.4</v>
      </c>
      <c r="BC1159">
        <v>67</v>
      </c>
      <c r="BD1159">
        <v>70.400000000000006</v>
      </c>
      <c r="BE1159">
        <v>72.400000000000006</v>
      </c>
      <c r="BF1159">
        <v>73.400000000000006</v>
      </c>
      <c r="BG1159">
        <v>75.400000000000006</v>
      </c>
      <c r="BH1159">
        <v>75.8</v>
      </c>
      <c r="BI1159">
        <v>76.2</v>
      </c>
      <c r="BJ1159">
        <v>74.8</v>
      </c>
      <c r="BK1159">
        <v>73.2</v>
      </c>
      <c r="BL1159">
        <v>73</v>
      </c>
      <c r="BM1159">
        <v>70</v>
      </c>
      <c r="BN1159">
        <v>66.400000000000006</v>
      </c>
      <c r="BO1159">
        <v>64</v>
      </c>
      <c r="BP1159">
        <v>64</v>
      </c>
      <c r="BQ1159">
        <v>63.6</v>
      </c>
      <c r="BR1159">
        <v>-0.1476121</v>
      </c>
      <c r="BS1159">
        <v>-1.5148090000000001</v>
      </c>
      <c r="BT1159">
        <v>-0.52111960000000002</v>
      </c>
      <c r="BU1159">
        <v>-1.237406</v>
      </c>
      <c r="BV1159">
        <v>-0.74928950000000005</v>
      </c>
      <c r="BW1159">
        <v>-0.78265289999999998</v>
      </c>
      <c r="BX1159">
        <v>0.78922800000000004</v>
      </c>
      <c r="BY1159">
        <v>-1.1238030000000001</v>
      </c>
      <c r="BZ1159">
        <v>0.42775770000000002</v>
      </c>
      <c r="CA1159">
        <v>2.1056339999999998</v>
      </c>
      <c r="CB1159">
        <v>2.4533900000000002</v>
      </c>
      <c r="CC1159">
        <v>-1.2049160000000001</v>
      </c>
      <c r="CD1159">
        <v>4.2795199999999999E-2</v>
      </c>
      <c r="CE1159">
        <v>-0.85326190000000002</v>
      </c>
      <c r="CF1159">
        <v>-7.2379100000000002E-2</v>
      </c>
      <c r="CG1159">
        <v>1.6614279999999999</v>
      </c>
      <c r="CH1159">
        <v>0.83892540000000004</v>
      </c>
      <c r="CI1159">
        <v>-0.51421260000000002</v>
      </c>
      <c r="CJ1159">
        <v>-0.41731069999999998</v>
      </c>
      <c r="CK1159">
        <v>2.1696099999999999E-2</v>
      </c>
      <c r="CL1159">
        <v>1.820592</v>
      </c>
      <c r="CM1159">
        <v>0.2245579</v>
      </c>
      <c r="CN1159">
        <v>0.98463730000000005</v>
      </c>
      <c r="CO1159">
        <v>0.40933750000000002</v>
      </c>
      <c r="CP1159">
        <v>1.475301</v>
      </c>
      <c r="CQ1159">
        <v>0.70467400000000002</v>
      </c>
      <c r="CR1159">
        <v>0.8650639</v>
      </c>
      <c r="CS1159">
        <v>0.88518730000000001</v>
      </c>
      <c r="CT1159">
        <v>1.2653620000000001</v>
      </c>
      <c r="CU1159">
        <v>0.3153473</v>
      </c>
      <c r="CV1159">
        <v>0.82053750000000003</v>
      </c>
      <c r="CW1159">
        <v>0.25251639999999997</v>
      </c>
      <c r="CX1159">
        <v>1.052495</v>
      </c>
      <c r="CY1159">
        <v>1.055717</v>
      </c>
      <c r="CZ1159">
        <v>0.78554990000000002</v>
      </c>
      <c r="DA1159">
        <v>0.29548849999999999</v>
      </c>
      <c r="DB1159">
        <v>0.30965599999999999</v>
      </c>
      <c r="DC1159">
        <v>0.99671710000000002</v>
      </c>
      <c r="DD1159">
        <v>1.6320669999999999</v>
      </c>
      <c r="DE1159">
        <v>2.195201</v>
      </c>
      <c r="DF1159">
        <v>0.95672780000000002</v>
      </c>
      <c r="DG1159">
        <v>2.9673989999999999</v>
      </c>
      <c r="DH1159">
        <v>3.8076089999999998</v>
      </c>
      <c r="DI1159">
        <v>5.8932279999999997</v>
      </c>
      <c r="DJ1159">
        <v>1.234426</v>
      </c>
      <c r="DK1159">
        <v>1.071607</v>
      </c>
      <c r="DL1159">
        <v>0.94052400000000003</v>
      </c>
      <c r="DM1159">
        <v>1.244059</v>
      </c>
      <c r="DN1159">
        <v>18</v>
      </c>
      <c r="DO1159">
        <v>21</v>
      </c>
    </row>
    <row r="1160" spans="1:119" hidden="1" x14ac:dyDescent="0.35">
      <c r="A1160" t="str">
        <f t="shared" si="18"/>
        <v>Size_Grp-Below 20 kW_All Day Ahead and Day Of_44377_20-21</v>
      </c>
      <c r="B1160" t="s">
        <v>51</v>
      </c>
      <c r="C1160" t="s">
        <v>215</v>
      </c>
      <c r="D1160" t="s">
        <v>50</v>
      </c>
      <c r="E1160" t="s">
        <v>50</v>
      </c>
      <c r="F1160" t="s">
        <v>50</v>
      </c>
      <c r="G1160" t="s">
        <v>50</v>
      </c>
      <c r="H1160" t="s">
        <v>50</v>
      </c>
      <c r="I1160" t="s">
        <v>50</v>
      </c>
      <c r="J1160" t="s">
        <v>92</v>
      </c>
      <c r="K1160" t="s">
        <v>188</v>
      </c>
      <c r="L1160" s="22">
        <v>44377</v>
      </c>
      <c r="M1160">
        <v>20</v>
      </c>
      <c r="N1160">
        <v>21</v>
      </c>
      <c r="O1160">
        <v>1</v>
      </c>
      <c r="P1160">
        <v>1</v>
      </c>
      <c r="Q1160">
        <v>1</v>
      </c>
      <c r="R1160">
        <v>0</v>
      </c>
      <c r="S1160">
        <v>0</v>
      </c>
      <c r="T1160">
        <v>0</v>
      </c>
      <c r="U1160">
        <v>0</v>
      </c>
      <c r="V1160">
        <v>6.84</v>
      </c>
      <c r="W1160">
        <v>7.38</v>
      </c>
      <c r="X1160">
        <v>6.36</v>
      </c>
      <c r="Y1160">
        <v>6.36</v>
      </c>
      <c r="Z1160">
        <v>7.44</v>
      </c>
      <c r="AA1160">
        <v>6.36</v>
      </c>
      <c r="AB1160">
        <v>7.32</v>
      </c>
      <c r="AC1160">
        <v>5.76</v>
      </c>
      <c r="AD1160">
        <v>8.52</v>
      </c>
      <c r="AE1160">
        <v>9.9</v>
      </c>
      <c r="AF1160">
        <v>12.3</v>
      </c>
      <c r="AG1160">
        <v>18.36</v>
      </c>
      <c r="AH1160">
        <v>22.02</v>
      </c>
      <c r="AI1160">
        <v>25.92</v>
      </c>
      <c r="AJ1160">
        <v>26.04</v>
      </c>
      <c r="AK1160">
        <v>25.98</v>
      </c>
      <c r="AL1160">
        <v>23.34</v>
      </c>
      <c r="AM1160">
        <v>22.5</v>
      </c>
      <c r="AN1160">
        <v>19.260000000000002</v>
      </c>
      <c r="AO1160">
        <v>15.42</v>
      </c>
      <c r="AP1160">
        <v>9.6</v>
      </c>
      <c r="AQ1160">
        <v>9.7799999999999994</v>
      </c>
      <c r="AR1160">
        <v>7.32</v>
      </c>
      <c r="AS1160">
        <v>7.56</v>
      </c>
      <c r="AT1160">
        <v>64</v>
      </c>
      <c r="AU1160">
        <v>64</v>
      </c>
      <c r="AV1160">
        <v>64</v>
      </c>
      <c r="AW1160">
        <v>64</v>
      </c>
      <c r="AX1160">
        <v>64</v>
      </c>
      <c r="AY1160">
        <v>64</v>
      </c>
      <c r="AZ1160">
        <v>64</v>
      </c>
      <c r="BA1160">
        <v>64</v>
      </c>
      <c r="BB1160">
        <v>66</v>
      </c>
      <c r="BC1160">
        <v>70</v>
      </c>
      <c r="BD1160">
        <v>73</v>
      </c>
      <c r="BE1160">
        <v>79</v>
      </c>
      <c r="BF1160">
        <v>81</v>
      </c>
      <c r="BG1160">
        <v>81</v>
      </c>
      <c r="BH1160">
        <v>82</v>
      </c>
      <c r="BI1160">
        <v>82</v>
      </c>
      <c r="BJ1160">
        <v>81</v>
      </c>
      <c r="BK1160">
        <v>77</v>
      </c>
      <c r="BL1160">
        <v>75</v>
      </c>
      <c r="BM1160">
        <v>73</v>
      </c>
      <c r="BN1160">
        <v>70</v>
      </c>
      <c r="BO1160">
        <v>68</v>
      </c>
      <c r="BP1160">
        <v>66</v>
      </c>
      <c r="BQ1160">
        <v>66</v>
      </c>
      <c r="BR1160">
        <v>1.9598770000000001</v>
      </c>
      <c r="BS1160">
        <v>0.97648619999999997</v>
      </c>
      <c r="BT1160">
        <v>1.6767639999999999</v>
      </c>
      <c r="BU1160">
        <v>1.562317</v>
      </c>
      <c r="BV1160">
        <v>0.53376480000000004</v>
      </c>
      <c r="BW1160">
        <v>-0.69936319999999996</v>
      </c>
      <c r="BX1160">
        <v>-1.8082339999999999</v>
      </c>
      <c r="BY1160">
        <v>0.45672659999999998</v>
      </c>
      <c r="BZ1160">
        <v>0.20302680000000001</v>
      </c>
      <c r="CA1160">
        <v>1.405321</v>
      </c>
      <c r="CB1160">
        <v>2.2083900000000001</v>
      </c>
      <c r="CC1160">
        <v>0.45428279999999999</v>
      </c>
      <c r="CD1160">
        <v>-0.91425699999999999</v>
      </c>
      <c r="CE1160">
        <v>-2.3520759999999998</v>
      </c>
      <c r="CF1160">
        <v>-0.89715389999999995</v>
      </c>
      <c r="CG1160">
        <v>-1.232361</v>
      </c>
      <c r="CH1160">
        <v>0.683033</v>
      </c>
      <c r="CI1160">
        <v>3.3775300000000001E-2</v>
      </c>
      <c r="CJ1160">
        <v>-1.1004069999999999</v>
      </c>
      <c r="CK1160">
        <v>0.91253090000000003</v>
      </c>
      <c r="CL1160">
        <v>1.1858649999999999</v>
      </c>
      <c r="CM1160">
        <v>0.34494780000000003</v>
      </c>
      <c r="CN1160">
        <v>2.5523410000000002</v>
      </c>
      <c r="CO1160">
        <v>1.9067750000000001</v>
      </c>
      <c r="CP1160">
        <v>0.49051250000000002</v>
      </c>
      <c r="CQ1160">
        <v>0.4926199</v>
      </c>
      <c r="CR1160">
        <v>0.49915809999999999</v>
      </c>
      <c r="CS1160">
        <v>0.53844230000000004</v>
      </c>
      <c r="CT1160">
        <v>0.54831059999999998</v>
      </c>
      <c r="CU1160">
        <v>0.1831943</v>
      </c>
      <c r="CV1160">
        <v>0.15057409999999999</v>
      </c>
      <c r="CW1160">
        <v>0.1187925</v>
      </c>
      <c r="CX1160">
        <v>0.54510409999999998</v>
      </c>
      <c r="CY1160">
        <v>0.53130189999999999</v>
      </c>
      <c r="CZ1160">
        <v>0.25417580000000001</v>
      </c>
      <c r="DA1160">
        <v>0.13021759999999999</v>
      </c>
      <c r="DB1160">
        <v>0.1534208</v>
      </c>
      <c r="DC1160">
        <v>0.2176121</v>
      </c>
      <c r="DD1160">
        <v>0.31562639999999997</v>
      </c>
      <c r="DE1160">
        <v>0.31415690000000002</v>
      </c>
      <c r="DF1160">
        <v>0.3167238</v>
      </c>
      <c r="DG1160">
        <v>1.1629449999999999</v>
      </c>
      <c r="DH1160">
        <v>1.2017040000000001</v>
      </c>
      <c r="DI1160">
        <v>0.97989510000000002</v>
      </c>
      <c r="DJ1160">
        <v>0.4932764</v>
      </c>
      <c r="DK1160">
        <v>0.3702918</v>
      </c>
      <c r="DL1160">
        <v>0.38713310000000001</v>
      </c>
      <c r="DM1160">
        <v>0.44791989999999998</v>
      </c>
      <c r="DN1160">
        <v>20</v>
      </c>
      <c r="DO1160">
        <v>21</v>
      </c>
    </row>
    <row r="1161" spans="1:119" hidden="1" x14ac:dyDescent="0.35">
      <c r="A1161" t="str">
        <f t="shared" si="18"/>
        <v>Size_Grp-Below 20 kW_All Day Ahead and Day Of_44386_19-20</v>
      </c>
      <c r="B1161" t="s">
        <v>51</v>
      </c>
      <c r="C1161" t="s">
        <v>215</v>
      </c>
      <c r="D1161" t="s">
        <v>50</v>
      </c>
      <c r="E1161" t="s">
        <v>50</v>
      </c>
      <c r="F1161" t="s">
        <v>50</v>
      </c>
      <c r="G1161" t="s">
        <v>50</v>
      </c>
      <c r="H1161" t="s">
        <v>50</v>
      </c>
      <c r="I1161" t="s">
        <v>50</v>
      </c>
      <c r="J1161" t="s">
        <v>92</v>
      </c>
      <c r="K1161" t="s">
        <v>188</v>
      </c>
      <c r="L1161" s="22">
        <v>44386</v>
      </c>
      <c r="M1161">
        <v>19</v>
      </c>
      <c r="N1161">
        <v>20</v>
      </c>
      <c r="O1161">
        <v>4</v>
      </c>
      <c r="P1161">
        <v>4</v>
      </c>
      <c r="Q1161">
        <v>1</v>
      </c>
      <c r="R1161">
        <v>0</v>
      </c>
      <c r="S1161">
        <v>0</v>
      </c>
      <c r="T1161">
        <v>0</v>
      </c>
      <c r="U1161">
        <v>0</v>
      </c>
      <c r="V1161">
        <v>40.395000000000003</v>
      </c>
      <c r="W1161">
        <v>40.299999999999997</v>
      </c>
      <c r="X1161">
        <v>40.244999999999997</v>
      </c>
      <c r="Y1161">
        <v>39.97</v>
      </c>
      <c r="Z1161">
        <v>39.395000000000003</v>
      </c>
      <c r="AA1161">
        <v>40.664999999999999</v>
      </c>
      <c r="AB1161">
        <v>40.274999999999999</v>
      </c>
      <c r="AC1161">
        <v>42.76</v>
      </c>
      <c r="AD1161">
        <v>56.465000000000003</v>
      </c>
      <c r="AE1161">
        <v>58.255000000000003</v>
      </c>
      <c r="AF1161">
        <v>58.125</v>
      </c>
      <c r="AG1161">
        <v>58.395000000000003</v>
      </c>
      <c r="AH1161">
        <v>59.33</v>
      </c>
      <c r="AI1161">
        <v>59.39</v>
      </c>
      <c r="AJ1161">
        <v>58.945</v>
      </c>
      <c r="AK1161">
        <v>58.865000000000002</v>
      </c>
      <c r="AL1161">
        <v>57.88</v>
      </c>
      <c r="AM1161">
        <v>58.48</v>
      </c>
      <c r="AN1161">
        <v>58.57</v>
      </c>
      <c r="AO1161">
        <v>56.57</v>
      </c>
      <c r="AP1161">
        <v>56.875</v>
      </c>
      <c r="AQ1161">
        <v>45.48</v>
      </c>
      <c r="AR1161">
        <v>40.94</v>
      </c>
      <c r="AS1161">
        <v>40.83</v>
      </c>
      <c r="AT1161">
        <v>67</v>
      </c>
      <c r="AU1161">
        <v>65.75</v>
      </c>
      <c r="AV1161">
        <v>65.5</v>
      </c>
      <c r="AW1161">
        <v>65</v>
      </c>
      <c r="AX1161">
        <v>63.75</v>
      </c>
      <c r="AY1161">
        <v>64.75</v>
      </c>
      <c r="AZ1161">
        <v>64</v>
      </c>
      <c r="BA1161">
        <v>66.5</v>
      </c>
      <c r="BB1161">
        <v>73.75</v>
      </c>
      <c r="BC1161">
        <v>79.75</v>
      </c>
      <c r="BD1161">
        <v>79.75</v>
      </c>
      <c r="BE1161">
        <v>82.5</v>
      </c>
      <c r="BF1161">
        <v>84</v>
      </c>
      <c r="BG1161">
        <v>83.25</v>
      </c>
      <c r="BH1161">
        <v>84.25</v>
      </c>
      <c r="BI1161">
        <v>85</v>
      </c>
      <c r="BJ1161">
        <v>84.5</v>
      </c>
      <c r="BK1161">
        <v>83.5</v>
      </c>
      <c r="BL1161">
        <v>81.5</v>
      </c>
      <c r="BM1161">
        <v>78.25</v>
      </c>
      <c r="BN1161">
        <v>75.25</v>
      </c>
      <c r="BO1161">
        <v>72.25</v>
      </c>
      <c r="BP1161">
        <v>71.25</v>
      </c>
      <c r="BQ1161">
        <v>69.5</v>
      </c>
      <c r="BR1161">
        <v>6.2454700000000002E-2</v>
      </c>
      <c r="BS1161">
        <v>5.4357099999999998E-2</v>
      </c>
      <c r="BT1161">
        <v>-0.3519564</v>
      </c>
      <c r="BU1161">
        <v>-0.17348189999999999</v>
      </c>
      <c r="BV1161">
        <v>-1.28112E-2</v>
      </c>
      <c r="BW1161">
        <v>0.31204559999999998</v>
      </c>
      <c r="BX1161">
        <v>0.26993040000000001</v>
      </c>
      <c r="BY1161">
        <v>0.11099820000000001</v>
      </c>
      <c r="BZ1161">
        <v>-0.67154219999999998</v>
      </c>
      <c r="CA1161">
        <v>0.13458439999999999</v>
      </c>
      <c r="CB1161">
        <v>-3.3461600000000001E-2</v>
      </c>
      <c r="CC1161">
        <v>-0.28262900000000002</v>
      </c>
      <c r="CD1161">
        <v>-0.1677322</v>
      </c>
      <c r="CE1161">
        <v>0.47678280000000001</v>
      </c>
      <c r="CF1161">
        <v>0.23330880000000001</v>
      </c>
      <c r="CG1161">
        <v>-0.33565709999999999</v>
      </c>
      <c r="CH1161">
        <v>-0.36764429999999998</v>
      </c>
      <c r="CI1161">
        <v>-0.43379020000000001</v>
      </c>
      <c r="CJ1161">
        <v>-0.91561990000000004</v>
      </c>
      <c r="CK1161">
        <v>-1.079677</v>
      </c>
      <c r="CL1161">
        <v>-1.819105</v>
      </c>
      <c r="CM1161">
        <v>4.74749E-2</v>
      </c>
      <c r="CN1161">
        <v>-0.71817019999999998</v>
      </c>
      <c r="CO1161">
        <v>-0.32812259999999999</v>
      </c>
      <c r="CP1161">
        <v>0.6147823</v>
      </c>
      <c r="CQ1161">
        <v>9.1797299999999998E-2</v>
      </c>
      <c r="CR1161">
        <v>8.5893499999999998E-2</v>
      </c>
      <c r="CS1161">
        <v>9.0203099999999994E-2</v>
      </c>
      <c r="CT1161">
        <v>0.1194108</v>
      </c>
      <c r="CU1161">
        <v>0.13862959999999999</v>
      </c>
      <c r="CV1161">
        <v>0.1947026</v>
      </c>
      <c r="CW1161">
        <v>0.13055330000000001</v>
      </c>
      <c r="CX1161">
        <v>0.2307901</v>
      </c>
      <c r="CY1161">
        <v>0.19350539999999999</v>
      </c>
      <c r="CZ1161">
        <v>0.25573129999999999</v>
      </c>
      <c r="DA1161">
        <v>5.4954900000000001E-2</v>
      </c>
      <c r="DB1161">
        <v>0.1116969</v>
      </c>
      <c r="DC1161">
        <v>0.1197788</v>
      </c>
      <c r="DD1161">
        <v>0.13456360000000001</v>
      </c>
      <c r="DE1161">
        <v>8.9017200000000005E-2</v>
      </c>
      <c r="DF1161">
        <v>8.8225300000000006E-2</v>
      </c>
      <c r="DG1161">
        <v>0.1251495</v>
      </c>
      <c r="DH1161">
        <v>0.1693451</v>
      </c>
      <c r="DI1161">
        <v>0.47238960000000002</v>
      </c>
      <c r="DJ1161">
        <v>0.61283960000000004</v>
      </c>
      <c r="DK1161">
        <v>0.336899</v>
      </c>
      <c r="DL1161">
        <v>9.4953700000000002E-2</v>
      </c>
      <c r="DM1161">
        <v>0.1651127</v>
      </c>
      <c r="DN1161">
        <v>19</v>
      </c>
      <c r="DO1161">
        <v>20</v>
      </c>
    </row>
    <row r="1162" spans="1:119" hidden="1" x14ac:dyDescent="0.35">
      <c r="A1162" t="str">
        <f t="shared" si="18"/>
        <v>Size_Grp-Below 20 kW_All Day Ahead and Day Of_44389_19-21</v>
      </c>
      <c r="B1162" t="s">
        <v>51</v>
      </c>
      <c r="C1162" t="s">
        <v>215</v>
      </c>
      <c r="D1162" t="s">
        <v>50</v>
      </c>
      <c r="E1162" t="s">
        <v>50</v>
      </c>
      <c r="F1162" t="s">
        <v>50</v>
      </c>
      <c r="G1162" t="s">
        <v>50</v>
      </c>
      <c r="H1162" t="s">
        <v>50</v>
      </c>
      <c r="I1162" t="s">
        <v>50</v>
      </c>
      <c r="J1162" t="s">
        <v>92</v>
      </c>
      <c r="K1162" t="s">
        <v>188</v>
      </c>
      <c r="L1162" s="22">
        <v>44389</v>
      </c>
      <c r="M1162">
        <v>19</v>
      </c>
      <c r="N1162">
        <v>21</v>
      </c>
      <c r="O1162">
        <v>4</v>
      </c>
      <c r="P1162">
        <v>4</v>
      </c>
      <c r="Q1162">
        <v>1</v>
      </c>
      <c r="R1162">
        <v>0</v>
      </c>
      <c r="S1162">
        <v>0</v>
      </c>
      <c r="T1162">
        <v>0</v>
      </c>
      <c r="U1162">
        <v>0</v>
      </c>
      <c r="V1162">
        <v>40.604999999999997</v>
      </c>
      <c r="W1162">
        <v>40.119999999999997</v>
      </c>
      <c r="X1162">
        <v>39.950000000000003</v>
      </c>
      <c r="Y1162">
        <v>40.685000000000002</v>
      </c>
      <c r="Z1162">
        <v>39.79</v>
      </c>
      <c r="AA1162">
        <v>39.950000000000003</v>
      </c>
      <c r="AB1162">
        <v>42.38</v>
      </c>
      <c r="AC1162">
        <v>45.69</v>
      </c>
      <c r="AD1162">
        <v>56.87</v>
      </c>
      <c r="AE1162">
        <v>58.685000000000002</v>
      </c>
      <c r="AF1162">
        <v>57.45</v>
      </c>
      <c r="AG1162">
        <v>58.615000000000002</v>
      </c>
      <c r="AH1162">
        <v>59.814999999999998</v>
      </c>
      <c r="AI1162">
        <v>60</v>
      </c>
      <c r="AJ1162">
        <v>59.204999999999998</v>
      </c>
      <c r="AK1162">
        <v>59.71</v>
      </c>
      <c r="AL1162">
        <v>58.475000000000001</v>
      </c>
      <c r="AM1162">
        <v>58.17</v>
      </c>
      <c r="AN1162">
        <v>58.41</v>
      </c>
      <c r="AO1162">
        <v>57.16</v>
      </c>
      <c r="AP1162">
        <v>56.74</v>
      </c>
      <c r="AQ1162">
        <v>45.314999999999998</v>
      </c>
      <c r="AR1162">
        <v>41.47</v>
      </c>
      <c r="AS1162">
        <v>40.4</v>
      </c>
      <c r="AT1162">
        <v>64.5</v>
      </c>
      <c r="AU1162">
        <v>63.75</v>
      </c>
      <c r="AV1162">
        <v>63.5</v>
      </c>
      <c r="AW1162">
        <v>63.75</v>
      </c>
      <c r="AX1162">
        <v>63.25</v>
      </c>
      <c r="AY1162">
        <v>63.75</v>
      </c>
      <c r="AZ1162">
        <v>63.75</v>
      </c>
      <c r="BA1162">
        <v>64.25</v>
      </c>
      <c r="BB1162">
        <v>66</v>
      </c>
      <c r="BC1162">
        <v>68.25</v>
      </c>
      <c r="BD1162">
        <v>72</v>
      </c>
      <c r="BE1162">
        <v>76.25</v>
      </c>
      <c r="BF1162">
        <v>79</v>
      </c>
      <c r="BG1162">
        <v>80.25</v>
      </c>
      <c r="BH1162">
        <v>82.25</v>
      </c>
      <c r="BI1162">
        <v>81.25</v>
      </c>
      <c r="BJ1162">
        <v>80</v>
      </c>
      <c r="BK1162">
        <v>78</v>
      </c>
      <c r="BL1162">
        <v>75.75</v>
      </c>
      <c r="BM1162">
        <v>72</v>
      </c>
      <c r="BN1162">
        <v>68.5</v>
      </c>
      <c r="BO1162">
        <v>66.25</v>
      </c>
      <c r="BP1162">
        <v>65.25</v>
      </c>
      <c r="BQ1162">
        <v>65</v>
      </c>
      <c r="BR1162">
        <v>-0.33593460000000003</v>
      </c>
      <c r="BS1162">
        <v>0.23073769999999999</v>
      </c>
      <c r="BT1162">
        <v>0.29717969999999999</v>
      </c>
      <c r="BU1162">
        <v>-1.1539360000000001</v>
      </c>
      <c r="BV1162">
        <v>-0.2502451</v>
      </c>
      <c r="BW1162">
        <v>0.85521510000000001</v>
      </c>
      <c r="BX1162">
        <v>0.59712790000000004</v>
      </c>
      <c r="BY1162">
        <v>-0.40849299999999999</v>
      </c>
      <c r="BZ1162">
        <v>-2.84786E-2</v>
      </c>
      <c r="CA1162">
        <v>-0.62977030000000001</v>
      </c>
      <c r="CB1162">
        <v>0.77106669999999999</v>
      </c>
      <c r="CC1162">
        <v>-0.20897099999999999</v>
      </c>
      <c r="CD1162">
        <v>-0.11055180000000001</v>
      </c>
      <c r="CE1162">
        <v>-0.44270320000000002</v>
      </c>
      <c r="CF1162">
        <v>-0.4894867</v>
      </c>
      <c r="CG1162">
        <v>-0.92362979999999995</v>
      </c>
      <c r="CH1162">
        <v>-0.36784460000000002</v>
      </c>
      <c r="CI1162">
        <v>0.30616090000000001</v>
      </c>
      <c r="CJ1162">
        <v>-0.96734520000000002</v>
      </c>
      <c r="CK1162">
        <v>-0.81271459999999995</v>
      </c>
      <c r="CL1162">
        <v>-0.69762610000000003</v>
      </c>
      <c r="CM1162">
        <v>1.6899E-3</v>
      </c>
      <c r="CN1162">
        <v>0.1049938</v>
      </c>
      <c r="CO1162">
        <v>-0.62585349999999995</v>
      </c>
      <c r="CP1162">
        <v>0.5813062</v>
      </c>
      <c r="CQ1162">
        <v>0.1196194</v>
      </c>
      <c r="CR1162">
        <v>0.17567050000000001</v>
      </c>
      <c r="CS1162">
        <v>0.168599</v>
      </c>
      <c r="CT1162">
        <v>0.1434367</v>
      </c>
      <c r="CU1162">
        <v>0.1123099</v>
      </c>
      <c r="CV1162">
        <v>0.3239842</v>
      </c>
      <c r="CW1162">
        <v>0.15700639999999999</v>
      </c>
      <c r="CX1162">
        <v>0.2595113</v>
      </c>
      <c r="CY1162">
        <v>0.40308090000000002</v>
      </c>
      <c r="CZ1162">
        <v>0.6066201</v>
      </c>
      <c r="DA1162">
        <v>0.1102004</v>
      </c>
      <c r="DB1162">
        <v>0.29460809999999998</v>
      </c>
      <c r="DC1162">
        <v>0.18720970000000001</v>
      </c>
      <c r="DD1162">
        <v>0.41880689999999998</v>
      </c>
      <c r="DE1162">
        <v>0.27639019999999997</v>
      </c>
      <c r="DF1162">
        <v>0.2299542</v>
      </c>
      <c r="DG1162">
        <v>0.17208870000000001</v>
      </c>
      <c r="DH1162">
        <v>0.33599649999999998</v>
      </c>
      <c r="DI1162">
        <v>0.39402490000000001</v>
      </c>
      <c r="DJ1162">
        <v>0.39066279999999998</v>
      </c>
      <c r="DK1162">
        <v>0.45109050000000001</v>
      </c>
      <c r="DL1162">
        <v>8.8057999999999997E-2</v>
      </c>
      <c r="DM1162">
        <v>0.1578417</v>
      </c>
      <c r="DN1162">
        <v>19</v>
      </c>
      <c r="DO1162">
        <v>21</v>
      </c>
    </row>
    <row r="1163" spans="1:119" hidden="1" x14ac:dyDescent="0.35">
      <c r="A1163" t="str">
        <f t="shared" si="18"/>
        <v>Size_Grp-Below 20 kW_All Day Ahead and Day Of_44396_19-20</v>
      </c>
      <c r="B1163" t="s">
        <v>51</v>
      </c>
      <c r="C1163" t="s">
        <v>215</v>
      </c>
      <c r="D1163" t="s">
        <v>50</v>
      </c>
      <c r="E1163" t="s">
        <v>50</v>
      </c>
      <c r="F1163" t="s">
        <v>50</v>
      </c>
      <c r="G1163" t="s">
        <v>50</v>
      </c>
      <c r="H1163" t="s">
        <v>50</v>
      </c>
      <c r="I1163" t="s">
        <v>50</v>
      </c>
      <c r="J1163" t="s">
        <v>92</v>
      </c>
      <c r="K1163" t="s">
        <v>188</v>
      </c>
      <c r="L1163" s="22">
        <v>44396</v>
      </c>
      <c r="M1163">
        <v>19</v>
      </c>
      <c r="N1163">
        <v>20</v>
      </c>
      <c r="O1163">
        <v>4</v>
      </c>
      <c r="P1163">
        <v>4</v>
      </c>
      <c r="Q1163">
        <v>1</v>
      </c>
      <c r="R1163">
        <v>0</v>
      </c>
      <c r="S1163">
        <v>0</v>
      </c>
      <c r="T1163">
        <v>0</v>
      </c>
      <c r="U1163">
        <v>0</v>
      </c>
      <c r="V1163">
        <v>38.545000000000002</v>
      </c>
      <c r="W1163">
        <v>40.479999999999997</v>
      </c>
      <c r="X1163">
        <v>41.4</v>
      </c>
      <c r="Y1163">
        <v>40.484999999999999</v>
      </c>
      <c r="Z1163">
        <v>40.81</v>
      </c>
      <c r="AA1163">
        <v>39.79</v>
      </c>
      <c r="AB1163">
        <v>41.225000000000001</v>
      </c>
      <c r="AC1163">
        <v>43.395000000000003</v>
      </c>
      <c r="AD1163">
        <v>58.29</v>
      </c>
      <c r="AE1163">
        <v>60.164999999999999</v>
      </c>
      <c r="AF1163">
        <v>60.405000000000001</v>
      </c>
      <c r="AG1163">
        <v>59.1</v>
      </c>
      <c r="AH1163">
        <v>59.174999999999997</v>
      </c>
      <c r="AI1163">
        <v>58.984999999999999</v>
      </c>
      <c r="AJ1163">
        <v>59.73</v>
      </c>
      <c r="AK1163">
        <v>58.695</v>
      </c>
      <c r="AL1163">
        <v>58.88</v>
      </c>
      <c r="AM1163">
        <v>58.15</v>
      </c>
      <c r="AN1163">
        <v>58.23</v>
      </c>
      <c r="AO1163">
        <v>56.74</v>
      </c>
      <c r="AP1163">
        <v>57.38</v>
      </c>
      <c r="AQ1163">
        <v>45.645000000000003</v>
      </c>
      <c r="AR1163">
        <v>41.93</v>
      </c>
      <c r="AS1163">
        <v>40.375</v>
      </c>
      <c r="AT1163">
        <v>69.75</v>
      </c>
      <c r="AU1163">
        <v>67</v>
      </c>
      <c r="AV1163">
        <v>66.5</v>
      </c>
      <c r="AW1163">
        <v>65.75</v>
      </c>
      <c r="AX1163">
        <v>64.25</v>
      </c>
      <c r="AY1163">
        <v>63.75</v>
      </c>
      <c r="AZ1163">
        <v>61.75</v>
      </c>
      <c r="BA1163">
        <v>67.25</v>
      </c>
      <c r="BB1163">
        <v>74.5</v>
      </c>
      <c r="BC1163">
        <v>78.5</v>
      </c>
      <c r="BD1163">
        <v>81.75</v>
      </c>
      <c r="BE1163">
        <v>84</v>
      </c>
      <c r="BF1163">
        <v>85.75</v>
      </c>
      <c r="BG1163">
        <v>87.25</v>
      </c>
      <c r="BH1163">
        <v>86.75</v>
      </c>
      <c r="BI1163">
        <v>86.75</v>
      </c>
      <c r="BJ1163">
        <v>84.75</v>
      </c>
      <c r="BK1163">
        <v>82.5</v>
      </c>
      <c r="BL1163">
        <v>80.75</v>
      </c>
      <c r="BM1163">
        <v>77.5</v>
      </c>
      <c r="BN1163">
        <v>74.25</v>
      </c>
      <c r="BO1163">
        <v>71.25</v>
      </c>
      <c r="BP1163">
        <v>70.5</v>
      </c>
      <c r="BQ1163">
        <v>68</v>
      </c>
      <c r="BR1163">
        <v>6.2454700000000002E-2</v>
      </c>
      <c r="BS1163">
        <v>5.4357099999999998E-2</v>
      </c>
      <c r="BT1163">
        <v>-0.35195729999999997</v>
      </c>
      <c r="BU1163">
        <v>-0.17348150000000001</v>
      </c>
      <c r="BV1163">
        <v>-1.28107E-2</v>
      </c>
      <c r="BW1163">
        <v>0.31204409999999999</v>
      </c>
      <c r="BX1163">
        <v>0.26993080000000003</v>
      </c>
      <c r="BY1163">
        <v>0.111001</v>
      </c>
      <c r="BZ1163">
        <v>-0.67154309999999995</v>
      </c>
      <c r="CA1163">
        <v>0.13458539999999999</v>
      </c>
      <c r="CB1163">
        <v>-3.34635E-2</v>
      </c>
      <c r="CC1163">
        <v>-0.28262809999999999</v>
      </c>
      <c r="CD1163">
        <v>-0.1677332</v>
      </c>
      <c r="CE1163">
        <v>0.47678470000000001</v>
      </c>
      <c r="CF1163">
        <v>0.23330880000000001</v>
      </c>
      <c r="CG1163">
        <v>-0.33566089999999998</v>
      </c>
      <c r="CH1163">
        <v>-0.36764429999999998</v>
      </c>
      <c r="CI1163">
        <v>-0.43378929999999999</v>
      </c>
      <c r="CJ1163">
        <v>-0.91561789999999998</v>
      </c>
      <c r="CK1163">
        <v>-1.079677</v>
      </c>
      <c r="CL1163">
        <v>-1.819107</v>
      </c>
      <c r="CM1163">
        <v>4.74749E-2</v>
      </c>
      <c r="CN1163">
        <v>-0.71817209999999998</v>
      </c>
      <c r="CO1163">
        <v>-0.32812210000000003</v>
      </c>
      <c r="CP1163">
        <v>0.64143410000000001</v>
      </c>
      <c r="CQ1163">
        <v>8.8471900000000006E-2</v>
      </c>
      <c r="CR1163">
        <v>8.7242899999999998E-2</v>
      </c>
      <c r="CS1163">
        <v>8.5678000000000004E-2</v>
      </c>
      <c r="CT1163">
        <v>0.11595709999999999</v>
      </c>
      <c r="CU1163">
        <v>0.131549</v>
      </c>
      <c r="CV1163">
        <v>0.18910270000000001</v>
      </c>
      <c r="CW1163">
        <v>0.1372709</v>
      </c>
      <c r="CX1163">
        <v>0.2003836</v>
      </c>
      <c r="CY1163">
        <v>0.1987883</v>
      </c>
      <c r="CZ1163">
        <v>0.24864410000000001</v>
      </c>
      <c r="DA1163">
        <v>5.5121400000000001E-2</v>
      </c>
      <c r="DB1163">
        <v>0.11225640000000001</v>
      </c>
      <c r="DC1163">
        <v>0.1251304</v>
      </c>
      <c r="DD1163">
        <v>0.13362850000000001</v>
      </c>
      <c r="DE1163">
        <v>9.5433799999999999E-2</v>
      </c>
      <c r="DF1163">
        <v>9.1608400000000006E-2</v>
      </c>
      <c r="DG1163">
        <v>0.13231899999999999</v>
      </c>
      <c r="DH1163">
        <v>0.17851790000000001</v>
      </c>
      <c r="DI1163">
        <v>0.46873540000000002</v>
      </c>
      <c r="DJ1163">
        <v>0.43118869999999998</v>
      </c>
      <c r="DK1163">
        <v>0.32451079999999999</v>
      </c>
      <c r="DL1163">
        <v>8.4753400000000007E-2</v>
      </c>
      <c r="DM1163">
        <v>0.14669869999999999</v>
      </c>
      <c r="DN1163">
        <v>19</v>
      </c>
      <c r="DO1163">
        <v>20</v>
      </c>
    </row>
    <row r="1164" spans="1:119" hidden="1" x14ac:dyDescent="0.35">
      <c r="A1164" t="str">
        <f t="shared" si="18"/>
        <v>Size_Grp-Below 20 kW_All Day Ahead and Day Of_44405_19-20</v>
      </c>
      <c r="B1164" t="s">
        <v>51</v>
      </c>
      <c r="C1164" t="s">
        <v>215</v>
      </c>
      <c r="D1164" t="s">
        <v>50</v>
      </c>
      <c r="E1164" t="s">
        <v>50</v>
      </c>
      <c r="F1164" t="s">
        <v>50</v>
      </c>
      <c r="G1164" t="s">
        <v>50</v>
      </c>
      <c r="H1164" t="s">
        <v>50</v>
      </c>
      <c r="I1164" t="s">
        <v>50</v>
      </c>
      <c r="J1164" t="s">
        <v>92</v>
      </c>
      <c r="K1164" t="s">
        <v>188</v>
      </c>
      <c r="L1164" s="22">
        <v>44405</v>
      </c>
      <c r="M1164">
        <v>19</v>
      </c>
      <c r="N1164">
        <v>20</v>
      </c>
      <c r="O1164">
        <v>4</v>
      </c>
      <c r="P1164">
        <v>4</v>
      </c>
      <c r="Q1164">
        <v>1</v>
      </c>
      <c r="R1164">
        <v>0</v>
      </c>
      <c r="S1164">
        <v>0</v>
      </c>
      <c r="T1164">
        <v>0</v>
      </c>
      <c r="U1164">
        <v>0</v>
      </c>
      <c r="V1164">
        <v>40.119999999999997</v>
      </c>
      <c r="W1164">
        <v>39.07</v>
      </c>
      <c r="X1164">
        <v>39.715000000000003</v>
      </c>
      <c r="Y1164">
        <v>40.72</v>
      </c>
      <c r="Z1164">
        <v>40.564999999999998</v>
      </c>
      <c r="AA1164">
        <v>39.71</v>
      </c>
      <c r="AB1164">
        <v>40.835000000000001</v>
      </c>
      <c r="AC1164">
        <v>43.51</v>
      </c>
      <c r="AD1164">
        <v>57.1</v>
      </c>
      <c r="AE1164">
        <v>58.924999999999997</v>
      </c>
      <c r="AF1164">
        <v>60.85</v>
      </c>
      <c r="AG1164">
        <v>59.954999999999998</v>
      </c>
      <c r="AH1164">
        <v>59.55</v>
      </c>
      <c r="AI1164">
        <v>58.47</v>
      </c>
      <c r="AJ1164">
        <v>59.274999999999999</v>
      </c>
      <c r="AK1164">
        <v>59.32</v>
      </c>
      <c r="AL1164">
        <v>58.62</v>
      </c>
      <c r="AM1164">
        <v>57.244999999999997</v>
      </c>
      <c r="AN1164">
        <v>58.36</v>
      </c>
      <c r="AO1164">
        <v>59.695</v>
      </c>
      <c r="AP1164">
        <v>59.405000000000001</v>
      </c>
      <c r="AQ1164">
        <v>45.68</v>
      </c>
      <c r="AR1164">
        <v>42.37</v>
      </c>
      <c r="AS1164">
        <v>41.63</v>
      </c>
      <c r="AT1164">
        <v>65.75</v>
      </c>
      <c r="AU1164">
        <v>66</v>
      </c>
      <c r="AV1164">
        <v>64.25</v>
      </c>
      <c r="AW1164">
        <v>63.75</v>
      </c>
      <c r="AX1164">
        <v>63.25</v>
      </c>
      <c r="AY1164">
        <v>62.5</v>
      </c>
      <c r="AZ1164">
        <v>61.25</v>
      </c>
      <c r="BA1164">
        <v>63.5</v>
      </c>
      <c r="BB1164">
        <v>68.75</v>
      </c>
      <c r="BC1164">
        <v>75.5</v>
      </c>
      <c r="BD1164">
        <v>81</v>
      </c>
      <c r="BE1164">
        <v>82.75</v>
      </c>
      <c r="BF1164">
        <v>84.25</v>
      </c>
      <c r="BG1164">
        <v>85</v>
      </c>
      <c r="BH1164">
        <v>85.5</v>
      </c>
      <c r="BI1164">
        <v>85.25</v>
      </c>
      <c r="BJ1164">
        <v>84.25</v>
      </c>
      <c r="BK1164">
        <v>83.25</v>
      </c>
      <c r="BL1164">
        <v>81.5</v>
      </c>
      <c r="BM1164">
        <v>78.25</v>
      </c>
      <c r="BN1164">
        <v>73.25</v>
      </c>
      <c r="BO1164">
        <v>69.75</v>
      </c>
      <c r="BP1164">
        <v>67.75</v>
      </c>
      <c r="BQ1164">
        <v>67.25</v>
      </c>
      <c r="BR1164">
        <v>6.2455200000000002E-2</v>
      </c>
      <c r="BS1164">
        <v>5.4356099999999997E-2</v>
      </c>
      <c r="BT1164">
        <v>-0.35195729999999997</v>
      </c>
      <c r="BU1164">
        <v>-0.173481</v>
      </c>
      <c r="BV1164">
        <v>-1.28121E-2</v>
      </c>
      <c r="BW1164">
        <v>0.31204609999999999</v>
      </c>
      <c r="BX1164">
        <v>0.2699299</v>
      </c>
      <c r="BY1164">
        <v>0.1109991</v>
      </c>
      <c r="BZ1164">
        <v>-0.67154219999999998</v>
      </c>
      <c r="CA1164">
        <v>0.13458439999999999</v>
      </c>
      <c r="CB1164">
        <v>-3.3461600000000001E-2</v>
      </c>
      <c r="CC1164">
        <v>-0.28262900000000002</v>
      </c>
      <c r="CD1164">
        <v>-0.1677332</v>
      </c>
      <c r="CE1164">
        <v>0.47678280000000001</v>
      </c>
      <c r="CF1164">
        <v>0.23330880000000001</v>
      </c>
      <c r="CG1164">
        <v>-0.33565899999999999</v>
      </c>
      <c r="CH1164">
        <v>-0.36764340000000001</v>
      </c>
      <c r="CI1164">
        <v>-0.43378929999999999</v>
      </c>
      <c r="CJ1164">
        <v>-0.91561789999999998</v>
      </c>
      <c r="CK1164">
        <v>-1.0796790000000001</v>
      </c>
      <c r="CL1164">
        <v>-1.819107</v>
      </c>
      <c r="CM1164">
        <v>4.74749E-2</v>
      </c>
      <c r="CN1164">
        <v>-0.71817019999999998</v>
      </c>
      <c r="CO1164">
        <v>-0.32812069999999999</v>
      </c>
      <c r="CP1164">
        <v>0.36409429999999998</v>
      </c>
      <c r="CQ1164">
        <v>8.8279399999999994E-2</v>
      </c>
      <c r="CR1164">
        <v>8.3313399999999996E-2</v>
      </c>
      <c r="CS1164">
        <v>8.04483E-2</v>
      </c>
      <c r="CT1164">
        <v>0.1094864</v>
      </c>
      <c r="CU1164">
        <v>0.12957669999999999</v>
      </c>
      <c r="CV1164">
        <v>0.18765680000000001</v>
      </c>
      <c r="CW1164">
        <v>0.1230102</v>
      </c>
      <c r="CX1164">
        <v>0.16379679999999999</v>
      </c>
      <c r="CY1164">
        <v>0.18218039999999999</v>
      </c>
      <c r="CZ1164">
        <v>0.2513611</v>
      </c>
      <c r="DA1164">
        <v>5.4746599999999999E-2</v>
      </c>
      <c r="DB1164">
        <v>0.10879900000000001</v>
      </c>
      <c r="DC1164">
        <v>0.1213235</v>
      </c>
      <c r="DD1164">
        <v>0.1297102</v>
      </c>
      <c r="DE1164">
        <v>8.8407899999999998E-2</v>
      </c>
      <c r="DF1164">
        <v>8.9338799999999996E-2</v>
      </c>
      <c r="DG1164">
        <v>0.1281708</v>
      </c>
      <c r="DH1164">
        <v>0.1597046</v>
      </c>
      <c r="DI1164">
        <v>0.5124358</v>
      </c>
      <c r="DJ1164">
        <v>0.47722999999999999</v>
      </c>
      <c r="DK1164">
        <v>0.28637089999999998</v>
      </c>
      <c r="DL1164">
        <v>7.6128399999999999E-2</v>
      </c>
      <c r="DM1164">
        <v>0.1363984</v>
      </c>
      <c r="DN1164">
        <v>19</v>
      </c>
      <c r="DO1164">
        <v>20</v>
      </c>
    </row>
    <row r="1165" spans="1:119" hidden="1" x14ac:dyDescent="0.35">
      <c r="A1165" t="str">
        <f t="shared" si="18"/>
        <v>Size_Grp-Below 20 kW_All Day Ahead and Day Of_44407_18-20</v>
      </c>
      <c r="B1165" t="s">
        <v>51</v>
      </c>
      <c r="C1165" t="s">
        <v>215</v>
      </c>
      <c r="D1165" t="s">
        <v>50</v>
      </c>
      <c r="E1165" t="s">
        <v>50</v>
      </c>
      <c r="F1165" t="s">
        <v>50</v>
      </c>
      <c r="G1165" t="s">
        <v>50</v>
      </c>
      <c r="H1165" t="s">
        <v>50</v>
      </c>
      <c r="I1165" t="s">
        <v>50</v>
      </c>
      <c r="J1165" t="s">
        <v>92</v>
      </c>
      <c r="K1165" t="s">
        <v>188</v>
      </c>
      <c r="L1165" s="22">
        <v>44407</v>
      </c>
      <c r="M1165">
        <v>18</v>
      </c>
      <c r="N1165">
        <v>20</v>
      </c>
      <c r="O1165">
        <v>4</v>
      </c>
      <c r="P1165">
        <v>4</v>
      </c>
      <c r="Q1165">
        <v>1</v>
      </c>
      <c r="R1165">
        <v>0</v>
      </c>
      <c r="S1165">
        <v>0</v>
      </c>
      <c r="T1165">
        <v>0</v>
      </c>
      <c r="U1165">
        <v>0</v>
      </c>
      <c r="V1165">
        <v>41.295000000000002</v>
      </c>
      <c r="W1165">
        <v>40.14</v>
      </c>
      <c r="X1165">
        <v>40.65</v>
      </c>
      <c r="Y1165">
        <v>41.02</v>
      </c>
      <c r="Z1165">
        <v>41.18</v>
      </c>
      <c r="AA1165">
        <v>42.71</v>
      </c>
      <c r="AB1165">
        <v>42.244999999999997</v>
      </c>
      <c r="AC1165">
        <v>43.95</v>
      </c>
      <c r="AD1165">
        <v>57.39</v>
      </c>
      <c r="AE1165">
        <v>59.685000000000002</v>
      </c>
      <c r="AF1165">
        <v>59.82</v>
      </c>
      <c r="AG1165">
        <v>59.134999999999998</v>
      </c>
      <c r="AH1165">
        <v>59.55</v>
      </c>
      <c r="AI1165">
        <v>58.354999999999997</v>
      </c>
      <c r="AJ1165">
        <v>58.984999999999999</v>
      </c>
      <c r="AK1165">
        <v>59.034999999999997</v>
      </c>
      <c r="AL1165">
        <v>57.375</v>
      </c>
      <c r="AM1165">
        <v>59.65</v>
      </c>
      <c r="AN1165">
        <v>58.14</v>
      </c>
      <c r="AO1165">
        <v>56.46</v>
      </c>
      <c r="AP1165">
        <v>56.314999999999998</v>
      </c>
      <c r="AQ1165">
        <v>45.435000000000002</v>
      </c>
      <c r="AR1165">
        <v>41.295000000000002</v>
      </c>
      <c r="AS1165">
        <v>40.755000000000003</v>
      </c>
      <c r="AT1165">
        <v>66.5</v>
      </c>
      <c r="AU1165">
        <v>64.75</v>
      </c>
      <c r="AV1165">
        <v>65.25</v>
      </c>
      <c r="AW1165">
        <v>64</v>
      </c>
      <c r="AX1165">
        <v>62.75</v>
      </c>
      <c r="AY1165">
        <v>62.5</v>
      </c>
      <c r="AZ1165">
        <v>61.75</v>
      </c>
      <c r="BA1165">
        <v>63.75</v>
      </c>
      <c r="BB1165">
        <v>68.25</v>
      </c>
      <c r="BC1165">
        <v>72.25</v>
      </c>
      <c r="BD1165">
        <v>77.5</v>
      </c>
      <c r="BE1165">
        <v>81</v>
      </c>
      <c r="BF1165">
        <v>83.25</v>
      </c>
      <c r="BG1165">
        <v>84</v>
      </c>
      <c r="BH1165">
        <v>83.5</v>
      </c>
      <c r="BI1165">
        <v>82.25</v>
      </c>
      <c r="BJ1165">
        <v>81.25</v>
      </c>
      <c r="BK1165">
        <v>78.75</v>
      </c>
      <c r="BL1165">
        <v>77.25</v>
      </c>
      <c r="BM1165">
        <v>74.5</v>
      </c>
      <c r="BN1165">
        <v>70.75</v>
      </c>
      <c r="BO1165">
        <v>69.25</v>
      </c>
      <c r="BP1165">
        <v>68.25</v>
      </c>
      <c r="BQ1165">
        <v>66.5</v>
      </c>
      <c r="BR1165">
        <v>-1.4944580000000001</v>
      </c>
      <c r="BS1165">
        <v>0.40219739999999998</v>
      </c>
      <c r="BT1165">
        <v>-0.1017356</v>
      </c>
      <c r="BU1165">
        <v>-0.63375190000000003</v>
      </c>
      <c r="BV1165">
        <v>-0.84317209999999998</v>
      </c>
      <c r="BW1165">
        <v>-0.75343990000000005</v>
      </c>
      <c r="BX1165">
        <v>0.59622379999999997</v>
      </c>
      <c r="BY1165">
        <v>1.042918</v>
      </c>
      <c r="BZ1165">
        <v>0.62575630000000004</v>
      </c>
      <c r="CA1165">
        <v>-0.84357070000000001</v>
      </c>
      <c r="CB1165">
        <v>-0.60302160000000005</v>
      </c>
      <c r="CC1165">
        <v>-0.44868659999999999</v>
      </c>
      <c r="CD1165">
        <v>-0.2499371</v>
      </c>
      <c r="CE1165">
        <v>1.2732559999999999</v>
      </c>
      <c r="CF1165">
        <v>9.8417299999999999E-2</v>
      </c>
      <c r="CG1165">
        <v>-0.48579030000000001</v>
      </c>
      <c r="CH1165">
        <v>0.80319209999999996</v>
      </c>
      <c r="CI1165">
        <v>-1.509582</v>
      </c>
      <c r="CJ1165">
        <v>-1.065806</v>
      </c>
      <c r="CK1165">
        <v>-0.99146939999999995</v>
      </c>
      <c r="CL1165">
        <v>-1.0922190000000001</v>
      </c>
      <c r="CM1165">
        <v>-0.91504569999999996</v>
      </c>
      <c r="CN1165">
        <v>-0.26298189999999999</v>
      </c>
      <c r="CO1165">
        <v>-0.34129480000000001</v>
      </c>
      <c r="CP1165">
        <v>0.3174631</v>
      </c>
      <c r="CQ1165">
        <v>3.3751700000000003E-2</v>
      </c>
      <c r="CR1165">
        <v>4.2199E-2</v>
      </c>
      <c r="CS1165">
        <v>8.0548900000000007E-2</v>
      </c>
      <c r="CT1165">
        <v>0.2843868</v>
      </c>
      <c r="CU1165">
        <v>0.1021603</v>
      </c>
      <c r="CV1165">
        <v>0.2023403</v>
      </c>
      <c r="CW1165">
        <v>3.5256200000000001E-2</v>
      </c>
      <c r="CX1165">
        <v>0.14024929999999999</v>
      </c>
      <c r="CY1165">
        <v>7.7542100000000003E-2</v>
      </c>
      <c r="CZ1165">
        <v>5.5532600000000001E-2</v>
      </c>
      <c r="DA1165">
        <v>4.37168E-2</v>
      </c>
      <c r="DB1165">
        <v>5.3983799999999998E-2</v>
      </c>
      <c r="DC1165">
        <v>8.4061800000000006E-2</v>
      </c>
      <c r="DD1165">
        <v>6.19549E-2</v>
      </c>
      <c r="DE1165">
        <v>5.5363099999999998E-2</v>
      </c>
      <c r="DF1165">
        <v>8.81406E-2</v>
      </c>
      <c r="DG1165">
        <v>0.1131475</v>
      </c>
      <c r="DH1165">
        <v>0.2164596</v>
      </c>
      <c r="DI1165">
        <v>0.6188534</v>
      </c>
      <c r="DJ1165">
        <v>0.34899970000000002</v>
      </c>
      <c r="DK1165">
        <v>0.28783769999999997</v>
      </c>
      <c r="DL1165">
        <v>3.9776800000000001E-2</v>
      </c>
      <c r="DM1165">
        <v>4.3877199999999998E-2</v>
      </c>
      <c r="DN1165">
        <v>18</v>
      </c>
      <c r="DO1165">
        <v>20</v>
      </c>
    </row>
    <row r="1166" spans="1:119" hidden="1" x14ac:dyDescent="0.35">
      <c r="A1166" t="str">
        <f t="shared" si="18"/>
        <v>Size_Grp-Below 20 kW_All Day Ahead and Day Of_44434_19-20</v>
      </c>
      <c r="B1166" t="s">
        <v>51</v>
      </c>
      <c r="C1166" t="s">
        <v>215</v>
      </c>
      <c r="D1166" t="s">
        <v>50</v>
      </c>
      <c r="E1166" t="s">
        <v>50</v>
      </c>
      <c r="F1166" t="s">
        <v>50</v>
      </c>
      <c r="G1166" t="s">
        <v>50</v>
      </c>
      <c r="H1166" t="s">
        <v>50</v>
      </c>
      <c r="I1166" t="s">
        <v>50</v>
      </c>
      <c r="J1166" t="s">
        <v>92</v>
      </c>
      <c r="K1166" t="s">
        <v>188</v>
      </c>
      <c r="L1166" s="22">
        <v>44434</v>
      </c>
      <c r="M1166">
        <v>19</v>
      </c>
      <c r="N1166">
        <v>20</v>
      </c>
      <c r="O1166">
        <v>4</v>
      </c>
      <c r="P1166">
        <v>4</v>
      </c>
      <c r="Q1166">
        <v>1</v>
      </c>
      <c r="R1166">
        <v>0</v>
      </c>
      <c r="S1166">
        <v>0</v>
      </c>
      <c r="T1166">
        <v>0</v>
      </c>
      <c r="U1166">
        <v>0</v>
      </c>
      <c r="V1166">
        <v>37.005000000000003</v>
      </c>
      <c r="W1166">
        <v>38.295000000000002</v>
      </c>
      <c r="X1166">
        <v>36.619999999999997</v>
      </c>
      <c r="Y1166">
        <v>37.630000000000003</v>
      </c>
      <c r="Z1166">
        <v>36.979999999999997</v>
      </c>
      <c r="AA1166">
        <v>39.305</v>
      </c>
      <c r="AB1166">
        <v>40.200000000000003</v>
      </c>
      <c r="AC1166">
        <v>42.59</v>
      </c>
      <c r="AD1166">
        <v>54.145000000000003</v>
      </c>
      <c r="AE1166">
        <v>57.51</v>
      </c>
      <c r="AF1166">
        <v>61.155000000000001</v>
      </c>
      <c r="AG1166">
        <v>58.865000000000002</v>
      </c>
      <c r="AH1166">
        <v>57.604999999999997</v>
      </c>
      <c r="AI1166">
        <v>57.34</v>
      </c>
      <c r="AJ1166">
        <v>56.98</v>
      </c>
      <c r="AK1166">
        <v>57.27</v>
      </c>
      <c r="AL1166">
        <v>56.854999999999997</v>
      </c>
      <c r="AM1166">
        <v>55.204999999999998</v>
      </c>
      <c r="AN1166">
        <v>54.72</v>
      </c>
      <c r="AO1166">
        <v>54.115000000000002</v>
      </c>
      <c r="AP1166">
        <v>55.61</v>
      </c>
      <c r="AQ1166">
        <v>43.82</v>
      </c>
      <c r="AR1166">
        <v>39.28</v>
      </c>
      <c r="AS1166">
        <v>37.04</v>
      </c>
      <c r="AT1166">
        <v>69.25</v>
      </c>
      <c r="AU1166">
        <v>66.75</v>
      </c>
      <c r="AV1166">
        <v>65.25</v>
      </c>
      <c r="AW1166">
        <v>64.75</v>
      </c>
      <c r="AX1166">
        <v>62.5</v>
      </c>
      <c r="AY1166">
        <v>63</v>
      </c>
      <c r="AZ1166">
        <v>62.25</v>
      </c>
      <c r="BA1166">
        <v>63.75</v>
      </c>
      <c r="BB1166">
        <v>71.75</v>
      </c>
      <c r="BC1166">
        <v>80.75</v>
      </c>
      <c r="BD1166">
        <v>86.5</v>
      </c>
      <c r="BE1166">
        <v>88.5</v>
      </c>
      <c r="BF1166">
        <v>90.5</v>
      </c>
      <c r="BG1166">
        <v>91</v>
      </c>
      <c r="BH1166">
        <v>90.75</v>
      </c>
      <c r="BI1166">
        <v>90</v>
      </c>
      <c r="BJ1166">
        <v>88.5</v>
      </c>
      <c r="BK1166">
        <v>87</v>
      </c>
      <c r="BL1166">
        <v>84.5</v>
      </c>
      <c r="BM1166">
        <v>80.5</v>
      </c>
      <c r="BN1166">
        <v>73.75</v>
      </c>
      <c r="BO1166">
        <v>71.5</v>
      </c>
      <c r="BP1166">
        <v>69.25</v>
      </c>
      <c r="BQ1166">
        <v>66.75</v>
      </c>
      <c r="BR1166">
        <v>-0.48359200000000002</v>
      </c>
      <c r="BS1166">
        <v>-0.14239689999999999</v>
      </c>
      <c r="BT1166">
        <v>0.53438470000000005</v>
      </c>
      <c r="BU1166">
        <v>-0.39346219999999998</v>
      </c>
      <c r="BV1166">
        <v>1.8591900000000001E-2</v>
      </c>
      <c r="BW1166">
        <v>0.344615</v>
      </c>
      <c r="BX1166">
        <v>-0.89272879999999999</v>
      </c>
      <c r="BY1166">
        <v>-0.69864459999999995</v>
      </c>
      <c r="BZ1166">
        <v>1.0745750000000001</v>
      </c>
      <c r="CA1166">
        <v>0.34540179999999998</v>
      </c>
      <c r="CB1166">
        <v>-2.2967409999999999</v>
      </c>
      <c r="CC1166">
        <v>0.4304132</v>
      </c>
      <c r="CD1166">
        <v>1.0587169999999999</v>
      </c>
      <c r="CE1166">
        <v>0.76916689999999999</v>
      </c>
      <c r="CF1166">
        <v>0.63890360000000002</v>
      </c>
      <c r="CG1166">
        <v>-5.1986699999999997E-2</v>
      </c>
      <c r="CH1166">
        <v>0.3030872</v>
      </c>
      <c r="CI1166">
        <v>0.32087139999999997</v>
      </c>
      <c r="CJ1166">
        <v>0.58595280000000005</v>
      </c>
      <c r="CK1166">
        <v>-1.2922299999999999E-2</v>
      </c>
      <c r="CL1166">
        <v>-0.34124369999999998</v>
      </c>
      <c r="CM1166">
        <v>-0.53354690000000005</v>
      </c>
      <c r="CN1166">
        <v>-0.55927899999999997</v>
      </c>
      <c r="CO1166">
        <v>0.56475109999999995</v>
      </c>
      <c r="CP1166">
        <v>0.34389259999999999</v>
      </c>
      <c r="CQ1166">
        <v>9.8514099999999993E-2</v>
      </c>
      <c r="CR1166">
        <v>0.1139993</v>
      </c>
      <c r="CS1166">
        <v>7.81501E-2</v>
      </c>
      <c r="CT1166">
        <v>0.1239499</v>
      </c>
      <c r="CU1166">
        <v>0.22089329999999999</v>
      </c>
      <c r="CV1166">
        <v>8.9775300000000002E-2</v>
      </c>
      <c r="CW1166">
        <v>8.9316999999999994E-2</v>
      </c>
      <c r="CX1166">
        <v>0.2603683</v>
      </c>
      <c r="CY1166">
        <v>0.14651249999999999</v>
      </c>
      <c r="CZ1166">
        <v>8.2242499999999996E-2</v>
      </c>
      <c r="DA1166">
        <v>5.8402700000000002E-2</v>
      </c>
      <c r="DB1166">
        <v>9.1047799999999998E-2</v>
      </c>
      <c r="DC1166">
        <v>0.11333459999999999</v>
      </c>
      <c r="DD1166">
        <v>6.9504399999999994E-2</v>
      </c>
      <c r="DE1166">
        <v>5.7040599999999997E-2</v>
      </c>
      <c r="DF1166">
        <v>0.254689</v>
      </c>
      <c r="DG1166">
        <v>0.1071925</v>
      </c>
      <c r="DH1166">
        <v>9.6766699999999997E-2</v>
      </c>
      <c r="DI1166">
        <v>0.2769626</v>
      </c>
      <c r="DJ1166">
        <v>0.60855300000000001</v>
      </c>
      <c r="DK1166">
        <v>0.25323190000000001</v>
      </c>
      <c r="DL1166">
        <v>5.4039400000000001E-2</v>
      </c>
      <c r="DM1166">
        <v>9.3952599999999997E-2</v>
      </c>
      <c r="DN1166">
        <v>19</v>
      </c>
      <c r="DO1166">
        <v>20</v>
      </c>
    </row>
    <row r="1167" spans="1:119" hidden="1" x14ac:dyDescent="0.35">
      <c r="A1167" t="str">
        <f t="shared" si="18"/>
        <v>Size_Grp-Below 20 kW_All Day Ahead and Day Of_44435_18-20</v>
      </c>
      <c r="B1167" t="s">
        <v>51</v>
      </c>
      <c r="C1167" t="s">
        <v>215</v>
      </c>
      <c r="D1167" t="s">
        <v>50</v>
      </c>
      <c r="E1167" t="s">
        <v>50</v>
      </c>
      <c r="F1167" t="s">
        <v>50</v>
      </c>
      <c r="G1167" t="s">
        <v>50</v>
      </c>
      <c r="H1167" t="s">
        <v>50</v>
      </c>
      <c r="I1167" t="s">
        <v>50</v>
      </c>
      <c r="J1167" t="s">
        <v>92</v>
      </c>
      <c r="K1167" t="s">
        <v>188</v>
      </c>
      <c r="L1167" s="22">
        <v>44435</v>
      </c>
      <c r="M1167">
        <v>18</v>
      </c>
      <c r="N1167">
        <v>20</v>
      </c>
      <c r="O1167">
        <v>4</v>
      </c>
      <c r="P1167">
        <v>4</v>
      </c>
      <c r="Q1167">
        <v>1</v>
      </c>
      <c r="R1167">
        <v>0</v>
      </c>
      <c r="S1167">
        <v>0</v>
      </c>
      <c r="T1167">
        <v>0</v>
      </c>
      <c r="U1167">
        <v>0</v>
      </c>
      <c r="V1167">
        <v>37.97</v>
      </c>
      <c r="W1167">
        <v>37.53</v>
      </c>
      <c r="X1167">
        <v>37.774999999999999</v>
      </c>
      <c r="Y1167">
        <v>38.134999999999998</v>
      </c>
      <c r="Z1167">
        <v>37.82</v>
      </c>
      <c r="AA1167">
        <v>36.725000000000001</v>
      </c>
      <c r="AB1167">
        <v>39.75</v>
      </c>
      <c r="AC1167">
        <v>42.884999999999998</v>
      </c>
      <c r="AD1167">
        <v>53.51</v>
      </c>
      <c r="AE1167">
        <v>57.505000000000003</v>
      </c>
      <c r="AF1167">
        <v>60.994999999999997</v>
      </c>
      <c r="AG1167">
        <v>58.325000000000003</v>
      </c>
      <c r="AH1167">
        <v>57.87</v>
      </c>
      <c r="AI1167">
        <v>56.685000000000002</v>
      </c>
      <c r="AJ1167">
        <v>56.664999999999999</v>
      </c>
      <c r="AK1167">
        <v>56.895000000000003</v>
      </c>
      <c r="AL1167">
        <v>55.75</v>
      </c>
      <c r="AM1167">
        <v>56.02</v>
      </c>
      <c r="AN1167">
        <v>54.284999999999997</v>
      </c>
      <c r="AO1167">
        <v>53.49</v>
      </c>
      <c r="AP1167">
        <v>53.484999999999999</v>
      </c>
      <c r="AQ1167">
        <v>42.77</v>
      </c>
      <c r="AR1167">
        <v>39.225000000000001</v>
      </c>
      <c r="AS1167">
        <v>37.854999999999997</v>
      </c>
      <c r="AT1167">
        <v>65.75</v>
      </c>
      <c r="AU1167">
        <v>63.25</v>
      </c>
      <c r="AV1167">
        <v>62.5</v>
      </c>
      <c r="AW1167">
        <v>62.75</v>
      </c>
      <c r="AX1167">
        <v>61.75</v>
      </c>
      <c r="AY1167">
        <v>61</v>
      </c>
      <c r="AZ1167">
        <v>60.25</v>
      </c>
      <c r="BA1167">
        <v>61.25</v>
      </c>
      <c r="BB1167">
        <v>69</v>
      </c>
      <c r="BC1167">
        <v>78.5</v>
      </c>
      <c r="BD1167">
        <v>85.5</v>
      </c>
      <c r="BE1167">
        <v>88.5</v>
      </c>
      <c r="BF1167">
        <v>90.25</v>
      </c>
      <c r="BG1167">
        <v>92</v>
      </c>
      <c r="BH1167">
        <v>91.5</v>
      </c>
      <c r="BI1167">
        <v>89.75</v>
      </c>
      <c r="BJ1167">
        <v>89</v>
      </c>
      <c r="BK1167">
        <v>87.75</v>
      </c>
      <c r="BL1167">
        <v>84</v>
      </c>
      <c r="BM1167">
        <v>79.25</v>
      </c>
      <c r="BN1167">
        <v>71.5</v>
      </c>
      <c r="BO1167">
        <v>69.75</v>
      </c>
      <c r="BP1167">
        <v>67.75</v>
      </c>
      <c r="BQ1167">
        <v>65.25</v>
      </c>
      <c r="BR1167">
        <v>-0.4835911</v>
      </c>
      <c r="BS1167">
        <v>-0.14239689999999999</v>
      </c>
      <c r="BT1167">
        <v>0.53438379999999996</v>
      </c>
      <c r="BU1167">
        <v>-0.39346310000000001</v>
      </c>
      <c r="BV1167">
        <v>1.85909E-2</v>
      </c>
      <c r="BW1167">
        <v>0.34461399999999998</v>
      </c>
      <c r="BX1167">
        <v>-0.89272830000000003</v>
      </c>
      <c r="BY1167">
        <v>-0.69864320000000002</v>
      </c>
      <c r="BZ1167">
        <v>1.0745739999999999</v>
      </c>
      <c r="CA1167">
        <v>0.34540270000000001</v>
      </c>
      <c r="CB1167">
        <v>-2.2967409999999999</v>
      </c>
      <c r="CC1167">
        <v>0.43041420000000002</v>
      </c>
      <c r="CD1167">
        <v>1.058718</v>
      </c>
      <c r="CE1167">
        <v>0.76916980000000001</v>
      </c>
      <c r="CF1167">
        <v>0.63890460000000004</v>
      </c>
      <c r="CG1167">
        <v>-5.1988600000000003E-2</v>
      </c>
      <c r="CH1167">
        <v>0.3030872</v>
      </c>
      <c r="CI1167">
        <v>0.32087139999999997</v>
      </c>
      <c r="CJ1167">
        <v>0.58595280000000005</v>
      </c>
      <c r="CK1167">
        <v>-1.29204E-2</v>
      </c>
      <c r="CL1167">
        <v>-0.34124179999999998</v>
      </c>
      <c r="CM1167">
        <v>-0.53354449999999998</v>
      </c>
      <c r="CN1167">
        <v>-0.55927990000000005</v>
      </c>
      <c r="CO1167">
        <v>0.56475260000000005</v>
      </c>
      <c r="CP1167">
        <v>0.53413129999999998</v>
      </c>
      <c r="CQ1167">
        <v>9.7903799999999999E-2</v>
      </c>
      <c r="CR1167">
        <v>0.1138309</v>
      </c>
      <c r="CS1167">
        <v>7.9004099999999994E-2</v>
      </c>
      <c r="CT1167">
        <v>0.1257316</v>
      </c>
      <c r="CU1167">
        <v>0.22033990000000001</v>
      </c>
      <c r="CV1167">
        <v>9.4227599999999995E-2</v>
      </c>
      <c r="CW1167">
        <v>9.40439E-2</v>
      </c>
      <c r="CX1167">
        <v>0.25950139999999999</v>
      </c>
      <c r="CY1167">
        <v>0.1633289</v>
      </c>
      <c r="CZ1167">
        <v>8.4754300000000005E-2</v>
      </c>
      <c r="DA1167">
        <v>5.4864599999999999E-2</v>
      </c>
      <c r="DB1167">
        <v>9.39696E-2</v>
      </c>
      <c r="DC1167">
        <v>0.1096235</v>
      </c>
      <c r="DD1167">
        <v>6.8130399999999994E-2</v>
      </c>
      <c r="DE1167">
        <v>5.9250299999999999E-2</v>
      </c>
      <c r="DF1167">
        <v>0.2491476</v>
      </c>
      <c r="DG1167">
        <v>9.4257900000000006E-2</v>
      </c>
      <c r="DH1167">
        <v>8.5931099999999996E-2</v>
      </c>
      <c r="DI1167">
        <v>0.25107580000000002</v>
      </c>
      <c r="DJ1167">
        <v>0.6317566</v>
      </c>
      <c r="DK1167">
        <v>0.24551300000000001</v>
      </c>
      <c r="DL1167">
        <v>5.1601500000000002E-2</v>
      </c>
      <c r="DM1167">
        <v>9.4340199999999999E-2</v>
      </c>
      <c r="DN1167">
        <v>18</v>
      </c>
      <c r="DO1167">
        <v>20</v>
      </c>
    </row>
    <row r="1168" spans="1:119" hidden="1" x14ac:dyDescent="0.35">
      <c r="A1168" t="str">
        <f t="shared" si="18"/>
        <v>Size_Grp-Below 20 kW_All Day Ahead and Day Of_44447_19-20</v>
      </c>
      <c r="B1168" t="s">
        <v>51</v>
      </c>
      <c r="C1168" t="s">
        <v>215</v>
      </c>
      <c r="D1168" t="s">
        <v>50</v>
      </c>
      <c r="E1168" t="s">
        <v>50</v>
      </c>
      <c r="F1168" t="s">
        <v>50</v>
      </c>
      <c r="G1168" t="s">
        <v>50</v>
      </c>
      <c r="H1168" t="s">
        <v>50</v>
      </c>
      <c r="I1168" t="s">
        <v>50</v>
      </c>
      <c r="J1168" t="s">
        <v>92</v>
      </c>
      <c r="K1168" t="s">
        <v>188</v>
      </c>
      <c r="L1168" s="22">
        <v>44447</v>
      </c>
      <c r="M1168">
        <v>19</v>
      </c>
      <c r="N1168">
        <v>20</v>
      </c>
      <c r="O1168">
        <v>3</v>
      </c>
      <c r="P1168">
        <v>3</v>
      </c>
      <c r="Q1168">
        <v>1</v>
      </c>
      <c r="R1168">
        <v>0</v>
      </c>
      <c r="S1168">
        <v>0</v>
      </c>
      <c r="T1168">
        <v>0</v>
      </c>
      <c r="U1168">
        <v>0</v>
      </c>
      <c r="V1168">
        <v>25.824999999999999</v>
      </c>
      <c r="W1168">
        <v>26.234999999999999</v>
      </c>
      <c r="X1168">
        <v>25.655000000000001</v>
      </c>
      <c r="Y1168">
        <v>26.33</v>
      </c>
      <c r="Z1168">
        <v>26.21</v>
      </c>
      <c r="AA1168">
        <v>27.675000000000001</v>
      </c>
      <c r="AB1168">
        <v>26.61</v>
      </c>
      <c r="AC1168">
        <v>29.66</v>
      </c>
      <c r="AD1168">
        <v>40.284999999999997</v>
      </c>
      <c r="AE1168">
        <v>41.725000000000001</v>
      </c>
      <c r="AF1168">
        <v>40.965000000000003</v>
      </c>
      <c r="AG1168">
        <v>40.515000000000001</v>
      </c>
      <c r="AH1168">
        <v>39.734999999999999</v>
      </c>
      <c r="AI1168">
        <v>40.72</v>
      </c>
      <c r="AJ1168">
        <v>40.545000000000002</v>
      </c>
      <c r="AK1168">
        <v>40.700000000000003</v>
      </c>
      <c r="AL1168">
        <v>40.74</v>
      </c>
      <c r="AM1168">
        <v>40.825000000000003</v>
      </c>
      <c r="AN1168">
        <v>39.445</v>
      </c>
      <c r="AO1168">
        <v>38.25</v>
      </c>
      <c r="AP1168">
        <v>39.93</v>
      </c>
      <c r="AQ1168">
        <v>32.71</v>
      </c>
      <c r="AR1168">
        <v>28.18</v>
      </c>
      <c r="AS1168">
        <v>27.045000000000002</v>
      </c>
      <c r="AT1168">
        <v>67</v>
      </c>
      <c r="AU1168">
        <v>64.666667000000004</v>
      </c>
      <c r="AV1168">
        <v>63</v>
      </c>
      <c r="AW1168">
        <v>63.666666999999997</v>
      </c>
      <c r="AX1168">
        <v>63</v>
      </c>
      <c r="AY1168">
        <v>63.333333000000003</v>
      </c>
      <c r="AZ1168">
        <v>61.333333000000003</v>
      </c>
      <c r="BA1168">
        <v>61.666666999999997</v>
      </c>
      <c r="BB1168">
        <v>69.333332999999996</v>
      </c>
      <c r="BC1168">
        <v>74</v>
      </c>
      <c r="BD1168">
        <v>77.666667000000004</v>
      </c>
      <c r="BE1168">
        <v>79.666667000000004</v>
      </c>
      <c r="BF1168">
        <v>84.333332999999996</v>
      </c>
      <c r="BG1168">
        <v>86.666667000000004</v>
      </c>
      <c r="BH1168">
        <v>88</v>
      </c>
      <c r="BI1168">
        <v>90</v>
      </c>
      <c r="BJ1168">
        <v>90.333332999999996</v>
      </c>
      <c r="BK1168">
        <v>88</v>
      </c>
      <c r="BL1168">
        <v>84.666667000000004</v>
      </c>
      <c r="BM1168">
        <v>78</v>
      </c>
      <c r="BN1168">
        <v>70.666667000000004</v>
      </c>
      <c r="BO1168">
        <v>68.333332999999996</v>
      </c>
      <c r="BP1168">
        <v>68.333332999999996</v>
      </c>
      <c r="BQ1168">
        <v>67</v>
      </c>
      <c r="BR1168">
        <v>0.4115992</v>
      </c>
      <c r="BS1168">
        <v>-6.9397399999999998E-2</v>
      </c>
      <c r="BT1168">
        <v>0.2385988</v>
      </c>
      <c r="BU1168">
        <v>-0.18587970000000001</v>
      </c>
      <c r="BV1168">
        <v>-0.2098651</v>
      </c>
      <c r="BW1168">
        <v>-5.1595200000000001E-2</v>
      </c>
      <c r="BX1168">
        <v>1.278356</v>
      </c>
      <c r="BY1168">
        <v>0.2956376</v>
      </c>
      <c r="BZ1168">
        <v>-0.93730259999999999</v>
      </c>
      <c r="CA1168">
        <v>-0.45459939999999999</v>
      </c>
      <c r="CB1168">
        <v>-0.26719470000000001</v>
      </c>
      <c r="CC1168">
        <v>-7.7296299999999998E-2</v>
      </c>
      <c r="CD1168">
        <v>0.14917369999999999</v>
      </c>
      <c r="CE1168">
        <v>0.1724339</v>
      </c>
      <c r="CF1168">
        <v>-0.12876319999999999</v>
      </c>
      <c r="CG1168">
        <v>-0.57731339999999998</v>
      </c>
      <c r="CH1168">
        <v>-0.42903039999999998</v>
      </c>
      <c r="CI1168">
        <v>-1.030181</v>
      </c>
      <c r="CJ1168">
        <v>-1.6238600000000001</v>
      </c>
      <c r="CK1168">
        <v>-8.1160499999999997E-2</v>
      </c>
      <c r="CL1168">
        <v>-2.0893290000000002</v>
      </c>
      <c r="CM1168">
        <v>-1.637481</v>
      </c>
      <c r="CN1168">
        <v>-0.49977110000000002</v>
      </c>
      <c r="CO1168">
        <v>2.5250000000000002E-2</v>
      </c>
      <c r="CP1168">
        <v>0.1047918</v>
      </c>
      <c r="CQ1168">
        <v>2.5139000000000002E-2</v>
      </c>
      <c r="CR1168">
        <v>1.62379E-2</v>
      </c>
      <c r="CS1168">
        <v>2.9225899999999999E-2</v>
      </c>
      <c r="CT1168">
        <v>4.0358999999999999E-2</v>
      </c>
      <c r="CU1168">
        <v>3.3768300000000001E-2</v>
      </c>
      <c r="CV1168">
        <v>4.8588100000000002E-2</v>
      </c>
      <c r="CW1168">
        <v>6.5063300000000004E-2</v>
      </c>
      <c r="CX1168">
        <v>0.1090199</v>
      </c>
      <c r="CY1168">
        <v>6.46124E-2</v>
      </c>
      <c r="CZ1168">
        <v>7.3925099999999994E-2</v>
      </c>
      <c r="DA1168">
        <v>3.8303799999999999E-2</v>
      </c>
      <c r="DB1168">
        <v>9.0675099999999995E-2</v>
      </c>
      <c r="DC1168">
        <v>0.113692</v>
      </c>
      <c r="DD1168">
        <v>3.3251700000000002E-2</v>
      </c>
      <c r="DE1168">
        <v>5.1888400000000001E-2</v>
      </c>
      <c r="DF1168">
        <v>0.22669590000000001</v>
      </c>
      <c r="DG1168">
        <v>0.35448410000000002</v>
      </c>
      <c r="DH1168">
        <v>0.40488229999999997</v>
      </c>
      <c r="DI1168">
        <v>0.11243740000000001</v>
      </c>
      <c r="DJ1168">
        <v>0.42012660000000002</v>
      </c>
      <c r="DK1168">
        <v>0.20184830000000001</v>
      </c>
      <c r="DL1168">
        <v>8.3808599999999997E-2</v>
      </c>
      <c r="DM1168">
        <v>4.7016599999999999E-2</v>
      </c>
      <c r="DN1168">
        <v>19</v>
      </c>
      <c r="DO1168">
        <v>20</v>
      </c>
    </row>
    <row r="1169" spans="1:119" hidden="1" x14ac:dyDescent="0.35">
      <c r="A1169" t="str">
        <f t="shared" si="18"/>
        <v>Size_Grp-Below 20 kW_All Day Ahead and Day Of_44448_18-21</v>
      </c>
      <c r="B1169" t="s">
        <v>51</v>
      </c>
      <c r="C1169" t="s">
        <v>215</v>
      </c>
      <c r="D1169" t="s">
        <v>50</v>
      </c>
      <c r="E1169" t="s">
        <v>50</v>
      </c>
      <c r="F1169" t="s">
        <v>50</v>
      </c>
      <c r="G1169" t="s">
        <v>50</v>
      </c>
      <c r="H1169" t="s">
        <v>50</v>
      </c>
      <c r="I1169" t="s">
        <v>50</v>
      </c>
      <c r="J1169" t="s">
        <v>92</v>
      </c>
      <c r="K1169" t="s">
        <v>188</v>
      </c>
      <c r="L1169" s="22">
        <v>44448</v>
      </c>
      <c r="M1169">
        <v>18</v>
      </c>
      <c r="N1169">
        <v>21</v>
      </c>
      <c r="O1169">
        <v>3</v>
      </c>
      <c r="P1169">
        <v>3</v>
      </c>
      <c r="Q1169">
        <v>1</v>
      </c>
      <c r="R1169">
        <v>0</v>
      </c>
      <c r="S1169">
        <v>0</v>
      </c>
      <c r="T1169">
        <v>0</v>
      </c>
      <c r="U1169">
        <v>0</v>
      </c>
      <c r="V1169">
        <v>25.77</v>
      </c>
      <c r="W1169">
        <v>26.39</v>
      </c>
      <c r="X1169">
        <v>26.16</v>
      </c>
      <c r="Y1169">
        <v>26.09</v>
      </c>
      <c r="Z1169">
        <v>26.31</v>
      </c>
      <c r="AA1169">
        <v>27.645</v>
      </c>
      <c r="AB1169">
        <v>26.93</v>
      </c>
      <c r="AC1169">
        <v>29.73</v>
      </c>
      <c r="AD1169">
        <v>40.505000000000003</v>
      </c>
      <c r="AE1169">
        <v>43.23</v>
      </c>
      <c r="AF1169">
        <v>43.195</v>
      </c>
      <c r="AG1169">
        <v>41.755000000000003</v>
      </c>
      <c r="AH1169">
        <v>41.43</v>
      </c>
      <c r="AI1169">
        <v>40.255000000000003</v>
      </c>
      <c r="AJ1169">
        <v>41.274999999999999</v>
      </c>
      <c r="AK1169">
        <v>41.01</v>
      </c>
      <c r="AL1169">
        <v>39.840000000000003</v>
      </c>
      <c r="AM1169">
        <v>40.06</v>
      </c>
      <c r="AN1169">
        <v>41.28</v>
      </c>
      <c r="AO1169">
        <v>38.04</v>
      </c>
      <c r="AP1169">
        <v>40.585000000000001</v>
      </c>
      <c r="AQ1169">
        <v>31.745000000000001</v>
      </c>
      <c r="AR1169">
        <v>27.78</v>
      </c>
      <c r="AS1169">
        <v>26.57</v>
      </c>
      <c r="AT1169">
        <v>68</v>
      </c>
      <c r="AU1169">
        <v>66.333332999999996</v>
      </c>
      <c r="AV1169">
        <v>65.666667000000004</v>
      </c>
      <c r="AW1169">
        <v>67.333332999999996</v>
      </c>
      <c r="AX1169">
        <v>67</v>
      </c>
      <c r="AY1169">
        <v>64.666667000000004</v>
      </c>
      <c r="AZ1169">
        <v>65.333332999999996</v>
      </c>
      <c r="BA1169">
        <v>65.666667000000004</v>
      </c>
      <c r="BB1169">
        <v>72.666667000000004</v>
      </c>
      <c r="BC1169">
        <v>79</v>
      </c>
      <c r="BD1169">
        <v>85.333332999999996</v>
      </c>
      <c r="BE1169">
        <v>87</v>
      </c>
      <c r="BF1169">
        <v>89</v>
      </c>
      <c r="BG1169">
        <v>90</v>
      </c>
      <c r="BH1169">
        <v>91.333332999999996</v>
      </c>
      <c r="BI1169">
        <v>91</v>
      </c>
      <c r="BJ1169">
        <v>89.333332999999996</v>
      </c>
      <c r="BK1169">
        <v>88</v>
      </c>
      <c r="BL1169">
        <v>86.666667000000004</v>
      </c>
      <c r="BM1169">
        <v>80.333332999999996</v>
      </c>
      <c r="BN1169">
        <v>76.333332999999996</v>
      </c>
      <c r="BO1169">
        <v>74.333332999999996</v>
      </c>
      <c r="BP1169">
        <v>71.666667000000004</v>
      </c>
      <c r="BQ1169">
        <v>69.666667000000004</v>
      </c>
      <c r="BR1169">
        <v>0.41160150000000001</v>
      </c>
      <c r="BS1169">
        <v>-6.9397E-2</v>
      </c>
      <c r="BT1169">
        <v>0.23859830000000001</v>
      </c>
      <c r="BU1169">
        <v>-0.1858802</v>
      </c>
      <c r="BV1169">
        <v>-0.2098641</v>
      </c>
      <c r="BW1169">
        <v>-5.1595200000000001E-2</v>
      </c>
      <c r="BX1169">
        <v>1.278356</v>
      </c>
      <c r="BY1169">
        <v>0.29563620000000002</v>
      </c>
      <c r="BZ1169">
        <v>-0.93730259999999999</v>
      </c>
      <c r="CA1169">
        <v>-0.45459939999999999</v>
      </c>
      <c r="CB1169">
        <v>-0.26719470000000001</v>
      </c>
      <c r="CC1169">
        <v>-7.7296299999999998E-2</v>
      </c>
      <c r="CD1169">
        <v>0.14917369999999999</v>
      </c>
      <c r="CE1169">
        <v>0.1724329</v>
      </c>
      <c r="CF1169">
        <v>-0.1287642</v>
      </c>
      <c r="CG1169">
        <v>-0.57731339999999998</v>
      </c>
      <c r="CH1169">
        <v>-0.42902849999999998</v>
      </c>
      <c r="CI1169">
        <v>-1.0301819999999999</v>
      </c>
      <c r="CJ1169">
        <v>-1.6238619999999999</v>
      </c>
      <c r="CK1169">
        <v>-8.1159599999999998E-2</v>
      </c>
      <c r="CL1169">
        <v>-2.0893290000000002</v>
      </c>
      <c r="CM1169">
        <v>-1.637481</v>
      </c>
      <c r="CN1169">
        <v>-0.49977110000000002</v>
      </c>
      <c r="CO1169">
        <v>2.52509E-2</v>
      </c>
      <c r="CP1169">
        <v>0.14941399999999999</v>
      </c>
      <c r="CQ1169">
        <v>2.57836E-2</v>
      </c>
      <c r="CR1169">
        <v>1.7793199999999999E-2</v>
      </c>
      <c r="CS1169">
        <v>2.91556E-2</v>
      </c>
      <c r="CT1169">
        <v>4.0609800000000001E-2</v>
      </c>
      <c r="CU1169">
        <v>3.4178600000000003E-2</v>
      </c>
      <c r="CV1169">
        <v>4.9530600000000001E-2</v>
      </c>
      <c r="CW1169">
        <v>6.5380099999999997E-2</v>
      </c>
      <c r="CX1169">
        <v>0.1190427</v>
      </c>
      <c r="CY1169">
        <v>6.3520699999999999E-2</v>
      </c>
      <c r="CZ1169">
        <v>6.9496199999999994E-2</v>
      </c>
      <c r="DA1169">
        <v>4.0344999999999999E-2</v>
      </c>
      <c r="DB1169">
        <v>9.3226500000000004E-2</v>
      </c>
      <c r="DC1169">
        <v>0.11458409999999999</v>
      </c>
      <c r="DD1169">
        <v>3.3407399999999997E-2</v>
      </c>
      <c r="DE1169">
        <v>5.4176500000000002E-2</v>
      </c>
      <c r="DF1169">
        <v>0.2322285</v>
      </c>
      <c r="DG1169">
        <v>0.37313220000000002</v>
      </c>
      <c r="DH1169">
        <v>0.4159601</v>
      </c>
      <c r="DI1169">
        <v>0.10690429999999999</v>
      </c>
      <c r="DJ1169">
        <v>0.57218000000000002</v>
      </c>
      <c r="DK1169">
        <v>0.25579760000000001</v>
      </c>
      <c r="DL1169">
        <v>9.9837499999999996E-2</v>
      </c>
      <c r="DM1169">
        <v>5.2019599999999999E-2</v>
      </c>
      <c r="DN1169">
        <v>18</v>
      </c>
      <c r="DO1169">
        <v>21</v>
      </c>
    </row>
    <row r="1170" spans="1:119" hidden="1" x14ac:dyDescent="0.35">
      <c r="A1170" t="str">
        <f t="shared" si="18"/>
        <v>Size_Grp-Below 20 kW_All Day Ahead and Day Of_44449_18-20</v>
      </c>
      <c r="B1170" t="s">
        <v>51</v>
      </c>
      <c r="C1170" t="s">
        <v>215</v>
      </c>
      <c r="D1170" t="s">
        <v>50</v>
      </c>
      <c r="E1170" t="s">
        <v>50</v>
      </c>
      <c r="F1170" t="s">
        <v>50</v>
      </c>
      <c r="G1170" t="s">
        <v>50</v>
      </c>
      <c r="H1170" t="s">
        <v>50</v>
      </c>
      <c r="I1170" t="s">
        <v>50</v>
      </c>
      <c r="J1170" t="s">
        <v>92</v>
      </c>
      <c r="K1170" t="s">
        <v>188</v>
      </c>
      <c r="L1170" s="22">
        <v>44449</v>
      </c>
      <c r="M1170">
        <v>18</v>
      </c>
      <c r="N1170">
        <v>20</v>
      </c>
      <c r="O1170">
        <v>3</v>
      </c>
      <c r="P1170">
        <v>3</v>
      </c>
      <c r="Q1170">
        <v>1</v>
      </c>
      <c r="R1170">
        <v>0</v>
      </c>
      <c r="S1170">
        <v>0</v>
      </c>
      <c r="T1170">
        <v>0</v>
      </c>
      <c r="U1170">
        <v>0</v>
      </c>
      <c r="V1170">
        <v>27.93</v>
      </c>
      <c r="W1170">
        <v>26.155000000000001</v>
      </c>
      <c r="X1170">
        <v>27.015000000000001</v>
      </c>
      <c r="Y1170">
        <v>27.004999999999999</v>
      </c>
      <c r="Z1170">
        <v>26.74</v>
      </c>
      <c r="AA1170">
        <v>26.824999999999999</v>
      </c>
      <c r="AB1170">
        <v>26.96</v>
      </c>
      <c r="AC1170">
        <v>29.484999999999999</v>
      </c>
      <c r="AD1170">
        <v>41.494999999999997</v>
      </c>
      <c r="AE1170">
        <v>43.145000000000003</v>
      </c>
      <c r="AF1170">
        <v>42.405000000000001</v>
      </c>
      <c r="AG1170">
        <v>40.564999999999998</v>
      </c>
      <c r="AH1170">
        <v>41.795000000000002</v>
      </c>
      <c r="AI1170">
        <v>40.659999999999997</v>
      </c>
      <c r="AJ1170">
        <v>41.174999999999997</v>
      </c>
      <c r="AK1170">
        <v>40.975000000000001</v>
      </c>
      <c r="AL1170">
        <v>39.619999999999997</v>
      </c>
      <c r="AM1170">
        <v>40.274999999999999</v>
      </c>
      <c r="AN1170">
        <v>40.835000000000001</v>
      </c>
      <c r="AO1170">
        <v>38.875</v>
      </c>
      <c r="AP1170">
        <v>39.18</v>
      </c>
      <c r="AQ1170">
        <v>31.01</v>
      </c>
      <c r="AR1170">
        <v>27.434999999999999</v>
      </c>
      <c r="AS1170">
        <v>26.12</v>
      </c>
      <c r="AT1170">
        <v>69</v>
      </c>
      <c r="AU1170">
        <v>68.666667000000004</v>
      </c>
      <c r="AV1170">
        <v>67.333332999999996</v>
      </c>
      <c r="AW1170">
        <v>67.333332999999996</v>
      </c>
      <c r="AX1170">
        <v>68</v>
      </c>
      <c r="AY1170">
        <v>65.666667000000004</v>
      </c>
      <c r="AZ1170">
        <v>65.666667000000004</v>
      </c>
      <c r="BA1170">
        <v>67</v>
      </c>
      <c r="BB1170">
        <v>71.666667000000004</v>
      </c>
      <c r="BC1170">
        <v>79</v>
      </c>
      <c r="BD1170">
        <v>85</v>
      </c>
      <c r="BE1170">
        <v>85.666667000000004</v>
      </c>
      <c r="BF1170">
        <v>88</v>
      </c>
      <c r="BG1170">
        <v>90.333332999999996</v>
      </c>
      <c r="BH1170">
        <v>91.666667000000004</v>
      </c>
      <c r="BI1170">
        <v>91.333332999999996</v>
      </c>
      <c r="BJ1170">
        <v>90.666667000000004</v>
      </c>
      <c r="BK1170">
        <v>88</v>
      </c>
      <c r="BL1170">
        <v>82.666667000000004</v>
      </c>
      <c r="BM1170">
        <v>77.666667000000004</v>
      </c>
      <c r="BN1170">
        <v>74.333332999999996</v>
      </c>
      <c r="BO1170">
        <v>70.666667000000004</v>
      </c>
      <c r="BP1170">
        <v>70</v>
      </c>
      <c r="BQ1170">
        <v>70.666667000000004</v>
      </c>
      <c r="BR1170">
        <v>-0.8674326</v>
      </c>
      <c r="BS1170">
        <v>0.37454029999999999</v>
      </c>
      <c r="BT1170">
        <v>-0.36076589999999997</v>
      </c>
      <c r="BU1170">
        <v>-0.54857540000000005</v>
      </c>
      <c r="BV1170">
        <v>-1.1437000000000001E-3</v>
      </c>
      <c r="BW1170">
        <v>0.13639879999999999</v>
      </c>
      <c r="BX1170">
        <v>-0.64901920000000002</v>
      </c>
      <c r="BY1170">
        <v>0.9570265</v>
      </c>
      <c r="BZ1170">
        <v>-0.32760430000000001</v>
      </c>
      <c r="CA1170">
        <v>-0.24007700000000001</v>
      </c>
      <c r="CB1170">
        <v>-0.1772823</v>
      </c>
      <c r="CC1170">
        <v>0.2102194</v>
      </c>
      <c r="CD1170">
        <v>-0.40768720000000003</v>
      </c>
      <c r="CE1170">
        <v>0.33878520000000001</v>
      </c>
      <c r="CF1170">
        <v>-0.27635860000000001</v>
      </c>
      <c r="CG1170">
        <v>-0.52542690000000003</v>
      </c>
      <c r="CH1170">
        <v>0.18499850000000001</v>
      </c>
      <c r="CI1170">
        <v>-0.85949520000000001</v>
      </c>
      <c r="CJ1170">
        <v>-2.0116269999999998</v>
      </c>
      <c r="CK1170">
        <v>-1.0996049999999999</v>
      </c>
      <c r="CL1170">
        <v>-0.84732149999999995</v>
      </c>
      <c r="CM1170">
        <v>0.34163949999999998</v>
      </c>
      <c r="CN1170">
        <v>-0.35887770000000002</v>
      </c>
      <c r="CO1170">
        <v>0.2323279</v>
      </c>
      <c r="CP1170">
        <v>0.42911929999999998</v>
      </c>
      <c r="CQ1170">
        <v>3.2925999999999997E-2</v>
      </c>
      <c r="CR1170">
        <v>9.4440800000000005E-2</v>
      </c>
      <c r="CS1170">
        <v>5.8163300000000001E-2</v>
      </c>
      <c r="CT1170">
        <v>0.18614620000000001</v>
      </c>
      <c r="CU1170">
        <v>0.1165359</v>
      </c>
      <c r="CV1170">
        <v>0.54616050000000005</v>
      </c>
      <c r="CW1170">
        <v>6.7379099999999997E-2</v>
      </c>
      <c r="CX1170">
        <v>0.29711320000000002</v>
      </c>
      <c r="CY1170">
        <v>0.1190845</v>
      </c>
      <c r="CZ1170">
        <v>6.3723000000000002E-2</v>
      </c>
      <c r="DA1170">
        <v>6.06784E-2</v>
      </c>
      <c r="DB1170">
        <v>6.0834199999999998E-2</v>
      </c>
      <c r="DC1170">
        <v>5.3051800000000003E-2</v>
      </c>
      <c r="DD1170">
        <v>5.39303E-2</v>
      </c>
      <c r="DE1170">
        <v>7.7243500000000007E-2</v>
      </c>
      <c r="DF1170">
        <v>0.10451100000000001</v>
      </c>
      <c r="DG1170">
        <v>0.12237530000000001</v>
      </c>
      <c r="DH1170">
        <v>0.13340160000000001</v>
      </c>
      <c r="DI1170">
        <v>0.34662720000000002</v>
      </c>
      <c r="DJ1170">
        <v>0.53239000000000003</v>
      </c>
      <c r="DK1170">
        <v>0.30686469999999999</v>
      </c>
      <c r="DL1170">
        <v>5.1114300000000001E-2</v>
      </c>
      <c r="DM1170">
        <v>9.0801900000000005E-2</v>
      </c>
      <c r="DN1170">
        <v>18</v>
      </c>
      <c r="DO1170">
        <v>20</v>
      </c>
    </row>
    <row r="1171" spans="1:119" hidden="1" x14ac:dyDescent="0.35">
      <c r="A1171" t="str">
        <f t="shared" si="18"/>
        <v>Size_Grp-Below 20 kW_All Day Ahead and Day Of_44460_18-20</v>
      </c>
      <c r="B1171" t="s">
        <v>51</v>
      </c>
      <c r="C1171" t="s">
        <v>215</v>
      </c>
      <c r="D1171" t="s">
        <v>50</v>
      </c>
      <c r="E1171" t="s">
        <v>50</v>
      </c>
      <c r="F1171" t="s">
        <v>50</v>
      </c>
      <c r="G1171" t="s">
        <v>50</v>
      </c>
      <c r="H1171" t="s">
        <v>50</v>
      </c>
      <c r="I1171" t="s">
        <v>50</v>
      </c>
      <c r="J1171" t="s">
        <v>92</v>
      </c>
      <c r="K1171" t="s">
        <v>188</v>
      </c>
      <c r="L1171" s="22">
        <v>44460</v>
      </c>
      <c r="M1171">
        <v>18</v>
      </c>
      <c r="N1171">
        <v>20</v>
      </c>
      <c r="O1171">
        <v>3</v>
      </c>
      <c r="P1171">
        <v>3</v>
      </c>
      <c r="Q1171">
        <v>1</v>
      </c>
      <c r="R1171">
        <v>0</v>
      </c>
      <c r="S1171">
        <v>0</v>
      </c>
      <c r="T1171">
        <v>0</v>
      </c>
      <c r="U1171">
        <v>0</v>
      </c>
      <c r="V1171">
        <v>25.55</v>
      </c>
      <c r="W1171">
        <v>25.3</v>
      </c>
      <c r="X1171">
        <v>25.504999999999999</v>
      </c>
      <c r="Y1171">
        <v>25.75</v>
      </c>
      <c r="Z1171">
        <v>25.42</v>
      </c>
      <c r="AA1171">
        <v>26.774999999999999</v>
      </c>
      <c r="AB1171">
        <v>28.905000000000001</v>
      </c>
      <c r="AC1171">
        <v>27.99</v>
      </c>
      <c r="AD1171">
        <v>39.15</v>
      </c>
      <c r="AE1171">
        <v>41.28</v>
      </c>
      <c r="AF1171">
        <v>41.68</v>
      </c>
      <c r="AG1171">
        <v>40.954999999999998</v>
      </c>
      <c r="AH1171">
        <v>40.765000000000001</v>
      </c>
      <c r="AI1171">
        <v>40.299999999999997</v>
      </c>
      <c r="AJ1171">
        <v>41.384999999999998</v>
      </c>
      <c r="AK1171">
        <v>40.82</v>
      </c>
      <c r="AL1171">
        <v>39.58</v>
      </c>
      <c r="AM1171">
        <v>40.145000000000003</v>
      </c>
      <c r="AN1171">
        <v>40.53</v>
      </c>
      <c r="AO1171">
        <v>40.32</v>
      </c>
      <c r="AP1171">
        <v>38.965000000000003</v>
      </c>
      <c r="AQ1171">
        <v>30.824999999999999</v>
      </c>
      <c r="AR1171">
        <v>27.684999999999999</v>
      </c>
      <c r="AS1171">
        <v>26.684999999999999</v>
      </c>
      <c r="AT1171">
        <v>61</v>
      </c>
      <c r="AU1171">
        <v>60.666666999999997</v>
      </c>
      <c r="AV1171">
        <v>60</v>
      </c>
      <c r="AW1171">
        <v>58.333333000000003</v>
      </c>
      <c r="AX1171">
        <v>58.333333000000003</v>
      </c>
      <c r="AY1171">
        <v>57.666666999999997</v>
      </c>
      <c r="AZ1171">
        <v>58.333333000000003</v>
      </c>
      <c r="BA1171">
        <v>58.333333000000003</v>
      </c>
      <c r="BB1171">
        <v>68</v>
      </c>
      <c r="BC1171">
        <v>83.333332999999996</v>
      </c>
      <c r="BD1171">
        <v>91</v>
      </c>
      <c r="BE1171">
        <v>94.333332999999996</v>
      </c>
      <c r="BF1171">
        <v>97</v>
      </c>
      <c r="BG1171">
        <v>98.666667000000004</v>
      </c>
      <c r="BH1171">
        <v>96</v>
      </c>
      <c r="BI1171">
        <v>95.666667000000004</v>
      </c>
      <c r="BJ1171">
        <v>93</v>
      </c>
      <c r="BK1171">
        <v>88.666667000000004</v>
      </c>
      <c r="BL1171">
        <v>86</v>
      </c>
      <c r="BM1171">
        <v>81</v>
      </c>
      <c r="BN1171">
        <v>76.333332999999996</v>
      </c>
      <c r="BO1171">
        <v>72.333332999999996</v>
      </c>
      <c r="BP1171">
        <v>72</v>
      </c>
      <c r="BQ1171">
        <v>69</v>
      </c>
      <c r="BR1171">
        <v>-0.8674326</v>
      </c>
      <c r="BS1171">
        <v>0.37454029999999999</v>
      </c>
      <c r="BT1171">
        <v>-0.36076589999999997</v>
      </c>
      <c r="BU1171">
        <v>-0.54857540000000005</v>
      </c>
      <c r="BV1171">
        <v>-1.1444000000000001E-3</v>
      </c>
      <c r="BW1171">
        <v>0.13639879999999999</v>
      </c>
      <c r="BX1171">
        <v>-0.64901880000000001</v>
      </c>
      <c r="BY1171">
        <v>0.9570265</v>
      </c>
      <c r="BZ1171">
        <v>-0.32760240000000002</v>
      </c>
      <c r="CA1171">
        <v>-0.24007609999999999</v>
      </c>
      <c r="CB1171">
        <v>-0.1772833</v>
      </c>
      <c r="CC1171">
        <v>0.2102184</v>
      </c>
      <c r="CD1171">
        <v>-0.4076881</v>
      </c>
      <c r="CE1171">
        <v>0.33878520000000001</v>
      </c>
      <c r="CF1171">
        <v>-0.27635860000000001</v>
      </c>
      <c r="CG1171">
        <v>-0.52542690000000003</v>
      </c>
      <c r="CH1171">
        <v>0.18499850000000001</v>
      </c>
      <c r="CI1171">
        <v>-0.85949419999999999</v>
      </c>
      <c r="CJ1171">
        <v>-2.011628</v>
      </c>
      <c r="CK1171">
        <v>-1.0996060000000001</v>
      </c>
      <c r="CL1171">
        <v>-0.84732249999999998</v>
      </c>
      <c r="CM1171">
        <v>0.34163900000000003</v>
      </c>
      <c r="CN1171">
        <v>-0.35887669999999999</v>
      </c>
      <c r="CO1171">
        <v>0.232326</v>
      </c>
      <c r="CP1171">
        <v>0.23525109999999999</v>
      </c>
      <c r="CQ1171">
        <v>2.8699200000000001E-2</v>
      </c>
      <c r="CR1171">
        <v>9.14238E-2</v>
      </c>
      <c r="CS1171">
        <v>5.5540899999999997E-2</v>
      </c>
      <c r="CT1171">
        <v>0.17202410000000001</v>
      </c>
      <c r="CU1171">
        <v>0.10821</v>
      </c>
      <c r="CV1171">
        <v>0.50817279999999998</v>
      </c>
      <c r="CW1171">
        <v>6.0371599999999997E-2</v>
      </c>
      <c r="CX1171">
        <v>0.26754939999999999</v>
      </c>
      <c r="CY1171">
        <v>0.1107992</v>
      </c>
      <c r="CZ1171">
        <v>5.3972300000000001E-2</v>
      </c>
      <c r="DA1171">
        <v>6.08567E-2</v>
      </c>
      <c r="DB1171">
        <v>5.6152300000000002E-2</v>
      </c>
      <c r="DC1171">
        <v>5.0304300000000003E-2</v>
      </c>
      <c r="DD1171">
        <v>5.3162000000000001E-2</v>
      </c>
      <c r="DE1171">
        <v>7.3759099999999994E-2</v>
      </c>
      <c r="DF1171">
        <v>9.66061E-2</v>
      </c>
      <c r="DG1171">
        <v>0.1153455</v>
      </c>
      <c r="DH1171">
        <v>0.12472610000000001</v>
      </c>
      <c r="DI1171">
        <v>0.32944780000000001</v>
      </c>
      <c r="DJ1171">
        <v>0.46356219999999998</v>
      </c>
      <c r="DK1171">
        <v>0.30055340000000003</v>
      </c>
      <c r="DL1171">
        <v>4.8626999999999997E-2</v>
      </c>
      <c r="DM1171">
        <v>8.4181900000000004E-2</v>
      </c>
      <c r="DN1171">
        <v>18</v>
      </c>
      <c r="DO1171">
        <v>20</v>
      </c>
    </row>
    <row r="1172" spans="1:119" hidden="1" x14ac:dyDescent="0.35">
      <c r="A1172" t="str">
        <f t="shared" si="18"/>
        <v>Size_Grp-Below 20 kW_All Day Ahead and Day Of_44461_18-19</v>
      </c>
      <c r="B1172" t="s">
        <v>51</v>
      </c>
      <c r="C1172" t="s">
        <v>215</v>
      </c>
      <c r="D1172" t="s">
        <v>50</v>
      </c>
      <c r="E1172" t="s">
        <v>50</v>
      </c>
      <c r="F1172" t="s">
        <v>50</v>
      </c>
      <c r="G1172" t="s">
        <v>50</v>
      </c>
      <c r="H1172" t="s">
        <v>50</v>
      </c>
      <c r="I1172" t="s">
        <v>50</v>
      </c>
      <c r="J1172" t="s">
        <v>92</v>
      </c>
      <c r="K1172" t="s">
        <v>188</v>
      </c>
      <c r="L1172" s="22">
        <v>44461</v>
      </c>
      <c r="M1172">
        <v>18</v>
      </c>
      <c r="N1172">
        <v>19</v>
      </c>
      <c r="O1172">
        <v>3</v>
      </c>
      <c r="P1172">
        <v>3</v>
      </c>
      <c r="Q1172">
        <v>1</v>
      </c>
      <c r="R1172">
        <v>0</v>
      </c>
      <c r="S1172">
        <v>0</v>
      </c>
      <c r="T1172">
        <v>0</v>
      </c>
      <c r="U1172">
        <v>0</v>
      </c>
      <c r="V1172">
        <v>26.54</v>
      </c>
      <c r="W1172">
        <v>25.71</v>
      </c>
      <c r="X1172">
        <v>25.934999999999999</v>
      </c>
      <c r="Y1172">
        <v>25.84</v>
      </c>
      <c r="Z1172">
        <v>26.145</v>
      </c>
      <c r="AA1172">
        <v>27.55</v>
      </c>
      <c r="AB1172">
        <v>29.02</v>
      </c>
      <c r="AC1172">
        <v>29.614999999999998</v>
      </c>
      <c r="AD1172">
        <v>39.575000000000003</v>
      </c>
      <c r="AE1172">
        <v>41.2</v>
      </c>
      <c r="AF1172">
        <v>41.96</v>
      </c>
      <c r="AG1172">
        <v>40.965000000000003</v>
      </c>
      <c r="AH1172">
        <v>41.28</v>
      </c>
      <c r="AI1172">
        <v>40.67</v>
      </c>
      <c r="AJ1172">
        <v>40.664999999999999</v>
      </c>
      <c r="AK1172">
        <v>40.19</v>
      </c>
      <c r="AL1172">
        <v>39.734999999999999</v>
      </c>
      <c r="AM1172">
        <v>38.505000000000003</v>
      </c>
      <c r="AN1172">
        <v>39.19</v>
      </c>
      <c r="AO1172">
        <v>37.704999999999998</v>
      </c>
      <c r="AP1172">
        <v>38.369999999999997</v>
      </c>
      <c r="AQ1172">
        <v>29.285</v>
      </c>
      <c r="AR1172">
        <v>27.585000000000001</v>
      </c>
      <c r="AS1172">
        <v>26.54</v>
      </c>
      <c r="AT1172">
        <v>67</v>
      </c>
      <c r="AU1172">
        <v>66.333332999999996</v>
      </c>
      <c r="AV1172">
        <v>64.666667000000004</v>
      </c>
      <c r="AW1172">
        <v>65.333332999999996</v>
      </c>
      <c r="AX1172">
        <v>63.666666999999997</v>
      </c>
      <c r="AY1172">
        <v>62.666666999999997</v>
      </c>
      <c r="AZ1172">
        <v>62.666666999999997</v>
      </c>
      <c r="BA1172">
        <v>61.666666999999997</v>
      </c>
      <c r="BB1172">
        <v>71</v>
      </c>
      <c r="BC1172">
        <v>82.333332999999996</v>
      </c>
      <c r="BD1172">
        <v>89.666667000000004</v>
      </c>
      <c r="BE1172">
        <v>92.333332999999996</v>
      </c>
      <c r="BF1172">
        <v>94.333332999999996</v>
      </c>
      <c r="BG1172">
        <v>96.666667000000004</v>
      </c>
      <c r="BH1172">
        <v>94</v>
      </c>
      <c r="BI1172">
        <v>92</v>
      </c>
      <c r="BJ1172">
        <v>87.333332999999996</v>
      </c>
      <c r="BK1172">
        <v>85.666667000000004</v>
      </c>
      <c r="BL1172">
        <v>82</v>
      </c>
      <c r="BM1172">
        <v>77.666667000000004</v>
      </c>
      <c r="BN1172">
        <v>75</v>
      </c>
      <c r="BO1172">
        <v>73</v>
      </c>
      <c r="BP1172">
        <v>70</v>
      </c>
      <c r="BQ1172">
        <v>69.333332999999996</v>
      </c>
      <c r="BR1172">
        <v>-0.54144910000000002</v>
      </c>
      <c r="BS1172">
        <v>0.41160059999999998</v>
      </c>
      <c r="BT1172">
        <v>0.19868179999999999</v>
      </c>
      <c r="BU1172">
        <v>0.1231771</v>
      </c>
      <c r="BV1172">
        <v>-0.32351210000000002</v>
      </c>
      <c r="BW1172">
        <v>0.52804519999999999</v>
      </c>
      <c r="BX1172">
        <v>-0.38126710000000003</v>
      </c>
      <c r="BY1172">
        <v>0.21209720000000001</v>
      </c>
      <c r="BZ1172">
        <v>-0.55401900000000004</v>
      </c>
      <c r="CA1172">
        <v>0.43553920000000002</v>
      </c>
      <c r="CB1172">
        <v>-0.1336212</v>
      </c>
      <c r="CC1172">
        <v>0.17181679999999999</v>
      </c>
      <c r="CD1172">
        <v>-0.33866020000000002</v>
      </c>
      <c r="CE1172">
        <v>0.27973749999999997</v>
      </c>
      <c r="CF1172">
        <v>0.24749850000000001</v>
      </c>
      <c r="CG1172">
        <v>0.18824769999999999</v>
      </c>
      <c r="CH1172">
        <v>0.56123069999999997</v>
      </c>
      <c r="CI1172">
        <v>1.1598189999999999</v>
      </c>
      <c r="CJ1172">
        <v>-0.53136349999999999</v>
      </c>
      <c r="CK1172">
        <v>-0.59290790000000004</v>
      </c>
      <c r="CL1172">
        <v>-0.67161179999999998</v>
      </c>
      <c r="CM1172">
        <v>1.1781699999999999</v>
      </c>
      <c r="CN1172">
        <v>-0.1583109</v>
      </c>
      <c r="CO1172">
        <v>0.18384600000000001</v>
      </c>
      <c r="CP1172">
        <v>0.187144</v>
      </c>
      <c r="CQ1172">
        <v>2.63206E-2</v>
      </c>
      <c r="CR1172">
        <v>3.1555300000000001E-2</v>
      </c>
      <c r="CS1172">
        <v>6.4929200000000006E-2</v>
      </c>
      <c r="CT1172">
        <v>0.27653179999999999</v>
      </c>
      <c r="CU1172">
        <v>0.1003819</v>
      </c>
      <c r="CV1172">
        <v>0.2027178</v>
      </c>
      <c r="CW1172">
        <v>3.7979100000000002E-2</v>
      </c>
      <c r="CX1172">
        <v>0.14049590000000001</v>
      </c>
      <c r="CY1172">
        <v>9.0320800000000007E-2</v>
      </c>
      <c r="CZ1172">
        <v>5.7371100000000001E-2</v>
      </c>
      <c r="DA1172">
        <v>4.1340700000000001E-2</v>
      </c>
      <c r="DB1172">
        <v>5.41494E-2</v>
      </c>
      <c r="DC1172">
        <v>7.4982499999999994E-2</v>
      </c>
      <c r="DD1172">
        <v>4.5573799999999998E-2</v>
      </c>
      <c r="DE1172">
        <v>6.2887100000000001E-2</v>
      </c>
      <c r="DF1172">
        <v>0.1043519</v>
      </c>
      <c r="DG1172">
        <v>0.1414898</v>
      </c>
      <c r="DH1172">
        <v>0.2277053</v>
      </c>
      <c r="DI1172">
        <v>0.63945490000000005</v>
      </c>
      <c r="DJ1172">
        <v>0.41325539999999999</v>
      </c>
      <c r="DK1172">
        <v>0.259801</v>
      </c>
      <c r="DL1172">
        <v>3.7855600000000003E-2</v>
      </c>
      <c r="DM1172">
        <v>3.9424500000000001E-2</v>
      </c>
      <c r="DN1172">
        <v>18</v>
      </c>
      <c r="DO1172">
        <v>19</v>
      </c>
    </row>
    <row r="1173" spans="1:119" hidden="1" x14ac:dyDescent="0.35">
      <c r="A1173" t="str">
        <f t="shared" si="18"/>
        <v>Size_Grp-Below 20 kW_All Day Ahead and Day Of_44488_19-20</v>
      </c>
      <c r="B1173" t="s">
        <v>51</v>
      </c>
      <c r="C1173" t="s">
        <v>215</v>
      </c>
      <c r="D1173" t="s">
        <v>50</v>
      </c>
      <c r="E1173" t="s">
        <v>50</v>
      </c>
      <c r="F1173" t="s">
        <v>50</v>
      </c>
      <c r="G1173" t="s">
        <v>50</v>
      </c>
      <c r="H1173" t="s">
        <v>50</v>
      </c>
      <c r="I1173" t="s">
        <v>50</v>
      </c>
      <c r="J1173" t="s">
        <v>92</v>
      </c>
      <c r="K1173" t="s">
        <v>188</v>
      </c>
      <c r="L1173" s="22">
        <v>44488</v>
      </c>
      <c r="M1173">
        <v>19</v>
      </c>
      <c r="N1173">
        <v>20</v>
      </c>
      <c r="O1173">
        <v>3</v>
      </c>
      <c r="P1173">
        <v>3</v>
      </c>
      <c r="Q1173">
        <v>1</v>
      </c>
      <c r="R1173">
        <v>0</v>
      </c>
      <c r="S1173">
        <v>0</v>
      </c>
      <c r="T1173">
        <v>0</v>
      </c>
      <c r="U1173">
        <v>0</v>
      </c>
      <c r="V1173">
        <v>24.82</v>
      </c>
      <c r="W1173">
        <v>24.914999999999999</v>
      </c>
      <c r="X1173">
        <v>25.8</v>
      </c>
      <c r="Y1173">
        <v>24.78</v>
      </c>
      <c r="Z1173">
        <v>25.09</v>
      </c>
      <c r="AA1173">
        <v>26.695</v>
      </c>
      <c r="AB1173">
        <v>27.05</v>
      </c>
      <c r="AC1173">
        <v>27.63</v>
      </c>
      <c r="AD1173">
        <v>35.945</v>
      </c>
      <c r="AE1173">
        <v>37.450000000000003</v>
      </c>
      <c r="AF1173">
        <v>38.344999999999999</v>
      </c>
      <c r="AG1173">
        <v>38.145000000000003</v>
      </c>
      <c r="AH1173">
        <v>36.74</v>
      </c>
      <c r="AI1173">
        <v>38.56</v>
      </c>
      <c r="AJ1173">
        <v>38.215000000000003</v>
      </c>
      <c r="AK1173">
        <v>38.125</v>
      </c>
      <c r="AL1173">
        <v>37.994999999999997</v>
      </c>
      <c r="AM1173">
        <v>38.454999999999998</v>
      </c>
      <c r="AN1173">
        <v>36.064999999999998</v>
      </c>
      <c r="AO1173">
        <v>35.965000000000003</v>
      </c>
      <c r="AP1173">
        <v>37.185000000000002</v>
      </c>
      <c r="AQ1173">
        <v>29.225000000000001</v>
      </c>
      <c r="AR1173">
        <v>26.524999999999999</v>
      </c>
      <c r="AS1173">
        <v>25.864999999999998</v>
      </c>
      <c r="AT1173">
        <v>45</v>
      </c>
      <c r="AU1173">
        <v>44</v>
      </c>
      <c r="AV1173">
        <v>42.333333000000003</v>
      </c>
      <c r="AW1173">
        <v>41.666666999999997</v>
      </c>
      <c r="AX1173">
        <v>40.666666999999997</v>
      </c>
      <c r="AY1173">
        <v>38.666666999999997</v>
      </c>
      <c r="AZ1173">
        <v>38.333333000000003</v>
      </c>
      <c r="BA1173">
        <v>39.333333000000003</v>
      </c>
      <c r="BB1173">
        <v>44.333333000000003</v>
      </c>
      <c r="BC1173">
        <v>53.333333000000003</v>
      </c>
      <c r="BD1173">
        <v>58.333333000000003</v>
      </c>
      <c r="BE1173">
        <v>61.333333000000003</v>
      </c>
      <c r="BF1173">
        <v>64.666667000000004</v>
      </c>
      <c r="BG1173">
        <v>67</v>
      </c>
      <c r="BH1173">
        <v>67.666667000000004</v>
      </c>
      <c r="BI1173">
        <v>68</v>
      </c>
      <c r="BJ1173">
        <v>67.333332999999996</v>
      </c>
      <c r="BK1173">
        <v>64.333332999999996</v>
      </c>
      <c r="BL1173">
        <v>60.333333000000003</v>
      </c>
      <c r="BM1173">
        <v>56</v>
      </c>
      <c r="BN1173">
        <v>54.333333000000003</v>
      </c>
      <c r="BO1173">
        <v>51.333333000000003</v>
      </c>
      <c r="BP1173">
        <v>48</v>
      </c>
      <c r="BQ1173">
        <v>48</v>
      </c>
      <c r="BR1173">
        <v>-1.468653</v>
      </c>
      <c r="BS1173">
        <v>6.6323300000000002E-2</v>
      </c>
      <c r="BT1173">
        <v>-9.0981000000000006E-2</v>
      </c>
      <c r="BU1173">
        <v>0.40861989999999998</v>
      </c>
      <c r="BV1173">
        <v>-4.9914399999999998E-2</v>
      </c>
      <c r="BW1173">
        <v>0.60628179999999998</v>
      </c>
      <c r="BX1173">
        <v>0.34883550000000002</v>
      </c>
      <c r="BY1173">
        <v>0.61237050000000004</v>
      </c>
      <c r="BZ1173">
        <v>-0.8250904</v>
      </c>
      <c r="CA1173">
        <v>-0.51519110000000001</v>
      </c>
      <c r="CB1173">
        <v>-0.43488310000000002</v>
      </c>
      <c r="CC1173">
        <v>1.2578999999999999E-3</v>
      </c>
      <c r="CD1173">
        <v>0.4346952</v>
      </c>
      <c r="CE1173">
        <v>-3.2242800000000002E-2</v>
      </c>
      <c r="CF1173">
        <v>-0.1593542</v>
      </c>
      <c r="CG1173">
        <v>-0.1698799</v>
      </c>
      <c r="CH1173">
        <v>-0.74803160000000002</v>
      </c>
      <c r="CI1173">
        <v>-0.65946199999999999</v>
      </c>
      <c r="CJ1173">
        <v>0.86821369999999998</v>
      </c>
      <c r="CK1173">
        <v>0.56357190000000001</v>
      </c>
      <c r="CL1173">
        <v>-2.6361349999999999</v>
      </c>
      <c r="CM1173">
        <v>-0.37902360000000002</v>
      </c>
      <c r="CN1173">
        <v>-0.1239643</v>
      </c>
      <c r="CO1173">
        <v>0.62039610000000001</v>
      </c>
      <c r="CP1173">
        <v>0.94270449999999995</v>
      </c>
      <c r="CQ1173">
        <v>0.1098606</v>
      </c>
      <c r="CR1173">
        <v>3.2092900000000001E-2</v>
      </c>
      <c r="CS1173">
        <v>0.1305423</v>
      </c>
      <c r="CT1173">
        <v>0.30314930000000001</v>
      </c>
      <c r="CU1173">
        <v>0.1226529</v>
      </c>
      <c r="CV1173">
        <v>8.8464000000000001E-2</v>
      </c>
      <c r="CW1173">
        <v>3.5082299999999997E-2</v>
      </c>
      <c r="CX1173">
        <v>0.14455009999999999</v>
      </c>
      <c r="CY1173">
        <v>6.3604099999999997E-2</v>
      </c>
      <c r="CZ1173">
        <v>8.4590200000000004E-2</v>
      </c>
      <c r="DA1173">
        <v>4.2186099999999997E-2</v>
      </c>
      <c r="DB1173">
        <v>0.20588509999999999</v>
      </c>
      <c r="DC1173">
        <v>0.30665730000000002</v>
      </c>
      <c r="DD1173">
        <v>9.4795000000000004E-2</v>
      </c>
      <c r="DE1173">
        <v>0.24795900000000001</v>
      </c>
      <c r="DF1173">
        <v>8.3803100000000005E-2</v>
      </c>
      <c r="DG1173">
        <v>0.19486780000000001</v>
      </c>
      <c r="DH1173">
        <v>0.1541178</v>
      </c>
      <c r="DI1173">
        <v>0.22818579999999999</v>
      </c>
      <c r="DJ1173">
        <v>0.35433759999999997</v>
      </c>
      <c r="DK1173">
        <v>0.32181349999999997</v>
      </c>
      <c r="DL1173">
        <v>0.153447</v>
      </c>
      <c r="DM1173">
        <v>0.17321610000000001</v>
      </c>
      <c r="DN1173">
        <v>19</v>
      </c>
      <c r="DO1173">
        <v>20</v>
      </c>
    </row>
    <row r="1174" spans="1:119" hidden="1" x14ac:dyDescent="0.35">
      <c r="A1174" t="str">
        <f t="shared" si="18"/>
        <v>Size_Grp-Below 20 kW_All Day Ahead and Day Of_44497_19-20</v>
      </c>
      <c r="B1174" t="s">
        <v>51</v>
      </c>
      <c r="C1174" t="s">
        <v>215</v>
      </c>
      <c r="D1174" t="s">
        <v>50</v>
      </c>
      <c r="E1174" t="s">
        <v>50</v>
      </c>
      <c r="F1174" t="s">
        <v>50</v>
      </c>
      <c r="G1174" t="s">
        <v>50</v>
      </c>
      <c r="H1174" t="s">
        <v>50</v>
      </c>
      <c r="I1174" t="s">
        <v>50</v>
      </c>
      <c r="J1174" t="s">
        <v>92</v>
      </c>
      <c r="K1174" t="s">
        <v>188</v>
      </c>
      <c r="L1174" s="22">
        <v>44497</v>
      </c>
      <c r="M1174">
        <v>19</v>
      </c>
      <c r="N1174">
        <v>20</v>
      </c>
      <c r="O1174">
        <v>3</v>
      </c>
      <c r="P1174">
        <v>3</v>
      </c>
      <c r="Q1174">
        <v>1</v>
      </c>
      <c r="R1174">
        <v>0</v>
      </c>
      <c r="S1174">
        <v>0</v>
      </c>
      <c r="T1174">
        <v>0</v>
      </c>
      <c r="U1174">
        <v>0</v>
      </c>
      <c r="V1174">
        <v>27.925000000000001</v>
      </c>
      <c r="W1174">
        <v>27.32</v>
      </c>
      <c r="X1174">
        <v>26.37</v>
      </c>
      <c r="Y1174">
        <v>26.35</v>
      </c>
      <c r="Z1174">
        <v>28.02</v>
      </c>
      <c r="AA1174">
        <v>27.844999999999999</v>
      </c>
      <c r="AB1174">
        <v>28.17</v>
      </c>
      <c r="AC1174">
        <v>29.515000000000001</v>
      </c>
      <c r="AD1174">
        <v>38.22</v>
      </c>
      <c r="AE1174">
        <v>41.585000000000001</v>
      </c>
      <c r="AF1174">
        <v>42.38</v>
      </c>
      <c r="AG1174">
        <v>42.45</v>
      </c>
      <c r="AH1174">
        <v>43.26</v>
      </c>
      <c r="AI1174">
        <v>41.825000000000003</v>
      </c>
      <c r="AJ1174">
        <v>41.32</v>
      </c>
      <c r="AK1174">
        <v>40.950000000000003</v>
      </c>
      <c r="AL1174">
        <v>40.380000000000003</v>
      </c>
      <c r="AM1174">
        <v>38.884999999999998</v>
      </c>
      <c r="AN1174">
        <v>37.615000000000002</v>
      </c>
      <c r="AO1174">
        <v>37.25</v>
      </c>
      <c r="AP1174">
        <v>39.185000000000002</v>
      </c>
      <c r="AQ1174">
        <v>31.315000000000001</v>
      </c>
      <c r="AR1174">
        <v>27.984999999999999</v>
      </c>
      <c r="AS1174">
        <v>25.88</v>
      </c>
      <c r="AT1174">
        <v>57.333333000000003</v>
      </c>
      <c r="AU1174">
        <v>60</v>
      </c>
      <c r="AV1174">
        <v>56.666666999999997</v>
      </c>
      <c r="AW1174">
        <v>55</v>
      </c>
      <c r="AX1174">
        <v>59.333333000000003</v>
      </c>
      <c r="AY1174">
        <v>55.333333000000003</v>
      </c>
      <c r="AZ1174">
        <v>54</v>
      </c>
      <c r="BA1174">
        <v>52.666666999999997</v>
      </c>
      <c r="BB1174">
        <v>59</v>
      </c>
      <c r="BC1174">
        <v>73</v>
      </c>
      <c r="BD1174">
        <v>82</v>
      </c>
      <c r="BE1174">
        <v>85.666667000000004</v>
      </c>
      <c r="BF1174">
        <v>87</v>
      </c>
      <c r="BG1174">
        <v>88.333332999999996</v>
      </c>
      <c r="BH1174">
        <v>90</v>
      </c>
      <c r="BI1174">
        <v>87.666667000000004</v>
      </c>
      <c r="BJ1174">
        <v>85.666667000000004</v>
      </c>
      <c r="BK1174">
        <v>83.666667000000004</v>
      </c>
      <c r="BL1174">
        <v>75</v>
      </c>
      <c r="BM1174">
        <v>71.666667000000004</v>
      </c>
      <c r="BN1174">
        <v>65.333332999999996</v>
      </c>
      <c r="BO1174">
        <v>62.666666999999997</v>
      </c>
      <c r="BP1174">
        <v>58.333333000000003</v>
      </c>
      <c r="BQ1174">
        <v>56.666666999999997</v>
      </c>
      <c r="BR1174">
        <v>-1.468653</v>
      </c>
      <c r="BS1174">
        <v>6.63242E-2</v>
      </c>
      <c r="BT1174">
        <v>-9.0982400000000005E-2</v>
      </c>
      <c r="BU1174">
        <v>0.40861799999999998</v>
      </c>
      <c r="BV1174">
        <v>-4.9913399999999997E-2</v>
      </c>
      <c r="BW1174">
        <v>0.60628179999999998</v>
      </c>
      <c r="BX1174">
        <v>0.34883399999999998</v>
      </c>
      <c r="BY1174">
        <v>0.61236950000000001</v>
      </c>
      <c r="BZ1174">
        <v>-0.8250885</v>
      </c>
      <c r="CA1174">
        <v>-0.51519389999999998</v>
      </c>
      <c r="CB1174">
        <v>-0.43488310000000002</v>
      </c>
      <c r="CC1174">
        <v>1.2597999999999999E-3</v>
      </c>
      <c r="CD1174">
        <v>0.4346952</v>
      </c>
      <c r="CE1174">
        <v>-3.2242800000000002E-2</v>
      </c>
      <c r="CF1174">
        <v>-0.1593523</v>
      </c>
      <c r="CG1174">
        <v>-0.1698799</v>
      </c>
      <c r="CH1174">
        <v>-0.74803160000000002</v>
      </c>
      <c r="CI1174">
        <v>-0.65946289999999996</v>
      </c>
      <c r="CJ1174">
        <v>0.86821459999999995</v>
      </c>
      <c r="CK1174">
        <v>0.56357190000000001</v>
      </c>
      <c r="CL1174">
        <v>-2.6361349999999999</v>
      </c>
      <c r="CM1174">
        <v>-0.37902259999999999</v>
      </c>
      <c r="CN1174">
        <v>-0.1239648</v>
      </c>
      <c r="CO1174">
        <v>0.62039659999999996</v>
      </c>
      <c r="CP1174">
        <v>1.5854109999999999</v>
      </c>
      <c r="CQ1174">
        <v>0.12043429999999999</v>
      </c>
      <c r="CR1174">
        <v>3.55783E-2</v>
      </c>
      <c r="CS1174">
        <v>0.13106110000000001</v>
      </c>
      <c r="CT1174">
        <v>0.2939003</v>
      </c>
      <c r="CU1174">
        <v>0.13157720000000001</v>
      </c>
      <c r="CV1174">
        <v>9.3025399999999994E-2</v>
      </c>
      <c r="CW1174">
        <v>3.9548600000000003E-2</v>
      </c>
      <c r="CX1174">
        <v>0.1867499</v>
      </c>
      <c r="CY1174">
        <v>8.4510699999999994E-2</v>
      </c>
      <c r="CZ1174">
        <v>9.7037100000000001E-2</v>
      </c>
      <c r="DA1174">
        <v>4.9274600000000002E-2</v>
      </c>
      <c r="DB1174">
        <v>0.20894799999999999</v>
      </c>
      <c r="DC1174">
        <v>0.30891229999999997</v>
      </c>
      <c r="DD1174">
        <v>0.1228176</v>
      </c>
      <c r="DE1174">
        <v>0.28871069999999999</v>
      </c>
      <c r="DF1174">
        <v>0.12535479999999999</v>
      </c>
      <c r="DG1174">
        <v>0.20983689999999999</v>
      </c>
      <c r="DH1174">
        <v>0.1695728</v>
      </c>
      <c r="DI1174">
        <v>0.2300402</v>
      </c>
      <c r="DJ1174">
        <v>0.38175320000000001</v>
      </c>
      <c r="DK1174">
        <v>0.30849470000000001</v>
      </c>
      <c r="DL1174">
        <v>0.1605839</v>
      </c>
      <c r="DM1174">
        <v>0.17712890000000001</v>
      </c>
      <c r="DN1174">
        <v>19</v>
      </c>
      <c r="DO1174">
        <v>20</v>
      </c>
    </row>
    <row r="1175" spans="1:119" hidden="1" x14ac:dyDescent="0.35">
      <c r="A1175" t="str">
        <f t="shared" si="18"/>
        <v>Size_Grp-Below 20 kW_All Day Ahead and Day Of_44498_18-19</v>
      </c>
      <c r="B1175" t="s">
        <v>51</v>
      </c>
      <c r="C1175" t="s">
        <v>215</v>
      </c>
      <c r="D1175" t="s">
        <v>50</v>
      </c>
      <c r="E1175" t="s">
        <v>50</v>
      </c>
      <c r="F1175" t="s">
        <v>50</v>
      </c>
      <c r="G1175" t="s">
        <v>50</v>
      </c>
      <c r="H1175" t="s">
        <v>50</v>
      </c>
      <c r="I1175" t="s">
        <v>50</v>
      </c>
      <c r="J1175" t="s">
        <v>92</v>
      </c>
      <c r="K1175" t="s">
        <v>188</v>
      </c>
      <c r="L1175" s="22">
        <v>44498</v>
      </c>
      <c r="M1175">
        <v>18</v>
      </c>
      <c r="N1175">
        <v>19</v>
      </c>
      <c r="O1175">
        <v>3</v>
      </c>
      <c r="P1175">
        <v>3</v>
      </c>
      <c r="Q1175">
        <v>1</v>
      </c>
      <c r="R1175">
        <v>0</v>
      </c>
      <c r="S1175">
        <v>0</v>
      </c>
      <c r="T1175">
        <v>0</v>
      </c>
      <c r="U1175">
        <v>0</v>
      </c>
      <c r="V1175">
        <v>28.305</v>
      </c>
      <c r="W1175">
        <v>26.61</v>
      </c>
      <c r="X1175">
        <v>26.22</v>
      </c>
      <c r="Y1175">
        <v>25.77</v>
      </c>
      <c r="Z1175">
        <v>28.504999999999999</v>
      </c>
      <c r="AA1175">
        <v>27.504999999999999</v>
      </c>
      <c r="AB1175">
        <v>27.495000000000001</v>
      </c>
      <c r="AC1175">
        <v>28.99</v>
      </c>
      <c r="AD1175">
        <v>38.31</v>
      </c>
      <c r="AE1175">
        <v>40.965000000000003</v>
      </c>
      <c r="AF1175">
        <v>41.7</v>
      </c>
      <c r="AG1175">
        <v>40.49</v>
      </c>
      <c r="AH1175">
        <v>40.950000000000003</v>
      </c>
      <c r="AI1175">
        <v>40.765000000000001</v>
      </c>
      <c r="AJ1175">
        <v>40.98</v>
      </c>
      <c r="AK1175">
        <v>39.49</v>
      </c>
      <c r="AL1175">
        <v>38.89</v>
      </c>
      <c r="AM1175">
        <v>38.015000000000001</v>
      </c>
      <c r="AN1175">
        <v>37.645000000000003</v>
      </c>
      <c r="AO1175">
        <v>38.08</v>
      </c>
      <c r="AP1175">
        <v>38.56</v>
      </c>
      <c r="AQ1175">
        <v>31.19</v>
      </c>
      <c r="AR1175">
        <v>27.82</v>
      </c>
      <c r="AS1175">
        <v>26.38</v>
      </c>
      <c r="AT1175">
        <v>55.666666999999997</v>
      </c>
      <c r="AU1175">
        <v>55.333333000000003</v>
      </c>
      <c r="AV1175">
        <v>53.333333000000003</v>
      </c>
      <c r="AW1175">
        <v>52.333333000000003</v>
      </c>
      <c r="AX1175">
        <v>51.666666999999997</v>
      </c>
      <c r="AY1175">
        <v>52</v>
      </c>
      <c r="AZ1175">
        <v>51</v>
      </c>
      <c r="BA1175">
        <v>51.333333000000003</v>
      </c>
      <c r="BB1175">
        <v>56</v>
      </c>
      <c r="BC1175">
        <v>70</v>
      </c>
      <c r="BD1175">
        <v>78</v>
      </c>
      <c r="BE1175">
        <v>81.333332999999996</v>
      </c>
      <c r="BF1175">
        <v>83</v>
      </c>
      <c r="BG1175">
        <v>83.666667000000004</v>
      </c>
      <c r="BH1175">
        <v>82.666667000000004</v>
      </c>
      <c r="BI1175">
        <v>82.666667000000004</v>
      </c>
      <c r="BJ1175">
        <v>81</v>
      </c>
      <c r="BK1175">
        <v>77.333332999999996</v>
      </c>
      <c r="BL1175">
        <v>68.666667000000004</v>
      </c>
      <c r="BM1175">
        <v>65.666667000000004</v>
      </c>
      <c r="BN1175">
        <v>62.666666999999997</v>
      </c>
      <c r="BO1175">
        <v>58.666666999999997</v>
      </c>
      <c r="BP1175">
        <v>57</v>
      </c>
      <c r="BQ1175">
        <v>55.333333000000003</v>
      </c>
      <c r="BR1175">
        <v>-2.8658519999999998</v>
      </c>
      <c r="BS1175">
        <v>0.4424148</v>
      </c>
      <c r="BT1175">
        <v>0.62201600000000001</v>
      </c>
      <c r="BU1175">
        <v>1.0411539999999999</v>
      </c>
      <c r="BV1175">
        <v>-0.8883529</v>
      </c>
      <c r="BW1175">
        <v>3.0979599999999999E-2</v>
      </c>
      <c r="BX1175">
        <v>0.16997909999999999</v>
      </c>
      <c r="BY1175">
        <v>0.94884299999999999</v>
      </c>
      <c r="BZ1175">
        <v>-7.3754299999999995E-2</v>
      </c>
      <c r="CA1175">
        <v>-0.2363672</v>
      </c>
      <c r="CB1175">
        <v>-0.5642509</v>
      </c>
      <c r="CC1175">
        <v>0.303977</v>
      </c>
      <c r="CD1175">
        <v>1.2869800000000001E-2</v>
      </c>
      <c r="CE1175">
        <v>0.2102041</v>
      </c>
      <c r="CF1175">
        <v>-0.42566490000000001</v>
      </c>
      <c r="CG1175">
        <v>0.49205019999999999</v>
      </c>
      <c r="CH1175">
        <v>0.52408980000000005</v>
      </c>
      <c r="CI1175">
        <v>1.0011429999999999</v>
      </c>
      <c r="CJ1175">
        <v>1.3665130000000001</v>
      </c>
      <c r="CK1175">
        <v>1.204928</v>
      </c>
      <c r="CL1175">
        <v>-1.955535</v>
      </c>
      <c r="CM1175">
        <v>1.9886000000000001E-2</v>
      </c>
      <c r="CN1175">
        <v>8.88848E-2</v>
      </c>
      <c r="CO1175">
        <v>1.020505</v>
      </c>
      <c r="CP1175">
        <v>0.70064660000000001</v>
      </c>
      <c r="CQ1175">
        <v>2.6048700000000001E-2</v>
      </c>
      <c r="CR1175">
        <v>2.9698700000000001E-2</v>
      </c>
      <c r="CS1175">
        <v>6.3819200000000006E-2</v>
      </c>
      <c r="CT1175">
        <v>0.27081860000000002</v>
      </c>
      <c r="CU1175">
        <v>8.5878099999999999E-2</v>
      </c>
      <c r="CV1175">
        <v>0.18916959999999999</v>
      </c>
      <c r="CW1175">
        <v>2.0797599999999999E-2</v>
      </c>
      <c r="CX1175">
        <v>0.10342759999999999</v>
      </c>
      <c r="CY1175">
        <v>7.2874900000000006E-2</v>
      </c>
      <c r="CZ1175">
        <v>3.7761000000000003E-2</v>
      </c>
      <c r="DA1175">
        <v>3.5899500000000001E-2</v>
      </c>
      <c r="DB1175">
        <v>4.9346800000000003E-2</v>
      </c>
      <c r="DC1175">
        <v>6.9614599999999999E-2</v>
      </c>
      <c r="DD1175">
        <v>4.5208999999999999E-2</v>
      </c>
      <c r="DE1175">
        <v>5.1129000000000001E-2</v>
      </c>
      <c r="DF1175">
        <v>9.0443599999999999E-2</v>
      </c>
      <c r="DG1175">
        <v>0.1127367</v>
      </c>
      <c r="DH1175">
        <v>0.19119230000000001</v>
      </c>
      <c r="DI1175">
        <v>0.59741109999999997</v>
      </c>
      <c r="DJ1175">
        <v>0.24331659999999999</v>
      </c>
      <c r="DK1175">
        <v>0.2259216</v>
      </c>
      <c r="DL1175">
        <v>2.7650299999999999E-2</v>
      </c>
      <c r="DM1175">
        <v>3.1003300000000001E-2</v>
      </c>
      <c r="DN1175">
        <v>18</v>
      </c>
      <c r="DO1175">
        <v>19</v>
      </c>
    </row>
    <row r="1176" spans="1:119" hidden="1" x14ac:dyDescent="0.35">
      <c r="A1176" t="str">
        <f t="shared" si="18"/>
        <v>Aggregator-Cpower_DA 1-9 Hour_44362_19-20</v>
      </c>
      <c r="B1176" t="s">
        <v>51</v>
      </c>
      <c r="C1176" t="s">
        <v>204</v>
      </c>
      <c r="D1176" t="s">
        <v>50</v>
      </c>
      <c r="E1176" t="s">
        <v>179</v>
      </c>
      <c r="F1176" t="s">
        <v>50</v>
      </c>
      <c r="G1176" t="s">
        <v>50</v>
      </c>
      <c r="H1176" t="s">
        <v>50</v>
      </c>
      <c r="I1176" t="s">
        <v>50</v>
      </c>
      <c r="J1176" t="s">
        <v>50</v>
      </c>
      <c r="K1176" t="s">
        <v>177</v>
      </c>
      <c r="L1176" s="22">
        <v>44362</v>
      </c>
      <c r="M1176">
        <v>19</v>
      </c>
      <c r="N1176">
        <v>20</v>
      </c>
      <c r="O1176">
        <v>18</v>
      </c>
      <c r="P1176">
        <v>18</v>
      </c>
      <c r="Q1176">
        <v>1</v>
      </c>
      <c r="R1176">
        <v>0</v>
      </c>
      <c r="S1176">
        <v>0</v>
      </c>
      <c r="T1176">
        <v>0</v>
      </c>
      <c r="U1176">
        <v>0</v>
      </c>
      <c r="V1176">
        <v>273</v>
      </c>
      <c r="W1176">
        <v>271.24</v>
      </c>
      <c r="X1176">
        <v>286.68</v>
      </c>
      <c r="Y1176">
        <v>301.77999999999997</v>
      </c>
      <c r="Z1176">
        <v>381.1</v>
      </c>
      <c r="AA1176">
        <v>473.24</v>
      </c>
      <c r="AB1176">
        <v>470.28</v>
      </c>
      <c r="AC1176">
        <v>472.08</v>
      </c>
      <c r="AD1176">
        <v>473.36</v>
      </c>
      <c r="AE1176">
        <v>517.66</v>
      </c>
      <c r="AF1176">
        <v>690.94</v>
      </c>
      <c r="AG1176">
        <v>754.96</v>
      </c>
      <c r="AH1176">
        <v>805.12</v>
      </c>
      <c r="AI1176">
        <v>887.28</v>
      </c>
      <c r="AJ1176">
        <v>918.36</v>
      </c>
      <c r="AK1176">
        <v>1031.6400000000001</v>
      </c>
      <c r="AL1176">
        <v>1195.46</v>
      </c>
      <c r="AM1176">
        <v>1136.46</v>
      </c>
      <c r="AN1176">
        <v>970.44</v>
      </c>
      <c r="AO1176">
        <v>1117.06</v>
      </c>
      <c r="AP1176">
        <v>1442.22</v>
      </c>
      <c r="AQ1176">
        <v>845.76</v>
      </c>
      <c r="AR1176">
        <v>470.36</v>
      </c>
      <c r="AS1176">
        <v>337.34</v>
      </c>
      <c r="AT1176">
        <v>65.333332999999996</v>
      </c>
      <c r="AU1176">
        <v>64.444444000000004</v>
      </c>
      <c r="AV1176">
        <v>64.222222000000002</v>
      </c>
      <c r="AW1176">
        <v>63.388888999999999</v>
      </c>
      <c r="AX1176">
        <v>63.277777999999998</v>
      </c>
      <c r="AY1176">
        <v>62.833333000000003</v>
      </c>
      <c r="AZ1176">
        <v>63.166666999999997</v>
      </c>
      <c r="BA1176">
        <v>64.611110999999994</v>
      </c>
      <c r="BB1176">
        <v>68.611110999999994</v>
      </c>
      <c r="BC1176">
        <v>72.722222000000002</v>
      </c>
      <c r="BD1176">
        <v>77.888889000000006</v>
      </c>
      <c r="BE1176">
        <v>79.666667000000004</v>
      </c>
      <c r="BF1176">
        <v>81.722222000000002</v>
      </c>
      <c r="BG1176">
        <v>82.722222000000002</v>
      </c>
      <c r="BH1176">
        <v>83.944444000000004</v>
      </c>
      <c r="BI1176">
        <v>86.722222000000002</v>
      </c>
      <c r="BJ1176">
        <v>87.555555999999996</v>
      </c>
      <c r="BK1176">
        <v>89.444444000000004</v>
      </c>
      <c r="BL1176">
        <v>85.333332999999996</v>
      </c>
      <c r="BM1176">
        <v>77.444444000000004</v>
      </c>
      <c r="BN1176">
        <v>71.388889000000006</v>
      </c>
      <c r="BO1176">
        <v>69.111110999999994</v>
      </c>
      <c r="BP1176">
        <v>67.722222000000002</v>
      </c>
      <c r="BQ1176">
        <v>66.555555999999996</v>
      </c>
      <c r="BR1176">
        <v>-10.603630000000001</v>
      </c>
      <c r="BS1176">
        <v>0.47227530000000001</v>
      </c>
      <c r="BT1176">
        <v>13.31653</v>
      </c>
      <c r="BU1176">
        <v>9.1127339999999997</v>
      </c>
      <c r="BV1176">
        <v>-8.3077380000000005</v>
      </c>
      <c r="BW1176">
        <v>-3.4388649999999998</v>
      </c>
      <c r="BX1176">
        <v>7.4847340000000004</v>
      </c>
      <c r="BY1176">
        <v>-3.3020749999999999</v>
      </c>
      <c r="BZ1176">
        <v>-3.153972</v>
      </c>
      <c r="CA1176">
        <v>-9.7955380000000005</v>
      </c>
      <c r="CB1176">
        <v>-9.608371</v>
      </c>
      <c r="CC1176">
        <v>9.2826179999999994</v>
      </c>
      <c r="CD1176">
        <v>9.4723349999999993</v>
      </c>
      <c r="CE1176">
        <v>-11.73612</v>
      </c>
      <c r="CF1176">
        <v>-15.057880000000001</v>
      </c>
      <c r="CG1176">
        <v>-31.937390000000001</v>
      </c>
      <c r="CH1176">
        <v>-100.40519999999999</v>
      </c>
      <c r="CI1176">
        <v>-98.513729999999995</v>
      </c>
      <c r="CJ1176">
        <v>191.50569999999999</v>
      </c>
      <c r="CK1176">
        <v>203.6705</v>
      </c>
      <c r="CL1176">
        <v>40.016150000000003</v>
      </c>
      <c r="CM1176">
        <v>-57.201160000000002</v>
      </c>
      <c r="CN1176">
        <v>-24.936859999999999</v>
      </c>
      <c r="CO1176">
        <v>0.39157340000000002</v>
      </c>
      <c r="CP1176">
        <v>223.571</v>
      </c>
      <c r="CQ1176">
        <v>133.7543</v>
      </c>
      <c r="CR1176">
        <v>146.11799999999999</v>
      </c>
      <c r="CS1176">
        <v>175.2483</v>
      </c>
      <c r="CT1176">
        <v>244.1182</v>
      </c>
      <c r="CU1176">
        <v>301.22190000000001</v>
      </c>
      <c r="CV1176">
        <v>275.77339999999998</v>
      </c>
      <c r="CW1176">
        <v>264.12939999999998</v>
      </c>
      <c r="CX1176">
        <v>334.76330000000002</v>
      </c>
      <c r="CY1176">
        <v>383.34030000000001</v>
      </c>
      <c r="CZ1176">
        <v>139.27809999999999</v>
      </c>
      <c r="DA1176">
        <v>86.057460000000006</v>
      </c>
      <c r="DB1176">
        <v>72.296300000000002</v>
      </c>
      <c r="DC1176">
        <v>82.464770000000001</v>
      </c>
      <c r="DD1176">
        <v>217.55799999999999</v>
      </c>
      <c r="DE1176">
        <v>616.45339999999999</v>
      </c>
      <c r="DF1176">
        <v>945.54679999999996</v>
      </c>
      <c r="DG1176">
        <v>1238.692</v>
      </c>
      <c r="DH1176">
        <v>1462.471</v>
      </c>
      <c r="DI1176">
        <v>451.42340000000002</v>
      </c>
      <c r="DJ1176">
        <v>1128.7070000000001</v>
      </c>
      <c r="DK1176">
        <v>749.68119999999999</v>
      </c>
      <c r="DL1176">
        <v>397.59350000000001</v>
      </c>
      <c r="DM1176">
        <v>332.34660000000002</v>
      </c>
    </row>
    <row r="1177" spans="1:119" hidden="1" x14ac:dyDescent="0.35">
      <c r="A1177" t="str">
        <f t="shared" si="18"/>
        <v>Aggregator-Cpower_DA 1-9 Hour_44363_19-20</v>
      </c>
      <c r="B1177" t="s">
        <v>51</v>
      </c>
      <c r="C1177" t="s">
        <v>204</v>
      </c>
      <c r="D1177" t="s">
        <v>50</v>
      </c>
      <c r="E1177" t="s">
        <v>179</v>
      </c>
      <c r="F1177" t="s">
        <v>50</v>
      </c>
      <c r="G1177" t="s">
        <v>50</v>
      </c>
      <c r="H1177" t="s">
        <v>50</v>
      </c>
      <c r="I1177" t="s">
        <v>50</v>
      </c>
      <c r="J1177" t="s">
        <v>50</v>
      </c>
      <c r="K1177" t="s">
        <v>177</v>
      </c>
      <c r="L1177" s="22">
        <v>44363</v>
      </c>
      <c r="M1177">
        <v>19</v>
      </c>
      <c r="N1177">
        <v>20</v>
      </c>
      <c r="O1177">
        <v>18</v>
      </c>
      <c r="P1177">
        <v>18</v>
      </c>
      <c r="Q1177">
        <v>1</v>
      </c>
      <c r="R1177">
        <v>0</v>
      </c>
      <c r="S1177">
        <v>0</v>
      </c>
      <c r="T1177">
        <v>0</v>
      </c>
      <c r="U1177">
        <v>0</v>
      </c>
      <c r="V1177">
        <v>355.12</v>
      </c>
      <c r="W1177">
        <v>326.33999999999997</v>
      </c>
      <c r="X1177">
        <v>299</v>
      </c>
      <c r="Y1177">
        <v>313.82</v>
      </c>
      <c r="Z1177">
        <v>332.62</v>
      </c>
      <c r="AA1177">
        <v>342.18</v>
      </c>
      <c r="AB1177">
        <v>379.54</v>
      </c>
      <c r="AC1177">
        <v>456.68</v>
      </c>
      <c r="AD1177">
        <v>531.32000000000005</v>
      </c>
      <c r="AE1177">
        <v>696.02</v>
      </c>
      <c r="AF1177">
        <v>743.22</v>
      </c>
      <c r="AG1177">
        <v>727.3</v>
      </c>
      <c r="AH1177">
        <v>807.42</v>
      </c>
      <c r="AI1177">
        <v>855.1</v>
      </c>
      <c r="AJ1177">
        <v>866.54</v>
      </c>
      <c r="AK1177">
        <v>912.52</v>
      </c>
      <c r="AL1177">
        <v>929.56</v>
      </c>
      <c r="AM1177">
        <v>1293.68</v>
      </c>
      <c r="AN1177">
        <v>963.14</v>
      </c>
      <c r="AO1177">
        <v>1095.18</v>
      </c>
      <c r="AP1177">
        <v>1114.32</v>
      </c>
      <c r="AQ1177">
        <v>910.4</v>
      </c>
      <c r="AR1177">
        <v>507.7</v>
      </c>
      <c r="AS1177">
        <v>320.33999999999997</v>
      </c>
      <c r="AT1177">
        <v>65.722222000000002</v>
      </c>
      <c r="AU1177">
        <v>65.722222000000002</v>
      </c>
      <c r="AV1177">
        <v>64.555555999999996</v>
      </c>
      <c r="AW1177">
        <v>64.944444000000004</v>
      </c>
      <c r="AX1177">
        <v>65.277777999999998</v>
      </c>
      <c r="AY1177">
        <v>64.055555999999996</v>
      </c>
      <c r="AZ1177">
        <v>63.944443999999997</v>
      </c>
      <c r="BA1177">
        <v>64.888889000000006</v>
      </c>
      <c r="BB1177">
        <v>67.166667000000004</v>
      </c>
      <c r="BC1177">
        <v>67.722222000000002</v>
      </c>
      <c r="BD1177">
        <v>68.777777999999998</v>
      </c>
      <c r="BE1177">
        <v>71.777777999999998</v>
      </c>
      <c r="BF1177">
        <v>75.888889000000006</v>
      </c>
      <c r="BG1177">
        <v>76.833332999999996</v>
      </c>
      <c r="BH1177">
        <v>75.722222000000002</v>
      </c>
      <c r="BI1177">
        <v>76.111110999999994</v>
      </c>
      <c r="BJ1177">
        <v>76.111110999999994</v>
      </c>
      <c r="BK1177">
        <v>74.722222000000002</v>
      </c>
      <c r="BL1177">
        <v>73.388889000000006</v>
      </c>
      <c r="BM1177">
        <v>70.833332999999996</v>
      </c>
      <c r="BN1177">
        <v>68.611110999999994</v>
      </c>
      <c r="BO1177">
        <v>67.111110999999994</v>
      </c>
      <c r="BP1177">
        <v>65.833332999999996</v>
      </c>
      <c r="BQ1177">
        <v>64.833332999999996</v>
      </c>
      <c r="BR1177">
        <v>-18.519169999999999</v>
      </c>
      <c r="BS1177">
        <v>0.47227429999999998</v>
      </c>
      <c r="BT1177">
        <v>13.31653</v>
      </c>
      <c r="BU1177">
        <v>9.1127330000000004</v>
      </c>
      <c r="BV1177">
        <v>-8.3077360000000002</v>
      </c>
      <c r="BW1177">
        <v>-3.4388510000000001</v>
      </c>
      <c r="BX1177">
        <v>7.484731</v>
      </c>
      <c r="BY1177">
        <v>-3.3020839999999998</v>
      </c>
      <c r="BZ1177">
        <v>-3.153972</v>
      </c>
      <c r="CA1177">
        <v>-9.7955349999999992</v>
      </c>
      <c r="CB1177">
        <v>-9.6083750000000006</v>
      </c>
      <c r="CC1177">
        <v>9.2826090000000008</v>
      </c>
      <c r="CD1177">
        <v>9.4723290000000002</v>
      </c>
      <c r="CE1177">
        <v>-11.73612</v>
      </c>
      <c r="CF1177">
        <v>-15.057869999999999</v>
      </c>
      <c r="CG1177">
        <v>-31.937380000000001</v>
      </c>
      <c r="CH1177">
        <v>-100.40519999999999</v>
      </c>
      <c r="CI1177">
        <v>-98.513720000000006</v>
      </c>
      <c r="CJ1177">
        <v>191.50579999999999</v>
      </c>
      <c r="CK1177">
        <v>203.67060000000001</v>
      </c>
      <c r="CL1177">
        <v>40.016129999999997</v>
      </c>
      <c r="CM1177">
        <v>-57.201160000000002</v>
      </c>
      <c r="CN1177">
        <v>-24.93685</v>
      </c>
      <c r="CO1177">
        <v>0.3915749</v>
      </c>
      <c r="CP1177">
        <v>241.77629999999999</v>
      </c>
      <c r="CQ1177">
        <v>141.59630000000001</v>
      </c>
      <c r="CR1177">
        <v>151.18109999999999</v>
      </c>
      <c r="CS1177">
        <v>173.2131</v>
      </c>
      <c r="CT1177">
        <v>237.92760000000001</v>
      </c>
      <c r="CU1177">
        <v>307.51139999999998</v>
      </c>
      <c r="CV1177">
        <v>284.47820000000002</v>
      </c>
      <c r="CW1177">
        <v>269.791</v>
      </c>
      <c r="CX1177">
        <v>335.42500000000001</v>
      </c>
      <c r="CY1177">
        <v>394.7337</v>
      </c>
      <c r="CZ1177">
        <v>145.83600000000001</v>
      </c>
      <c r="DA1177">
        <v>84.423069999999996</v>
      </c>
      <c r="DB1177">
        <v>69.998480000000001</v>
      </c>
      <c r="DC1177">
        <v>77.78228</v>
      </c>
      <c r="DD1177">
        <v>200.35929999999999</v>
      </c>
      <c r="DE1177">
        <v>537.78229999999996</v>
      </c>
      <c r="DF1177">
        <v>774.97469999999998</v>
      </c>
      <c r="DG1177">
        <v>1135.82</v>
      </c>
      <c r="DH1177">
        <v>1007.701</v>
      </c>
      <c r="DI1177">
        <v>332.7088</v>
      </c>
      <c r="DJ1177">
        <v>1117.9849999999999</v>
      </c>
      <c r="DK1177">
        <v>729.87540000000001</v>
      </c>
      <c r="DL1177">
        <v>385.2912</v>
      </c>
      <c r="DM1177">
        <v>339.65109999999999</v>
      </c>
    </row>
    <row r="1178" spans="1:119" hidden="1" x14ac:dyDescent="0.35">
      <c r="A1178" t="str">
        <f t="shared" si="18"/>
        <v>Aggregator-Cpower_DA 1-9 Hour_44364_19-21</v>
      </c>
      <c r="B1178" t="s">
        <v>51</v>
      </c>
      <c r="C1178" t="s">
        <v>204</v>
      </c>
      <c r="D1178" t="s">
        <v>50</v>
      </c>
      <c r="E1178" t="s">
        <v>179</v>
      </c>
      <c r="F1178" t="s">
        <v>50</v>
      </c>
      <c r="G1178" t="s">
        <v>50</v>
      </c>
      <c r="H1178" t="s">
        <v>50</v>
      </c>
      <c r="I1178" t="s">
        <v>50</v>
      </c>
      <c r="J1178" t="s">
        <v>50</v>
      </c>
      <c r="K1178" t="s">
        <v>177</v>
      </c>
      <c r="L1178" s="22">
        <v>44364</v>
      </c>
      <c r="M1178">
        <v>19</v>
      </c>
      <c r="N1178">
        <v>21</v>
      </c>
      <c r="O1178">
        <v>18</v>
      </c>
      <c r="P1178">
        <v>18</v>
      </c>
      <c r="Q1178">
        <v>1</v>
      </c>
      <c r="R1178">
        <v>0</v>
      </c>
      <c r="S1178">
        <v>0</v>
      </c>
      <c r="T1178">
        <v>0</v>
      </c>
      <c r="U1178">
        <v>0</v>
      </c>
      <c r="V1178">
        <v>284.95999999999998</v>
      </c>
      <c r="W1178">
        <v>298.33999999999997</v>
      </c>
      <c r="X1178">
        <v>310.06</v>
      </c>
      <c r="Y1178">
        <v>323.39999999999998</v>
      </c>
      <c r="Z1178">
        <v>373.04</v>
      </c>
      <c r="AA1178">
        <v>394.54</v>
      </c>
      <c r="AB1178">
        <v>412.02</v>
      </c>
      <c r="AC1178">
        <v>554.96</v>
      </c>
      <c r="AD1178">
        <v>525.46</v>
      </c>
      <c r="AE1178">
        <v>535.84</v>
      </c>
      <c r="AF1178">
        <v>663.92</v>
      </c>
      <c r="AG1178">
        <v>758.42</v>
      </c>
      <c r="AH1178">
        <v>735.42</v>
      </c>
      <c r="AI1178">
        <v>751.26</v>
      </c>
      <c r="AJ1178">
        <v>801.7</v>
      </c>
      <c r="AK1178">
        <v>868.14</v>
      </c>
      <c r="AL1178">
        <v>972</v>
      </c>
      <c r="AM1178">
        <v>1035.3599999999999</v>
      </c>
      <c r="AN1178">
        <v>1233</v>
      </c>
      <c r="AO1178">
        <v>1316.54</v>
      </c>
      <c r="AP1178">
        <v>1288.3</v>
      </c>
      <c r="AQ1178">
        <v>791.9</v>
      </c>
      <c r="AR1178">
        <v>463.7</v>
      </c>
      <c r="AS1178">
        <v>355.76</v>
      </c>
      <c r="AT1178">
        <v>64.555555999999996</v>
      </c>
      <c r="AU1178">
        <v>63.944443999999997</v>
      </c>
      <c r="AV1178">
        <v>63.666666999999997</v>
      </c>
      <c r="AW1178">
        <v>63.055556000000003</v>
      </c>
      <c r="AX1178">
        <v>63.5</v>
      </c>
      <c r="AY1178">
        <v>63</v>
      </c>
      <c r="AZ1178">
        <v>62.388888999999999</v>
      </c>
      <c r="BA1178">
        <v>63.111111000000001</v>
      </c>
      <c r="BB1178">
        <v>63.611111000000001</v>
      </c>
      <c r="BC1178">
        <v>65.388889000000006</v>
      </c>
      <c r="BD1178">
        <v>69.555555999999996</v>
      </c>
      <c r="BE1178">
        <v>74</v>
      </c>
      <c r="BF1178">
        <v>76.444444000000004</v>
      </c>
      <c r="BG1178">
        <v>75.555555999999996</v>
      </c>
      <c r="BH1178">
        <v>75.611110999999994</v>
      </c>
      <c r="BI1178">
        <v>76.5</v>
      </c>
      <c r="BJ1178">
        <v>77.055555999999996</v>
      </c>
      <c r="BK1178">
        <v>75.888889000000006</v>
      </c>
      <c r="BL1178">
        <v>71.666667000000004</v>
      </c>
      <c r="BM1178">
        <v>68.722222000000002</v>
      </c>
      <c r="BN1178">
        <v>66.5</v>
      </c>
      <c r="BO1178">
        <v>65.666667000000004</v>
      </c>
      <c r="BP1178">
        <v>64.833332999999996</v>
      </c>
      <c r="BQ1178">
        <v>65.222222000000002</v>
      </c>
      <c r="BR1178">
        <v>7.7423469999999996</v>
      </c>
      <c r="BS1178">
        <v>10.078480000000001</v>
      </c>
      <c r="BT1178">
        <v>3.9391759999999998</v>
      </c>
      <c r="BU1178">
        <v>7.1106340000000001</v>
      </c>
      <c r="BV1178">
        <v>-7.7628550000000001</v>
      </c>
      <c r="BW1178">
        <v>25.579879999999999</v>
      </c>
      <c r="BX1178">
        <v>51.334310000000002</v>
      </c>
      <c r="BY1178">
        <v>-66.883899999999997</v>
      </c>
      <c r="BZ1178">
        <v>-17.858440000000002</v>
      </c>
      <c r="CA1178">
        <v>5.2427099999999997E-2</v>
      </c>
      <c r="CB1178">
        <v>-0.57928100000000005</v>
      </c>
      <c r="CC1178">
        <v>-58.781129999999997</v>
      </c>
      <c r="CD1178">
        <v>19.11505</v>
      </c>
      <c r="CE1178">
        <v>28.34113</v>
      </c>
      <c r="CF1178">
        <v>21.029699999999998</v>
      </c>
      <c r="CG1178">
        <v>-29.390309999999999</v>
      </c>
      <c r="CH1178">
        <v>-80.306849999999997</v>
      </c>
      <c r="CI1178">
        <v>-11.97883</v>
      </c>
      <c r="CJ1178">
        <v>-22.205269999999999</v>
      </c>
      <c r="CK1178">
        <v>-38.258220000000001</v>
      </c>
      <c r="CL1178">
        <v>-16.906289999999998</v>
      </c>
      <c r="CM1178">
        <v>7.6435909999999998</v>
      </c>
      <c r="CN1178">
        <v>-11.95065</v>
      </c>
      <c r="CO1178">
        <v>-24.403009999999998</v>
      </c>
      <c r="CP1178">
        <v>65.569360000000003</v>
      </c>
      <c r="CQ1178">
        <v>61.736429999999999</v>
      </c>
      <c r="CR1178">
        <v>76.015929999999997</v>
      </c>
      <c r="CS1178">
        <v>119.0534</v>
      </c>
      <c r="CT1178">
        <v>121.05710000000001</v>
      </c>
      <c r="CU1178">
        <v>80.621070000000003</v>
      </c>
      <c r="CV1178">
        <v>70.626800000000003</v>
      </c>
      <c r="CW1178">
        <v>96.468879999999999</v>
      </c>
      <c r="CX1178">
        <v>110.30119999999999</v>
      </c>
      <c r="CY1178">
        <v>120.7268</v>
      </c>
      <c r="CZ1178">
        <v>59.511620000000001</v>
      </c>
      <c r="DA1178">
        <v>19.612639999999999</v>
      </c>
      <c r="DB1178">
        <v>38.800310000000003</v>
      </c>
      <c r="DC1178">
        <v>35.016359999999999</v>
      </c>
      <c r="DD1178">
        <v>84.050669999999997</v>
      </c>
      <c r="DE1178">
        <v>292.05509999999998</v>
      </c>
      <c r="DF1178">
        <v>222.4384</v>
      </c>
      <c r="DG1178">
        <v>290.80119999999999</v>
      </c>
      <c r="DH1178">
        <v>191.32210000000001</v>
      </c>
      <c r="DI1178">
        <v>86.654870000000003</v>
      </c>
      <c r="DJ1178">
        <v>50.232590000000002</v>
      </c>
      <c r="DK1178">
        <v>200.38</v>
      </c>
      <c r="DL1178">
        <v>143.1815</v>
      </c>
      <c r="DM1178">
        <v>68.096339999999998</v>
      </c>
    </row>
    <row r="1179" spans="1:119" hidden="1" x14ac:dyDescent="0.35">
      <c r="A1179" t="str">
        <f t="shared" si="18"/>
        <v>Aggregator-Cpower_DA 1-9 Hour_44375_18-21</v>
      </c>
      <c r="B1179" t="s">
        <v>51</v>
      </c>
      <c r="C1179" t="s">
        <v>204</v>
      </c>
      <c r="D1179" t="s">
        <v>50</v>
      </c>
      <c r="E1179" t="s">
        <v>179</v>
      </c>
      <c r="F1179" t="s">
        <v>50</v>
      </c>
      <c r="G1179" t="s">
        <v>50</v>
      </c>
      <c r="H1179" t="s">
        <v>50</v>
      </c>
      <c r="I1179" t="s">
        <v>50</v>
      </c>
      <c r="J1179" t="s">
        <v>50</v>
      </c>
      <c r="K1179" t="s">
        <v>177</v>
      </c>
      <c r="L1179" s="22">
        <v>44375</v>
      </c>
      <c r="M1179">
        <v>18</v>
      </c>
      <c r="N1179">
        <v>21</v>
      </c>
      <c r="O1179">
        <v>18</v>
      </c>
      <c r="P1179">
        <v>18</v>
      </c>
      <c r="Q1179">
        <v>1</v>
      </c>
      <c r="R1179">
        <v>0</v>
      </c>
      <c r="S1179">
        <v>0</v>
      </c>
      <c r="T1179">
        <v>0</v>
      </c>
      <c r="U1179">
        <v>0</v>
      </c>
      <c r="V1179">
        <v>282.36</v>
      </c>
      <c r="W1179">
        <v>299.54000000000002</v>
      </c>
      <c r="X1179">
        <v>311.82</v>
      </c>
      <c r="Y1179">
        <v>385.22</v>
      </c>
      <c r="Z1179">
        <v>516.4</v>
      </c>
      <c r="AA1179">
        <v>520.74</v>
      </c>
      <c r="AB1179">
        <v>579.16</v>
      </c>
      <c r="AC1179">
        <v>569.52</v>
      </c>
      <c r="AD1179">
        <v>522.41999999999996</v>
      </c>
      <c r="AE1179">
        <v>607.66</v>
      </c>
      <c r="AF1179">
        <v>717.24</v>
      </c>
      <c r="AG1179">
        <v>722.92</v>
      </c>
      <c r="AH1179">
        <v>750.22</v>
      </c>
      <c r="AI1179">
        <v>785.52</v>
      </c>
      <c r="AJ1179">
        <v>807.28</v>
      </c>
      <c r="AK1179">
        <v>821.2</v>
      </c>
      <c r="AL1179">
        <v>987.72</v>
      </c>
      <c r="AM1179">
        <v>779.96</v>
      </c>
      <c r="AN1179">
        <v>1001.76</v>
      </c>
      <c r="AO1179">
        <v>1105.74</v>
      </c>
      <c r="AP1179">
        <v>1168.28</v>
      </c>
      <c r="AQ1179">
        <v>829.86</v>
      </c>
      <c r="AR1179">
        <v>506.72</v>
      </c>
      <c r="AS1179">
        <v>385.76</v>
      </c>
      <c r="AT1179">
        <v>64.5</v>
      </c>
      <c r="AU1179">
        <v>63.722222000000002</v>
      </c>
      <c r="AV1179">
        <v>64.222222000000002</v>
      </c>
      <c r="AW1179">
        <v>64.111110999999994</v>
      </c>
      <c r="AX1179">
        <v>64.111110999999994</v>
      </c>
      <c r="AY1179">
        <v>63.944443999999997</v>
      </c>
      <c r="AZ1179">
        <v>63.666666999999997</v>
      </c>
      <c r="BA1179">
        <v>64.222222000000002</v>
      </c>
      <c r="BB1179">
        <v>65.555555999999996</v>
      </c>
      <c r="BC1179">
        <v>69.944444000000004</v>
      </c>
      <c r="BD1179">
        <v>71.944444000000004</v>
      </c>
      <c r="BE1179">
        <v>72.277777999999998</v>
      </c>
      <c r="BF1179">
        <v>73.055555999999996</v>
      </c>
      <c r="BG1179">
        <v>72.944444000000004</v>
      </c>
      <c r="BH1179">
        <v>72.666667000000004</v>
      </c>
      <c r="BI1179">
        <v>72.277777999999998</v>
      </c>
      <c r="BJ1179">
        <v>71</v>
      </c>
      <c r="BK1179">
        <v>70.555555999999996</v>
      </c>
      <c r="BL1179">
        <v>69.5</v>
      </c>
      <c r="BM1179">
        <v>67.111110999999994</v>
      </c>
      <c r="BN1179">
        <v>65.777777999999998</v>
      </c>
      <c r="BO1179">
        <v>65.5</v>
      </c>
      <c r="BP1179">
        <v>65.055555999999996</v>
      </c>
      <c r="BQ1179">
        <v>64.722222000000002</v>
      </c>
      <c r="BR1179">
        <v>3.540359</v>
      </c>
      <c r="BS1179">
        <v>5.5469549999999996</v>
      </c>
      <c r="BT1179">
        <v>11.26994</v>
      </c>
      <c r="BU1179">
        <v>5.8796889999999999</v>
      </c>
      <c r="BV1179">
        <v>-13.59496</v>
      </c>
      <c r="BW1179">
        <v>2.7830499999999998</v>
      </c>
      <c r="BX1179">
        <v>0.1625085</v>
      </c>
      <c r="BY1179">
        <v>-17.117529999999999</v>
      </c>
      <c r="BZ1179">
        <v>0.33520889999999998</v>
      </c>
      <c r="CA1179">
        <v>1.588066</v>
      </c>
      <c r="CB1179">
        <v>-3.2023799999999998</v>
      </c>
      <c r="CC1179">
        <v>-5.9445819999999996</v>
      </c>
      <c r="CD1179">
        <v>12.437379999999999</v>
      </c>
      <c r="CE1179">
        <v>-6.5614319999999999</v>
      </c>
      <c r="CF1179">
        <v>-1.622824</v>
      </c>
      <c r="CG1179">
        <v>-13.949590000000001</v>
      </c>
      <c r="CH1179">
        <v>-101.3781</v>
      </c>
      <c r="CI1179">
        <v>48.308750000000003</v>
      </c>
      <c r="CJ1179">
        <v>54.823340000000002</v>
      </c>
      <c r="CK1179">
        <v>208.5076</v>
      </c>
      <c r="CL1179">
        <v>148.749</v>
      </c>
      <c r="CM1179">
        <v>-58.649560000000001</v>
      </c>
      <c r="CN1179">
        <v>-45.428370000000001</v>
      </c>
      <c r="CO1179">
        <v>-32.453870000000002</v>
      </c>
      <c r="CP1179">
        <v>167.0857</v>
      </c>
      <c r="CQ1179">
        <v>133.4863</v>
      </c>
      <c r="CR1179">
        <v>144.88849999999999</v>
      </c>
      <c r="CS1179">
        <v>315.05079999999998</v>
      </c>
      <c r="CT1179">
        <v>447.15559999999999</v>
      </c>
      <c r="CU1179">
        <v>217.02180000000001</v>
      </c>
      <c r="CV1179">
        <v>178.1352</v>
      </c>
      <c r="CW1179">
        <v>206.84440000000001</v>
      </c>
      <c r="CX1179">
        <v>283.41950000000003</v>
      </c>
      <c r="CY1179">
        <v>411.38560000000001</v>
      </c>
      <c r="CZ1179">
        <v>114.0583</v>
      </c>
      <c r="DA1179">
        <v>40.24145</v>
      </c>
      <c r="DB1179">
        <v>50.96331</v>
      </c>
      <c r="DC1179">
        <v>66.623180000000005</v>
      </c>
      <c r="DD1179">
        <v>196.01560000000001</v>
      </c>
      <c r="DE1179">
        <v>450.99079999999998</v>
      </c>
      <c r="DF1179">
        <v>537.68989999999997</v>
      </c>
      <c r="DG1179">
        <v>1256.7639999999999</v>
      </c>
      <c r="DH1179">
        <v>3117.538</v>
      </c>
      <c r="DI1179">
        <v>555.45780000000002</v>
      </c>
      <c r="DJ1179">
        <v>683.58569999999997</v>
      </c>
      <c r="DK1179">
        <v>522.95540000000005</v>
      </c>
      <c r="DL1179">
        <v>492.02510000000001</v>
      </c>
      <c r="DM1179">
        <v>833.55870000000004</v>
      </c>
    </row>
    <row r="1180" spans="1:119" hidden="1" x14ac:dyDescent="0.35">
      <c r="A1180" t="str">
        <f t="shared" si="18"/>
        <v>Aggregator-Cpower_DA 1-9 Hour_44376_18-21</v>
      </c>
      <c r="B1180" t="s">
        <v>51</v>
      </c>
      <c r="C1180" t="s">
        <v>204</v>
      </c>
      <c r="D1180" t="s">
        <v>50</v>
      </c>
      <c r="E1180" t="s">
        <v>179</v>
      </c>
      <c r="F1180" t="s">
        <v>50</v>
      </c>
      <c r="G1180" t="s">
        <v>50</v>
      </c>
      <c r="H1180" t="s">
        <v>50</v>
      </c>
      <c r="I1180" t="s">
        <v>50</v>
      </c>
      <c r="J1180" t="s">
        <v>50</v>
      </c>
      <c r="K1180" t="s">
        <v>177</v>
      </c>
      <c r="L1180" s="22">
        <v>44376</v>
      </c>
      <c r="M1180">
        <v>18</v>
      </c>
      <c r="N1180">
        <v>21</v>
      </c>
      <c r="O1180">
        <v>18</v>
      </c>
      <c r="P1180">
        <v>18</v>
      </c>
      <c r="Q1180">
        <v>1</v>
      </c>
      <c r="R1180">
        <v>0</v>
      </c>
      <c r="S1180">
        <v>0</v>
      </c>
      <c r="T1180">
        <v>0</v>
      </c>
      <c r="U1180">
        <v>0</v>
      </c>
      <c r="V1180">
        <v>289.56</v>
      </c>
      <c r="W1180">
        <v>290.39999999999998</v>
      </c>
      <c r="X1180">
        <v>287.62</v>
      </c>
      <c r="Y1180">
        <v>289.64</v>
      </c>
      <c r="Z1180">
        <v>321.02</v>
      </c>
      <c r="AA1180">
        <v>400.06</v>
      </c>
      <c r="AB1180">
        <v>518.4</v>
      </c>
      <c r="AC1180">
        <v>569.28</v>
      </c>
      <c r="AD1180">
        <v>548.32000000000005</v>
      </c>
      <c r="AE1180">
        <v>554.08000000000004</v>
      </c>
      <c r="AF1180">
        <v>697.44</v>
      </c>
      <c r="AG1180">
        <v>756.34</v>
      </c>
      <c r="AH1180">
        <v>743.8</v>
      </c>
      <c r="AI1180">
        <v>794.64</v>
      </c>
      <c r="AJ1180">
        <v>822.72</v>
      </c>
      <c r="AK1180">
        <v>841.82</v>
      </c>
      <c r="AL1180">
        <v>926.5</v>
      </c>
      <c r="AM1180">
        <v>1084.46</v>
      </c>
      <c r="AN1180">
        <v>1444.26</v>
      </c>
      <c r="AO1180">
        <v>1059.28</v>
      </c>
      <c r="AP1180">
        <v>1120.02</v>
      </c>
      <c r="AQ1180">
        <v>797.28</v>
      </c>
      <c r="AR1180">
        <v>480.18</v>
      </c>
      <c r="AS1180">
        <v>376.9</v>
      </c>
      <c r="AT1180">
        <v>64.666667000000004</v>
      </c>
      <c r="AU1180">
        <v>64.888889000000006</v>
      </c>
      <c r="AV1180">
        <v>64.777777999999998</v>
      </c>
      <c r="AW1180">
        <v>65</v>
      </c>
      <c r="AX1180">
        <v>64.833332999999996</v>
      </c>
      <c r="AY1180">
        <v>64.888889000000006</v>
      </c>
      <c r="AZ1180">
        <v>64.722222000000002</v>
      </c>
      <c r="BA1180">
        <v>64.722222000000002</v>
      </c>
      <c r="BB1180">
        <v>65.777777999999998</v>
      </c>
      <c r="BC1180">
        <v>66.555555999999996</v>
      </c>
      <c r="BD1180">
        <v>67.555555999999996</v>
      </c>
      <c r="BE1180">
        <v>69.055555999999996</v>
      </c>
      <c r="BF1180">
        <v>69.944444000000004</v>
      </c>
      <c r="BG1180">
        <v>71.777777999999998</v>
      </c>
      <c r="BH1180">
        <v>72.222222000000002</v>
      </c>
      <c r="BI1180">
        <v>72.777777999999998</v>
      </c>
      <c r="BJ1180">
        <v>71.166667000000004</v>
      </c>
      <c r="BK1180">
        <v>71.166667000000004</v>
      </c>
      <c r="BL1180">
        <v>69.444444000000004</v>
      </c>
      <c r="BM1180">
        <v>67.888889000000006</v>
      </c>
      <c r="BN1180">
        <v>66.333332999999996</v>
      </c>
      <c r="BO1180">
        <v>65.611110999999994</v>
      </c>
      <c r="BP1180">
        <v>65.555555999999996</v>
      </c>
      <c r="BQ1180">
        <v>65.722222000000002</v>
      </c>
      <c r="BR1180">
        <v>3.5403500000000001</v>
      </c>
      <c r="BS1180">
        <v>5.5469549999999996</v>
      </c>
      <c r="BT1180">
        <v>11.26994</v>
      </c>
      <c r="BU1180">
        <v>5.8796929999999996</v>
      </c>
      <c r="BV1180">
        <v>-13.59496</v>
      </c>
      <c r="BW1180">
        <v>2.7830530000000002</v>
      </c>
      <c r="BX1180">
        <v>0.16249939999999999</v>
      </c>
      <c r="BY1180">
        <v>-17.117509999999999</v>
      </c>
      <c r="BZ1180">
        <v>0.33520650000000002</v>
      </c>
      <c r="CA1180">
        <v>1.5880749999999999</v>
      </c>
      <c r="CB1180">
        <v>-3.2023890000000002</v>
      </c>
      <c r="CC1180">
        <v>-5.9445620000000003</v>
      </c>
      <c r="CD1180">
        <v>12.437379999999999</v>
      </c>
      <c r="CE1180">
        <v>-6.561439</v>
      </c>
      <c r="CF1180">
        <v>-1.622833</v>
      </c>
      <c r="CG1180">
        <v>-13.949579999999999</v>
      </c>
      <c r="CH1180">
        <v>-101.3781</v>
      </c>
      <c r="CI1180">
        <v>48.308729999999997</v>
      </c>
      <c r="CJ1180">
        <v>54.823309999999999</v>
      </c>
      <c r="CK1180">
        <v>208.5076</v>
      </c>
      <c r="CL1180">
        <v>148.749</v>
      </c>
      <c r="CM1180">
        <v>-58.64958</v>
      </c>
      <c r="CN1180">
        <v>-45.428359999999998</v>
      </c>
      <c r="CO1180">
        <v>-32.453879999999998</v>
      </c>
      <c r="CP1180">
        <v>162.94649999999999</v>
      </c>
      <c r="CQ1180">
        <v>134.8921</v>
      </c>
      <c r="CR1180">
        <v>147.4161</v>
      </c>
      <c r="CS1180">
        <v>296.87959999999998</v>
      </c>
      <c r="CT1180">
        <v>422.76409999999998</v>
      </c>
      <c r="CU1180">
        <v>210.35159999999999</v>
      </c>
      <c r="CV1180">
        <v>174.87899999999999</v>
      </c>
      <c r="CW1180">
        <v>210.821</v>
      </c>
      <c r="CX1180">
        <v>262.63350000000003</v>
      </c>
      <c r="CY1180">
        <v>391.5188</v>
      </c>
      <c r="CZ1180">
        <v>98.84151</v>
      </c>
      <c r="DA1180">
        <v>42.760599999999997</v>
      </c>
      <c r="DB1180">
        <v>52.268889999999999</v>
      </c>
      <c r="DC1180">
        <v>62.275190000000002</v>
      </c>
      <c r="DD1180">
        <v>188.7962</v>
      </c>
      <c r="DE1180">
        <v>467.29180000000002</v>
      </c>
      <c r="DF1180">
        <v>560.15909999999997</v>
      </c>
      <c r="DG1180">
        <v>1172.9169999999999</v>
      </c>
      <c r="DH1180">
        <v>3309.3539999999998</v>
      </c>
      <c r="DI1180">
        <v>524.31939999999997</v>
      </c>
      <c r="DJ1180">
        <v>671.97170000000006</v>
      </c>
      <c r="DK1180">
        <v>520.31079999999997</v>
      </c>
      <c r="DL1180">
        <v>507.55070000000001</v>
      </c>
      <c r="DM1180">
        <v>847.77719999999999</v>
      </c>
    </row>
    <row r="1181" spans="1:119" hidden="1" x14ac:dyDescent="0.35">
      <c r="A1181" t="str">
        <f t="shared" si="18"/>
        <v>Aggregator-Cpower_DA 1-9 Hour_44377_20-21</v>
      </c>
      <c r="B1181" t="s">
        <v>51</v>
      </c>
      <c r="C1181" t="s">
        <v>204</v>
      </c>
      <c r="D1181" t="s">
        <v>50</v>
      </c>
      <c r="E1181" t="s">
        <v>179</v>
      </c>
      <c r="F1181" t="s">
        <v>50</v>
      </c>
      <c r="G1181" t="s">
        <v>50</v>
      </c>
      <c r="H1181" t="s">
        <v>50</v>
      </c>
      <c r="I1181" t="s">
        <v>50</v>
      </c>
      <c r="J1181" t="s">
        <v>50</v>
      </c>
      <c r="K1181" t="s">
        <v>177</v>
      </c>
      <c r="L1181" s="22">
        <v>44377</v>
      </c>
      <c r="M1181">
        <v>20</v>
      </c>
      <c r="N1181">
        <v>21</v>
      </c>
      <c r="O1181">
        <v>18</v>
      </c>
      <c r="P1181">
        <v>18</v>
      </c>
      <c r="Q1181">
        <v>1</v>
      </c>
      <c r="R1181">
        <v>0</v>
      </c>
      <c r="S1181">
        <v>0</v>
      </c>
      <c r="T1181">
        <v>0</v>
      </c>
      <c r="U1181">
        <v>0</v>
      </c>
      <c r="V1181">
        <v>347.1</v>
      </c>
      <c r="W1181">
        <v>302.45999999999998</v>
      </c>
      <c r="X1181">
        <v>264.86</v>
      </c>
      <c r="Y1181">
        <v>268.62</v>
      </c>
      <c r="Z1181">
        <v>298.68</v>
      </c>
      <c r="AA1181">
        <v>393.88</v>
      </c>
      <c r="AB1181">
        <v>455.46</v>
      </c>
      <c r="AC1181">
        <v>579.48</v>
      </c>
      <c r="AD1181">
        <v>588</v>
      </c>
      <c r="AE1181">
        <v>689.16</v>
      </c>
      <c r="AF1181">
        <v>697.76</v>
      </c>
      <c r="AG1181">
        <v>716.44</v>
      </c>
      <c r="AH1181">
        <v>755.9</v>
      </c>
      <c r="AI1181">
        <v>789.26</v>
      </c>
      <c r="AJ1181">
        <v>817.34</v>
      </c>
      <c r="AK1181">
        <v>870.98</v>
      </c>
      <c r="AL1181">
        <v>956.36</v>
      </c>
      <c r="AM1181">
        <v>1111.4734000000001</v>
      </c>
      <c r="AN1181">
        <v>1335.9532999999999</v>
      </c>
      <c r="AO1181">
        <v>1384.9733000000001</v>
      </c>
      <c r="AP1181">
        <v>1306.6066000000001</v>
      </c>
      <c r="AQ1181">
        <v>843.54660000000001</v>
      </c>
      <c r="AR1181">
        <v>490.58670000000001</v>
      </c>
      <c r="AS1181">
        <v>319.95330000000001</v>
      </c>
      <c r="AT1181">
        <v>65.388889000000006</v>
      </c>
      <c r="AU1181">
        <v>65.111110999999994</v>
      </c>
      <c r="AV1181">
        <v>65.111110999999994</v>
      </c>
      <c r="AW1181">
        <v>65.222222000000002</v>
      </c>
      <c r="AX1181">
        <v>65</v>
      </c>
      <c r="AY1181">
        <v>65.277777999999998</v>
      </c>
      <c r="AZ1181">
        <v>65.388889000000006</v>
      </c>
      <c r="BA1181">
        <v>65.555555999999996</v>
      </c>
      <c r="BB1181">
        <v>66.888889000000006</v>
      </c>
      <c r="BC1181">
        <v>69</v>
      </c>
      <c r="BD1181">
        <v>71.166667000000004</v>
      </c>
      <c r="BE1181">
        <v>73.111110999999994</v>
      </c>
      <c r="BF1181">
        <v>73.944444000000004</v>
      </c>
      <c r="BG1181">
        <v>74.722222000000002</v>
      </c>
      <c r="BH1181">
        <v>75.166667000000004</v>
      </c>
      <c r="BI1181">
        <v>75.055555999999996</v>
      </c>
      <c r="BJ1181">
        <v>73.888889000000006</v>
      </c>
      <c r="BK1181">
        <v>71.722222000000002</v>
      </c>
      <c r="BL1181">
        <v>70.277777999999998</v>
      </c>
      <c r="BM1181">
        <v>68.611110999999994</v>
      </c>
      <c r="BN1181">
        <v>66.777777999999998</v>
      </c>
      <c r="BO1181">
        <v>66.166667000000004</v>
      </c>
      <c r="BP1181">
        <v>65.666667000000004</v>
      </c>
      <c r="BQ1181">
        <v>65.444444000000004</v>
      </c>
      <c r="BR1181">
        <v>-54.327979999999997</v>
      </c>
      <c r="BS1181">
        <v>-6.2778070000000001</v>
      </c>
      <c r="BT1181">
        <v>32.94059</v>
      </c>
      <c r="BU1181">
        <v>44.595799999999997</v>
      </c>
      <c r="BV1181">
        <v>40.406170000000003</v>
      </c>
      <c r="BW1181">
        <v>60.534550000000003</v>
      </c>
      <c r="BX1181">
        <v>33.481310000000001</v>
      </c>
      <c r="BY1181">
        <v>-55.053159999999998</v>
      </c>
      <c r="BZ1181">
        <v>-51.567219999999999</v>
      </c>
      <c r="CA1181">
        <v>-48.089440000000003</v>
      </c>
      <c r="CB1181">
        <v>-10.89115</v>
      </c>
      <c r="CC1181">
        <v>-8.052835</v>
      </c>
      <c r="CD1181">
        <v>10.53453</v>
      </c>
      <c r="CE1181">
        <v>0.35900589999999999</v>
      </c>
      <c r="CF1181">
        <v>10.05856</v>
      </c>
      <c r="CG1181">
        <v>-12.4168</v>
      </c>
      <c r="CH1181">
        <v>-40.76558</v>
      </c>
      <c r="CI1181">
        <v>-68.610749999999996</v>
      </c>
      <c r="CJ1181">
        <v>-119.6461</v>
      </c>
      <c r="CK1181">
        <v>-81.040009999999995</v>
      </c>
      <c r="CL1181">
        <v>-27.393740000000001</v>
      </c>
      <c r="CM1181">
        <v>-89.140180000000001</v>
      </c>
      <c r="CN1181">
        <v>-57.874549999999999</v>
      </c>
      <c r="CO1181">
        <v>13.626300000000001</v>
      </c>
      <c r="CP1181">
        <v>95.022049999999993</v>
      </c>
      <c r="CQ1181">
        <v>87.616399999999999</v>
      </c>
      <c r="CR1181">
        <v>101.7587</v>
      </c>
      <c r="CS1181">
        <v>146.12180000000001</v>
      </c>
      <c r="CT1181">
        <v>140.70050000000001</v>
      </c>
      <c r="CU1181">
        <v>94.017399999999995</v>
      </c>
      <c r="CV1181">
        <v>75.941109999999995</v>
      </c>
      <c r="CW1181">
        <v>110.5706</v>
      </c>
      <c r="CX1181">
        <v>113.4452</v>
      </c>
      <c r="CY1181">
        <v>150.7166</v>
      </c>
      <c r="CZ1181">
        <v>60.57687</v>
      </c>
      <c r="DA1181">
        <v>15.272040000000001</v>
      </c>
      <c r="DB1181">
        <v>36.268590000000003</v>
      </c>
      <c r="DC1181">
        <v>35.381210000000003</v>
      </c>
      <c r="DD1181">
        <v>88.144000000000005</v>
      </c>
      <c r="DE1181">
        <v>304.04109999999997</v>
      </c>
      <c r="DF1181">
        <v>229.1585</v>
      </c>
      <c r="DG1181">
        <v>300.2398</v>
      </c>
      <c r="DH1181">
        <v>180.15459999999999</v>
      </c>
      <c r="DI1181">
        <v>90.927710000000005</v>
      </c>
      <c r="DJ1181">
        <v>53.545000000000002</v>
      </c>
      <c r="DK1181">
        <v>193.48910000000001</v>
      </c>
      <c r="DL1181">
        <v>168.49289999999999</v>
      </c>
      <c r="DM1181">
        <v>100.68859999999999</v>
      </c>
    </row>
    <row r="1182" spans="1:119" hidden="1" x14ac:dyDescent="0.35">
      <c r="A1182" t="str">
        <f t="shared" si="18"/>
        <v>Aggregator-Cpower_DA 1-9 Hour_44449_18-20</v>
      </c>
      <c r="B1182" t="s">
        <v>51</v>
      </c>
      <c r="C1182" t="s">
        <v>204</v>
      </c>
      <c r="D1182" t="s">
        <v>50</v>
      </c>
      <c r="E1182" t="s">
        <v>179</v>
      </c>
      <c r="F1182" t="s">
        <v>50</v>
      </c>
      <c r="G1182" t="s">
        <v>50</v>
      </c>
      <c r="H1182" t="s">
        <v>50</v>
      </c>
      <c r="I1182" t="s">
        <v>50</v>
      </c>
      <c r="J1182" t="s">
        <v>50</v>
      </c>
      <c r="K1182" t="s">
        <v>177</v>
      </c>
      <c r="L1182" s="22">
        <v>44449</v>
      </c>
      <c r="M1182">
        <v>18</v>
      </c>
      <c r="N1182">
        <v>20</v>
      </c>
      <c r="O1182">
        <v>17</v>
      </c>
      <c r="P1182">
        <v>17</v>
      </c>
      <c r="Q1182">
        <v>1</v>
      </c>
      <c r="R1182">
        <v>0</v>
      </c>
      <c r="S1182">
        <v>0</v>
      </c>
      <c r="T1182">
        <v>0</v>
      </c>
      <c r="U1182">
        <v>0</v>
      </c>
      <c r="V1182">
        <v>349.84</v>
      </c>
      <c r="W1182">
        <v>370.36</v>
      </c>
      <c r="X1182">
        <v>379.32</v>
      </c>
      <c r="Y1182">
        <v>391.06</v>
      </c>
      <c r="Z1182">
        <v>446.84</v>
      </c>
      <c r="AA1182">
        <v>500.98</v>
      </c>
      <c r="AB1182">
        <v>544.88</v>
      </c>
      <c r="AC1182">
        <v>648.46</v>
      </c>
      <c r="AD1182">
        <v>817.72</v>
      </c>
      <c r="AE1182">
        <v>974.78</v>
      </c>
      <c r="AF1182">
        <v>945.3</v>
      </c>
      <c r="AG1182">
        <v>963.48</v>
      </c>
      <c r="AH1182">
        <v>1047.1600000000001</v>
      </c>
      <c r="AI1182">
        <v>1128.5999999999999</v>
      </c>
      <c r="AJ1182">
        <v>1146.32</v>
      </c>
      <c r="AK1182">
        <v>1179.1199999999999</v>
      </c>
      <c r="AL1182">
        <v>1470.8</v>
      </c>
      <c r="AM1182">
        <v>1491.66</v>
      </c>
      <c r="AN1182">
        <v>1586.54</v>
      </c>
      <c r="AO1182">
        <v>1529.88</v>
      </c>
      <c r="AP1182">
        <v>1342.6</v>
      </c>
      <c r="AQ1182">
        <v>1248.0999999999999</v>
      </c>
      <c r="AR1182">
        <v>655.5</v>
      </c>
      <c r="AS1182">
        <v>491.38</v>
      </c>
      <c r="AT1182">
        <v>71.176471000000006</v>
      </c>
      <c r="AU1182">
        <v>70.411765000000003</v>
      </c>
      <c r="AV1182">
        <v>70.176471000000006</v>
      </c>
      <c r="AW1182">
        <v>69.647058999999999</v>
      </c>
      <c r="AX1182">
        <v>69.294117999999997</v>
      </c>
      <c r="AY1182">
        <v>68.647058999999999</v>
      </c>
      <c r="AZ1182">
        <v>68.764706000000004</v>
      </c>
      <c r="BA1182">
        <v>68.235293999999996</v>
      </c>
      <c r="BB1182">
        <v>71</v>
      </c>
      <c r="BC1182">
        <v>76.294117999999997</v>
      </c>
      <c r="BD1182">
        <v>79.176471000000006</v>
      </c>
      <c r="BE1182">
        <v>79.941175999999999</v>
      </c>
      <c r="BF1182">
        <v>80.882352999999995</v>
      </c>
      <c r="BG1182">
        <v>83.588234999999997</v>
      </c>
      <c r="BH1182">
        <v>84.411765000000003</v>
      </c>
      <c r="BI1182">
        <v>83.764706000000004</v>
      </c>
      <c r="BJ1182">
        <v>82.588234999999997</v>
      </c>
      <c r="BK1182">
        <v>81</v>
      </c>
      <c r="BL1182">
        <v>77.352941000000001</v>
      </c>
      <c r="BM1182">
        <v>73.764706000000004</v>
      </c>
      <c r="BN1182">
        <v>71.823528999999994</v>
      </c>
      <c r="BO1182">
        <v>71.117647000000005</v>
      </c>
      <c r="BP1182">
        <v>70.470588000000006</v>
      </c>
      <c r="BQ1182">
        <v>70.235293999999996</v>
      </c>
      <c r="BR1182">
        <v>58.630940000000002</v>
      </c>
      <c r="BS1182">
        <v>62.580069999999999</v>
      </c>
      <c r="BT1182">
        <v>55.959339999999997</v>
      </c>
      <c r="BU1182">
        <v>59.440750000000001</v>
      </c>
      <c r="BV1182">
        <v>34.714179999999999</v>
      </c>
      <c r="BW1182">
        <v>48.971049999999998</v>
      </c>
      <c r="BX1182">
        <v>103.4807</v>
      </c>
      <c r="BY1182">
        <v>71.564390000000003</v>
      </c>
      <c r="BZ1182">
        <v>-103.0502</v>
      </c>
      <c r="CA1182">
        <v>-163.6746</v>
      </c>
      <c r="CB1182">
        <v>3.7079369999999998</v>
      </c>
      <c r="CC1182">
        <v>31.32621</v>
      </c>
      <c r="CD1182">
        <v>4.4584349999999997</v>
      </c>
      <c r="CE1182">
        <v>-35.724850000000004</v>
      </c>
      <c r="CF1182">
        <v>8.4707249999999998</v>
      </c>
      <c r="CG1182">
        <v>9.0827390000000001</v>
      </c>
      <c r="CH1182">
        <v>-246.19399999999999</v>
      </c>
      <c r="CI1182">
        <v>-115.84229999999999</v>
      </c>
      <c r="CJ1182">
        <v>-112.5913</v>
      </c>
      <c r="CK1182">
        <v>-115.8942</v>
      </c>
      <c r="CL1182">
        <v>-49.185070000000003</v>
      </c>
      <c r="CM1182">
        <v>-317.35980000000001</v>
      </c>
      <c r="CN1182">
        <v>-79.150599999999997</v>
      </c>
      <c r="CO1182">
        <v>-42.232869999999998</v>
      </c>
      <c r="CP1182">
        <v>80.537120000000002</v>
      </c>
      <c r="CQ1182">
        <v>78.196060000000003</v>
      </c>
      <c r="CR1182">
        <v>95.583979999999997</v>
      </c>
      <c r="CS1182">
        <v>122.1306</v>
      </c>
      <c r="CT1182">
        <v>86.792469999999994</v>
      </c>
      <c r="CU1182">
        <v>113.50530000000001</v>
      </c>
      <c r="CV1182">
        <v>64.242149999999995</v>
      </c>
      <c r="CW1182">
        <v>64.112489999999994</v>
      </c>
      <c r="CX1182">
        <v>96.513189999999994</v>
      </c>
      <c r="CY1182">
        <v>154.26259999999999</v>
      </c>
      <c r="CZ1182">
        <v>74.246139999999997</v>
      </c>
      <c r="DA1182">
        <v>17.477989999999998</v>
      </c>
      <c r="DB1182">
        <v>21.522210000000001</v>
      </c>
      <c r="DC1182">
        <v>40.87265</v>
      </c>
      <c r="DD1182">
        <v>92.251459999999994</v>
      </c>
      <c r="DE1182">
        <v>123.5104</v>
      </c>
      <c r="DF1182">
        <v>147.9425</v>
      </c>
      <c r="DG1182">
        <v>250.76150000000001</v>
      </c>
      <c r="DH1182">
        <v>119.6858</v>
      </c>
      <c r="DI1182">
        <v>91.181790000000007</v>
      </c>
      <c r="DJ1182">
        <v>67.711770000000001</v>
      </c>
      <c r="DK1182">
        <v>279.78699999999998</v>
      </c>
      <c r="DL1182">
        <v>108.4023</v>
      </c>
      <c r="DM1182">
        <v>62.697740000000003</v>
      </c>
    </row>
    <row r="1183" spans="1:119" hidden="1" x14ac:dyDescent="0.35">
      <c r="A1183" t="str">
        <f t="shared" si="18"/>
        <v>Aggregator-Cpower_DA 1-9 Hour_44488_19-20</v>
      </c>
      <c r="B1183" t="s">
        <v>51</v>
      </c>
      <c r="C1183" t="s">
        <v>204</v>
      </c>
      <c r="D1183" t="s">
        <v>50</v>
      </c>
      <c r="E1183" t="s">
        <v>179</v>
      </c>
      <c r="F1183" t="s">
        <v>50</v>
      </c>
      <c r="G1183" t="s">
        <v>50</v>
      </c>
      <c r="H1183" t="s">
        <v>50</v>
      </c>
      <c r="I1183" t="s">
        <v>50</v>
      </c>
      <c r="J1183" t="s">
        <v>50</v>
      </c>
      <c r="K1183" t="s">
        <v>177</v>
      </c>
      <c r="L1183" s="22">
        <v>44488</v>
      </c>
      <c r="M1183">
        <v>19</v>
      </c>
      <c r="N1183">
        <v>20</v>
      </c>
      <c r="O1183">
        <v>17</v>
      </c>
      <c r="P1183">
        <v>17</v>
      </c>
      <c r="Q1183">
        <v>1</v>
      </c>
      <c r="R1183">
        <v>0</v>
      </c>
      <c r="S1183">
        <v>0</v>
      </c>
      <c r="T1183">
        <v>0</v>
      </c>
      <c r="U1183">
        <v>0</v>
      </c>
      <c r="V1183">
        <v>260.58</v>
      </c>
      <c r="W1183">
        <v>257.12</v>
      </c>
      <c r="X1183">
        <v>281.58</v>
      </c>
      <c r="Y1183">
        <v>298.16000000000003</v>
      </c>
      <c r="Z1183">
        <v>321.58</v>
      </c>
      <c r="AA1183">
        <v>360.92</v>
      </c>
      <c r="AB1183">
        <v>486.28</v>
      </c>
      <c r="AC1183">
        <v>493.5</v>
      </c>
      <c r="AD1183">
        <v>355.62</v>
      </c>
      <c r="AE1183">
        <v>354.8</v>
      </c>
      <c r="AF1183">
        <v>455.2</v>
      </c>
      <c r="AG1183">
        <v>474</v>
      </c>
      <c r="AH1183">
        <v>490.74</v>
      </c>
      <c r="AI1183">
        <v>512.05999999999995</v>
      </c>
      <c r="AJ1183">
        <v>544.94000000000005</v>
      </c>
      <c r="AK1183">
        <v>578.20000000000005</v>
      </c>
      <c r="AL1183">
        <v>728.16</v>
      </c>
      <c r="AM1183">
        <v>988.88</v>
      </c>
      <c r="AN1183">
        <v>1049</v>
      </c>
      <c r="AO1183">
        <v>1003.14</v>
      </c>
      <c r="AP1183">
        <v>1095.28</v>
      </c>
      <c r="AQ1183">
        <v>645.74</v>
      </c>
      <c r="AR1183">
        <v>368.4</v>
      </c>
      <c r="AS1183">
        <v>291.68</v>
      </c>
      <c r="AT1183">
        <v>51.588234999999997</v>
      </c>
      <c r="AU1183">
        <v>50.882353000000002</v>
      </c>
      <c r="AV1183">
        <v>50.823529000000001</v>
      </c>
      <c r="AW1183">
        <v>49.647058999999999</v>
      </c>
      <c r="AX1183">
        <v>49.117646999999998</v>
      </c>
      <c r="AY1183">
        <v>47.705882000000003</v>
      </c>
      <c r="AZ1183">
        <v>47.235294000000003</v>
      </c>
      <c r="BA1183">
        <v>48</v>
      </c>
      <c r="BB1183">
        <v>51.058824000000001</v>
      </c>
      <c r="BC1183">
        <v>56.823529000000001</v>
      </c>
      <c r="BD1183">
        <v>60.352941000000001</v>
      </c>
      <c r="BE1183">
        <v>63.588234999999997</v>
      </c>
      <c r="BF1183">
        <v>65.058824000000001</v>
      </c>
      <c r="BG1183">
        <v>66.117647000000005</v>
      </c>
      <c r="BH1183">
        <v>66.823528999999994</v>
      </c>
      <c r="BI1183">
        <v>66.705882000000003</v>
      </c>
      <c r="BJ1183">
        <v>65.823528999999994</v>
      </c>
      <c r="BK1183">
        <v>64.647058999999999</v>
      </c>
      <c r="BL1183">
        <v>62.352941000000001</v>
      </c>
      <c r="BM1183">
        <v>60.117646999999998</v>
      </c>
      <c r="BN1183">
        <v>58</v>
      </c>
      <c r="BO1183">
        <v>56.411765000000003</v>
      </c>
      <c r="BP1183">
        <v>54.823529000000001</v>
      </c>
      <c r="BQ1183">
        <v>53.823529000000001</v>
      </c>
      <c r="BR1183">
        <v>24.94727</v>
      </c>
      <c r="BS1183">
        <v>33.883749999999999</v>
      </c>
      <c r="BT1183">
        <v>14.61673</v>
      </c>
      <c r="BU1183">
        <v>34.614710000000002</v>
      </c>
      <c r="BV1183">
        <v>37.086390000000002</v>
      </c>
      <c r="BW1183">
        <v>12.488709999999999</v>
      </c>
      <c r="BX1183">
        <v>-16.678570000000001</v>
      </c>
      <c r="BY1183">
        <v>-44.806069999999998</v>
      </c>
      <c r="BZ1183">
        <v>-24.598960000000002</v>
      </c>
      <c r="CA1183">
        <v>22.424859999999999</v>
      </c>
      <c r="CB1183">
        <v>-1.4671719999999999</v>
      </c>
      <c r="CC1183">
        <v>7.4661150000000003</v>
      </c>
      <c r="CD1183">
        <v>-1.1998340000000001</v>
      </c>
      <c r="CE1183">
        <v>-3.6896710000000001</v>
      </c>
      <c r="CF1183">
        <v>21.454409999999999</v>
      </c>
      <c r="CG1183">
        <v>76.896190000000004</v>
      </c>
      <c r="CH1183">
        <v>52.772410000000001</v>
      </c>
      <c r="CI1183">
        <v>-64.545670000000001</v>
      </c>
      <c r="CJ1183">
        <v>190.41550000000001</v>
      </c>
      <c r="CK1183">
        <v>147.16120000000001</v>
      </c>
      <c r="CL1183">
        <v>-7.8525609999999997</v>
      </c>
      <c r="CM1183">
        <v>-23.52008</v>
      </c>
      <c r="CN1183">
        <v>42.213830000000002</v>
      </c>
      <c r="CO1183">
        <v>59.512459999999997</v>
      </c>
      <c r="CP1183">
        <v>192.90710000000001</v>
      </c>
      <c r="CQ1183">
        <v>133.048</v>
      </c>
      <c r="CR1183">
        <v>113.31100000000001</v>
      </c>
      <c r="CS1183">
        <v>143.52780000000001</v>
      </c>
      <c r="CT1183">
        <v>224.61320000000001</v>
      </c>
      <c r="CU1183">
        <v>193.62899999999999</v>
      </c>
      <c r="CV1183">
        <v>423.59390000000002</v>
      </c>
      <c r="CW1183">
        <v>266.25080000000003</v>
      </c>
      <c r="CX1183">
        <v>329.09840000000003</v>
      </c>
      <c r="CY1183">
        <v>282.53980000000001</v>
      </c>
      <c r="CZ1183">
        <v>131.65639999999999</v>
      </c>
      <c r="DA1183">
        <v>50.421489999999999</v>
      </c>
      <c r="DB1183">
        <v>47.526539999999997</v>
      </c>
      <c r="DC1183">
        <v>48.910519999999998</v>
      </c>
      <c r="DD1183">
        <v>164.57300000000001</v>
      </c>
      <c r="DE1183">
        <v>333.31740000000002</v>
      </c>
      <c r="DF1183">
        <v>607.22670000000005</v>
      </c>
      <c r="DG1183">
        <v>1052.296</v>
      </c>
      <c r="DH1183">
        <v>2356.5770000000002</v>
      </c>
      <c r="DI1183">
        <v>380.78829999999999</v>
      </c>
      <c r="DJ1183">
        <v>722.79719999999998</v>
      </c>
      <c r="DK1183">
        <v>616.94650000000001</v>
      </c>
      <c r="DL1183">
        <v>394.83019999999999</v>
      </c>
      <c r="DM1183">
        <v>450.2045</v>
      </c>
    </row>
    <row r="1184" spans="1:119" hidden="1" x14ac:dyDescent="0.35">
      <c r="A1184" t="str">
        <f t="shared" si="18"/>
        <v>Aggregator-Cpower_DA 1-9 Hour_44495_18-21</v>
      </c>
      <c r="B1184" t="s">
        <v>51</v>
      </c>
      <c r="C1184" t="s">
        <v>204</v>
      </c>
      <c r="D1184" t="s">
        <v>50</v>
      </c>
      <c r="E1184" t="s">
        <v>179</v>
      </c>
      <c r="F1184" t="s">
        <v>50</v>
      </c>
      <c r="G1184" t="s">
        <v>50</v>
      </c>
      <c r="H1184" t="s">
        <v>50</v>
      </c>
      <c r="I1184" t="s">
        <v>50</v>
      </c>
      <c r="J1184" t="s">
        <v>50</v>
      </c>
      <c r="K1184" t="s">
        <v>177</v>
      </c>
      <c r="L1184" s="22">
        <v>44495</v>
      </c>
      <c r="M1184">
        <v>18</v>
      </c>
      <c r="N1184">
        <v>21</v>
      </c>
      <c r="O1184">
        <v>17</v>
      </c>
      <c r="P1184">
        <v>17</v>
      </c>
      <c r="Q1184">
        <v>1</v>
      </c>
      <c r="R1184">
        <v>0</v>
      </c>
      <c r="S1184">
        <v>0</v>
      </c>
      <c r="T1184">
        <v>0</v>
      </c>
      <c r="U1184">
        <v>0</v>
      </c>
      <c r="V1184">
        <v>258.2</v>
      </c>
      <c r="W1184">
        <v>257.10000000000002</v>
      </c>
      <c r="X1184">
        <v>281.24</v>
      </c>
      <c r="Y1184">
        <v>296.33999999999997</v>
      </c>
      <c r="Z1184">
        <v>320.36</v>
      </c>
      <c r="AA1184">
        <v>351.64</v>
      </c>
      <c r="AB1184">
        <v>429.46</v>
      </c>
      <c r="AC1184">
        <v>534.54</v>
      </c>
      <c r="AD1184">
        <v>429.74</v>
      </c>
      <c r="AE1184">
        <v>394.64</v>
      </c>
      <c r="AF1184">
        <v>482.5</v>
      </c>
      <c r="AG1184">
        <v>488.7</v>
      </c>
      <c r="AH1184">
        <v>478.74</v>
      </c>
      <c r="AI1184">
        <v>501.88</v>
      </c>
      <c r="AJ1184">
        <v>525.44000000000005</v>
      </c>
      <c r="AK1184">
        <v>569.67999999999995</v>
      </c>
      <c r="AL1184">
        <v>753.14</v>
      </c>
      <c r="AM1184">
        <v>905.86</v>
      </c>
      <c r="AN1184">
        <v>1027.1199999999999</v>
      </c>
      <c r="AO1184">
        <v>988.9</v>
      </c>
      <c r="AP1184">
        <v>958.12</v>
      </c>
      <c r="AQ1184">
        <v>681.5</v>
      </c>
      <c r="AR1184">
        <v>396.96</v>
      </c>
      <c r="AS1184">
        <v>297.74</v>
      </c>
      <c r="AT1184">
        <v>55.411765000000003</v>
      </c>
      <c r="AU1184">
        <v>54.764705999999997</v>
      </c>
      <c r="AV1184">
        <v>55.294117999999997</v>
      </c>
      <c r="AW1184">
        <v>54.470587999999999</v>
      </c>
      <c r="AX1184">
        <v>54.235294000000003</v>
      </c>
      <c r="AY1184">
        <v>53.764705999999997</v>
      </c>
      <c r="AZ1184">
        <v>52.588234999999997</v>
      </c>
      <c r="BA1184">
        <v>53</v>
      </c>
      <c r="BB1184">
        <v>54.352941000000001</v>
      </c>
      <c r="BC1184">
        <v>58.176470999999999</v>
      </c>
      <c r="BD1184">
        <v>61.352941000000001</v>
      </c>
      <c r="BE1184">
        <v>63.352941000000001</v>
      </c>
      <c r="BF1184">
        <v>65.588234999999997</v>
      </c>
      <c r="BG1184">
        <v>66.235293999999996</v>
      </c>
      <c r="BH1184">
        <v>67.235293999999996</v>
      </c>
      <c r="BI1184">
        <v>66.882352999999995</v>
      </c>
      <c r="BJ1184">
        <v>65.647058999999999</v>
      </c>
      <c r="BK1184">
        <v>64.352941000000001</v>
      </c>
      <c r="BL1184">
        <v>62.058824000000001</v>
      </c>
      <c r="BM1184">
        <v>60.882353000000002</v>
      </c>
      <c r="BN1184">
        <v>59.235294000000003</v>
      </c>
      <c r="BO1184">
        <v>57.941175999999999</v>
      </c>
      <c r="BP1184">
        <v>57.058824000000001</v>
      </c>
      <c r="BQ1184">
        <v>55.823529000000001</v>
      </c>
      <c r="BR1184">
        <v>49.417700000000004</v>
      </c>
      <c r="BS1184">
        <v>42.911720000000003</v>
      </c>
      <c r="BT1184">
        <v>15.714829999999999</v>
      </c>
      <c r="BU1184">
        <v>35.212380000000003</v>
      </c>
      <c r="BV1184">
        <v>36.173769999999998</v>
      </c>
      <c r="BW1184">
        <v>20.115369999999999</v>
      </c>
      <c r="BX1184">
        <v>-23.259679999999999</v>
      </c>
      <c r="BY1184">
        <v>-58.96367</v>
      </c>
      <c r="BZ1184">
        <v>-23.633009999999999</v>
      </c>
      <c r="CA1184">
        <v>31.952909999999999</v>
      </c>
      <c r="CB1184">
        <v>5.9923570000000002</v>
      </c>
      <c r="CC1184">
        <v>-5.3516789999999999</v>
      </c>
      <c r="CD1184">
        <v>0.26154709999999998</v>
      </c>
      <c r="CE1184">
        <v>0.439361</v>
      </c>
      <c r="CF1184">
        <v>33.231029999999997</v>
      </c>
      <c r="CG1184">
        <v>89.079899999999995</v>
      </c>
      <c r="CH1184">
        <v>47.247630000000001</v>
      </c>
      <c r="CI1184">
        <v>92.91122</v>
      </c>
      <c r="CJ1184">
        <v>59.89772</v>
      </c>
      <c r="CK1184">
        <v>155.70359999999999</v>
      </c>
      <c r="CL1184">
        <v>100.16670000000001</v>
      </c>
      <c r="CM1184">
        <v>-22.587219999999999</v>
      </c>
      <c r="CN1184">
        <v>24.358619999999998</v>
      </c>
      <c r="CO1184">
        <v>27.30799</v>
      </c>
      <c r="CP1184">
        <v>97.117609999999999</v>
      </c>
      <c r="CQ1184">
        <v>100.2791</v>
      </c>
      <c r="CR1184">
        <v>95.306150000000002</v>
      </c>
      <c r="CS1184">
        <v>114.0217</v>
      </c>
      <c r="CT1184">
        <v>140.5847</v>
      </c>
      <c r="CU1184">
        <v>129.29300000000001</v>
      </c>
      <c r="CV1184">
        <v>324.49009999999998</v>
      </c>
      <c r="CW1184">
        <v>213.66390000000001</v>
      </c>
      <c r="CX1184">
        <v>219.8828</v>
      </c>
      <c r="CY1184">
        <v>205.649</v>
      </c>
      <c r="CZ1184">
        <v>73.311660000000003</v>
      </c>
      <c r="DA1184">
        <v>21.89019</v>
      </c>
      <c r="DB1184">
        <v>29.599299999999999</v>
      </c>
      <c r="DC1184">
        <v>34.458599999999997</v>
      </c>
      <c r="DD1184">
        <v>104.37609999999999</v>
      </c>
      <c r="DE1184">
        <v>220.53319999999999</v>
      </c>
      <c r="DF1184">
        <v>396.40609999999998</v>
      </c>
      <c r="DG1184">
        <v>462.93110000000001</v>
      </c>
      <c r="DH1184">
        <v>680.17610000000002</v>
      </c>
      <c r="DI1184">
        <v>170.93559999999999</v>
      </c>
      <c r="DJ1184">
        <v>231.93539999999999</v>
      </c>
      <c r="DK1184">
        <v>378.42129999999997</v>
      </c>
      <c r="DL1184">
        <v>256.77210000000002</v>
      </c>
      <c r="DM1184">
        <v>145.3938</v>
      </c>
    </row>
    <row r="1185" spans="1:117" hidden="1" x14ac:dyDescent="0.35">
      <c r="A1185" t="str">
        <f t="shared" si="18"/>
        <v>Aggregator-Cpower_DA 1-9 Hour_44496_18-21</v>
      </c>
      <c r="B1185" t="s">
        <v>51</v>
      </c>
      <c r="C1185" t="s">
        <v>204</v>
      </c>
      <c r="D1185" t="s">
        <v>50</v>
      </c>
      <c r="E1185" t="s">
        <v>179</v>
      </c>
      <c r="F1185" t="s">
        <v>50</v>
      </c>
      <c r="G1185" t="s">
        <v>50</v>
      </c>
      <c r="H1185" t="s">
        <v>50</v>
      </c>
      <c r="I1185" t="s">
        <v>50</v>
      </c>
      <c r="J1185" t="s">
        <v>50</v>
      </c>
      <c r="K1185" t="s">
        <v>177</v>
      </c>
      <c r="L1185" s="22">
        <v>44496</v>
      </c>
      <c r="M1185">
        <v>18</v>
      </c>
      <c r="N1185">
        <v>21</v>
      </c>
      <c r="O1185">
        <v>17</v>
      </c>
      <c r="P1185">
        <v>17</v>
      </c>
      <c r="Q1185">
        <v>1</v>
      </c>
      <c r="R1185">
        <v>0</v>
      </c>
      <c r="S1185">
        <v>0</v>
      </c>
      <c r="T1185">
        <v>0</v>
      </c>
      <c r="U1185">
        <v>0</v>
      </c>
      <c r="V1185">
        <v>269.38</v>
      </c>
      <c r="W1185">
        <v>272.62</v>
      </c>
      <c r="X1185">
        <v>309.56</v>
      </c>
      <c r="Y1185">
        <v>305.04000000000002</v>
      </c>
      <c r="Z1185">
        <v>308.3</v>
      </c>
      <c r="AA1185">
        <v>337.1</v>
      </c>
      <c r="AB1185">
        <v>509.18</v>
      </c>
      <c r="AC1185">
        <v>533.12</v>
      </c>
      <c r="AD1185">
        <v>414.42</v>
      </c>
      <c r="AE1185">
        <v>370.64</v>
      </c>
      <c r="AF1185">
        <v>466.34</v>
      </c>
      <c r="AG1185">
        <v>478.04</v>
      </c>
      <c r="AH1185">
        <v>497.98</v>
      </c>
      <c r="AI1185">
        <v>538.04</v>
      </c>
      <c r="AJ1185">
        <v>579.29999999999995</v>
      </c>
      <c r="AK1185">
        <v>685.02</v>
      </c>
      <c r="AL1185">
        <v>860.08</v>
      </c>
      <c r="AM1185">
        <v>964.9</v>
      </c>
      <c r="AN1185">
        <v>1035.04</v>
      </c>
      <c r="AO1185">
        <v>1006.24</v>
      </c>
      <c r="AP1185">
        <v>989.16</v>
      </c>
      <c r="AQ1185">
        <v>726.12</v>
      </c>
      <c r="AR1185">
        <v>377.02</v>
      </c>
      <c r="AS1185">
        <v>284.08</v>
      </c>
      <c r="AT1185">
        <v>54.941175999999999</v>
      </c>
      <c r="AU1185">
        <v>53.470587999999999</v>
      </c>
      <c r="AV1185">
        <v>52.529412000000001</v>
      </c>
      <c r="AW1185">
        <v>51.764705999999997</v>
      </c>
      <c r="AX1185">
        <v>50.941175999999999</v>
      </c>
      <c r="AY1185">
        <v>50.882353000000002</v>
      </c>
      <c r="AZ1185">
        <v>50.235294000000003</v>
      </c>
      <c r="BA1185">
        <v>50.235294000000003</v>
      </c>
      <c r="BB1185">
        <v>54.647058999999999</v>
      </c>
      <c r="BC1185">
        <v>61.588234999999997</v>
      </c>
      <c r="BD1185">
        <v>68.117647000000005</v>
      </c>
      <c r="BE1185">
        <v>73.823528999999994</v>
      </c>
      <c r="BF1185">
        <v>76.705882000000003</v>
      </c>
      <c r="BG1185">
        <v>76.941175999999999</v>
      </c>
      <c r="BH1185">
        <v>77</v>
      </c>
      <c r="BI1185">
        <v>75.941175999999999</v>
      </c>
      <c r="BJ1185">
        <v>75.882352999999995</v>
      </c>
      <c r="BK1185">
        <v>74.529411999999994</v>
      </c>
      <c r="BL1185">
        <v>70.058824000000001</v>
      </c>
      <c r="BM1185">
        <v>67.235293999999996</v>
      </c>
      <c r="BN1185">
        <v>64.705882000000003</v>
      </c>
      <c r="BO1185">
        <v>62.705882000000003</v>
      </c>
      <c r="BP1185">
        <v>61.235294000000003</v>
      </c>
      <c r="BQ1185">
        <v>59.705882000000003</v>
      </c>
      <c r="BR1185">
        <v>49.417700000000004</v>
      </c>
      <c r="BS1185">
        <v>42.911720000000003</v>
      </c>
      <c r="BT1185">
        <v>15.714829999999999</v>
      </c>
      <c r="BU1185">
        <v>35.212380000000003</v>
      </c>
      <c r="BV1185">
        <v>36.173769999999998</v>
      </c>
      <c r="BW1185">
        <v>20.115359999999999</v>
      </c>
      <c r="BX1185">
        <v>-23.259679999999999</v>
      </c>
      <c r="BY1185">
        <v>-58.96367</v>
      </c>
      <c r="BZ1185">
        <v>-23.633009999999999</v>
      </c>
      <c r="CA1185">
        <v>31.9529</v>
      </c>
      <c r="CB1185">
        <v>5.9923630000000001</v>
      </c>
      <c r="CC1185">
        <v>-5.3516690000000002</v>
      </c>
      <c r="CD1185">
        <v>0.26154670000000002</v>
      </c>
      <c r="CE1185">
        <v>0.43934820000000002</v>
      </c>
      <c r="CF1185">
        <v>33.23104</v>
      </c>
      <c r="CG1185">
        <v>89.079899999999995</v>
      </c>
      <c r="CH1185">
        <v>47.24765</v>
      </c>
      <c r="CI1185">
        <v>92.911240000000006</v>
      </c>
      <c r="CJ1185">
        <v>59.897680000000001</v>
      </c>
      <c r="CK1185">
        <v>155.70359999999999</v>
      </c>
      <c r="CL1185">
        <v>100.16670000000001</v>
      </c>
      <c r="CM1185">
        <v>-22.587209999999999</v>
      </c>
      <c r="CN1185">
        <v>24.358609999999999</v>
      </c>
      <c r="CO1185">
        <v>27.30799</v>
      </c>
      <c r="CP1185">
        <v>113.71339999999999</v>
      </c>
      <c r="CQ1185">
        <v>112.3977</v>
      </c>
      <c r="CR1185">
        <v>101.81529999999999</v>
      </c>
      <c r="CS1185">
        <v>127.7454</v>
      </c>
      <c r="CT1185">
        <v>142.45920000000001</v>
      </c>
      <c r="CU1185">
        <v>132.2732</v>
      </c>
      <c r="CV1185">
        <v>336.39429999999999</v>
      </c>
      <c r="CW1185">
        <v>215.0455</v>
      </c>
      <c r="CX1185">
        <v>230.3509</v>
      </c>
      <c r="CY1185">
        <v>239.36750000000001</v>
      </c>
      <c r="CZ1185">
        <v>82.372230000000002</v>
      </c>
      <c r="DA1185">
        <v>22.56926</v>
      </c>
      <c r="DB1185">
        <v>39.964080000000003</v>
      </c>
      <c r="DC1185">
        <v>37.567610000000002</v>
      </c>
      <c r="DD1185">
        <v>128.41909999999999</v>
      </c>
      <c r="DE1185">
        <v>271.87240000000003</v>
      </c>
      <c r="DF1185">
        <v>407.7002</v>
      </c>
      <c r="DG1185">
        <v>450.1841</v>
      </c>
      <c r="DH1185">
        <v>697.36350000000004</v>
      </c>
      <c r="DI1185">
        <v>184.6259</v>
      </c>
      <c r="DJ1185">
        <v>230.035</v>
      </c>
      <c r="DK1185">
        <v>395.5249</v>
      </c>
      <c r="DL1185">
        <v>259.48180000000002</v>
      </c>
      <c r="DM1185">
        <v>141.30549999999999</v>
      </c>
    </row>
    <row r="1186" spans="1:117" hidden="1" x14ac:dyDescent="0.35">
      <c r="A1186" t="str">
        <f t="shared" si="18"/>
        <v>Aggregator-Cpower_DA 1-9 Hour_44497_18-21</v>
      </c>
      <c r="B1186" t="s">
        <v>51</v>
      </c>
      <c r="C1186" t="s">
        <v>204</v>
      </c>
      <c r="D1186" t="s">
        <v>50</v>
      </c>
      <c r="E1186" t="s">
        <v>179</v>
      </c>
      <c r="F1186" t="s">
        <v>50</v>
      </c>
      <c r="G1186" t="s">
        <v>50</v>
      </c>
      <c r="H1186" t="s">
        <v>50</v>
      </c>
      <c r="I1186" t="s">
        <v>50</v>
      </c>
      <c r="J1186" t="s">
        <v>50</v>
      </c>
      <c r="K1186" t="s">
        <v>177</v>
      </c>
      <c r="L1186" s="22">
        <v>44497</v>
      </c>
      <c r="M1186">
        <v>18</v>
      </c>
      <c r="N1186">
        <v>21</v>
      </c>
      <c r="O1186">
        <v>17</v>
      </c>
      <c r="P1186">
        <v>17</v>
      </c>
      <c r="Q1186">
        <v>1</v>
      </c>
      <c r="R1186">
        <v>0</v>
      </c>
      <c r="S1186">
        <v>0</v>
      </c>
      <c r="T1186">
        <v>0</v>
      </c>
      <c r="U1186">
        <v>0</v>
      </c>
      <c r="V1186">
        <v>261.10000000000002</v>
      </c>
      <c r="W1186">
        <v>277.68</v>
      </c>
      <c r="X1186">
        <v>284.88</v>
      </c>
      <c r="Y1186">
        <v>280.98</v>
      </c>
      <c r="Z1186">
        <v>321.62</v>
      </c>
      <c r="AA1186">
        <v>397.84</v>
      </c>
      <c r="AB1186">
        <v>451.26</v>
      </c>
      <c r="AC1186">
        <v>482.2</v>
      </c>
      <c r="AD1186">
        <v>464.66</v>
      </c>
      <c r="AE1186">
        <v>387.38</v>
      </c>
      <c r="AF1186">
        <v>478.82</v>
      </c>
      <c r="AG1186">
        <v>523.1</v>
      </c>
      <c r="AH1186">
        <v>568.17999999999995</v>
      </c>
      <c r="AI1186">
        <v>633.26</v>
      </c>
      <c r="AJ1186">
        <v>696.18</v>
      </c>
      <c r="AK1186">
        <v>768.68</v>
      </c>
      <c r="AL1186">
        <v>957.08</v>
      </c>
      <c r="AM1186">
        <v>987.36</v>
      </c>
      <c r="AN1186">
        <v>1095.7</v>
      </c>
      <c r="AO1186">
        <v>1050.1600000000001</v>
      </c>
      <c r="AP1186">
        <v>1032.8</v>
      </c>
      <c r="AQ1186">
        <v>854.14</v>
      </c>
      <c r="AR1186">
        <v>438.5</v>
      </c>
      <c r="AS1186">
        <v>308.39999999999998</v>
      </c>
      <c r="AT1186">
        <v>58.764705999999997</v>
      </c>
      <c r="AU1186">
        <v>58.294117999999997</v>
      </c>
      <c r="AV1186">
        <v>57.294117999999997</v>
      </c>
      <c r="AW1186">
        <v>56.588234999999997</v>
      </c>
      <c r="AX1186">
        <v>56.176470999999999</v>
      </c>
      <c r="AY1186">
        <v>56.294117999999997</v>
      </c>
      <c r="AZ1186">
        <v>55.647058999999999</v>
      </c>
      <c r="BA1186">
        <v>55.117646999999998</v>
      </c>
      <c r="BB1186">
        <v>59.823529000000001</v>
      </c>
      <c r="BC1186">
        <v>67.764706000000004</v>
      </c>
      <c r="BD1186">
        <v>74.176471000000006</v>
      </c>
      <c r="BE1186">
        <v>79.823528999999994</v>
      </c>
      <c r="BF1186">
        <v>83.058824000000001</v>
      </c>
      <c r="BG1186">
        <v>83.882352999999995</v>
      </c>
      <c r="BH1186">
        <v>84.117647000000005</v>
      </c>
      <c r="BI1186">
        <v>82.411765000000003</v>
      </c>
      <c r="BJ1186">
        <v>81.764706000000004</v>
      </c>
      <c r="BK1186">
        <v>79.823528999999994</v>
      </c>
      <c r="BL1186">
        <v>75.352941000000001</v>
      </c>
      <c r="BM1186">
        <v>71.294117999999997</v>
      </c>
      <c r="BN1186">
        <v>69.235293999999996</v>
      </c>
      <c r="BO1186">
        <v>66.058824000000001</v>
      </c>
      <c r="BP1186">
        <v>65.058824000000001</v>
      </c>
      <c r="BQ1186">
        <v>63.235294000000003</v>
      </c>
      <c r="BR1186">
        <v>49.41771</v>
      </c>
      <c r="BS1186">
        <v>42.911720000000003</v>
      </c>
      <c r="BT1186">
        <v>15.714829999999999</v>
      </c>
      <c r="BU1186">
        <v>35.212380000000003</v>
      </c>
      <c r="BV1186">
        <v>36.173769999999998</v>
      </c>
      <c r="BW1186">
        <v>20.115379999999998</v>
      </c>
      <c r="BX1186">
        <v>-23.259679999999999</v>
      </c>
      <c r="BY1186">
        <v>-58.96367</v>
      </c>
      <c r="BZ1186">
        <v>-23.633009999999999</v>
      </c>
      <c r="CA1186">
        <v>31.952909999999999</v>
      </c>
      <c r="CB1186">
        <v>5.9923580000000003</v>
      </c>
      <c r="CC1186">
        <v>-5.351661</v>
      </c>
      <c r="CD1186">
        <v>0.2615519</v>
      </c>
      <c r="CE1186">
        <v>0.43935410000000003</v>
      </c>
      <c r="CF1186">
        <v>33.231020000000001</v>
      </c>
      <c r="CG1186">
        <v>89.079899999999995</v>
      </c>
      <c r="CH1186">
        <v>47.247639999999997</v>
      </c>
      <c r="CI1186">
        <v>92.91122</v>
      </c>
      <c r="CJ1186">
        <v>59.8977</v>
      </c>
      <c r="CK1186">
        <v>155.70359999999999</v>
      </c>
      <c r="CL1186">
        <v>100.16670000000001</v>
      </c>
      <c r="CM1186">
        <v>-22.587219999999999</v>
      </c>
      <c r="CN1186">
        <v>24.358619999999998</v>
      </c>
      <c r="CO1186">
        <v>27.308</v>
      </c>
      <c r="CP1186">
        <v>116.46420000000001</v>
      </c>
      <c r="CQ1186">
        <v>114.32170000000001</v>
      </c>
      <c r="CR1186">
        <v>113.80759999999999</v>
      </c>
      <c r="CS1186">
        <v>116.6435</v>
      </c>
      <c r="CT1186">
        <v>155.9906</v>
      </c>
      <c r="CU1186">
        <v>151.6242</v>
      </c>
      <c r="CV1186">
        <v>328.71339999999998</v>
      </c>
      <c r="CW1186">
        <v>218.63480000000001</v>
      </c>
      <c r="CX1186">
        <v>243.23840000000001</v>
      </c>
      <c r="CY1186">
        <v>232.40950000000001</v>
      </c>
      <c r="CZ1186">
        <v>92.564610000000002</v>
      </c>
      <c r="DA1186">
        <v>39.956719999999997</v>
      </c>
      <c r="DB1186">
        <v>47.896320000000003</v>
      </c>
      <c r="DC1186">
        <v>66.871660000000006</v>
      </c>
      <c r="DD1186">
        <v>152.05629999999999</v>
      </c>
      <c r="DE1186">
        <v>289.29829999999998</v>
      </c>
      <c r="DF1186">
        <v>469.04629999999997</v>
      </c>
      <c r="DG1186">
        <v>545.23940000000005</v>
      </c>
      <c r="DH1186">
        <v>731.81960000000004</v>
      </c>
      <c r="DI1186">
        <v>207.45699999999999</v>
      </c>
      <c r="DJ1186">
        <v>243.6173</v>
      </c>
      <c r="DK1186">
        <v>523.07920000000001</v>
      </c>
      <c r="DL1186">
        <v>270.45100000000002</v>
      </c>
      <c r="DM1186">
        <v>150.13509999999999</v>
      </c>
    </row>
    <row r="1187" spans="1:117" hidden="1" x14ac:dyDescent="0.35">
      <c r="A1187" t="str">
        <f t="shared" si="18"/>
        <v>Aggregator-Cpower_DA 11-7 Hour_44362_17-19</v>
      </c>
      <c r="B1187" t="s">
        <v>51</v>
      </c>
      <c r="C1187" t="s">
        <v>204</v>
      </c>
      <c r="D1187" t="s">
        <v>50</v>
      </c>
      <c r="E1187" t="s">
        <v>179</v>
      </c>
      <c r="F1187" t="s">
        <v>50</v>
      </c>
      <c r="G1187" t="s">
        <v>50</v>
      </c>
      <c r="H1187" t="s">
        <v>50</v>
      </c>
      <c r="I1187" t="s">
        <v>50</v>
      </c>
      <c r="J1187" t="s">
        <v>50</v>
      </c>
      <c r="K1187" t="s">
        <v>175</v>
      </c>
      <c r="L1187" s="22">
        <v>44362</v>
      </c>
      <c r="M1187">
        <v>17</v>
      </c>
      <c r="N1187">
        <v>19</v>
      </c>
      <c r="O1187">
        <v>17</v>
      </c>
      <c r="P1187">
        <v>17</v>
      </c>
      <c r="Q1187">
        <v>1</v>
      </c>
      <c r="R1187">
        <v>0</v>
      </c>
      <c r="S1187">
        <v>0</v>
      </c>
      <c r="T1187">
        <v>0</v>
      </c>
      <c r="U1187">
        <v>0</v>
      </c>
      <c r="V1187">
        <v>556.58000000000004</v>
      </c>
      <c r="W1187">
        <v>553.55999999999995</v>
      </c>
      <c r="X1187">
        <v>512.67999999999995</v>
      </c>
      <c r="Y1187">
        <v>518.04</v>
      </c>
      <c r="Z1187">
        <v>544.26</v>
      </c>
      <c r="AA1187">
        <v>581.20000000000005</v>
      </c>
      <c r="AB1187">
        <v>643.64</v>
      </c>
      <c r="AC1187">
        <v>1256.04</v>
      </c>
      <c r="AD1187">
        <v>1739.7</v>
      </c>
      <c r="AE1187">
        <v>1866.78</v>
      </c>
      <c r="AF1187">
        <v>1975.86</v>
      </c>
      <c r="AG1187">
        <v>2839.12</v>
      </c>
      <c r="AH1187">
        <v>3035.64</v>
      </c>
      <c r="AI1187">
        <v>3130.74</v>
      </c>
      <c r="AJ1187">
        <v>3311.84</v>
      </c>
      <c r="AK1187">
        <v>3416.3</v>
      </c>
      <c r="AL1187">
        <v>3149.96</v>
      </c>
      <c r="AM1187">
        <v>3147.6</v>
      </c>
      <c r="AN1187">
        <v>2757.94</v>
      </c>
      <c r="AO1187">
        <v>2852.48</v>
      </c>
      <c r="AP1187">
        <v>1570.34</v>
      </c>
      <c r="AQ1187">
        <v>750.98</v>
      </c>
      <c r="AR1187">
        <v>610.29999999999995</v>
      </c>
      <c r="AS1187">
        <v>587.52</v>
      </c>
      <c r="AT1187">
        <v>66.588234999999997</v>
      </c>
      <c r="AU1187">
        <v>65.176471000000006</v>
      </c>
      <c r="AV1187">
        <v>65.176471000000006</v>
      </c>
      <c r="AW1187">
        <v>63.764705999999997</v>
      </c>
      <c r="AX1187">
        <v>63.823529000000001</v>
      </c>
      <c r="AY1187">
        <v>63.529412000000001</v>
      </c>
      <c r="AZ1187">
        <v>63.823529000000001</v>
      </c>
      <c r="BA1187">
        <v>64.588234999999997</v>
      </c>
      <c r="BB1187">
        <v>68.529411999999994</v>
      </c>
      <c r="BC1187">
        <v>72.882352999999995</v>
      </c>
      <c r="BD1187">
        <v>79.176471000000006</v>
      </c>
      <c r="BE1187">
        <v>82.941175999999999</v>
      </c>
      <c r="BF1187">
        <v>85.117647000000005</v>
      </c>
      <c r="BG1187">
        <v>86.941175999999999</v>
      </c>
      <c r="BH1187">
        <v>87.176471000000006</v>
      </c>
      <c r="BI1187">
        <v>91.470588000000006</v>
      </c>
      <c r="BJ1187">
        <v>92.411765000000003</v>
      </c>
      <c r="BK1187">
        <v>94.058824000000001</v>
      </c>
      <c r="BL1187">
        <v>91.705882000000003</v>
      </c>
      <c r="BM1187">
        <v>81.764706000000004</v>
      </c>
      <c r="BN1187">
        <v>72</v>
      </c>
      <c r="BO1187">
        <v>69.352941000000001</v>
      </c>
      <c r="BP1187">
        <v>67.647058999999999</v>
      </c>
      <c r="BQ1187">
        <v>66.882352999999995</v>
      </c>
      <c r="BR1187">
        <v>-7.0197729999999998</v>
      </c>
      <c r="BS1187">
        <v>1.3739319999999999</v>
      </c>
      <c r="BT1187">
        <v>3.530008</v>
      </c>
      <c r="BU1187">
        <v>7.2085980000000003</v>
      </c>
      <c r="BV1187">
        <v>-5.435924</v>
      </c>
      <c r="BW1187">
        <v>-8.9449210000000008</v>
      </c>
      <c r="BX1187">
        <v>127.39579999999999</v>
      </c>
      <c r="BY1187">
        <v>12.03425</v>
      </c>
      <c r="BZ1187">
        <v>-28.529579999999999</v>
      </c>
      <c r="CA1187">
        <v>-80.852710000000002</v>
      </c>
      <c r="CB1187">
        <v>83.805760000000006</v>
      </c>
      <c r="CC1187">
        <v>23.27581</v>
      </c>
      <c r="CD1187">
        <v>-119.17010000000001</v>
      </c>
      <c r="CE1187">
        <v>19.83708</v>
      </c>
      <c r="CF1187">
        <v>-155.20959999999999</v>
      </c>
      <c r="CG1187">
        <v>-293.74650000000003</v>
      </c>
      <c r="CH1187">
        <v>43.845730000000003</v>
      </c>
      <c r="CI1187">
        <v>16.604939999999999</v>
      </c>
      <c r="CJ1187">
        <v>696.08969999999999</v>
      </c>
      <c r="CK1187">
        <v>247.4504</v>
      </c>
      <c r="CL1187">
        <v>108.152</v>
      </c>
      <c r="CM1187">
        <v>-50.533810000000003</v>
      </c>
      <c r="CN1187">
        <v>-28.470749999999999</v>
      </c>
      <c r="CO1187">
        <v>-29.947289999999999</v>
      </c>
      <c r="CP1187">
        <v>152.7483</v>
      </c>
      <c r="CQ1187">
        <v>158.5309</v>
      </c>
      <c r="CR1187">
        <v>118.5562</v>
      </c>
      <c r="CS1187">
        <v>110.81789999999999</v>
      </c>
      <c r="CT1187">
        <v>199.51920000000001</v>
      </c>
      <c r="CU1187">
        <v>314.47789999999998</v>
      </c>
      <c r="CV1187">
        <v>778.88490000000002</v>
      </c>
      <c r="CW1187">
        <v>450.53879999999998</v>
      </c>
      <c r="CX1187">
        <v>1404.9770000000001</v>
      </c>
      <c r="CY1187">
        <v>2027.4690000000001</v>
      </c>
      <c r="CZ1187">
        <v>1965.0029999999999</v>
      </c>
      <c r="DA1187">
        <v>2477.23</v>
      </c>
      <c r="DB1187">
        <v>2315.5549999999998</v>
      </c>
      <c r="DC1187">
        <v>2636.6689999999999</v>
      </c>
      <c r="DD1187">
        <v>2489.915</v>
      </c>
      <c r="DE1187">
        <v>2701.77</v>
      </c>
      <c r="DF1187">
        <v>4676.6440000000002</v>
      </c>
      <c r="DG1187">
        <v>2199.607</v>
      </c>
      <c r="DH1187">
        <v>3365.0340000000001</v>
      </c>
      <c r="DI1187">
        <v>3076.9589999999998</v>
      </c>
      <c r="DJ1187">
        <v>2810.0709999999999</v>
      </c>
      <c r="DK1187">
        <v>1616.415</v>
      </c>
      <c r="DL1187">
        <v>203.5891</v>
      </c>
      <c r="DM1187">
        <v>103.9722</v>
      </c>
    </row>
    <row r="1188" spans="1:117" hidden="1" x14ac:dyDescent="0.35">
      <c r="A1188" t="str">
        <f t="shared" si="18"/>
        <v>Aggregator-Cpower_DA 11-7 Hour_44363_18-19</v>
      </c>
      <c r="B1188" t="s">
        <v>51</v>
      </c>
      <c r="C1188" t="s">
        <v>204</v>
      </c>
      <c r="D1188" t="s">
        <v>50</v>
      </c>
      <c r="E1188" t="s">
        <v>179</v>
      </c>
      <c r="F1188" t="s">
        <v>50</v>
      </c>
      <c r="G1188" t="s">
        <v>50</v>
      </c>
      <c r="H1188" t="s">
        <v>50</v>
      </c>
      <c r="I1188" t="s">
        <v>50</v>
      </c>
      <c r="J1188" t="s">
        <v>50</v>
      </c>
      <c r="K1188" t="s">
        <v>175</v>
      </c>
      <c r="L1188" s="22">
        <v>44363</v>
      </c>
      <c r="M1188">
        <v>18</v>
      </c>
      <c r="N1188">
        <v>19</v>
      </c>
      <c r="O1188">
        <v>17</v>
      </c>
      <c r="P1188">
        <v>17</v>
      </c>
      <c r="Q1188">
        <v>1</v>
      </c>
      <c r="R1188">
        <v>0</v>
      </c>
      <c r="S1188">
        <v>0</v>
      </c>
      <c r="T1188">
        <v>0</v>
      </c>
      <c r="U1188">
        <v>0</v>
      </c>
      <c r="V1188">
        <v>561.38</v>
      </c>
      <c r="W1188">
        <v>552.34</v>
      </c>
      <c r="X1188">
        <v>519.88</v>
      </c>
      <c r="Y1188">
        <v>524.46</v>
      </c>
      <c r="Z1188">
        <v>550.20000000000005</v>
      </c>
      <c r="AA1188">
        <v>590.82000000000005</v>
      </c>
      <c r="AB1188">
        <v>639.44000000000005</v>
      </c>
      <c r="AC1188">
        <v>1272.52</v>
      </c>
      <c r="AD1188">
        <v>1825.8</v>
      </c>
      <c r="AE1188">
        <v>1875.28</v>
      </c>
      <c r="AF1188">
        <v>1880.92</v>
      </c>
      <c r="AG1188">
        <v>2788.26</v>
      </c>
      <c r="AH1188">
        <v>3024.46</v>
      </c>
      <c r="AI1188">
        <v>2884.88</v>
      </c>
      <c r="AJ1188">
        <v>2996.28</v>
      </c>
      <c r="AK1188">
        <v>3429.08</v>
      </c>
      <c r="AL1188">
        <v>3594.82</v>
      </c>
      <c r="AM1188">
        <v>3119.22</v>
      </c>
      <c r="AN1188">
        <v>2706.14</v>
      </c>
      <c r="AO1188">
        <v>2818.02</v>
      </c>
      <c r="AP1188">
        <v>1533.32</v>
      </c>
      <c r="AQ1188">
        <v>751.94</v>
      </c>
      <c r="AR1188">
        <v>613.34</v>
      </c>
      <c r="AS1188">
        <v>584.94000000000005</v>
      </c>
      <c r="AT1188">
        <v>65.529411999999994</v>
      </c>
      <c r="AU1188">
        <v>65.705882000000003</v>
      </c>
      <c r="AV1188">
        <v>64.352941000000001</v>
      </c>
      <c r="AW1188">
        <v>64.764706000000004</v>
      </c>
      <c r="AX1188">
        <v>65.705882000000003</v>
      </c>
      <c r="AY1188">
        <v>64.882352999999995</v>
      </c>
      <c r="AZ1188">
        <v>64.117647000000005</v>
      </c>
      <c r="BA1188">
        <v>65.294117999999997</v>
      </c>
      <c r="BB1188">
        <v>68.705882000000003</v>
      </c>
      <c r="BC1188">
        <v>69.176471000000006</v>
      </c>
      <c r="BD1188">
        <v>70.352941000000001</v>
      </c>
      <c r="BE1188">
        <v>73</v>
      </c>
      <c r="BF1188">
        <v>78.058824000000001</v>
      </c>
      <c r="BG1188">
        <v>79.117647000000005</v>
      </c>
      <c r="BH1188">
        <v>79.058824000000001</v>
      </c>
      <c r="BI1188">
        <v>78.058824000000001</v>
      </c>
      <c r="BJ1188">
        <v>78.117647000000005</v>
      </c>
      <c r="BK1188">
        <v>76.470588000000006</v>
      </c>
      <c r="BL1188">
        <v>75.588234999999997</v>
      </c>
      <c r="BM1188">
        <v>72.529411999999994</v>
      </c>
      <c r="BN1188">
        <v>70.411765000000003</v>
      </c>
      <c r="BO1188">
        <v>69</v>
      </c>
      <c r="BP1188">
        <v>67.411765000000003</v>
      </c>
      <c r="BQ1188">
        <v>66.117647000000005</v>
      </c>
      <c r="BR1188">
        <v>-7.8210680000000004</v>
      </c>
      <c r="BS1188">
        <v>1.2647029999999999</v>
      </c>
      <c r="BT1188">
        <v>-3.3581629999999998</v>
      </c>
      <c r="BU1188">
        <v>7.8960319999999999</v>
      </c>
      <c r="BV1188">
        <v>11.681330000000001</v>
      </c>
      <c r="BW1188">
        <v>11.55851</v>
      </c>
      <c r="BX1188">
        <v>167.03489999999999</v>
      </c>
      <c r="BY1188">
        <v>20.830770000000001</v>
      </c>
      <c r="BZ1188">
        <v>-109.25190000000001</v>
      </c>
      <c r="CA1188">
        <v>-114.8112</v>
      </c>
      <c r="CB1188">
        <v>44.724330000000002</v>
      </c>
      <c r="CC1188">
        <v>-39.360439999999997</v>
      </c>
      <c r="CD1188">
        <v>-80.577789999999993</v>
      </c>
      <c r="CE1188">
        <v>72.587670000000003</v>
      </c>
      <c r="CF1188">
        <v>-10.225680000000001</v>
      </c>
      <c r="CG1188">
        <v>-391.89319999999998</v>
      </c>
      <c r="CH1188">
        <v>-516.45209999999997</v>
      </c>
      <c r="CI1188">
        <v>34.220019999999998</v>
      </c>
      <c r="CJ1188">
        <v>367.06709999999998</v>
      </c>
      <c r="CK1188">
        <v>108.38</v>
      </c>
      <c r="CL1188">
        <v>3.765066</v>
      </c>
      <c r="CM1188">
        <v>11.8698</v>
      </c>
      <c r="CN1188">
        <v>-4.5993310000000003</v>
      </c>
      <c r="CO1188">
        <v>-4.5477280000000002</v>
      </c>
      <c r="CP1188">
        <v>126.8682</v>
      </c>
      <c r="CQ1188">
        <v>122.593</v>
      </c>
      <c r="CR1188">
        <v>112.8554</v>
      </c>
      <c r="CS1188">
        <v>102.8813</v>
      </c>
      <c r="CT1188">
        <v>143.91900000000001</v>
      </c>
      <c r="CU1188">
        <v>217.10560000000001</v>
      </c>
      <c r="CV1188">
        <v>443.03140000000002</v>
      </c>
      <c r="CW1188">
        <v>312.077</v>
      </c>
      <c r="CX1188">
        <v>828.29330000000004</v>
      </c>
      <c r="CY1188">
        <v>947.61509999999998</v>
      </c>
      <c r="CZ1188">
        <v>950.37540000000001</v>
      </c>
      <c r="DA1188">
        <v>1453.2190000000001</v>
      </c>
      <c r="DB1188">
        <v>697.33699999999999</v>
      </c>
      <c r="DC1188">
        <v>986.86720000000003</v>
      </c>
      <c r="DD1188">
        <v>1086.1590000000001</v>
      </c>
      <c r="DE1188">
        <v>955.976</v>
      </c>
      <c r="DF1188">
        <v>2118.489</v>
      </c>
      <c r="DG1188">
        <v>1632.548</v>
      </c>
      <c r="DH1188">
        <v>3388.7779999999998</v>
      </c>
      <c r="DI1188">
        <v>2920.7139999999999</v>
      </c>
      <c r="DJ1188">
        <v>2100.3130000000001</v>
      </c>
      <c r="DK1188">
        <v>1522.29</v>
      </c>
      <c r="DL1188">
        <v>215.3331</v>
      </c>
      <c r="DM1188">
        <v>139.36250000000001</v>
      </c>
    </row>
    <row r="1189" spans="1:117" hidden="1" x14ac:dyDescent="0.35">
      <c r="A1189" t="str">
        <f t="shared" si="18"/>
        <v>Aggregator-Cpower_DA 11-7 Hour_44364_18-19</v>
      </c>
      <c r="B1189" t="s">
        <v>51</v>
      </c>
      <c r="C1189" t="s">
        <v>204</v>
      </c>
      <c r="D1189" t="s">
        <v>50</v>
      </c>
      <c r="E1189" t="s">
        <v>179</v>
      </c>
      <c r="F1189" t="s">
        <v>50</v>
      </c>
      <c r="G1189" t="s">
        <v>50</v>
      </c>
      <c r="H1189" t="s">
        <v>50</v>
      </c>
      <c r="I1189" t="s">
        <v>50</v>
      </c>
      <c r="J1189" t="s">
        <v>50</v>
      </c>
      <c r="K1189" t="s">
        <v>175</v>
      </c>
      <c r="L1189" s="22">
        <v>44364</v>
      </c>
      <c r="M1189">
        <v>18</v>
      </c>
      <c r="N1189">
        <v>19</v>
      </c>
      <c r="O1189">
        <v>17</v>
      </c>
      <c r="P1189">
        <v>17</v>
      </c>
      <c r="Q1189">
        <v>1</v>
      </c>
      <c r="R1189">
        <v>0</v>
      </c>
      <c r="S1189">
        <v>0</v>
      </c>
      <c r="T1189">
        <v>0</v>
      </c>
      <c r="U1189">
        <v>0</v>
      </c>
      <c r="V1189">
        <v>583.79999999999995</v>
      </c>
      <c r="W1189">
        <v>574.04</v>
      </c>
      <c r="X1189">
        <v>536.62</v>
      </c>
      <c r="Y1189">
        <v>544.58000000000004</v>
      </c>
      <c r="Z1189">
        <v>564.55999999999995</v>
      </c>
      <c r="AA1189">
        <v>600.04</v>
      </c>
      <c r="AB1189">
        <v>671.96</v>
      </c>
      <c r="AC1189">
        <v>1250.5999999999999</v>
      </c>
      <c r="AD1189">
        <v>1811.2</v>
      </c>
      <c r="AE1189">
        <v>1839.78</v>
      </c>
      <c r="AF1189">
        <v>1848.96</v>
      </c>
      <c r="AG1189">
        <v>2797.66</v>
      </c>
      <c r="AH1189">
        <v>2998.38</v>
      </c>
      <c r="AI1189">
        <v>2830</v>
      </c>
      <c r="AJ1189">
        <v>2973.52</v>
      </c>
      <c r="AK1189">
        <v>3372.32</v>
      </c>
      <c r="AL1189">
        <v>3497.88</v>
      </c>
      <c r="AM1189">
        <v>3007.56</v>
      </c>
      <c r="AN1189">
        <v>3157.86</v>
      </c>
      <c r="AO1189">
        <v>3114.96</v>
      </c>
      <c r="AP1189">
        <v>2053.46</v>
      </c>
      <c r="AQ1189">
        <v>914.9</v>
      </c>
      <c r="AR1189">
        <v>608.67999999999995</v>
      </c>
      <c r="AS1189">
        <v>594.96</v>
      </c>
      <c r="AT1189">
        <v>66</v>
      </c>
      <c r="AU1189">
        <v>64.588234999999997</v>
      </c>
      <c r="AV1189">
        <v>64.411765000000003</v>
      </c>
      <c r="AW1189">
        <v>63.235294000000003</v>
      </c>
      <c r="AX1189">
        <v>63.588234999999997</v>
      </c>
      <c r="AY1189">
        <v>62.823529000000001</v>
      </c>
      <c r="AZ1189">
        <v>61.705882000000003</v>
      </c>
      <c r="BA1189">
        <v>62.882353000000002</v>
      </c>
      <c r="BB1189">
        <v>63.176470999999999</v>
      </c>
      <c r="BC1189">
        <v>64.294117999999997</v>
      </c>
      <c r="BD1189">
        <v>69.235293999999996</v>
      </c>
      <c r="BE1189">
        <v>76</v>
      </c>
      <c r="BF1189">
        <v>79.529411999999994</v>
      </c>
      <c r="BG1189">
        <v>78.235293999999996</v>
      </c>
      <c r="BH1189">
        <v>77.941175999999999</v>
      </c>
      <c r="BI1189">
        <v>78.823528999999994</v>
      </c>
      <c r="BJ1189">
        <v>80</v>
      </c>
      <c r="BK1189">
        <v>79.294117999999997</v>
      </c>
      <c r="BL1189">
        <v>73.823528999999994</v>
      </c>
      <c r="BM1189">
        <v>70.352941000000001</v>
      </c>
      <c r="BN1189">
        <v>67.764706000000004</v>
      </c>
      <c r="BO1189">
        <v>66.470588000000006</v>
      </c>
      <c r="BP1189">
        <v>65.117647000000005</v>
      </c>
      <c r="BQ1189">
        <v>65.411765000000003</v>
      </c>
      <c r="BR1189">
        <v>-22.047730000000001</v>
      </c>
      <c r="BS1189">
        <v>-0.80163189999999995</v>
      </c>
      <c r="BT1189">
        <v>-4.7530250000000001</v>
      </c>
      <c r="BU1189">
        <v>-2.110007</v>
      </c>
      <c r="BV1189">
        <v>13.79241</v>
      </c>
      <c r="BW1189">
        <v>31.638110000000001</v>
      </c>
      <c r="BX1189">
        <v>152.15280000000001</v>
      </c>
      <c r="BY1189">
        <v>61.230449999999998</v>
      </c>
      <c r="BZ1189">
        <v>-151.37530000000001</v>
      </c>
      <c r="CA1189">
        <v>-129.94130000000001</v>
      </c>
      <c r="CB1189">
        <v>91.454769999999996</v>
      </c>
      <c r="CC1189">
        <v>-36.495750000000001</v>
      </c>
      <c r="CD1189">
        <v>-110.5746</v>
      </c>
      <c r="CE1189">
        <v>52.29345</v>
      </c>
      <c r="CF1189">
        <v>-39.837719999999997</v>
      </c>
      <c r="CG1189">
        <v>-351.00040000000001</v>
      </c>
      <c r="CH1189">
        <v>-470.57429999999999</v>
      </c>
      <c r="CI1189">
        <v>8.3313179999999996</v>
      </c>
      <c r="CJ1189">
        <v>127.63930000000001</v>
      </c>
      <c r="CK1189">
        <v>-24.29485</v>
      </c>
      <c r="CL1189">
        <v>27.004370000000002</v>
      </c>
      <c r="CM1189">
        <v>106.0393</v>
      </c>
      <c r="CN1189">
        <v>27.574929999999998</v>
      </c>
      <c r="CO1189">
        <v>-4.4595079999999996</v>
      </c>
      <c r="CP1189">
        <v>89.636439999999993</v>
      </c>
      <c r="CQ1189">
        <v>75.66046</v>
      </c>
      <c r="CR1189">
        <v>60.548009999999998</v>
      </c>
      <c r="CS1189">
        <v>52.090260000000001</v>
      </c>
      <c r="CT1189">
        <v>95.815330000000003</v>
      </c>
      <c r="CU1189">
        <v>145.02719999999999</v>
      </c>
      <c r="CV1189">
        <v>588.66719999999998</v>
      </c>
      <c r="CW1189">
        <v>675.31669999999997</v>
      </c>
      <c r="CX1189">
        <v>653.78959999999995</v>
      </c>
      <c r="CY1189">
        <v>984.11749999999995</v>
      </c>
      <c r="CZ1189">
        <v>1072.527</v>
      </c>
      <c r="DA1189">
        <v>1229.2260000000001</v>
      </c>
      <c r="DB1189">
        <v>751.82460000000003</v>
      </c>
      <c r="DC1189">
        <v>911.35479999999995</v>
      </c>
      <c r="DD1189">
        <v>1278.992</v>
      </c>
      <c r="DE1189">
        <v>2199.4810000000002</v>
      </c>
      <c r="DF1189">
        <v>2847.857</v>
      </c>
      <c r="DG1189">
        <v>1917.4549999999999</v>
      </c>
      <c r="DH1189">
        <v>2995.8490000000002</v>
      </c>
      <c r="DI1189">
        <v>2801.86</v>
      </c>
      <c r="DJ1189">
        <v>3690.002</v>
      </c>
      <c r="DK1189">
        <v>2183.96</v>
      </c>
      <c r="DL1189">
        <v>265.20089999999999</v>
      </c>
      <c r="DM1189">
        <v>127.67529999999999</v>
      </c>
    </row>
    <row r="1190" spans="1:117" hidden="1" x14ac:dyDescent="0.35">
      <c r="A1190" t="str">
        <f t="shared" si="18"/>
        <v>Aggregator-Cpower_DA 11-7 Hour_44375_16-19</v>
      </c>
      <c r="B1190" t="s">
        <v>51</v>
      </c>
      <c r="C1190" t="s">
        <v>204</v>
      </c>
      <c r="D1190" t="s">
        <v>50</v>
      </c>
      <c r="E1190" t="s">
        <v>179</v>
      </c>
      <c r="F1190" t="s">
        <v>50</v>
      </c>
      <c r="G1190" t="s">
        <v>50</v>
      </c>
      <c r="H1190" t="s">
        <v>50</v>
      </c>
      <c r="I1190" t="s">
        <v>50</v>
      </c>
      <c r="J1190" t="s">
        <v>50</v>
      </c>
      <c r="K1190" t="s">
        <v>175</v>
      </c>
      <c r="L1190" s="22">
        <v>44375</v>
      </c>
      <c r="M1190">
        <v>16</v>
      </c>
      <c r="N1190">
        <v>19</v>
      </c>
      <c r="O1190">
        <v>17</v>
      </c>
      <c r="P1190">
        <v>17</v>
      </c>
      <c r="Q1190">
        <v>1</v>
      </c>
      <c r="R1190">
        <v>0</v>
      </c>
      <c r="S1190">
        <v>0</v>
      </c>
      <c r="T1190">
        <v>0</v>
      </c>
      <c r="U1190">
        <v>0</v>
      </c>
      <c r="V1190">
        <v>578.76</v>
      </c>
      <c r="W1190">
        <v>574.24</v>
      </c>
      <c r="X1190">
        <v>546.28</v>
      </c>
      <c r="Y1190">
        <v>534.86</v>
      </c>
      <c r="Z1190">
        <v>557.17999999999995</v>
      </c>
      <c r="AA1190">
        <v>606.79999999999995</v>
      </c>
      <c r="AB1190">
        <v>796.1</v>
      </c>
      <c r="AC1190">
        <v>1248.54</v>
      </c>
      <c r="AD1190">
        <v>1755.68</v>
      </c>
      <c r="AE1190">
        <v>1890.2</v>
      </c>
      <c r="AF1190">
        <v>1971.3</v>
      </c>
      <c r="AG1190">
        <v>2765.72</v>
      </c>
      <c r="AH1190">
        <v>2965</v>
      </c>
      <c r="AI1190">
        <v>3219.62</v>
      </c>
      <c r="AJ1190">
        <v>3248.26</v>
      </c>
      <c r="AK1190">
        <v>2899.52</v>
      </c>
      <c r="AL1190">
        <v>2435.6999999999998</v>
      </c>
      <c r="AM1190">
        <v>3076.94</v>
      </c>
      <c r="AN1190">
        <v>3147.2</v>
      </c>
      <c r="AO1190">
        <v>3125.34</v>
      </c>
      <c r="AP1190">
        <v>1525.54</v>
      </c>
      <c r="AQ1190">
        <v>754.96</v>
      </c>
      <c r="AR1190">
        <v>622.64</v>
      </c>
      <c r="AS1190">
        <v>591.48</v>
      </c>
      <c r="AT1190">
        <v>64.882352999999995</v>
      </c>
      <c r="AU1190">
        <v>63.588234999999997</v>
      </c>
      <c r="AV1190">
        <v>63.941175999999999</v>
      </c>
      <c r="AW1190">
        <v>63.470587999999999</v>
      </c>
      <c r="AX1190">
        <v>63.470587999999999</v>
      </c>
      <c r="AY1190">
        <v>63.352941000000001</v>
      </c>
      <c r="AZ1190">
        <v>62.411765000000003</v>
      </c>
      <c r="BA1190">
        <v>63.588234999999997</v>
      </c>
      <c r="BB1190">
        <v>64.941175999999999</v>
      </c>
      <c r="BC1190">
        <v>69.941175999999999</v>
      </c>
      <c r="BD1190">
        <v>73.176471000000006</v>
      </c>
      <c r="BE1190">
        <v>73.352941000000001</v>
      </c>
      <c r="BF1190">
        <v>74.529411999999994</v>
      </c>
      <c r="BG1190">
        <v>74.411765000000003</v>
      </c>
      <c r="BH1190">
        <v>73.529411999999994</v>
      </c>
      <c r="BI1190">
        <v>73.235293999999996</v>
      </c>
      <c r="BJ1190">
        <v>71.588234999999997</v>
      </c>
      <c r="BK1190">
        <v>71.352941000000001</v>
      </c>
      <c r="BL1190">
        <v>70.176471000000006</v>
      </c>
      <c r="BM1190">
        <v>67.176471000000006</v>
      </c>
      <c r="BN1190">
        <v>65.647058999999999</v>
      </c>
      <c r="BO1190">
        <v>65.470588000000006</v>
      </c>
      <c r="BP1190">
        <v>65.176471000000006</v>
      </c>
      <c r="BQ1190">
        <v>64.058824000000001</v>
      </c>
      <c r="BR1190">
        <v>3.5915050000000002</v>
      </c>
      <c r="BS1190">
        <v>15.971080000000001</v>
      </c>
      <c r="BT1190">
        <v>4.7352090000000002</v>
      </c>
      <c r="BU1190">
        <v>18.78172</v>
      </c>
      <c r="BV1190">
        <v>28.769819999999999</v>
      </c>
      <c r="BW1190">
        <v>48.733089999999997</v>
      </c>
      <c r="BX1190">
        <v>85.426450000000003</v>
      </c>
      <c r="BY1190">
        <v>53.637509999999999</v>
      </c>
      <c r="BZ1190">
        <v>-110.1207</v>
      </c>
      <c r="CA1190">
        <v>-125.6469</v>
      </c>
      <c r="CB1190">
        <v>146.4906</v>
      </c>
      <c r="CC1190">
        <v>136.81100000000001</v>
      </c>
      <c r="CD1190">
        <v>-20.61992</v>
      </c>
      <c r="CE1190">
        <v>-269.73630000000003</v>
      </c>
      <c r="CF1190">
        <v>-301.71539999999999</v>
      </c>
      <c r="CG1190">
        <v>-13.174530000000001</v>
      </c>
      <c r="CH1190">
        <v>450.29349999999999</v>
      </c>
      <c r="CI1190">
        <v>13.96115</v>
      </c>
      <c r="CJ1190">
        <v>31.664750000000002</v>
      </c>
      <c r="CK1190">
        <v>-209.7791</v>
      </c>
      <c r="CL1190">
        <v>40.598309999999998</v>
      </c>
      <c r="CM1190">
        <v>53.942309999999999</v>
      </c>
      <c r="CN1190">
        <v>-3.7473960000000002</v>
      </c>
      <c r="CO1190">
        <v>-20.264620000000001</v>
      </c>
      <c r="CP1190">
        <v>134.82839999999999</v>
      </c>
      <c r="CQ1190">
        <v>112.9645</v>
      </c>
      <c r="CR1190">
        <v>86.473420000000004</v>
      </c>
      <c r="CS1190">
        <v>79.956789999999998</v>
      </c>
      <c r="CT1190">
        <v>136.74629999999999</v>
      </c>
      <c r="CU1190">
        <v>201.95099999999999</v>
      </c>
      <c r="CV1190">
        <v>644.17110000000002</v>
      </c>
      <c r="CW1190">
        <v>660.17550000000006</v>
      </c>
      <c r="CX1190">
        <v>533.35940000000005</v>
      </c>
      <c r="CY1190">
        <v>1008.259</v>
      </c>
      <c r="CZ1190">
        <v>842.26900000000001</v>
      </c>
      <c r="DA1190">
        <v>1202.348</v>
      </c>
      <c r="DB1190">
        <v>444.24310000000003</v>
      </c>
      <c r="DC1190">
        <v>769.30200000000002</v>
      </c>
      <c r="DD1190">
        <v>993.09690000000001</v>
      </c>
      <c r="DE1190">
        <v>1347.396</v>
      </c>
      <c r="DF1190">
        <v>1449.395</v>
      </c>
      <c r="DG1190">
        <v>2058.5909999999999</v>
      </c>
      <c r="DH1190">
        <v>1349.479</v>
      </c>
      <c r="DI1190">
        <v>2376.7269999999999</v>
      </c>
      <c r="DJ1190">
        <v>3381.806</v>
      </c>
      <c r="DK1190">
        <v>1486.9480000000001</v>
      </c>
      <c r="DL1190">
        <v>182.2484</v>
      </c>
      <c r="DM1190">
        <v>76.586489999999998</v>
      </c>
    </row>
    <row r="1191" spans="1:117" hidden="1" x14ac:dyDescent="0.35">
      <c r="A1191" t="str">
        <f t="shared" si="18"/>
        <v>Aggregator-Cpower_DA 11-7 Hour_44376_16-19</v>
      </c>
      <c r="B1191" t="s">
        <v>51</v>
      </c>
      <c r="C1191" t="s">
        <v>204</v>
      </c>
      <c r="D1191" t="s">
        <v>50</v>
      </c>
      <c r="E1191" t="s">
        <v>179</v>
      </c>
      <c r="F1191" t="s">
        <v>50</v>
      </c>
      <c r="G1191" t="s">
        <v>50</v>
      </c>
      <c r="H1191" t="s">
        <v>50</v>
      </c>
      <c r="I1191" t="s">
        <v>50</v>
      </c>
      <c r="J1191" t="s">
        <v>50</v>
      </c>
      <c r="K1191" t="s">
        <v>175</v>
      </c>
      <c r="L1191" s="22">
        <v>44376</v>
      </c>
      <c r="M1191">
        <v>16</v>
      </c>
      <c r="N1191">
        <v>19</v>
      </c>
      <c r="O1191">
        <v>17</v>
      </c>
      <c r="P1191">
        <v>17</v>
      </c>
      <c r="Q1191">
        <v>1</v>
      </c>
      <c r="R1191">
        <v>0</v>
      </c>
      <c r="S1191">
        <v>0</v>
      </c>
      <c r="T1191">
        <v>0</v>
      </c>
      <c r="U1191">
        <v>0</v>
      </c>
      <c r="V1191">
        <v>583.48</v>
      </c>
      <c r="W1191">
        <v>579.32000000000005</v>
      </c>
      <c r="X1191">
        <v>543.74</v>
      </c>
      <c r="Y1191">
        <v>546</v>
      </c>
      <c r="Z1191">
        <v>565.74</v>
      </c>
      <c r="AA1191">
        <v>609.94000000000005</v>
      </c>
      <c r="AB1191">
        <v>708.38</v>
      </c>
      <c r="AC1191">
        <v>1299.1199999999999</v>
      </c>
      <c r="AD1191">
        <v>1928.52</v>
      </c>
      <c r="AE1191">
        <v>1737.38</v>
      </c>
      <c r="AF1191">
        <v>1733.78</v>
      </c>
      <c r="AG1191">
        <v>2801.92</v>
      </c>
      <c r="AH1191">
        <v>2918.22</v>
      </c>
      <c r="AI1191">
        <v>2821.5</v>
      </c>
      <c r="AJ1191">
        <v>2843.62</v>
      </c>
      <c r="AK1191">
        <v>2901.24</v>
      </c>
      <c r="AL1191">
        <v>3065.08</v>
      </c>
      <c r="AM1191">
        <v>3115.7</v>
      </c>
      <c r="AN1191">
        <v>3209.02</v>
      </c>
      <c r="AO1191">
        <v>3036.74</v>
      </c>
      <c r="AP1191">
        <v>1550</v>
      </c>
      <c r="AQ1191">
        <v>763.42</v>
      </c>
      <c r="AR1191">
        <v>617.86</v>
      </c>
      <c r="AS1191">
        <v>600.1</v>
      </c>
      <c r="AT1191">
        <v>64.117647000000005</v>
      </c>
      <c r="AU1191">
        <v>64.176471000000006</v>
      </c>
      <c r="AV1191">
        <v>64.235293999999996</v>
      </c>
      <c r="AW1191">
        <v>64.411765000000003</v>
      </c>
      <c r="AX1191">
        <v>64.294117999999997</v>
      </c>
      <c r="AY1191">
        <v>64.352941000000001</v>
      </c>
      <c r="AZ1191">
        <v>64.117647000000005</v>
      </c>
      <c r="BA1191">
        <v>64.117647000000005</v>
      </c>
      <c r="BB1191">
        <v>65.529411999999994</v>
      </c>
      <c r="BC1191">
        <v>66.117647000000005</v>
      </c>
      <c r="BD1191">
        <v>68.294117999999997</v>
      </c>
      <c r="BE1191">
        <v>70</v>
      </c>
      <c r="BF1191">
        <v>70.941175999999999</v>
      </c>
      <c r="BG1191">
        <v>72.764706000000004</v>
      </c>
      <c r="BH1191">
        <v>73.235293999999996</v>
      </c>
      <c r="BI1191">
        <v>73.352941000000001</v>
      </c>
      <c r="BJ1191">
        <v>71.823528999999994</v>
      </c>
      <c r="BK1191">
        <v>71.823528999999994</v>
      </c>
      <c r="BL1191">
        <v>70.352941000000001</v>
      </c>
      <c r="BM1191">
        <v>68.470588000000006</v>
      </c>
      <c r="BN1191">
        <v>66.764706000000004</v>
      </c>
      <c r="BO1191">
        <v>65.529411999999994</v>
      </c>
      <c r="BP1191">
        <v>65.647058999999999</v>
      </c>
      <c r="BQ1191">
        <v>65.705882000000003</v>
      </c>
      <c r="BR1191">
        <v>6.2553720000000004</v>
      </c>
      <c r="BS1191">
        <v>0.52143099999999998</v>
      </c>
      <c r="BT1191">
        <v>0.788269</v>
      </c>
      <c r="BU1191">
        <v>3.2343380000000002</v>
      </c>
      <c r="BV1191">
        <v>8.9958600000000004</v>
      </c>
      <c r="BW1191">
        <v>14.931179999999999</v>
      </c>
      <c r="BX1191">
        <v>32.288699999999999</v>
      </c>
      <c r="BY1191">
        <v>-4.9164909999999997</v>
      </c>
      <c r="BZ1191">
        <v>-50.183959999999999</v>
      </c>
      <c r="CA1191">
        <v>-5.4655480000000001</v>
      </c>
      <c r="CB1191">
        <v>55.795439999999999</v>
      </c>
      <c r="CC1191">
        <v>-33.009990000000002</v>
      </c>
      <c r="CD1191">
        <v>-39.710059999999999</v>
      </c>
      <c r="CE1191">
        <v>15.41658</v>
      </c>
      <c r="CF1191">
        <v>-70.618549999999999</v>
      </c>
      <c r="CG1191">
        <v>-97.900279999999995</v>
      </c>
      <c r="CH1191">
        <v>-169.90610000000001</v>
      </c>
      <c r="CI1191">
        <v>-25.222190000000001</v>
      </c>
      <c r="CJ1191">
        <v>-9.368544</v>
      </c>
      <c r="CK1191">
        <v>-46.824210000000001</v>
      </c>
      <c r="CL1191">
        <v>44.034190000000002</v>
      </c>
      <c r="CM1191">
        <v>-15.902340000000001</v>
      </c>
      <c r="CN1191">
        <v>-16.867609999999999</v>
      </c>
      <c r="CO1191">
        <v>-7.2593819999999996</v>
      </c>
      <c r="CP1191">
        <v>147.82939999999999</v>
      </c>
      <c r="CQ1191">
        <v>136.101</v>
      </c>
      <c r="CR1191">
        <v>102.0115</v>
      </c>
      <c r="CS1191">
        <v>99.841149999999999</v>
      </c>
      <c r="CT1191">
        <v>111.9966</v>
      </c>
      <c r="CU1191">
        <v>174.27799999999999</v>
      </c>
      <c r="CV1191">
        <v>670.84289999999999</v>
      </c>
      <c r="CW1191">
        <v>443.2885</v>
      </c>
      <c r="CX1191">
        <v>646.70119999999997</v>
      </c>
      <c r="CY1191">
        <v>961.09159999999997</v>
      </c>
      <c r="CZ1191">
        <v>1158.68</v>
      </c>
      <c r="DA1191">
        <v>1035.3620000000001</v>
      </c>
      <c r="DB1191">
        <v>1228.0219999999999</v>
      </c>
      <c r="DC1191">
        <v>1170.2149999999999</v>
      </c>
      <c r="DD1191">
        <v>2107.7710000000002</v>
      </c>
      <c r="DE1191">
        <v>1511.204</v>
      </c>
      <c r="DF1191">
        <v>1774.2629999999999</v>
      </c>
      <c r="DG1191">
        <v>1884.9459999999999</v>
      </c>
      <c r="DH1191">
        <v>1804.232</v>
      </c>
      <c r="DI1191">
        <v>3279.6869999999999</v>
      </c>
      <c r="DJ1191">
        <v>2607.9479999999999</v>
      </c>
      <c r="DK1191">
        <v>2775.9659999999999</v>
      </c>
      <c r="DL1191">
        <v>232.4007</v>
      </c>
      <c r="DM1191">
        <v>55.50423</v>
      </c>
    </row>
    <row r="1192" spans="1:117" hidden="1" x14ac:dyDescent="0.35">
      <c r="A1192" t="str">
        <f t="shared" si="18"/>
        <v>Aggregator-Cpower_DA 11-7 Hour_44386_18-19</v>
      </c>
      <c r="B1192" t="s">
        <v>51</v>
      </c>
      <c r="C1192" t="s">
        <v>204</v>
      </c>
      <c r="D1192" t="s">
        <v>50</v>
      </c>
      <c r="E1192" t="s">
        <v>179</v>
      </c>
      <c r="F1192" t="s">
        <v>50</v>
      </c>
      <c r="G1192" t="s">
        <v>50</v>
      </c>
      <c r="H1192" t="s">
        <v>50</v>
      </c>
      <c r="I1192" t="s">
        <v>50</v>
      </c>
      <c r="J1192" t="s">
        <v>50</v>
      </c>
      <c r="K1192" t="s">
        <v>175</v>
      </c>
      <c r="L1192" s="22">
        <v>44386</v>
      </c>
      <c r="M1192">
        <v>18</v>
      </c>
      <c r="N1192">
        <v>19</v>
      </c>
      <c r="O1192">
        <v>17</v>
      </c>
      <c r="P1192">
        <v>17</v>
      </c>
      <c r="Q1192">
        <v>1</v>
      </c>
      <c r="R1192">
        <v>0</v>
      </c>
      <c r="S1192">
        <v>0</v>
      </c>
      <c r="T1192">
        <v>0</v>
      </c>
      <c r="U1192">
        <v>0</v>
      </c>
      <c r="V1192">
        <v>588.82000000000005</v>
      </c>
      <c r="W1192">
        <v>562.78</v>
      </c>
      <c r="X1192">
        <v>573.17999999999995</v>
      </c>
      <c r="Y1192">
        <v>547.29999999999995</v>
      </c>
      <c r="Z1192">
        <v>566.64</v>
      </c>
      <c r="AA1192">
        <v>601.17999999999995</v>
      </c>
      <c r="AB1192">
        <v>805</v>
      </c>
      <c r="AC1192">
        <v>1487.88</v>
      </c>
      <c r="AD1192">
        <v>1969.18</v>
      </c>
      <c r="AE1192">
        <v>2122.56</v>
      </c>
      <c r="AF1192">
        <v>2256.54</v>
      </c>
      <c r="AG1192">
        <v>2862.98</v>
      </c>
      <c r="AH1192">
        <v>3091.42</v>
      </c>
      <c r="AI1192">
        <v>3118.58</v>
      </c>
      <c r="AJ1192">
        <v>3147.8</v>
      </c>
      <c r="AK1192">
        <v>3416.96</v>
      </c>
      <c r="AL1192">
        <v>3574.8</v>
      </c>
      <c r="AM1192">
        <v>3324.88</v>
      </c>
      <c r="AN1192">
        <v>3546.08</v>
      </c>
      <c r="AO1192">
        <v>3471.16</v>
      </c>
      <c r="AP1192">
        <v>3449.3</v>
      </c>
      <c r="AQ1192">
        <v>2135.44</v>
      </c>
      <c r="AR1192">
        <v>919.72</v>
      </c>
      <c r="AS1192">
        <v>605.02</v>
      </c>
      <c r="AT1192">
        <v>68.294117999999997</v>
      </c>
      <c r="AU1192">
        <v>67.235293999999996</v>
      </c>
      <c r="AV1192">
        <v>66.294117999999997</v>
      </c>
      <c r="AW1192">
        <v>67.117647000000005</v>
      </c>
      <c r="AX1192">
        <v>67.176471000000006</v>
      </c>
      <c r="AY1192">
        <v>66</v>
      </c>
      <c r="AZ1192">
        <v>65.941175999999999</v>
      </c>
      <c r="BA1192">
        <v>67.705882000000003</v>
      </c>
      <c r="BB1192">
        <v>71</v>
      </c>
      <c r="BC1192">
        <v>74.470588000000006</v>
      </c>
      <c r="BD1192">
        <v>78.352941000000001</v>
      </c>
      <c r="BE1192">
        <v>80.470588000000006</v>
      </c>
      <c r="BF1192">
        <v>83.235293999999996</v>
      </c>
      <c r="BG1192">
        <v>82.764706000000004</v>
      </c>
      <c r="BH1192">
        <v>83.294117999999997</v>
      </c>
      <c r="BI1192">
        <v>84</v>
      </c>
      <c r="BJ1192">
        <v>83.294117999999997</v>
      </c>
      <c r="BK1192">
        <v>83.411765000000003</v>
      </c>
      <c r="BL1192">
        <v>81.647058999999999</v>
      </c>
      <c r="BM1192">
        <v>79.470588000000006</v>
      </c>
      <c r="BN1192">
        <v>76.764706000000004</v>
      </c>
      <c r="BO1192">
        <v>73.705882000000003</v>
      </c>
      <c r="BP1192">
        <v>71.294117999999997</v>
      </c>
      <c r="BQ1192">
        <v>71</v>
      </c>
      <c r="BR1192">
        <v>5.3245889999999996</v>
      </c>
      <c r="BS1192">
        <v>-7.6819660000000001</v>
      </c>
      <c r="BT1192">
        <v>-7.1067130000000001</v>
      </c>
      <c r="BU1192">
        <v>-4.1198430000000004</v>
      </c>
      <c r="BV1192">
        <v>6.0002659999999999</v>
      </c>
      <c r="BW1192">
        <v>-3.1197979999999998</v>
      </c>
      <c r="BX1192">
        <v>48.94032</v>
      </c>
      <c r="BY1192">
        <v>-3.1793330000000002</v>
      </c>
      <c r="BZ1192">
        <v>8.480086</v>
      </c>
      <c r="CA1192">
        <v>-60.91348</v>
      </c>
      <c r="CB1192">
        <v>37.231160000000003</v>
      </c>
      <c r="CC1192">
        <v>45.390949999999997</v>
      </c>
      <c r="CD1192">
        <v>-5.1043380000000003</v>
      </c>
      <c r="CE1192">
        <v>-71.590260000000001</v>
      </c>
      <c r="CF1192">
        <v>-64.512309999999999</v>
      </c>
      <c r="CG1192">
        <v>-296.75009999999997</v>
      </c>
      <c r="CH1192">
        <v>-368.08199999999999</v>
      </c>
      <c r="CI1192">
        <v>21.861609999999999</v>
      </c>
      <c r="CJ1192">
        <v>-93.468149999999994</v>
      </c>
      <c r="CK1192">
        <v>-97.075299999999999</v>
      </c>
      <c r="CL1192">
        <v>-278.07859999999999</v>
      </c>
      <c r="CM1192">
        <v>-89.041430000000005</v>
      </c>
      <c r="CN1192">
        <v>-29.602889999999999</v>
      </c>
      <c r="CO1192">
        <v>-2.0813980000000001</v>
      </c>
      <c r="CP1192">
        <v>185.9299</v>
      </c>
      <c r="CQ1192">
        <v>217.0557</v>
      </c>
      <c r="CR1192">
        <v>101.5257</v>
      </c>
      <c r="CS1192">
        <v>57.285290000000003</v>
      </c>
      <c r="CT1192">
        <v>105.44840000000001</v>
      </c>
      <c r="CU1192">
        <v>292.96039999999999</v>
      </c>
      <c r="CV1192">
        <v>808.23500000000001</v>
      </c>
      <c r="CW1192">
        <v>809.27380000000005</v>
      </c>
      <c r="CX1192">
        <v>621.82849999999996</v>
      </c>
      <c r="CY1192">
        <v>1059.242</v>
      </c>
      <c r="CZ1192">
        <v>1377.556</v>
      </c>
      <c r="DA1192">
        <v>623.26350000000002</v>
      </c>
      <c r="DB1192">
        <v>843.79899999999998</v>
      </c>
      <c r="DC1192">
        <v>819.54960000000005</v>
      </c>
      <c r="DD1192">
        <v>743.25360000000001</v>
      </c>
      <c r="DE1192">
        <v>1424.751</v>
      </c>
      <c r="DF1192">
        <v>1656.2349999999999</v>
      </c>
      <c r="DG1192">
        <v>1940.019</v>
      </c>
      <c r="DH1192">
        <v>1085.0419999999999</v>
      </c>
      <c r="DI1192">
        <v>3049.1970000000001</v>
      </c>
      <c r="DJ1192">
        <v>6782.6629999999996</v>
      </c>
      <c r="DK1192">
        <v>11847.83</v>
      </c>
      <c r="DL1192">
        <v>993.41549999999995</v>
      </c>
      <c r="DM1192">
        <v>103.7718</v>
      </c>
    </row>
    <row r="1193" spans="1:117" hidden="1" x14ac:dyDescent="0.35">
      <c r="A1193" t="str">
        <f t="shared" si="18"/>
        <v>Aggregator-Cpower_DA 11-7 Hour_44389_18-19</v>
      </c>
      <c r="B1193" t="s">
        <v>51</v>
      </c>
      <c r="C1193" t="s">
        <v>204</v>
      </c>
      <c r="D1193" t="s">
        <v>50</v>
      </c>
      <c r="E1193" t="s">
        <v>179</v>
      </c>
      <c r="F1193" t="s">
        <v>50</v>
      </c>
      <c r="G1193" t="s">
        <v>50</v>
      </c>
      <c r="H1193" t="s">
        <v>50</v>
      </c>
      <c r="I1193" t="s">
        <v>50</v>
      </c>
      <c r="J1193" t="s">
        <v>50</v>
      </c>
      <c r="K1193" t="s">
        <v>175</v>
      </c>
      <c r="L1193" s="22">
        <v>44389</v>
      </c>
      <c r="M1193">
        <v>18</v>
      </c>
      <c r="N1193">
        <v>19</v>
      </c>
      <c r="O1193">
        <v>17</v>
      </c>
      <c r="P1193">
        <v>17</v>
      </c>
      <c r="Q1193">
        <v>1</v>
      </c>
      <c r="R1193">
        <v>0</v>
      </c>
      <c r="S1193">
        <v>0</v>
      </c>
      <c r="T1193">
        <v>0</v>
      </c>
      <c r="U1193">
        <v>0</v>
      </c>
      <c r="V1193">
        <v>594.66</v>
      </c>
      <c r="W1193">
        <v>583.54</v>
      </c>
      <c r="X1193">
        <v>539.26</v>
      </c>
      <c r="Y1193">
        <v>545.98</v>
      </c>
      <c r="Z1193">
        <v>545.12</v>
      </c>
      <c r="AA1193">
        <v>582.52</v>
      </c>
      <c r="AB1193">
        <v>714.98</v>
      </c>
      <c r="AC1193">
        <v>1567.68</v>
      </c>
      <c r="AD1193">
        <v>1998.16</v>
      </c>
      <c r="AE1193">
        <v>2040.4</v>
      </c>
      <c r="AF1193">
        <v>2251.7800000000002</v>
      </c>
      <c r="AG1193">
        <v>2813.1</v>
      </c>
      <c r="AH1193">
        <v>2844.52</v>
      </c>
      <c r="AI1193">
        <v>2918.74</v>
      </c>
      <c r="AJ1193">
        <v>3088.22</v>
      </c>
      <c r="AK1193">
        <v>3372.72</v>
      </c>
      <c r="AL1193">
        <v>3489.34</v>
      </c>
      <c r="AM1193">
        <v>3225.34</v>
      </c>
      <c r="AN1193">
        <v>3516.92</v>
      </c>
      <c r="AO1193">
        <v>3218.2</v>
      </c>
      <c r="AP1193">
        <v>1599.28</v>
      </c>
      <c r="AQ1193">
        <v>760.78</v>
      </c>
      <c r="AR1193">
        <v>621.86</v>
      </c>
      <c r="AS1193">
        <v>585.79999999999995</v>
      </c>
      <c r="AT1193">
        <v>66.058824000000001</v>
      </c>
      <c r="AU1193">
        <v>66</v>
      </c>
      <c r="AV1193">
        <v>66.294117999999997</v>
      </c>
      <c r="AW1193">
        <v>66.235293999999996</v>
      </c>
      <c r="AX1193">
        <v>66.411765000000003</v>
      </c>
      <c r="AY1193">
        <v>66.294117999999997</v>
      </c>
      <c r="AZ1193">
        <v>66.294117999999997</v>
      </c>
      <c r="BA1193">
        <v>66.411765000000003</v>
      </c>
      <c r="BB1193">
        <v>67</v>
      </c>
      <c r="BC1193">
        <v>68.294117999999997</v>
      </c>
      <c r="BD1193">
        <v>70.176471000000006</v>
      </c>
      <c r="BE1193">
        <v>73.882352999999995</v>
      </c>
      <c r="BF1193">
        <v>77.176471000000006</v>
      </c>
      <c r="BG1193">
        <v>78.294117999999997</v>
      </c>
      <c r="BH1193">
        <v>79.117647000000005</v>
      </c>
      <c r="BI1193">
        <v>78.117647000000005</v>
      </c>
      <c r="BJ1193">
        <v>78.294117999999997</v>
      </c>
      <c r="BK1193">
        <v>77.176471000000006</v>
      </c>
      <c r="BL1193">
        <v>73.941175999999999</v>
      </c>
      <c r="BM1193">
        <v>71.235293999999996</v>
      </c>
      <c r="BN1193">
        <v>70.117647000000005</v>
      </c>
      <c r="BO1193">
        <v>68.941175999999999</v>
      </c>
      <c r="BP1193">
        <v>67.941175999999999</v>
      </c>
      <c r="BQ1193">
        <v>68.058824000000001</v>
      </c>
      <c r="BR1193">
        <v>12.52333</v>
      </c>
      <c r="BS1193">
        <v>-2.2879040000000002</v>
      </c>
      <c r="BT1193">
        <v>-3.8818480000000002</v>
      </c>
      <c r="BU1193">
        <v>2.5256379999999998</v>
      </c>
      <c r="BV1193">
        <v>19.184550000000002</v>
      </c>
      <c r="BW1193">
        <v>41.3613</v>
      </c>
      <c r="BX1193">
        <v>78.623570000000001</v>
      </c>
      <c r="BY1193">
        <v>-41.259279999999997</v>
      </c>
      <c r="BZ1193">
        <v>-27.515339999999998</v>
      </c>
      <c r="CA1193">
        <v>-66.77064</v>
      </c>
      <c r="CB1193">
        <v>36.036389999999997</v>
      </c>
      <c r="CC1193">
        <v>42.552239999999998</v>
      </c>
      <c r="CD1193">
        <v>-14.34327</v>
      </c>
      <c r="CE1193">
        <v>-62.394739999999999</v>
      </c>
      <c r="CF1193">
        <v>-53.739060000000002</v>
      </c>
      <c r="CG1193">
        <v>-257.20999999999998</v>
      </c>
      <c r="CH1193">
        <v>-272.1191</v>
      </c>
      <c r="CI1193">
        <v>49.546889999999998</v>
      </c>
      <c r="CJ1193">
        <v>-107.31140000000001</v>
      </c>
      <c r="CK1193">
        <v>-170.00880000000001</v>
      </c>
      <c r="CL1193">
        <v>-9.5922319999999992</v>
      </c>
      <c r="CM1193">
        <v>19.883469999999999</v>
      </c>
      <c r="CN1193">
        <v>0.77322959999999996</v>
      </c>
      <c r="CO1193">
        <v>-1.632795</v>
      </c>
      <c r="CP1193">
        <v>182.49459999999999</v>
      </c>
      <c r="CQ1193">
        <v>207.66990000000001</v>
      </c>
      <c r="CR1193">
        <v>105.0278</v>
      </c>
      <c r="CS1193">
        <v>63.476109999999998</v>
      </c>
      <c r="CT1193">
        <v>106.465</v>
      </c>
      <c r="CU1193">
        <v>184.61619999999999</v>
      </c>
      <c r="CV1193">
        <v>583.54039999999998</v>
      </c>
      <c r="CW1193">
        <v>707.45680000000004</v>
      </c>
      <c r="CX1193">
        <v>691.32809999999995</v>
      </c>
      <c r="CY1193">
        <v>1057.818</v>
      </c>
      <c r="CZ1193">
        <v>1333.3430000000001</v>
      </c>
      <c r="DA1193">
        <v>621.7894</v>
      </c>
      <c r="DB1193">
        <v>795.82749999999999</v>
      </c>
      <c r="DC1193">
        <v>850.54989999999998</v>
      </c>
      <c r="DD1193">
        <v>816.65009999999995</v>
      </c>
      <c r="DE1193">
        <v>1581.9259999999999</v>
      </c>
      <c r="DF1193">
        <v>2676.1550000000002</v>
      </c>
      <c r="DG1193">
        <v>3448.6219999999998</v>
      </c>
      <c r="DH1193">
        <v>1724.51</v>
      </c>
      <c r="DI1193">
        <v>3106.951</v>
      </c>
      <c r="DJ1193">
        <v>3731.2559999999999</v>
      </c>
      <c r="DK1193">
        <v>8347.17</v>
      </c>
      <c r="DL1193">
        <v>567.48040000000003</v>
      </c>
      <c r="DM1193">
        <v>56.737220000000001</v>
      </c>
    </row>
    <row r="1194" spans="1:117" hidden="1" x14ac:dyDescent="0.35">
      <c r="A1194" t="str">
        <f t="shared" si="18"/>
        <v>Aggregator-Cpower_DA 11-7 Hour_44396_18-19</v>
      </c>
      <c r="B1194" t="s">
        <v>51</v>
      </c>
      <c r="C1194" t="s">
        <v>204</v>
      </c>
      <c r="D1194" t="s">
        <v>50</v>
      </c>
      <c r="E1194" t="s">
        <v>179</v>
      </c>
      <c r="F1194" t="s">
        <v>50</v>
      </c>
      <c r="G1194" t="s">
        <v>50</v>
      </c>
      <c r="H1194" t="s">
        <v>50</v>
      </c>
      <c r="I1194" t="s">
        <v>50</v>
      </c>
      <c r="J1194" t="s">
        <v>50</v>
      </c>
      <c r="K1194" t="s">
        <v>175</v>
      </c>
      <c r="L1194" s="22">
        <v>44396</v>
      </c>
      <c r="M1194">
        <v>18</v>
      </c>
      <c r="N1194">
        <v>19</v>
      </c>
      <c r="O1194">
        <v>17</v>
      </c>
      <c r="P1194">
        <v>17</v>
      </c>
      <c r="Q1194">
        <v>1</v>
      </c>
      <c r="R1194">
        <v>0</v>
      </c>
      <c r="S1194">
        <v>0</v>
      </c>
      <c r="T1194">
        <v>0</v>
      </c>
      <c r="U1194">
        <v>0</v>
      </c>
      <c r="V1194">
        <v>574.82000000000005</v>
      </c>
      <c r="W1194">
        <v>599.76</v>
      </c>
      <c r="X1194">
        <v>544.72</v>
      </c>
      <c r="Y1194">
        <v>554.48670000000004</v>
      </c>
      <c r="Z1194">
        <v>557.76670000000001</v>
      </c>
      <c r="AA1194">
        <v>552.48680000000002</v>
      </c>
      <c r="AB1194">
        <v>696.51329999999996</v>
      </c>
      <c r="AC1194">
        <v>1468.1666</v>
      </c>
      <c r="AD1194">
        <v>2044.5333000000001</v>
      </c>
      <c r="AE1194">
        <v>2309.38</v>
      </c>
      <c r="AF1194">
        <v>2497.98</v>
      </c>
      <c r="AG1194">
        <v>3128.9065999999998</v>
      </c>
      <c r="AH1194">
        <v>3091.2932999999998</v>
      </c>
      <c r="AI1194">
        <v>3122.98</v>
      </c>
      <c r="AJ1194">
        <v>3272.5533</v>
      </c>
      <c r="AK1194">
        <v>3509.8132999999998</v>
      </c>
      <c r="AL1194">
        <v>3637.9733000000001</v>
      </c>
      <c r="AM1194">
        <v>3386.6</v>
      </c>
      <c r="AN1194">
        <v>3593.72</v>
      </c>
      <c r="AO1194">
        <v>3428.58</v>
      </c>
      <c r="AP1194">
        <v>1654.36</v>
      </c>
      <c r="AQ1194">
        <v>768.34</v>
      </c>
      <c r="AR1194">
        <v>623.88</v>
      </c>
      <c r="AS1194">
        <v>598.91999999999996</v>
      </c>
      <c r="AT1194">
        <v>72</v>
      </c>
      <c r="AU1194">
        <v>70.470588000000006</v>
      </c>
      <c r="AV1194">
        <v>69.941175999999999</v>
      </c>
      <c r="AW1194">
        <v>69.647058999999999</v>
      </c>
      <c r="AX1194">
        <v>68.235293999999996</v>
      </c>
      <c r="AY1194">
        <v>66.823528999999994</v>
      </c>
      <c r="AZ1194">
        <v>66.588234999999997</v>
      </c>
      <c r="BA1194">
        <v>69.176471000000006</v>
      </c>
      <c r="BB1194">
        <v>72.470588000000006</v>
      </c>
      <c r="BC1194">
        <v>76.294117999999997</v>
      </c>
      <c r="BD1194">
        <v>79.705882000000003</v>
      </c>
      <c r="BE1194">
        <v>82</v>
      </c>
      <c r="BF1194">
        <v>85.588234999999997</v>
      </c>
      <c r="BG1194">
        <v>86.117647000000005</v>
      </c>
      <c r="BH1194">
        <v>85.941175999999999</v>
      </c>
      <c r="BI1194">
        <v>85.647058999999999</v>
      </c>
      <c r="BJ1194">
        <v>84.294117999999997</v>
      </c>
      <c r="BK1194">
        <v>82.705882000000003</v>
      </c>
      <c r="BL1194">
        <v>81.117647000000005</v>
      </c>
      <c r="BM1194">
        <v>79.352941000000001</v>
      </c>
      <c r="BN1194">
        <v>76.764706000000004</v>
      </c>
      <c r="BO1194">
        <v>74.352941000000001</v>
      </c>
      <c r="BP1194">
        <v>73.647058999999999</v>
      </c>
      <c r="BQ1194">
        <v>71.529411999999994</v>
      </c>
      <c r="BR1194">
        <v>0.1238813</v>
      </c>
      <c r="BS1194">
        <v>-9.1331480000000003</v>
      </c>
      <c r="BT1194">
        <v>-7.253012</v>
      </c>
      <c r="BU1194">
        <v>-1.580565</v>
      </c>
      <c r="BV1194">
        <v>1.6787609999999999</v>
      </c>
      <c r="BW1194">
        <v>-15.14443</v>
      </c>
      <c r="BX1194">
        <v>58.061399999999999</v>
      </c>
      <c r="BY1194">
        <v>23.75741</v>
      </c>
      <c r="BZ1194">
        <v>25.624500000000001</v>
      </c>
      <c r="CA1194">
        <v>-83.842110000000005</v>
      </c>
      <c r="CB1194">
        <v>-7.7867329999999999</v>
      </c>
      <c r="CC1194">
        <v>-11.52013</v>
      </c>
      <c r="CD1194">
        <v>25.16846</v>
      </c>
      <c r="CE1194">
        <v>-4.0808299999999997</v>
      </c>
      <c r="CF1194">
        <v>-28.299949999999999</v>
      </c>
      <c r="CG1194">
        <v>-300.7303</v>
      </c>
      <c r="CH1194">
        <v>-398.64210000000003</v>
      </c>
      <c r="CI1194">
        <v>93.467330000000004</v>
      </c>
      <c r="CJ1194">
        <v>33.552379999999999</v>
      </c>
      <c r="CK1194">
        <v>-143.29349999999999</v>
      </c>
      <c r="CL1194">
        <v>-83.94914</v>
      </c>
      <c r="CM1194">
        <v>-66.419420000000002</v>
      </c>
      <c r="CN1194">
        <v>-21.107119999999998</v>
      </c>
      <c r="CO1194">
        <v>-5.2908210000000002</v>
      </c>
      <c r="CP1194">
        <v>215.0292</v>
      </c>
      <c r="CQ1194">
        <v>224.79560000000001</v>
      </c>
      <c r="CR1194">
        <v>122.6006</v>
      </c>
      <c r="CS1194">
        <v>85.512529999999998</v>
      </c>
      <c r="CT1194">
        <v>133.9271</v>
      </c>
      <c r="CU1194">
        <v>328.18669999999997</v>
      </c>
      <c r="CV1194">
        <v>788.75350000000003</v>
      </c>
      <c r="CW1194">
        <v>784.0385</v>
      </c>
      <c r="CX1194">
        <v>764.63990000000001</v>
      </c>
      <c r="CY1194">
        <v>1132.2170000000001</v>
      </c>
      <c r="CZ1194">
        <v>1163.306</v>
      </c>
      <c r="DA1194">
        <v>860.41970000000003</v>
      </c>
      <c r="DB1194">
        <v>507.16730000000001</v>
      </c>
      <c r="DC1194">
        <v>1200.1199999999999</v>
      </c>
      <c r="DD1194">
        <v>1319.5170000000001</v>
      </c>
      <c r="DE1194">
        <v>1603.444</v>
      </c>
      <c r="DF1194">
        <v>1603.7860000000001</v>
      </c>
      <c r="DG1194">
        <v>2626.9969999999998</v>
      </c>
      <c r="DH1194">
        <v>2010.2860000000001</v>
      </c>
      <c r="DI1194">
        <v>3675.462</v>
      </c>
      <c r="DJ1194">
        <v>6082.4989999999998</v>
      </c>
      <c r="DK1194">
        <v>7865.2709999999997</v>
      </c>
      <c r="DL1194">
        <v>537.02359999999999</v>
      </c>
      <c r="DM1194">
        <v>87.007859999999994</v>
      </c>
    </row>
    <row r="1195" spans="1:117" hidden="1" x14ac:dyDescent="0.35">
      <c r="A1195" t="str">
        <f t="shared" si="18"/>
        <v>Aggregator-Cpower_DA 11-7 Hour_44404_18-19</v>
      </c>
      <c r="B1195" t="s">
        <v>51</v>
      </c>
      <c r="C1195" t="s">
        <v>204</v>
      </c>
      <c r="D1195" t="s">
        <v>50</v>
      </c>
      <c r="E1195" t="s">
        <v>179</v>
      </c>
      <c r="F1195" t="s">
        <v>50</v>
      </c>
      <c r="G1195" t="s">
        <v>50</v>
      </c>
      <c r="H1195" t="s">
        <v>50</v>
      </c>
      <c r="I1195" t="s">
        <v>50</v>
      </c>
      <c r="J1195" t="s">
        <v>50</v>
      </c>
      <c r="K1195" t="s">
        <v>175</v>
      </c>
      <c r="L1195" s="22">
        <v>44404</v>
      </c>
      <c r="M1195">
        <v>18</v>
      </c>
      <c r="N1195">
        <v>19</v>
      </c>
      <c r="O1195">
        <v>17</v>
      </c>
      <c r="P1195">
        <v>17</v>
      </c>
      <c r="Q1195">
        <v>1</v>
      </c>
      <c r="R1195">
        <v>0</v>
      </c>
      <c r="S1195">
        <v>0</v>
      </c>
      <c r="T1195">
        <v>0</v>
      </c>
      <c r="U1195">
        <v>0</v>
      </c>
      <c r="V1195">
        <v>612.67999999999995</v>
      </c>
      <c r="W1195">
        <v>590.34</v>
      </c>
      <c r="X1195">
        <v>543.58000000000004</v>
      </c>
      <c r="Y1195">
        <v>576.82000000000005</v>
      </c>
      <c r="Z1195">
        <v>591.41999999999996</v>
      </c>
      <c r="AA1195">
        <v>634.84</v>
      </c>
      <c r="AB1195">
        <v>920.06</v>
      </c>
      <c r="AC1195">
        <v>1578.64</v>
      </c>
      <c r="AD1195">
        <v>1997.74</v>
      </c>
      <c r="AE1195">
        <v>2089.88</v>
      </c>
      <c r="AF1195">
        <v>2072.58</v>
      </c>
      <c r="AG1195">
        <v>2834.32</v>
      </c>
      <c r="AH1195">
        <v>2943.2</v>
      </c>
      <c r="AI1195">
        <v>3102.1</v>
      </c>
      <c r="AJ1195">
        <v>2998.46</v>
      </c>
      <c r="AK1195">
        <v>2982.44</v>
      </c>
      <c r="AL1195">
        <v>3031.88</v>
      </c>
      <c r="AM1195">
        <v>3207.72</v>
      </c>
      <c r="AN1195">
        <v>3003.28</v>
      </c>
      <c r="AO1195">
        <v>3165.68</v>
      </c>
      <c r="AP1195">
        <v>1622.62</v>
      </c>
      <c r="AQ1195">
        <v>787.16</v>
      </c>
      <c r="AR1195">
        <v>638.20000000000005</v>
      </c>
      <c r="AS1195">
        <v>622.28</v>
      </c>
      <c r="AT1195">
        <v>69.411765000000003</v>
      </c>
      <c r="AU1195">
        <v>69.411765000000003</v>
      </c>
      <c r="AV1195">
        <v>68.352941000000001</v>
      </c>
      <c r="AW1195">
        <v>68.058824000000001</v>
      </c>
      <c r="AX1195">
        <v>68.058824000000001</v>
      </c>
      <c r="AY1195">
        <v>67.882352999999995</v>
      </c>
      <c r="AZ1195">
        <v>67.882352999999995</v>
      </c>
      <c r="BA1195">
        <v>67.882352999999995</v>
      </c>
      <c r="BB1195">
        <v>69.294117999999997</v>
      </c>
      <c r="BC1195">
        <v>69.529411999999994</v>
      </c>
      <c r="BD1195">
        <v>71.647058999999999</v>
      </c>
      <c r="BE1195">
        <v>74.176471000000006</v>
      </c>
      <c r="BF1195">
        <v>77.882352999999995</v>
      </c>
      <c r="BG1195">
        <v>80.352941000000001</v>
      </c>
      <c r="BH1195">
        <v>80.058824000000001</v>
      </c>
      <c r="BI1195">
        <v>78.705882000000003</v>
      </c>
      <c r="BJ1195">
        <v>79.764706000000004</v>
      </c>
      <c r="BK1195">
        <v>78.588234999999997</v>
      </c>
      <c r="BL1195">
        <v>77.470588000000006</v>
      </c>
      <c r="BM1195">
        <v>74.529411999999994</v>
      </c>
      <c r="BN1195">
        <v>72.470588000000006</v>
      </c>
      <c r="BO1195">
        <v>70.352941000000001</v>
      </c>
      <c r="BP1195">
        <v>70.058824000000001</v>
      </c>
      <c r="BQ1195">
        <v>68.882352999999995</v>
      </c>
      <c r="BR1195">
        <v>-27.686199999999999</v>
      </c>
      <c r="BS1195">
        <v>2.1510349999999998</v>
      </c>
      <c r="BT1195">
        <v>1.826454</v>
      </c>
      <c r="BU1195">
        <v>-6.0109529999999998</v>
      </c>
      <c r="BV1195">
        <v>2.073277</v>
      </c>
      <c r="BW1195">
        <v>42.225540000000002</v>
      </c>
      <c r="BX1195">
        <v>30.718679999999999</v>
      </c>
      <c r="BY1195">
        <v>-46.0762</v>
      </c>
      <c r="BZ1195">
        <v>-30.944279999999999</v>
      </c>
      <c r="CA1195">
        <v>-10.11646</v>
      </c>
      <c r="CB1195">
        <v>128.93780000000001</v>
      </c>
      <c r="CC1195">
        <v>13.160119999999999</v>
      </c>
      <c r="CD1195">
        <v>-73.590270000000004</v>
      </c>
      <c r="CE1195">
        <v>-65.515950000000004</v>
      </c>
      <c r="CF1195">
        <v>-30.821400000000001</v>
      </c>
      <c r="CG1195">
        <v>-131.01429999999999</v>
      </c>
      <c r="CH1195">
        <v>-40.980510000000002</v>
      </c>
      <c r="CI1195">
        <v>12.02857</v>
      </c>
      <c r="CJ1195">
        <v>273.31580000000002</v>
      </c>
      <c r="CK1195">
        <v>-17.977599999999999</v>
      </c>
      <c r="CL1195">
        <v>125.0919</v>
      </c>
      <c r="CM1195">
        <v>101.72580000000001</v>
      </c>
      <c r="CN1195">
        <v>13.62876</v>
      </c>
      <c r="CO1195">
        <v>-3.680714</v>
      </c>
      <c r="CP1195">
        <v>354.88130000000001</v>
      </c>
      <c r="CQ1195">
        <v>237.9597</v>
      </c>
      <c r="CR1195">
        <v>244.1191</v>
      </c>
      <c r="CS1195">
        <v>174.5403</v>
      </c>
      <c r="CT1195">
        <v>196.4083</v>
      </c>
      <c r="CU1195">
        <v>338.45460000000003</v>
      </c>
      <c r="CV1195">
        <v>1187.702</v>
      </c>
      <c r="CW1195">
        <v>1236.3630000000001</v>
      </c>
      <c r="CX1195">
        <v>742.93539999999996</v>
      </c>
      <c r="CY1195">
        <v>1616.807</v>
      </c>
      <c r="CZ1195">
        <v>1273.307</v>
      </c>
      <c r="DA1195">
        <v>798.53099999999995</v>
      </c>
      <c r="DB1195">
        <v>578.34010000000001</v>
      </c>
      <c r="DC1195">
        <v>1033.913</v>
      </c>
      <c r="DD1195">
        <v>1075.0530000000001</v>
      </c>
      <c r="DE1195">
        <v>3820.2069999999999</v>
      </c>
      <c r="DF1195">
        <v>3376.212</v>
      </c>
      <c r="DG1195">
        <v>3062.857</v>
      </c>
      <c r="DH1195">
        <v>2238.8649999999998</v>
      </c>
      <c r="DI1195">
        <v>3690.75</v>
      </c>
      <c r="DJ1195">
        <v>4416.701</v>
      </c>
      <c r="DK1195">
        <v>3663.681</v>
      </c>
      <c r="DL1195">
        <v>291.11360000000002</v>
      </c>
      <c r="DM1195">
        <v>119.8017</v>
      </c>
    </row>
    <row r="1196" spans="1:117" hidden="1" x14ac:dyDescent="0.35">
      <c r="A1196" t="str">
        <f t="shared" si="18"/>
        <v>Aggregator-Cpower_DA 11-7 Hour_44405_18-19</v>
      </c>
      <c r="B1196" t="s">
        <v>51</v>
      </c>
      <c r="C1196" t="s">
        <v>204</v>
      </c>
      <c r="D1196" t="s">
        <v>50</v>
      </c>
      <c r="E1196" t="s">
        <v>179</v>
      </c>
      <c r="F1196" t="s">
        <v>50</v>
      </c>
      <c r="G1196" t="s">
        <v>50</v>
      </c>
      <c r="H1196" t="s">
        <v>50</v>
      </c>
      <c r="I1196" t="s">
        <v>50</v>
      </c>
      <c r="J1196" t="s">
        <v>50</v>
      </c>
      <c r="K1196" t="s">
        <v>175</v>
      </c>
      <c r="L1196" s="22">
        <v>44405</v>
      </c>
      <c r="M1196">
        <v>18</v>
      </c>
      <c r="N1196">
        <v>19</v>
      </c>
      <c r="O1196">
        <v>17</v>
      </c>
      <c r="P1196">
        <v>17</v>
      </c>
      <c r="Q1196">
        <v>1</v>
      </c>
      <c r="R1196">
        <v>0</v>
      </c>
      <c r="S1196">
        <v>0</v>
      </c>
      <c r="T1196">
        <v>0</v>
      </c>
      <c r="U1196">
        <v>0</v>
      </c>
      <c r="V1196">
        <v>597.72</v>
      </c>
      <c r="W1196">
        <v>601.86</v>
      </c>
      <c r="X1196">
        <v>557.04</v>
      </c>
      <c r="Y1196">
        <v>556.38</v>
      </c>
      <c r="Z1196">
        <v>563.28</v>
      </c>
      <c r="AA1196">
        <v>584.4</v>
      </c>
      <c r="AB1196">
        <v>778.92</v>
      </c>
      <c r="AC1196">
        <v>1507.04</v>
      </c>
      <c r="AD1196">
        <v>1840.32</v>
      </c>
      <c r="AE1196">
        <v>2126.52</v>
      </c>
      <c r="AF1196">
        <v>2320.88</v>
      </c>
      <c r="AG1196">
        <v>2948.68</v>
      </c>
      <c r="AH1196">
        <v>3007.5</v>
      </c>
      <c r="AI1196">
        <v>3025.02</v>
      </c>
      <c r="AJ1196">
        <v>3120.96</v>
      </c>
      <c r="AK1196">
        <v>3468.74</v>
      </c>
      <c r="AL1196">
        <v>3589.72</v>
      </c>
      <c r="AM1196">
        <v>3211.28</v>
      </c>
      <c r="AN1196">
        <v>3017.12</v>
      </c>
      <c r="AO1196">
        <v>3050.4</v>
      </c>
      <c r="AP1196">
        <v>1602.04</v>
      </c>
      <c r="AQ1196">
        <v>786.64</v>
      </c>
      <c r="AR1196">
        <v>635.66</v>
      </c>
      <c r="AS1196">
        <v>610.14</v>
      </c>
      <c r="AT1196">
        <v>68.647058999999999</v>
      </c>
      <c r="AU1196">
        <v>67.411765000000003</v>
      </c>
      <c r="AV1196">
        <v>66.235293999999996</v>
      </c>
      <c r="AW1196">
        <v>66.058824000000001</v>
      </c>
      <c r="AX1196">
        <v>66</v>
      </c>
      <c r="AY1196">
        <v>65.823528999999994</v>
      </c>
      <c r="AZ1196">
        <v>65.588234999999997</v>
      </c>
      <c r="BA1196">
        <v>64.705882000000003</v>
      </c>
      <c r="BB1196">
        <v>67.529411999999994</v>
      </c>
      <c r="BC1196">
        <v>71.764706000000004</v>
      </c>
      <c r="BD1196">
        <v>77.176471000000006</v>
      </c>
      <c r="BE1196">
        <v>82.058824000000001</v>
      </c>
      <c r="BF1196">
        <v>82.882352999999995</v>
      </c>
      <c r="BG1196">
        <v>83.117647000000005</v>
      </c>
      <c r="BH1196">
        <v>83.588234999999997</v>
      </c>
      <c r="BI1196">
        <v>83.647058999999999</v>
      </c>
      <c r="BJ1196">
        <v>84.705882000000003</v>
      </c>
      <c r="BK1196">
        <v>83.470588000000006</v>
      </c>
      <c r="BL1196">
        <v>81.117647000000005</v>
      </c>
      <c r="BM1196">
        <v>77.529411999999994</v>
      </c>
      <c r="BN1196">
        <v>73.764706000000004</v>
      </c>
      <c r="BO1196">
        <v>71</v>
      </c>
      <c r="BP1196">
        <v>70.529411999999994</v>
      </c>
      <c r="BQ1196">
        <v>69.058824000000001</v>
      </c>
      <c r="BR1196">
        <v>-32.644680000000001</v>
      </c>
      <c r="BS1196">
        <v>-2.5327739999999999</v>
      </c>
      <c r="BT1196">
        <v>1.783935</v>
      </c>
      <c r="BU1196">
        <v>-4.938326</v>
      </c>
      <c r="BV1196">
        <v>-13.06903</v>
      </c>
      <c r="BW1196">
        <v>-9.2763310000000008</v>
      </c>
      <c r="BX1196">
        <v>5.4543090000000003</v>
      </c>
      <c r="BY1196">
        <v>5.1868689999999997</v>
      </c>
      <c r="BZ1196">
        <v>64.185220000000001</v>
      </c>
      <c r="CA1196">
        <v>-43.219679999999997</v>
      </c>
      <c r="CB1196">
        <v>-9.2975180000000002</v>
      </c>
      <c r="CC1196">
        <v>11.348190000000001</v>
      </c>
      <c r="CD1196">
        <v>-4.4300629999999996</v>
      </c>
      <c r="CE1196">
        <v>3.7669030000000001</v>
      </c>
      <c r="CF1196">
        <v>19.948810000000002</v>
      </c>
      <c r="CG1196">
        <v>-235.76249999999999</v>
      </c>
      <c r="CH1196">
        <v>-309.65519999999998</v>
      </c>
      <c r="CI1196">
        <v>74.201070000000001</v>
      </c>
      <c r="CJ1196">
        <v>284.89400000000001</v>
      </c>
      <c r="CK1196">
        <v>-18.6568</v>
      </c>
      <c r="CL1196">
        <v>-50.779949999999999</v>
      </c>
      <c r="CM1196">
        <v>-43.252369999999999</v>
      </c>
      <c r="CN1196">
        <v>-4.1471819999999999</v>
      </c>
      <c r="CO1196">
        <v>1.282589</v>
      </c>
      <c r="CP1196">
        <v>217.77860000000001</v>
      </c>
      <c r="CQ1196">
        <v>96.373769999999993</v>
      </c>
      <c r="CR1196">
        <v>118.1125</v>
      </c>
      <c r="CS1196">
        <v>50.409030000000001</v>
      </c>
      <c r="CT1196">
        <v>119.1755</v>
      </c>
      <c r="CU1196">
        <v>367.42</v>
      </c>
      <c r="CV1196">
        <v>1111.655</v>
      </c>
      <c r="CW1196">
        <v>736.86059999999998</v>
      </c>
      <c r="CX1196">
        <v>645.17579999999998</v>
      </c>
      <c r="CY1196">
        <v>992.08529999999996</v>
      </c>
      <c r="CZ1196">
        <v>1276.653</v>
      </c>
      <c r="DA1196">
        <v>1116.6110000000001</v>
      </c>
      <c r="DB1196">
        <v>492.11270000000002</v>
      </c>
      <c r="DC1196">
        <v>1443.3340000000001</v>
      </c>
      <c r="DD1196">
        <v>941.76869999999997</v>
      </c>
      <c r="DE1196">
        <v>1775.174</v>
      </c>
      <c r="DF1196">
        <v>1773.3520000000001</v>
      </c>
      <c r="DG1196">
        <v>2299.163</v>
      </c>
      <c r="DH1196">
        <v>1891.8710000000001</v>
      </c>
      <c r="DI1196">
        <v>3407.8319999999999</v>
      </c>
      <c r="DJ1196">
        <v>5342.65</v>
      </c>
      <c r="DK1196">
        <v>3948.1759999999999</v>
      </c>
      <c r="DL1196">
        <v>295.62009999999998</v>
      </c>
      <c r="DM1196">
        <v>110.2921</v>
      </c>
    </row>
    <row r="1197" spans="1:117" hidden="1" x14ac:dyDescent="0.35">
      <c r="A1197" t="str">
        <f t="shared" si="18"/>
        <v>Aggregator-Cpower_DA 11-7 Hour_44406_18-19</v>
      </c>
      <c r="B1197" t="s">
        <v>51</v>
      </c>
      <c r="C1197" t="s">
        <v>204</v>
      </c>
      <c r="D1197" t="s">
        <v>50</v>
      </c>
      <c r="E1197" t="s">
        <v>179</v>
      </c>
      <c r="F1197" t="s">
        <v>50</v>
      </c>
      <c r="G1197" t="s">
        <v>50</v>
      </c>
      <c r="H1197" t="s">
        <v>50</v>
      </c>
      <c r="I1197" t="s">
        <v>50</v>
      </c>
      <c r="J1197" t="s">
        <v>50</v>
      </c>
      <c r="K1197" t="s">
        <v>175</v>
      </c>
      <c r="L1197" s="22">
        <v>44406</v>
      </c>
      <c r="M1197">
        <v>18</v>
      </c>
      <c r="N1197">
        <v>19</v>
      </c>
      <c r="O1197">
        <v>17</v>
      </c>
      <c r="P1197">
        <v>17</v>
      </c>
      <c r="Q1197">
        <v>1</v>
      </c>
      <c r="R1197">
        <v>0</v>
      </c>
      <c r="S1197">
        <v>0</v>
      </c>
      <c r="T1197">
        <v>0</v>
      </c>
      <c r="U1197">
        <v>0</v>
      </c>
      <c r="V1197">
        <v>610.20000000000005</v>
      </c>
      <c r="W1197">
        <v>610.28</v>
      </c>
      <c r="X1197">
        <v>559.67999999999995</v>
      </c>
      <c r="Y1197">
        <v>571.20000000000005</v>
      </c>
      <c r="Z1197">
        <v>561.67999999999995</v>
      </c>
      <c r="AA1197">
        <v>658.34</v>
      </c>
      <c r="AB1197">
        <v>810.36</v>
      </c>
      <c r="AC1197">
        <v>1447.84</v>
      </c>
      <c r="AD1197">
        <v>1944.68</v>
      </c>
      <c r="AE1197">
        <v>2229.92</v>
      </c>
      <c r="AF1197">
        <v>2317.44</v>
      </c>
      <c r="AG1197">
        <v>2944.1</v>
      </c>
      <c r="AH1197">
        <v>2926.22</v>
      </c>
      <c r="AI1197">
        <v>3059.64</v>
      </c>
      <c r="AJ1197">
        <v>3135.22</v>
      </c>
      <c r="AK1197">
        <v>3388.3</v>
      </c>
      <c r="AL1197">
        <v>3527.5</v>
      </c>
      <c r="AM1197">
        <v>2820.1</v>
      </c>
      <c r="AN1197">
        <v>3289.54</v>
      </c>
      <c r="AO1197">
        <v>3283.5</v>
      </c>
      <c r="AP1197">
        <v>2431.42</v>
      </c>
      <c r="AQ1197">
        <v>1005.5</v>
      </c>
      <c r="AR1197">
        <v>637.46</v>
      </c>
      <c r="AS1197">
        <v>611.84</v>
      </c>
      <c r="AT1197">
        <v>68.882352999999995</v>
      </c>
      <c r="AU1197">
        <v>67.647058999999999</v>
      </c>
      <c r="AV1197">
        <v>67.352941000000001</v>
      </c>
      <c r="AW1197">
        <v>66.176471000000006</v>
      </c>
      <c r="AX1197">
        <v>66.058824000000001</v>
      </c>
      <c r="AY1197">
        <v>65.823528999999994</v>
      </c>
      <c r="AZ1197">
        <v>65.764706000000004</v>
      </c>
      <c r="BA1197">
        <v>65.764706000000004</v>
      </c>
      <c r="BB1197">
        <v>68.176471000000006</v>
      </c>
      <c r="BC1197">
        <v>73</v>
      </c>
      <c r="BD1197">
        <v>78.058824000000001</v>
      </c>
      <c r="BE1197">
        <v>80.882352999999995</v>
      </c>
      <c r="BF1197">
        <v>83.470588000000006</v>
      </c>
      <c r="BG1197">
        <v>83.352941000000001</v>
      </c>
      <c r="BH1197">
        <v>83.176471000000006</v>
      </c>
      <c r="BI1197">
        <v>83.058824000000001</v>
      </c>
      <c r="BJ1197">
        <v>81.882352999999995</v>
      </c>
      <c r="BK1197">
        <v>82.352941000000001</v>
      </c>
      <c r="BL1197">
        <v>80.176471000000006</v>
      </c>
      <c r="BM1197">
        <v>79.352941000000001</v>
      </c>
      <c r="BN1197">
        <v>76.529411999999994</v>
      </c>
      <c r="BO1197">
        <v>73.176471000000006</v>
      </c>
      <c r="BP1197">
        <v>70.117647000000005</v>
      </c>
      <c r="BQ1197">
        <v>67.705882000000003</v>
      </c>
      <c r="BR1197">
        <v>-9.8294610000000002</v>
      </c>
      <c r="BS1197">
        <v>-3.1695310000000001</v>
      </c>
      <c r="BT1197">
        <v>-1.7609250000000001</v>
      </c>
      <c r="BU1197">
        <v>-13.50751</v>
      </c>
      <c r="BV1197">
        <v>-10.087759999999999</v>
      </c>
      <c r="BW1197">
        <v>-34.480400000000003</v>
      </c>
      <c r="BX1197">
        <v>29.76989</v>
      </c>
      <c r="BY1197">
        <v>64.164429999999996</v>
      </c>
      <c r="BZ1197">
        <v>-15.79485</v>
      </c>
      <c r="CA1197">
        <v>-24.297809999999998</v>
      </c>
      <c r="CB1197">
        <v>-15.572319999999999</v>
      </c>
      <c r="CC1197">
        <v>-70.376329999999996</v>
      </c>
      <c r="CD1197">
        <v>48.0886</v>
      </c>
      <c r="CE1197">
        <v>35.969180000000001</v>
      </c>
      <c r="CF1197">
        <v>-18.791810000000002</v>
      </c>
      <c r="CG1197">
        <v>-234.3175</v>
      </c>
      <c r="CH1197">
        <v>-392.9785</v>
      </c>
      <c r="CI1197">
        <v>303.11950000000002</v>
      </c>
      <c r="CJ1197">
        <v>119.0694</v>
      </c>
      <c r="CK1197">
        <v>-90.235919999999993</v>
      </c>
      <c r="CL1197">
        <v>-141.94049999999999</v>
      </c>
      <c r="CM1197">
        <v>-47.947000000000003</v>
      </c>
      <c r="CN1197">
        <v>-12.79529</v>
      </c>
      <c r="CO1197">
        <v>-6.6969089999999998</v>
      </c>
      <c r="CP1197">
        <v>259.7054</v>
      </c>
      <c r="CQ1197">
        <v>535.55460000000005</v>
      </c>
      <c r="CR1197">
        <v>239.06610000000001</v>
      </c>
      <c r="CS1197">
        <v>94.349819999999994</v>
      </c>
      <c r="CT1197">
        <v>187.49969999999999</v>
      </c>
      <c r="CU1197">
        <v>482.99720000000002</v>
      </c>
      <c r="CV1197">
        <v>1043.3510000000001</v>
      </c>
      <c r="CW1197">
        <v>1118.739</v>
      </c>
      <c r="CX1197">
        <v>1082.77</v>
      </c>
      <c r="CY1197">
        <v>1086.104</v>
      </c>
      <c r="CZ1197">
        <v>1072.4369999999999</v>
      </c>
      <c r="DA1197">
        <v>912.14440000000002</v>
      </c>
      <c r="DB1197">
        <v>564.12649999999996</v>
      </c>
      <c r="DC1197">
        <v>1412.2349999999999</v>
      </c>
      <c r="DD1197">
        <v>927.35720000000003</v>
      </c>
      <c r="DE1197">
        <v>2041.0930000000001</v>
      </c>
      <c r="DF1197">
        <v>1175.231</v>
      </c>
      <c r="DG1197">
        <v>2748.78</v>
      </c>
      <c r="DH1197">
        <v>1908.67</v>
      </c>
      <c r="DI1197">
        <v>3351.4409999999998</v>
      </c>
      <c r="DJ1197">
        <v>8550.9570000000003</v>
      </c>
      <c r="DK1197">
        <v>8658.8790000000008</v>
      </c>
      <c r="DL1197">
        <v>794.96420000000001</v>
      </c>
      <c r="DM1197">
        <v>151.6962</v>
      </c>
    </row>
    <row r="1198" spans="1:117" hidden="1" x14ac:dyDescent="0.35">
      <c r="A1198" t="str">
        <f t="shared" si="18"/>
        <v>Aggregator-Cpower_DA 11-7 Hour_44407_16-19</v>
      </c>
      <c r="B1198" t="s">
        <v>51</v>
      </c>
      <c r="C1198" t="s">
        <v>204</v>
      </c>
      <c r="D1198" t="s">
        <v>50</v>
      </c>
      <c r="E1198" t="s">
        <v>179</v>
      </c>
      <c r="F1198" t="s">
        <v>50</v>
      </c>
      <c r="G1198" t="s">
        <v>50</v>
      </c>
      <c r="H1198" t="s">
        <v>50</v>
      </c>
      <c r="I1198" t="s">
        <v>50</v>
      </c>
      <c r="J1198" t="s">
        <v>50</v>
      </c>
      <c r="K1198" t="s">
        <v>175</v>
      </c>
      <c r="L1198" s="22">
        <v>44407</v>
      </c>
      <c r="M1198">
        <v>16</v>
      </c>
      <c r="N1198">
        <v>19</v>
      </c>
      <c r="O1198">
        <v>17</v>
      </c>
      <c r="P1198">
        <v>17</v>
      </c>
      <c r="Q1198">
        <v>1</v>
      </c>
      <c r="R1198">
        <v>0</v>
      </c>
      <c r="S1198">
        <v>0</v>
      </c>
      <c r="T1198">
        <v>0</v>
      </c>
      <c r="U1198">
        <v>0</v>
      </c>
      <c r="V1198">
        <v>599.52</v>
      </c>
      <c r="W1198">
        <v>591.08000000000004</v>
      </c>
      <c r="X1198">
        <v>557.78</v>
      </c>
      <c r="Y1198">
        <v>562.20000000000005</v>
      </c>
      <c r="Z1198">
        <v>571.32000000000005</v>
      </c>
      <c r="AA1198">
        <v>632.24</v>
      </c>
      <c r="AB1198">
        <v>898.02</v>
      </c>
      <c r="AC1198">
        <v>1490.5</v>
      </c>
      <c r="AD1198">
        <v>2007.7</v>
      </c>
      <c r="AE1198">
        <v>2109.2600000000002</v>
      </c>
      <c r="AF1198">
        <v>2254.16</v>
      </c>
      <c r="AG1198">
        <v>2924.6</v>
      </c>
      <c r="AH1198">
        <v>3089.22</v>
      </c>
      <c r="AI1198">
        <v>3362.64</v>
      </c>
      <c r="AJ1198">
        <v>3370.22</v>
      </c>
      <c r="AK1198">
        <v>3089.36</v>
      </c>
      <c r="AL1198">
        <v>2803.76</v>
      </c>
      <c r="AM1198">
        <v>3399.46</v>
      </c>
      <c r="AN1198">
        <v>3527.44</v>
      </c>
      <c r="AO1198">
        <v>3180.06</v>
      </c>
      <c r="AP1198">
        <v>2258.58</v>
      </c>
      <c r="AQ1198">
        <v>985.92</v>
      </c>
      <c r="AR1198">
        <v>648.9</v>
      </c>
      <c r="AS1198">
        <v>614.84</v>
      </c>
      <c r="AT1198">
        <v>67.470588000000006</v>
      </c>
      <c r="AU1198">
        <v>67.294117999999997</v>
      </c>
      <c r="AV1198">
        <v>67.176471000000006</v>
      </c>
      <c r="AW1198">
        <v>66</v>
      </c>
      <c r="AX1198">
        <v>65.705882000000003</v>
      </c>
      <c r="AY1198">
        <v>64.588234999999997</v>
      </c>
      <c r="AZ1198">
        <v>64.411765000000003</v>
      </c>
      <c r="BA1198">
        <v>64.411765000000003</v>
      </c>
      <c r="BB1198">
        <v>66.058824000000001</v>
      </c>
      <c r="BC1198">
        <v>69.411765000000003</v>
      </c>
      <c r="BD1198">
        <v>74.352941000000001</v>
      </c>
      <c r="BE1198">
        <v>79.058824000000001</v>
      </c>
      <c r="BF1198">
        <v>81.882352999999995</v>
      </c>
      <c r="BG1198">
        <v>83.294117999999997</v>
      </c>
      <c r="BH1198">
        <v>82.176471000000006</v>
      </c>
      <c r="BI1198">
        <v>82.529411999999994</v>
      </c>
      <c r="BJ1198">
        <v>81.294117999999997</v>
      </c>
      <c r="BK1198">
        <v>80.705882000000003</v>
      </c>
      <c r="BL1198">
        <v>77.588234999999997</v>
      </c>
      <c r="BM1198">
        <v>75.529411999999994</v>
      </c>
      <c r="BN1198">
        <v>72.352941000000001</v>
      </c>
      <c r="BO1198">
        <v>70.705882000000003</v>
      </c>
      <c r="BP1198">
        <v>68.647058999999999</v>
      </c>
      <c r="BQ1198">
        <v>67.411765000000003</v>
      </c>
      <c r="BR1198">
        <v>1.0036309999999999</v>
      </c>
      <c r="BS1198">
        <v>2.3377590000000001</v>
      </c>
      <c r="BT1198">
        <v>0.70135780000000003</v>
      </c>
      <c r="BU1198">
        <v>-7.3428000000000004</v>
      </c>
      <c r="BV1198">
        <v>-1.898914</v>
      </c>
      <c r="BW1198">
        <v>5.4604439999999999</v>
      </c>
      <c r="BX1198">
        <v>22.20909</v>
      </c>
      <c r="BY1198">
        <v>77.141919999999999</v>
      </c>
      <c r="BZ1198">
        <v>-13.711080000000001</v>
      </c>
      <c r="CA1198">
        <v>-63.76341</v>
      </c>
      <c r="CB1198">
        <v>151.78129999999999</v>
      </c>
      <c r="CC1198">
        <v>32.239280000000001</v>
      </c>
      <c r="CD1198">
        <v>33.998930000000001</v>
      </c>
      <c r="CE1198">
        <v>-222.47620000000001</v>
      </c>
      <c r="CF1198">
        <v>-255.75640000000001</v>
      </c>
      <c r="CG1198">
        <v>5.8797420000000002</v>
      </c>
      <c r="CH1198">
        <v>419.14120000000003</v>
      </c>
      <c r="CI1198">
        <v>-68.552090000000007</v>
      </c>
      <c r="CJ1198">
        <v>-69.397660000000002</v>
      </c>
      <c r="CK1198">
        <v>-80.808019999999999</v>
      </c>
      <c r="CL1198">
        <v>-6.3329089999999999</v>
      </c>
      <c r="CM1198">
        <v>122.78919999999999</v>
      </c>
      <c r="CN1198">
        <v>10.97064</v>
      </c>
      <c r="CO1198">
        <v>3.2502840000000002</v>
      </c>
      <c r="CP1198">
        <v>106.3712</v>
      </c>
      <c r="CQ1198">
        <v>96.256069999999994</v>
      </c>
      <c r="CR1198">
        <v>73.326840000000004</v>
      </c>
      <c r="CS1198">
        <v>59.27711</v>
      </c>
      <c r="CT1198">
        <v>99.539659999999998</v>
      </c>
      <c r="CU1198">
        <v>261.9452</v>
      </c>
      <c r="CV1198">
        <v>675.48540000000003</v>
      </c>
      <c r="CW1198">
        <v>1366.2760000000001</v>
      </c>
      <c r="CX1198">
        <v>802.42319999999995</v>
      </c>
      <c r="CY1198">
        <v>1501.454</v>
      </c>
      <c r="CZ1198">
        <v>773.31089999999995</v>
      </c>
      <c r="DA1198">
        <v>690.96939999999995</v>
      </c>
      <c r="DB1198">
        <v>519.40449999999998</v>
      </c>
      <c r="DC1198">
        <v>922.92470000000003</v>
      </c>
      <c r="DD1198">
        <v>744.02610000000004</v>
      </c>
      <c r="DE1198">
        <v>1366.9849999999999</v>
      </c>
      <c r="DF1198">
        <v>1447.586</v>
      </c>
      <c r="DG1198">
        <v>1410.759</v>
      </c>
      <c r="DH1198">
        <v>1315.4749999999999</v>
      </c>
      <c r="DI1198">
        <v>3278.567</v>
      </c>
      <c r="DJ1198">
        <v>3774.0390000000002</v>
      </c>
      <c r="DK1198">
        <v>4669.0429999999997</v>
      </c>
      <c r="DL1198">
        <v>627.40819999999997</v>
      </c>
      <c r="DM1198">
        <v>99.78716</v>
      </c>
    </row>
    <row r="1199" spans="1:117" hidden="1" x14ac:dyDescent="0.35">
      <c r="A1199" t="str">
        <f t="shared" si="18"/>
        <v>Aggregator-Cpower_DA 11-7 Hour_44434_18-19</v>
      </c>
      <c r="B1199" t="s">
        <v>51</v>
      </c>
      <c r="C1199" t="s">
        <v>204</v>
      </c>
      <c r="D1199" t="s">
        <v>50</v>
      </c>
      <c r="E1199" t="s">
        <v>179</v>
      </c>
      <c r="F1199" t="s">
        <v>50</v>
      </c>
      <c r="G1199" t="s">
        <v>50</v>
      </c>
      <c r="H1199" t="s">
        <v>50</v>
      </c>
      <c r="I1199" t="s">
        <v>50</v>
      </c>
      <c r="J1199" t="s">
        <v>50</v>
      </c>
      <c r="K1199" t="s">
        <v>175</v>
      </c>
      <c r="L1199" s="22">
        <v>44434</v>
      </c>
      <c r="M1199">
        <v>18</v>
      </c>
      <c r="N1199">
        <v>19</v>
      </c>
      <c r="O1199">
        <v>17</v>
      </c>
      <c r="P1199">
        <v>17</v>
      </c>
      <c r="Q1199">
        <v>1</v>
      </c>
      <c r="R1199">
        <v>0</v>
      </c>
      <c r="S1199">
        <v>0</v>
      </c>
      <c r="T1199">
        <v>0</v>
      </c>
      <c r="U1199">
        <v>0</v>
      </c>
      <c r="V1199">
        <v>607.4</v>
      </c>
      <c r="W1199">
        <v>601.67999999999995</v>
      </c>
      <c r="X1199">
        <v>561.12</v>
      </c>
      <c r="Y1199">
        <v>573.78</v>
      </c>
      <c r="Z1199">
        <v>619.67999999999995</v>
      </c>
      <c r="AA1199">
        <v>685.1</v>
      </c>
      <c r="AB1199">
        <v>917</v>
      </c>
      <c r="AC1199">
        <v>1713.66</v>
      </c>
      <c r="AD1199">
        <v>2019.78</v>
      </c>
      <c r="AE1199">
        <v>2249.2800000000002</v>
      </c>
      <c r="AF1199">
        <v>2627.16</v>
      </c>
      <c r="AG1199">
        <v>2881.7</v>
      </c>
      <c r="AH1199">
        <v>2997.72</v>
      </c>
      <c r="AI1199">
        <v>3135.7</v>
      </c>
      <c r="AJ1199">
        <v>3287.76</v>
      </c>
      <c r="AK1199">
        <v>3508.62</v>
      </c>
      <c r="AL1199">
        <v>3690.44</v>
      </c>
      <c r="AM1199">
        <v>3109.66</v>
      </c>
      <c r="AN1199">
        <v>3583.12</v>
      </c>
      <c r="AO1199">
        <v>3590.66</v>
      </c>
      <c r="AP1199">
        <v>3562.3</v>
      </c>
      <c r="AQ1199">
        <v>2644.4</v>
      </c>
      <c r="AR1199">
        <v>988.04</v>
      </c>
      <c r="AS1199">
        <v>629.02</v>
      </c>
      <c r="AT1199">
        <v>70.529411999999994</v>
      </c>
      <c r="AU1199">
        <v>69.352941000000001</v>
      </c>
      <c r="AV1199">
        <v>69.176471000000006</v>
      </c>
      <c r="AW1199">
        <v>68.882352999999995</v>
      </c>
      <c r="AX1199">
        <v>67.882352999999995</v>
      </c>
      <c r="AY1199">
        <v>66.411765000000003</v>
      </c>
      <c r="AZ1199">
        <v>66.352941000000001</v>
      </c>
      <c r="BA1199">
        <v>66.352941000000001</v>
      </c>
      <c r="BB1199">
        <v>70.588234999999997</v>
      </c>
      <c r="BC1199">
        <v>76.588234999999997</v>
      </c>
      <c r="BD1199">
        <v>81.058824000000001</v>
      </c>
      <c r="BE1199">
        <v>86.882352999999995</v>
      </c>
      <c r="BF1199">
        <v>89.764706000000004</v>
      </c>
      <c r="BG1199">
        <v>90.588234999999997</v>
      </c>
      <c r="BH1199">
        <v>90.705882000000003</v>
      </c>
      <c r="BI1199">
        <v>88.529411999999994</v>
      </c>
      <c r="BJ1199">
        <v>87.941175999999999</v>
      </c>
      <c r="BK1199">
        <v>87.705882000000003</v>
      </c>
      <c r="BL1199">
        <v>85.588234999999997</v>
      </c>
      <c r="BM1199">
        <v>82.470588000000006</v>
      </c>
      <c r="BN1199">
        <v>77.705882000000003</v>
      </c>
      <c r="BO1199">
        <v>74.470588000000006</v>
      </c>
      <c r="BP1199">
        <v>73.117647000000005</v>
      </c>
      <c r="BQ1199">
        <v>71.411765000000003</v>
      </c>
      <c r="BR1199">
        <v>-32.793129999999998</v>
      </c>
      <c r="BS1199">
        <v>-58.910699999999999</v>
      </c>
      <c r="BT1199">
        <v>-28.242740000000001</v>
      </c>
      <c r="BU1199">
        <v>-11.39132</v>
      </c>
      <c r="BV1199">
        <v>-39.126950000000001</v>
      </c>
      <c r="BW1199">
        <v>-41.78445</v>
      </c>
      <c r="BX1199">
        <v>132.47630000000001</v>
      </c>
      <c r="BY1199">
        <v>-59.571339999999999</v>
      </c>
      <c r="BZ1199">
        <v>33.755949999999999</v>
      </c>
      <c r="CA1199">
        <v>-73.157809999999998</v>
      </c>
      <c r="CB1199">
        <v>-88.950490000000002</v>
      </c>
      <c r="CC1199">
        <v>-3.2546279999999999</v>
      </c>
      <c r="CD1199">
        <v>23.928000000000001</v>
      </c>
      <c r="CE1199">
        <v>68.057079999999999</v>
      </c>
      <c r="CF1199">
        <v>-71.028589999999994</v>
      </c>
      <c r="CG1199">
        <v>-281.58980000000003</v>
      </c>
      <c r="CH1199">
        <v>-401.94740000000002</v>
      </c>
      <c r="CI1199">
        <v>283.26889999999997</v>
      </c>
      <c r="CJ1199">
        <v>-46.870669999999997</v>
      </c>
      <c r="CK1199">
        <v>-135.5823</v>
      </c>
      <c r="CL1199">
        <v>-877.31709999999998</v>
      </c>
      <c r="CM1199">
        <v>-902.21979999999996</v>
      </c>
      <c r="CN1199">
        <v>-171.30779999999999</v>
      </c>
      <c r="CO1199">
        <v>16.545339999999999</v>
      </c>
      <c r="CP1199">
        <v>301.7765</v>
      </c>
      <c r="CQ1199">
        <v>1189.808</v>
      </c>
      <c r="CR1199">
        <v>482.34050000000002</v>
      </c>
      <c r="CS1199">
        <v>73.525859999999994</v>
      </c>
      <c r="CT1199">
        <v>152.84739999999999</v>
      </c>
      <c r="CU1199">
        <v>288.36739999999998</v>
      </c>
      <c r="CV1199">
        <v>1017.7670000000001</v>
      </c>
      <c r="CW1199">
        <v>750.44659999999999</v>
      </c>
      <c r="CX1199">
        <v>831.0394</v>
      </c>
      <c r="CY1199">
        <v>970.28689999999995</v>
      </c>
      <c r="CZ1199">
        <v>711.94129999999996</v>
      </c>
      <c r="DA1199">
        <v>2135.1970000000001</v>
      </c>
      <c r="DB1199">
        <v>440.78969999999998</v>
      </c>
      <c r="DC1199">
        <v>2003.883</v>
      </c>
      <c r="DD1199">
        <v>860.78949999999998</v>
      </c>
      <c r="DE1199">
        <v>2364.1950000000002</v>
      </c>
      <c r="DF1199">
        <v>1801.5619999999999</v>
      </c>
      <c r="DG1199">
        <v>1744.424</v>
      </c>
      <c r="DH1199">
        <v>1373.7260000000001</v>
      </c>
      <c r="DI1199">
        <v>3703.6840000000002</v>
      </c>
      <c r="DJ1199">
        <v>5730.3950000000004</v>
      </c>
      <c r="DK1199">
        <v>16873.21</v>
      </c>
      <c r="DL1199">
        <v>983.0308</v>
      </c>
      <c r="DM1199">
        <v>171.64769999999999</v>
      </c>
    </row>
    <row r="1200" spans="1:117" hidden="1" x14ac:dyDescent="0.35">
      <c r="A1200" t="str">
        <f t="shared" si="18"/>
        <v>Aggregator-Cpower_DA 11-7 Hour_44435_16-19</v>
      </c>
      <c r="B1200" t="s">
        <v>51</v>
      </c>
      <c r="C1200" t="s">
        <v>204</v>
      </c>
      <c r="D1200" t="s">
        <v>50</v>
      </c>
      <c r="E1200" t="s">
        <v>179</v>
      </c>
      <c r="F1200" t="s">
        <v>50</v>
      </c>
      <c r="G1200" t="s">
        <v>50</v>
      </c>
      <c r="H1200" t="s">
        <v>50</v>
      </c>
      <c r="I1200" t="s">
        <v>50</v>
      </c>
      <c r="J1200" t="s">
        <v>50</v>
      </c>
      <c r="K1200" t="s">
        <v>175</v>
      </c>
      <c r="L1200" s="22">
        <v>44435</v>
      </c>
      <c r="M1200">
        <v>16</v>
      </c>
      <c r="N1200">
        <v>19</v>
      </c>
      <c r="O1200">
        <v>17</v>
      </c>
      <c r="P1200">
        <v>17</v>
      </c>
      <c r="Q1200">
        <v>1</v>
      </c>
      <c r="R1200">
        <v>0</v>
      </c>
      <c r="S1200">
        <v>0</v>
      </c>
      <c r="T1200">
        <v>0</v>
      </c>
      <c r="U1200">
        <v>0</v>
      </c>
      <c r="V1200">
        <v>589.12</v>
      </c>
      <c r="W1200">
        <v>613.6</v>
      </c>
      <c r="X1200">
        <v>562.67999999999995</v>
      </c>
      <c r="Y1200">
        <v>571.96</v>
      </c>
      <c r="Z1200">
        <v>575.04</v>
      </c>
      <c r="AA1200">
        <v>622.14</v>
      </c>
      <c r="AB1200">
        <v>1047.28</v>
      </c>
      <c r="AC1200">
        <v>1716.28</v>
      </c>
      <c r="AD1200">
        <v>2008.16</v>
      </c>
      <c r="AE1200">
        <v>2223.36</v>
      </c>
      <c r="AF1200">
        <v>2484.6799999999998</v>
      </c>
      <c r="AG1200">
        <v>2936.1</v>
      </c>
      <c r="AH1200">
        <v>3154.58</v>
      </c>
      <c r="AI1200">
        <v>3370.46</v>
      </c>
      <c r="AJ1200">
        <v>3500.56</v>
      </c>
      <c r="AK1200">
        <v>3277.9</v>
      </c>
      <c r="AL1200">
        <v>3013.48</v>
      </c>
      <c r="AM1200">
        <v>3396.66</v>
      </c>
      <c r="AN1200">
        <v>3550.6</v>
      </c>
      <c r="AO1200">
        <v>3535.72</v>
      </c>
      <c r="AP1200">
        <v>3272.2</v>
      </c>
      <c r="AQ1200">
        <v>2474.2399999999998</v>
      </c>
      <c r="AR1200">
        <v>991.34</v>
      </c>
      <c r="AS1200">
        <v>616.26</v>
      </c>
      <c r="AT1200">
        <v>70.588234999999997</v>
      </c>
      <c r="AU1200">
        <v>69.529411999999994</v>
      </c>
      <c r="AV1200">
        <v>69.235293999999996</v>
      </c>
      <c r="AW1200">
        <v>67.764706000000004</v>
      </c>
      <c r="AX1200">
        <v>65</v>
      </c>
      <c r="AY1200">
        <v>64.882352999999995</v>
      </c>
      <c r="AZ1200">
        <v>64.058824000000001</v>
      </c>
      <c r="BA1200">
        <v>64.470588000000006</v>
      </c>
      <c r="BB1200">
        <v>67.235293999999996</v>
      </c>
      <c r="BC1200">
        <v>72.235293999999996</v>
      </c>
      <c r="BD1200">
        <v>79.411765000000003</v>
      </c>
      <c r="BE1200">
        <v>85.647058999999999</v>
      </c>
      <c r="BF1200">
        <v>87.941175999999999</v>
      </c>
      <c r="BG1200">
        <v>89.823528999999994</v>
      </c>
      <c r="BH1200">
        <v>89.941175999999999</v>
      </c>
      <c r="BI1200">
        <v>87.117647000000005</v>
      </c>
      <c r="BJ1200">
        <v>86.882352999999995</v>
      </c>
      <c r="BK1200">
        <v>85.352941000000001</v>
      </c>
      <c r="BL1200">
        <v>83.823528999999994</v>
      </c>
      <c r="BM1200">
        <v>79</v>
      </c>
      <c r="BN1200">
        <v>73.705882000000003</v>
      </c>
      <c r="BO1200">
        <v>71</v>
      </c>
      <c r="BP1200">
        <v>70</v>
      </c>
      <c r="BQ1200">
        <v>69.705882000000003</v>
      </c>
      <c r="BR1200">
        <v>-9.1487379999999998</v>
      </c>
      <c r="BS1200">
        <v>-36.794220000000003</v>
      </c>
      <c r="BT1200">
        <v>-15.88805</v>
      </c>
      <c r="BU1200">
        <v>-3.5968089999999999</v>
      </c>
      <c r="BV1200">
        <v>-7.7860990000000001</v>
      </c>
      <c r="BW1200">
        <v>6.0644530000000003</v>
      </c>
      <c r="BX1200">
        <v>55.675310000000003</v>
      </c>
      <c r="BY1200">
        <v>-1.8514699999999999</v>
      </c>
      <c r="BZ1200">
        <v>35.258049999999997</v>
      </c>
      <c r="CA1200">
        <v>-121.7274</v>
      </c>
      <c r="CB1200">
        <v>89.219170000000005</v>
      </c>
      <c r="CC1200">
        <v>77.873009999999994</v>
      </c>
      <c r="CD1200">
        <v>1.2768520000000001</v>
      </c>
      <c r="CE1200">
        <v>-172.26259999999999</v>
      </c>
      <c r="CF1200">
        <v>-251.98410000000001</v>
      </c>
      <c r="CG1200">
        <v>-34.159170000000003</v>
      </c>
      <c r="CH1200">
        <v>325.5736</v>
      </c>
      <c r="CI1200">
        <v>24.85538</v>
      </c>
      <c r="CJ1200">
        <v>-70.527919999999995</v>
      </c>
      <c r="CK1200">
        <v>-79.132279999999994</v>
      </c>
      <c r="CL1200">
        <v>-517.21780000000001</v>
      </c>
      <c r="CM1200">
        <v>-892.11509999999998</v>
      </c>
      <c r="CN1200">
        <v>-196.19749999999999</v>
      </c>
      <c r="CO1200">
        <v>8.1132530000000003</v>
      </c>
      <c r="CP1200">
        <v>394.04680000000002</v>
      </c>
      <c r="CQ1200">
        <v>591.92610000000002</v>
      </c>
      <c r="CR1200">
        <v>397.99990000000003</v>
      </c>
      <c r="CS1200">
        <v>90.304280000000006</v>
      </c>
      <c r="CT1200">
        <v>160.43119999999999</v>
      </c>
      <c r="CU1200">
        <v>346.84699999999998</v>
      </c>
      <c r="CV1200">
        <v>1327.0619999999999</v>
      </c>
      <c r="CW1200">
        <v>1462.0930000000001</v>
      </c>
      <c r="CX1200">
        <v>887.44650000000001</v>
      </c>
      <c r="CY1200">
        <v>1615.559</v>
      </c>
      <c r="CZ1200">
        <v>738.3768</v>
      </c>
      <c r="DA1200">
        <v>1086.086</v>
      </c>
      <c r="DB1200">
        <v>469.49549999999999</v>
      </c>
      <c r="DC1200">
        <v>1073.0920000000001</v>
      </c>
      <c r="DD1200">
        <v>733.80690000000004</v>
      </c>
      <c r="DE1200">
        <v>1953.838</v>
      </c>
      <c r="DF1200">
        <v>1965.3209999999999</v>
      </c>
      <c r="DG1200">
        <v>1986.5429999999999</v>
      </c>
      <c r="DH1200">
        <v>1652.241</v>
      </c>
      <c r="DI1200">
        <v>3444.6280000000002</v>
      </c>
      <c r="DJ1200">
        <v>5120.4840000000004</v>
      </c>
      <c r="DK1200">
        <v>12401.35</v>
      </c>
      <c r="DL1200">
        <v>914.16380000000004</v>
      </c>
      <c r="DM1200">
        <v>118.87560000000001</v>
      </c>
    </row>
    <row r="1201" spans="1:117" hidden="1" x14ac:dyDescent="0.35">
      <c r="A1201" t="str">
        <f t="shared" si="18"/>
        <v>Aggregator-Cpower_DA 11-7 Hour_44439_18-19</v>
      </c>
      <c r="B1201" t="s">
        <v>51</v>
      </c>
      <c r="C1201" t="s">
        <v>204</v>
      </c>
      <c r="D1201" t="s">
        <v>50</v>
      </c>
      <c r="E1201" t="s">
        <v>179</v>
      </c>
      <c r="F1201" t="s">
        <v>50</v>
      </c>
      <c r="G1201" t="s">
        <v>50</v>
      </c>
      <c r="H1201" t="s">
        <v>50</v>
      </c>
      <c r="I1201" t="s">
        <v>50</v>
      </c>
      <c r="J1201" t="s">
        <v>50</v>
      </c>
      <c r="K1201" t="s">
        <v>175</v>
      </c>
      <c r="L1201" s="22">
        <v>44439</v>
      </c>
      <c r="M1201">
        <v>18</v>
      </c>
      <c r="N1201">
        <v>19</v>
      </c>
      <c r="O1201">
        <v>17</v>
      </c>
      <c r="P1201">
        <v>17</v>
      </c>
      <c r="Q1201">
        <v>1</v>
      </c>
      <c r="R1201">
        <v>0</v>
      </c>
      <c r="S1201">
        <v>0</v>
      </c>
      <c r="T1201">
        <v>0</v>
      </c>
      <c r="U1201">
        <v>0</v>
      </c>
      <c r="V1201">
        <v>667.32</v>
      </c>
      <c r="W1201">
        <v>734.86</v>
      </c>
      <c r="X1201">
        <v>653.55999999999995</v>
      </c>
      <c r="Y1201">
        <v>574.20000000000005</v>
      </c>
      <c r="Z1201">
        <v>587.9</v>
      </c>
      <c r="AA1201">
        <v>579.70000000000005</v>
      </c>
      <c r="AB1201">
        <v>890.12</v>
      </c>
      <c r="AC1201">
        <v>1870.76</v>
      </c>
      <c r="AD1201">
        <v>2137.64</v>
      </c>
      <c r="AE1201">
        <v>2166.42</v>
      </c>
      <c r="AF1201">
        <v>2535.8000000000002</v>
      </c>
      <c r="AG1201">
        <v>2962.64</v>
      </c>
      <c r="AH1201">
        <v>2844.76</v>
      </c>
      <c r="AI1201">
        <v>2813.84</v>
      </c>
      <c r="AJ1201">
        <v>2894.18</v>
      </c>
      <c r="AK1201">
        <v>3204.94</v>
      </c>
      <c r="AL1201">
        <v>3427.02</v>
      </c>
      <c r="AM1201">
        <v>3178.74</v>
      </c>
      <c r="AN1201">
        <v>3271.46</v>
      </c>
      <c r="AO1201">
        <v>3160.14</v>
      </c>
      <c r="AP1201">
        <v>1614.86</v>
      </c>
      <c r="AQ1201">
        <v>750</v>
      </c>
      <c r="AR1201">
        <v>642.74</v>
      </c>
      <c r="AS1201">
        <v>593.98</v>
      </c>
      <c r="AT1201">
        <v>68</v>
      </c>
      <c r="AU1201">
        <v>67.882352999999995</v>
      </c>
      <c r="AV1201">
        <v>67.764706000000004</v>
      </c>
      <c r="AW1201">
        <v>67.705882000000003</v>
      </c>
      <c r="AX1201">
        <v>67.764706000000004</v>
      </c>
      <c r="AY1201">
        <v>67.705882000000003</v>
      </c>
      <c r="AZ1201">
        <v>67.470588000000006</v>
      </c>
      <c r="BA1201">
        <v>67.294117999999997</v>
      </c>
      <c r="BB1201">
        <v>67.411765000000003</v>
      </c>
      <c r="BC1201">
        <v>67.588234999999997</v>
      </c>
      <c r="BD1201">
        <v>67.941175999999999</v>
      </c>
      <c r="BE1201">
        <v>69.352941000000001</v>
      </c>
      <c r="BF1201">
        <v>69.529411999999994</v>
      </c>
      <c r="BG1201">
        <v>71.529411999999994</v>
      </c>
      <c r="BH1201">
        <v>72.352941000000001</v>
      </c>
      <c r="BI1201">
        <v>73.352941000000001</v>
      </c>
      <c r="BJ1201">
        <v>74.352941000000001</v>
      </c>
      <c r="BK1201">
        <v>73.294117999999997</v>
      </c>
      <c r="BL1201">
        <v>72.176471000000006</v>
      </c>
      <c r="BM1201">
        <v>70.529411999999994</v>
      </c>
      <c r="BN1201">
        <v>67.941175999999999</v>
      </c>
      <c r="BO1201">
        <v>67.882352999999995</v>
      </c>
      <c r="BP1201">
        <v>67.941175999999999</v>
      </c>
      <c r="BQ1201">
        <v>67.882352999999995</v>
      </c>
      <c r="BR1201">
        <v>-10.867649999999999</v>
      </c>
      <c r="BS1201">
        <v>-58.575719999999997</v>
      </c>
      <c r="BT1201">
        <v>-32.154670000000003</v>
      </c>
      <c r="BU1201">
        <v>-1.6732849999999999</v>
      </c>
      <c r="BV1201">
        <v>4.6229709999999997</v>
      </c>
      <c r="BW1201">
        <v>64.073769999999996</v>
      </c>
      <c r="BX1201">
        <v>141.70760000000001</v>
      </c>
      <c r="BY1201">
        <v>-131.6498</v>
      </c>
      <c r="BZ1201">
        <v>-70.670450000000002</v>
      </c>
      <c r="CA1201">
        <v>-61.00853</v>
      </c>
      <c r="CB1201">
        <v>-112.9271</v>
      </c>
      <c r="CC1201">
        <v>-20.636690000000002</v>
      </c>
      <c r="CD1201">
        <v>57.357970000000002</v>
      </c>
      <c r="CE1201">
        <v>77.111779999999996</v>
      </c>
      <c r="CF1201">
        <v>133.41149999999999</v>
      </c>
      <c r="CG1201">
        <v>-124.0402</v>
      </c>
      <c r="CH1201">
        <v>-283.8612</v>
      </c>
      <c r="CI1201">
        <v>26.611889999999999</v>
      </c>
      <c r="CJ1201">
        <v>29.53539</v>
      </c>
      <c r="CK1201">
        <v>-117.5325</v>
      </c>
      <c r="CL1201">
        <v>-161.52160000000001</v>
      </c>
      <c r="CM1201">
        <v>-494.68090000000001</v>
      </c>
      <c r="CN1201">
        <v>-117.9089</v>
      </c>
      <c r="CO1201">
        <v>16.113340000000001</v>
      </c>
      <c r="CP1201">
        <v>540.67759999999998</v>
      </c>
      <c r="CQ1201">
        <v>1602.328</v>
      </c>
      <c r="CR1201">
        <v>745.3741</v>
      </c>
      <c r="CS1201">
        <v>105.3766</v>
      </c>
      <c r="CT1201">
        <v>127.37479999999999</v>
      </c>
      <c r="CU1201">
        <v>229.6772</v>
      </c>
      <c r="CV1201">
        <v>741.63909999999998</v>
      </c>
      <c r="CW1201">
        <v>1111.75</v>
      </c>
      <c r="CX1201">
        <v>750.33590000000004</v>
      </c>
      <c r="CY1201">
        <v>1052.799</v>
      </c>
      <c r="CZ1201">
        <v>918.33050000000003</v>
      </c>
      <c r="DA1201">
        <v>2029.9490000000001</v>
      </c>
      <c r="DB1201">
        <v>686.66049999999996</v>
      </c>
      <c r="DC1201">
        <v>1979.5250000000001</v>
      </c>
      <c r="DD1201">
        <v>1156.0989999999999</v>
      </c>
      <c r="DE1201">
        <v>3096.0349999999999</v>
      </c>
      <c r="DF1201">
        <v>2635.904</v>
      </c>
      <c r="DG1201">
        <v>1731.6610000000001</v>
      </c>
      <c r="DH1201">
        <v>1297.6880000000001</v>
      </c>
      <c r="DI1201">
        <v>3567.5880000000002</v>
      </c>
      <c r="DJ1201">
        <v>7053.5190000000002</v>
      </c>
      <c r="DK1201">
        <v>23079</v>
      </c>
      <c r="DL1201">
        <v>1241.999</v>
      </c>
      <c r="DM1201">
        <v>103.7366</v>
      </c>
    </row>
    <row r="1202" spans="1:117" hidden="1" x14ac:dyDescent="0.35">
      <c r="A1202" t="str">
        <f t="shared" si="18"/>
        <v>Aggregator-Cpower_DA 11-7 Hour_44447_18-19</v>
      </c>
      <c r="B1202" t="s">
        <v>51</v>
      </c>
      <c r="C1202" t="s">
        <v>204</v>
      </c>
      <c r="D1202" t="s">
        <v>50</v>
      </c>
      <c r="E1202" t="s">
        <v>179</v>
      </c>
      <c r="F1202" t="s">
        <v>50</v>
      </c>
      <c r="G1202" t="s">
        <v>50</v>
      </c>
      <c r="H1202" t="s">
        <v>50</v>
      </c>
      <c r="I1202" t="s">
        <v>50</v>
      </c>
      <c r="J1202" t="s">
        <v>50</v>
      </c>
      <c r="K1202" t="s">
        <v>175</v>
      </c>
      <c r="L1202" s="22">
        <v>44447</v>
      </c>
      <c r="M1202">
        <v>18</v>
      </c>
      <c r="N1202">
        <v>19</v>
      </c>
      <c r="O1202">
        <v>17</v>
      </c>
      <c r="P1202">
        <v>17</v>
      </c>
      <c r="Q1202">
        <v>1</v>
      </c>
      <c r="R1202">
        <v>0</v>
      </c>
      <c r="S1202">
        <v>0</v>
      </c>
      <c r="T1202">
        <v>0</v>
      </c>
      <c r="U1202">
        <v>0</v>
      </c>
      <c r="V1202">
        <v>595.79999999999995</v>
      </c>
      <c r="W1202">
        <v>605.41999999999996</v>
      </c>
      <c r="X1202">
        <v>550.22</v>
      </c>
      <c r="Y1202">
        <v>561.64</v>
      </c>
      <c r="Z1202">
        <v>563.79999999999995</v>
      </c>
      <c r="AA1202">
        <v>579.32000000000005</v>
      </c>
      <c r="AB1202">
        <v>907.3</v>
      </c>
      <c r="AC1202">
        <v>1789.46</v>
      </c>
      <c r="AD1202">
        <v>2168.9</v>
      </c>
      <c r="AE1202">
        <v>2196.64</v>
      </c>
      <c r="AF1202">
        <v>2687.86</v>
      </c>
      <c r="AG1202">
        <v>3023.72</v>
      </c>
      <c r="AH1202">
        <v>2944.32</v>
      </c>
      <c r="AI1202">
        <v>3131.46</v>
      </c>
      <c r="AJ1202">
        <v>3324.9</v>
      </c>
      <c r="AK1202">
        <v>3603.86</v>
      </c>
      <c r="AL1202">
        <v>3860.8</v>
      </c>
      <c r="AM1202">
        <v>3143.32</v>
      </c>
      <c r="AN1202">
        <v>3504.56</v>
      </c>
      <c r="AO1202">
        <v>3362.1</v>
      </c>
      <c r="AP1202">
        <v>1609.36</v>
      </c>
      <c r="AQ1202">
        <v>753.02</v>
      </c>
      <c r="AR1202">
        <v>637.9</v>
      </c>
      <c r="AS1202">
        <v>608.82000000000005</v>
      </c>
      <c r="AT1202">
        <v>69.529411999999994</v>
      </c>
      <c r="AU1202">
        <v>68.352941000000001</v>
      </c>
      <c r="AV1202">
        <v>68.058824000000001</v>
      </c>
      <c r="AW1202">
        <v>67.882352999999995</v>
      </c>
      <c r="AX1202">
        <v>68.176471000000006</v>
      </c>
      <c r="AY1202">
        <v>66.705882000000003</v>
      </c>
      <c r="AZ1202">
        <v>65.823528999999994</v>
      </c>
      <c r="BA1202">
        <v>67.235293999999996</v>
      </c>
      <c r="BB1202">
        <v>67.411765000000003</v>
      </c>
      <c r="BC1202">
        <v>71.764706000000004</v>
      </c>
      <c r="BD1202">
        <v>74.588234999999997</v>
      </c>
      <c r="BE1202">
        <v>76.352941000000001</v>
      </c>
      <c r="BF1202">
        <v>80.647058999999999</v>
      </c>
      <c r="BG1202">
        <v>84.411765000000003</v>
      </c>
      <c r="BH1202">
        <v>86.176471000000006</v>
      </c>
      <c r="BI1202">
        <v>86.764706000000004</v>
      </c>
      <c r="BJ1202">
        <v>87.588234999999997</v>
      </c>
      <c r="BK1202">
        <v>84.117647000000005</v>
      </c>
      <c r="BL1202">
        <v>81.588234999999997</v>
      </c>
      <c r="BM1202">
        <v>74.176471000000006</v>
      </c>
      <c r="BN1202">
        <v>71.647058999999999</v>
      </c>
      <c r="BO1202">
        <v>71.294117999999997</v>
      </c>
      <c r="BP1202">
        <v>70.058824000000001</v>
      </c>
      <c r="BQ1202">
        <v>69.823528999999994</v>
      </c>
      <c r="BR1202">
        <v>-25.051259999999999</v>
      </c>
      <c r="BS1202">
        <v>-9.2600750000000005</v>
      </c>
      <c r="BT1202">
        <v>8.9693400000000008</v>
      </c>
      <c r="BU1202">
        <v>-3.9034659999999999</v>
      </c>
      <c r="BV1202">
        <v>26.174859999999999</v>
      </c>
      <c r="BW1202">
        <v>56.408990000000003</v>
      </c>
      <c r="BX1202">
        <v>161.8931</v>
      </c>
      <c r="BY1202">
        <v>-133.04740000000001</v>
      </c>
      <c r="BZ1202">
        <v>-153.6797</v>
      </c>
      <c r="CA1202">
        <v>-44.625810000000001</v>
      </c>
      <c r="CB1202">
        <v>-146.62520000000001</v>
      </c>
      <c r="CC1202">
        <v>-58.752079999999999</v>
      </c>
      <c r="CD1202">
        <v>160.22479999999999</v>
      </c>
      <c r="CE1202">
        <v>36.983879999999999</v>
      </c>
      <c r="CF1202">
        <v>-170.42269999999999</v>
      </c>
      <c r="CG1202">
        <v>-327.11810000000003</v>
      </c>
      <c r="CH1202">
        <v>-366.47590000000002</v>
      </c>
      <c r="CI1202">
        <v>493.90100000000001</v>
      </c>
      <c r="CJ1202">
        <v>93.506600000000006</v>
      </c>
      <c r="CK1202">
        <v>-73.648799999999994</v>
      </c>
      <c r="CL1202">
        <v>-29.571670000000001</v>
      </c>
      <c r="CM1202">
        <v>151.38730000000001</v>
      </c>
      <c r="CN1202">
        <v>36.637210000000003</v>
      </c>
      <c r="CO1202">
        <v>-3.5581589999999998</v>
      </c>
      <c r="CP1202">
        <v>195.2</v>
      </c>
      <c r="CQ1202">
        <v>452.15719999999999</v>
      </c>
      <c r="CR1202">
        <v>202.03290000000001</v>
      </c>
      <c r="CS1202">
        <v>90.199969999999993</v>
      </c>
      <c r="CT1202">
        <v>162.4179</v>
      </c>
      <c r="CU1202">
        <v>339.9273</v>
      </c>
      <c r="CV1202">
        <v>1560.8209999999999</v>
      </c>
      <c r="CW1202">
        <v>2257.9650000000001</v>
      </c>
      <c r="CX1202">
        <v>1533.778</v>
      </c>
      <c r="CY1202">
        <v>2113.8969999999999</v>
      </c>
      <c r="CZ1202">
        <v>1488.7049999999999</v>
      </c>
      <c r="DA1202">
        <v>952.09529999999995</v>
      </c>
      <c r="DB1202">
        <v>1334.088</v>
      </c>
      <c r="DC1202">
        <v>1676.66</v>
      </c>
      <c r="DD1202">
        <v>1610.3330000000001</v>
      </c>
      <c r="DE1202">
        <v>2335.0729999999999</v>
      </c>
      <c r="DF1202">
        <v>2325.6030000000001</v>
      </c>
      <c r="DG1202">
        <v>1907.8979999999999</v>
      </c>
      <c r="DH1202">
        <v>1673.538</v>
      </c>
      <c r="DI1202">
        <v>4168.7879999999996</v>
      </c>
      <c r="DJ1202">
        <v>4449.2340000000004</v>
      </c>
      <c r="DK1202">
        <v>4951.8959999999997</v>
      </c>
      <c r="DL1202">
        <v>437.73590000000002</v>
      </c>
      <c r="DM1202">
        <v>143.28700000000001</v>
      </c>
    </row>
    <row r="1203" spans="1:117" hidden="1" x14ac:dyDescent="0.35">
      <c r="A1203" t="str">
        <f t="shared" si="18"/>
        <v>Aggregator-Cpower_DA 11-7 Hour_44448_18-19</v>
      </c>
      <c r="B1203" t="s">
        <v>51</v>
      </c>
      <c r="C1203" t="s">
        <v>204</v>
      </c>
      <c r="D1203" t="s">
        <v>50</v>
      </c>
      <c r="E1203" t="s">
        <v>179</v>
      </c>
      <c r="F1203" t="s">
        <v>50</v>
      </c>
      <c r="G1203" t="s">
        <v>50</v>
      </c>
      <c r="H1203" t="s">
        <v>50</v>
      </c>
      <c r="I1203" t="s">
        <v>50</v>
      </c>
      <c r="J1203" t="s">
        <v>50</v>
      </c>
      <c r="K1203" t="s">
        <v>175</v>
      </c>
      <c r="L1203" s="22">
        <v>44448</v>
      </c>
      <c r="M1203">
        <v>18</v>
      </c>
      <c r="N1203">
        <v>19</v>
      </c>
      <c r="O1203">
        <v>17</v>
      </c>
      <c r="P1203">
        <v>17</v>
      </c>
      <c r="Q1203">
        <v>1</v>
      </c>
      <c r="R1203">
        <v>0</v>
      </c>
      <c r="S1203">
        <v>0</v>
      </c>
      <c r="T1203">
        <v>0</v>
      </c>
      <c r="U1203">
        <v>0</v>
      </c>
      <c r="V1203">
        <v>608.29999999999995</v>
      </c>
      <c r="W1203">
        <v>593.34</v>
      </c>
      <c r="X1203">
        <v>556.26</v>
      </c>
      <c r="Y1203">
        <v>550.78</v>
      </c>
      <c r="Z1203">
        <v>574.98</v>
      </c>
      <c r="AA1203">
        <v>600.05999999999995</v>
      </c>
      <c r="AB1203">
        <v>1034.42</v>
      </c>
      <c r="AC1203">
        <v>1874.62</v>
      </c>
      <c r="AD1203">
        <v>2198.38</v>
      </c>
      <c r="AE1203">
        <v>2227.7600000000002</v>
      </c>
      <c r="AF1203">
        <v>2702.04</v>
      </c>
      <c r="AG1203">
        <v>3130.84</v>
      </c>
      <c r="AH1203">
        <v>3161.54</v>
      </c>
      <c r="AI1203">
        <v>3513.96</v>
      </c>
      <c r="AJ1203">
        <v>3617.56</v>
      </c>
      <c r="AK1203">
        <v>3508.54</v>
      </c>
      <c r="AL1203">
        <v>3242.56</v>
      </c>
      <c r="AM1203">
        <v>3377.9</v>
      </c>
      <c r="AN1203">
        <v>3331.24</v>
      </c>
      <c r="AO1203">
        <v>3533.4</v>
      </c>
      <c r="AP1203">
        <v>2861.28</v>
      </c>
      <c r="AQ1203">
        <v>1073.58</v>
      </c>
      <c r="AR1203">
        <v>638.46</v>
      </c>
      <c r="AS1203">
        <v>615.14</v>
      </c>
      <c r="AT1203">
        <v>69.588234999999997</v>
      </c>
      <c r="AU1203">
        <v>69.411765000000003</v>
      </c>
      <c r="AV1203">
        <v>69.352941000000001</v>
      </c>
      <c r="AW1203">
        <v>69.117647000000005</v>
      </c>
      <c r="AX1203">
        <v>67.764706000000004</v>
      </c>
      <c r="AY1203">
        <v>68.764706000000004</v>
      </c>
      <c r="AZ1203">
        <v>67.588234999999997</v>
      </c>
      <c r="BA1203">
        <v>68</v>
      </c>
      <c r="BB1203">
        <v>70.764706000000004</v>
      </c>
      <c r="BC1203">
        <v>74.941175999999999</v>
      </c>
      <c r="BD1203">
        <v>79.470588000000006</v>
      </c>
      <c r="BE1203">
        <v>82.647058999999999</v>
      </c>
      <c r="BF1203">
        <v>85.235293999999996</v>
      </c>
      <c r="BG1203">
        <v>86.588234999999997</v>
      </c>
      <c r="BH1203">
        <v>87.470588000000006</v>
      </c>
      <c r="BI1203">
        <v>89</v>
      </c>
      <c r="BJ1203">
        <v>87.411765000000003</v>
      </c>
      <c r="BK1203">
        <v>87.235293999999996</v>
      </c>
      <c r="BL1203">
        <v>86.294117999999997</v>
      </c>
      <c r="BM1203">
        <v>81.352941000000001</v>
      </c>
      <c r="BN1203">
        <v>77.588234999999997</v>
      </c>
      <c r="BO1203">
        <v>75.235293999999996</v>
      </c>
      <c r="BP1203">
        <v>73</v>
      </c>
      <c r="BQ1203">
        <v>71.705882000000003</v>
      </c>
      <c r="BR1203">
        <v>6.8877259999999998</v>
      </c>
      <c r="BS1203">
        <v>18.56972</v>
      </c>
      <c r="BT1203">
        <v>25.02</v>
      </c>
      <c r="BU1203">
        <v>17.69256</v>
      </c>
      <c r="BV1203">
        <v>26.395440000000001</v>
      </c>
      <c r="BW1203">
        <v>41.54683</v>
      </c>
      <c r="BX1203">
        <v>122.5072</v>
      </c>
      <c r="BY1203">
        <v>-98.119339999999994</v>
      </c>
      <c r="BZ1203">
        <v>-98.574290000000005</v>
      </c>
      <c r="CA1203">
        <v>-62.902549999999998</v>
      </c>
      <c r="CB1203">
        <v>-40.293349999999997</v>
      </c>
      <c r="CC1203">
        <v>70.114779999999996</v>
      </c>
      <c r="CD1203">
        <v>101.1139</v>
      </c>
      <c r="CE1203">
        <v>-141.4725</v>
      </c>
      <c r="CF1203">
        <v>-298.76519999999999</v>
      </c>
      <c r="CG1203">
        <v>-168.76949999999999</v>
      </c>
      <c r="CH1203">
        <v>252.53110000000001</v>
      </c>
      <c r="CI1203">
        <v>243.43389999999999</v>
      </c>
      <c r="CJ1203">
        <v>318.2174</v>
      </c>
      <c r="CK1203">
        <v>-108.369</v>
      </c>
      <c r="CL1203">
        <v>-232.7594</v>
      </c>
      <c r="CM1203">
        <v>64.020030000000006</v>
      </c>
      <c r="CN1203">
        <v>21.482230000000001</v>
      </c>
      <c r="CO1203">
        <v>7.4304319999999997</v>
      </c>
      <c r="CP1203">
        <v>514.62530000000004</v>
      </c>
      <c r="CQ1203">
        <v>658.20979999999997</v>
      </c>
      <c r="CR1203">
        <v>484.35379999999998</v>
      </c>
      <c r="CS1203">
        <v>201.8141</v>
      </c>
      <c r="CT1203">
        <v>263.90809999999999</v>
      </c>
      <c r="CU1203">
        <v>379.56799999999998</v>
      </c>
      <c r="CV1203">
        <v>1824.386</v>
      </c>
      <c r="CW1203">
        <v>1553.954</v>
      </c>
      <c r="CX1203">
        <v>1263.144</v>
      </c>
      <c r="CY1203">
        <v>2006.2280000000001</v>
      </c>
      <c r="CZ1203">
        <v>1383.1120000000001</v>
      </c>
      <c r="DA1203">
        <v>1386.02</v>
      </c>
      <c r="DB1203">
        <v>1226.3910000000001</v>
      </c>
      <c r="DC1203">
        <v>1783.7840000000001</v>
      </c>
      <c r="DD1203">
        <v>1689.42</v>
      </c>
      <c r="DE1203">
        <v>2120.8229999999999</v>
      </c>
      <c r="DF1203">
        <v>2407.4749999999999</v>
      </c>
      <c r="DG1203">
        <v>2133.3719999999998</v>
      </c>
      <c r="DH1203">
        <v>1285.9159999999999</v>
      </c>
      <c r="DI1203">
        <v>4574.4970000000003</v>
      </c>
      <c r="DJ1203">
        <v>9702.7189999999991</v>
      </c>
      <c r="DK1203">
        <v>5006.62</v>
      </c>
      <c r="DL1203">
        <v>490.36219999999997</v>
      </c>
      <c r="DM1203">
        <v>222.3066</v>
      </c>
    </row>
    <row r="1204" spans="1:117" hidden="1" x14ac:dyDescent="0.35">
      <c r="A1204" t="str">
        <f t="shared" si="18"/>
        <v>Aggregator-Cpower_DA 11-7 Hour_44449_17-19</v>
      </c>
      <c r="B1204" t="s">
        <v>51</v>
      </c>
      <c r="C1204" t="s">
        <v>204</v>
      </c>
      <c r="D1204" t="s">
        <v>50</v>
      </c>
      <c r="E1204" t="s">
        <v>179</v>
      </c>
      <c r="F1204" t="s">
        <v>50</v>
      </c>
      <c r="G1204" t="s">
        <v>50</v>
      </c>
      <c r="H1204" t="s">
        <v>50</v>
      </c>
      <c r="I1204" t="s">
        <v>50</v>
      </c>
      <c r="J1204" t="s">
        <v>50</v>
      </c>
      <c r="K1204" t="s">
        <v>175</v>
      </c>
      <c r="L1204" s="22">
        <v>44449</v>
      </c>
      <c r="M1204">
        <v>17</v>
      </c>
      <c r="N1204">
        <v>19</v>
      </c>
      <c r="O1204">
        <v>17</v>
      </c>
      <c r="P1204">
        <v>17</v>
      </c>
      <c r="Q1204">
        <v>1</v>
      </c>
      <c r="R1204">
        <v>0</v>
      </c>
      <c r="S1204">
        <v>0</v>
      </c>
      <c r="T1204">
        <v>0</v>
      </c>
      <c r="U1204">
        <v>0</v>
      </c>
      <c r="V1204">
        <v>600.64</v>
      </c>
      <c r="W1204">
        <v>585.05999999999995</v>
      </c>
      <c r="X1204">
        <v>570.26</v>
      </c>
      <c r="Y1204">
        <v>571.44000000000005</v>
      </c>
      <c r="Z1204">
        <v>566.64</v>
      </c>
      <c r="AA1204">
        <v>595.72</v>
      </c>
      <c r="AB1204">
        <v>1172.78</v>
      </c>
      <c r="AC1204">
        <v>2157.88</v>
      </c>
      <c r="AD1204">
        <v>2510.98</v>
      </c>
      <c r="AE1204">
        <v>2561.54</v>
      </c>
      <c r="AF1204">
        <v>2910.86</v>
      </c>
      <c r="AG1204">
        <v>3111</v>
      </c>
      <c r="AH1204">
        <v>3138.78</v>
      </c>
      <c r="AI1204">
        <v>3347.2</v>
      </c>
      <c r="AJ1204">
        <v>3652.4</v>
      </c>
      <c r="AK1204">
        <v>3771.34</v>
      </c>
      <c r="AL1204">
        <v>3489.3</v>
      </c>
      <c r="AM1204">
        <v>3619.76</v>
      </c>
      <c r="AN1204">
        <v>3844.86</v>
      </c>
      <c r="AO1204">
        <v>3532.06</v>
      </c>
      <c r="AP1204">
        <v>2722.88</v>
      </c>
      <c r="AQ1204">
        <v>1061.24</v>
      </c>
      <c r="AR1204">
        <v>633.41999999999996</v>
      </c>
      <c r="AS1204">
        <v>633.62</v>
      </c>
      <c r="AT1204">
        <v>71.705882000000003</v>
      </c>
      <c r="AU1204">
        <v>70.882352999999995</v>
      </c>
      <c r="AV1204">
        <v>70.823528999999994</v>
      </c>
      <c r="AW1204">
        <v>70.588234999999997</v>
      </c>
      <c r="AX1204">
        <v>70.411765000000003</v>
      </c>
      <c r="AY1204">
        <v>69.117647000000005</v>
      </c>
      <c r="AZ1204">
        <v>69.352941000000001</v>
      </c>
      <c r="BA1204">
        <v>69.176471000000006</v>
      </c>
      <c r="BB1204">
        <v>71.176471000000006</v>
      </c>
      <c r="BC1204">
        <v>76.470588000000006</v>
      </c>
      <c r="BD1204">
        <v>80.470588000000006</v>
      </c>
      <c r="BE1204">
        <v>82.588234999999997</v>
      </c>
      <c r="BF1204">
        <v>84.764706000000004</v>
      </c>
      <c r="BG1204">
        <v>86.764706000000004</v>
      </c>
      <c r="BH1204">
        <v>88.411765000000003</v>
      </c>
      <c r="BI1204">
        <v>87.882352999999995</v>
      </c>
      <c r="BJ1204">
        <v>86.588234999999997</v>
      </c>
      <c r="BK1204">
        <v>85.470588000000006</v>
      </c>
      <c r="BL1204">
        <v>82</v>
      </c>
      <c r="BM1204">
        <v>76</v>
      </c>
      <c r="BN1204">
        <v>73.235293999999996</v>
      </c>
      <c r="BO1204">
        <v>72</v>
      </c>
      <c r="BP1204">
        <v>71.705882000000003</v>
      </c>
      <c r="BQ1204">
        <v>71.588234999999997</v>
      </c>
      <c r="BR1204">
        <v>-7.4016570000000002</v>
      </c>
      <c r="BS1204">
        <v>-6.9556139999999997</v>
      </c>
      <c r="BT1204">
        <v>1.5552760000000001</v>
      </c>
      <c r="BU1204">
        <v>4.6653669999999998</v>
      </c>
      <c r="BV1204">
        <v>32.53839</v>
      </c>
      <c r="BW1204">
        <v>79.271929999999998</v>
      </c>
      <c r="BX1204">
        <v>197.3621</v>
      </c>
      <c r="BY1204">
        <v>-145.7133</v>
      </c>
      <c r="BZ1204">
        <v>-145.9907</v>
      </c>
      <c r="CA1204">
        <v>-99.051950000000005</v>
      </c>
      <c r="CB1204">
        <v>-101.9372</v>
      </c>
      <c r="CC1204">
        <v>-10.65142</v>
      </c>
      <c r="CD1204">
        <v>136.56639999999999</v>
      </c>
      <c r="CE1204">
        <v>-19.917000000000002</v>
      </c>
      <c r="CF1204">
        <v>-241.339</v>
      </c>
      <c r="CG1204">
        <v>-292.45909999999998</v>
      </c>
      <c r="CH1204">
        <v>-50.618870000000001</v>
      </c>
      <c r="CI1204">
        <v>102.9293</v>
      </c>
      <c r="CJ1204">
        <v>-94.410809999999998</v>
      </c>
      <c r="CK1204">
        <v>-34.861240000000002</v>
      </c>
      <c r="CL1204">
        <v>-149.01990000000001</v>
      </c>
      <c r="CM1204">
        <v>159.17060000000001</v>
      </c>
      <c r="CN1204">
        <v>30.018329999999999</v>
      </c>
      <c r="CO1204">
        <v>-12.48592</v>
      </c>
      <c r="CP1204">
        <v>403.3374</v>
      </c>
      <c r="CQ1204">
        <v>548.30269999999996</v>
      </c>
      <c r="CR1204">
        <v>322.62529999999998</v>
      </c>
      <c r="CS1204">
        <v>328.42329999999998</v>
      </c>
      <c r="CT1204">
        <v>502.43209999999999</v>
      </c>
      <c r="CU1204">
        <v>648.32839999999999</v>
      </c>
      <c r="CV1204">
        <v>1959.4690000000001</v>
      </c>
      <c r="CW1204">
        <v>1807.567</v>
      </c>
      <c r="CX1204">
        <v>1482.289</v>
      </c>
      <c r="CY1204">
        <v>2361.7159999999999</v>
      </c>
      <c r="CZ1204">
        <v>1969.42</v>
      </c>
      <c r="DA1204">
        <v>1041.095</v>
      </c>
      <c r="DB1204">
        <v>1325.549</v>
      </c>
      <c r="DC1204">
        <v>1653.713</v>
      </c>
      <c r="DD1204">
        <v>1774.4670000000001</v>
      </c>
      <c r="DE1204">
        <v>1833.645</v>
      </c>
      <c r="DF1204">
        <v>2147.7330000000002</v>
      </c>
      <c r="DG1204">
        <v>1605.3409999999999</v>
      </c>
      <c r="DH1204">
        <v>1649.51</v>
      </c>
      <c r="DI1204">
        <v>4803.7560000000003</v>
      </c>
      <c r="DJ1204">
        <v>5487.5690000000004</v>
      </c>
      <c r="DK1204">
        <v>4047.2510000000002</v>
      </c>
      <c r="DL1204">
        <v>592.2165</v>
      </c>
      <c r="DM1204">
        <v>313.07089999999999</v>
      </c>
    </row>
    <row r="1205" spans="1:117" hidden="1" x14ac:dyDescent="0.35">
      <c r="A1205" t="str">
        <f t="shared" si="18"/>
        <v>Aggregator-Cpower_DA 11-7 Hour_44460_16-19</v>
      </c>
      <c r="B1205" t="s">
        <v>51</v>
      </c>
      <c r="C1205" t="s">
        <v>204</v>
      </c>
      <c r="D1205" t="s">
        <v>50</v>
      </c>
      <c r="E1205" t="s">
        <v>179</v>
      </c>
      <c r="F1205" t="s">
        <v>50</v>
      </c>
      <c r="G1205" t="s">
        <v>50</v>
      </c>
      <c r="H1205" t="s">
        <v>50</v>
      </c>
      <c r="I1205" t="s">
        <v>50</v>
      </c>
      <c r="J1205" t="s">
        <v>50</v>
      </c>
      <c r="K1205" t="s">
        <v>175</v>
      </c>
      <c r="L1205" s="22">
        <v>44460</v>
      </c>
      <c r="M1205">
        <v>16</v>
      </c>
      <c r="N1205">
        <v>19</v>
      </c>
      <c r="O1205">
        <v>17</v>
      </c>
      <c r="P1205">
        <v>17</v>
      </c>
      <c r="Q1205">
        <v>1</v>
      </c>
      <c r="R1205">
        <v>0</v>
      </c>
      <c r="S1205">
        <v>0</v>
      </c>
      <c r="T1205">
        <v>0</v>
      </c>
      <c r="U1205">
        <v>0</v>
      </c>
      <c r="V1205">
        <v>586.5</v>
      </c>
      <c r="W1205">
        <v>583.46</v>
      </c>
      <c r="X1205">
        <v>540.70000000000005</v>
      </c>
      <c r="Y1205">
        <v>544.38</v>
      </c>
      <c r="Z1205">
        <v>571.74</v>
      </c>
      <c r="AA1205">
        <v>672.54</v>
      </c>
      <c r="AB1205">
        <v>1046.6600000000001</v>
      </c>
      <c r="AC1205">
        <v>1549.26</v>
      </c>
      <c r="AD1205">
        <v>1612.72</v>
      </c>
      <c r="AE1205">
        <v>1876.66</v>
      </c>
      <c r="AF1205">
        <v>2699.62</v>
      </c>
      <c r="AG1205">
        <v>2945.12</v>
      </c>
      <c r="AH1205">
        <v>3130.46</v>
      </c>
      <c r="AI1205">
        <v>3472.94</v>
      </c>
      <c r="AJ1205">
        <v>3566.44</v>
      </c>
      <c r="AK1205">
        <v>3258.2</v>
      </c>
      <c r="AL1205">
        <v>2850.52</v>
      </c>
      <c r="AM1205">
        <v>3174.34</v>
      </c>
      <c r="AN1205">
        <v>3061.72</v>
      </c>
      <c r="AO1205">
        <v>3365.2</v>
      </c>
      <c r="AP1205">
        <v>1610.48</v>
      </c>
      <c r="AQ1205">
        <v>797.88</v>
      </c>
      <c r="AR1205">
        <v>623.52</v>
      </c>
      <c r="AS1205">
        <v>626.74</v>
      </c>
      <c r="AT1205">
        <v>64.352941000000001</v>
      </c>
      <c r="AU1205">
        <v>64.058824000000001</v>
      </c>
      <c r="AV1205">
        <v>63.529412000000001</v>
      </c>
      <c r="AW1205">
        <v>63.411765000000003</v>
      </c>
      <c r="AX1205">
        <v>63.235294000000003</v>
      </c>
      <c r="AY1205">
        <v>62.882353000000002</v>
      </c>
      <c r="AZ1205">
        <v>61.647058999999999</v>
      </c>
      <c r="BA1205">
        <v>61.823529000000001</v>
      </c>
      <c r="BB1205">
        <v>66.588234999999997</v>
      </c>
      <c r="BC1205">
        <v>72.764706000000004</v>
      </c>
      <c r="BD1205">
        <v>81.705882000000003</v>
      </c>
      <c r="BE1205">
        <v>89.411765000000003</v>
      </c>
      <c r="BF1205">
        <v>93.764706000000004</v>
      </c>
      <c r="BG1205">
        <v>95.117647000000005</v>
      </c>
      <c r="BH1205">
        <v>94</v>
      </c>
      <c r="BI1205">
        <v>92.705882000000003</v>
      </c>
      <c r="BJ1205">
        <v>89.058824000000001</v>
      </c>
      <c r="BK1205">
        <v>87</v>
      </c>
      <c r="BL1205">
        <v>84</v>
      </c>
      <c r="BM1205">
        <v>80.764706000000004</v>
      </c>
      <c r="BN1205">
        <v>78.764706000000004</v>
      </c>
      <c r="BO1205">
        <v>76.588234999999997</v>
      </c>
      <c r="BP1205">
        <v>74.823528999999994</v>
      </c>
      <c r="BQ1205">
        <v>72.470588000000006</v>
      </c>
      <c r="BR1205">
        <v>-16.078309999999998</v>
      </c>
      <c r="BS1205">
        <v>-19.036100000000001</v>
      </c>
      <c r="BT1205">
        <v>-8.3242399999999996</v>
      </c>
      <c r="BU1205">
        <v>1.410412</v>
      </c>
      <c r="BV1205">
        <v>-14.209250000000001</v>
      </c>
      <c r="BW1205">
        <v>-21.0078</v>
      </c>
      <c r="BX1205">
        <v>-9.3333449999999996</v>
      </c>
      <c r="BY1205">
        <v>25.05405</v>
      </c>
      <c r="BZ1205">
        <v>84.158749999999998</v>
      </c>
      <c r="CA1205">
        <v>-81.299109999999999</v>
      </c>
      <c r="CB1205">
        <v>-122.90649999999999</v>
      </c>
      <c r="CC1205">
        <v>116.03189999999999</v>
      </c>
      <c r="CD1205">
        <v>166.9177</v>
      </c>
      <c r="CE1205">
        <v>-169.35400000000001</v>
      </c>
      <c r="CF1205">
        <v>-356.75819999999999</v>
      </c>
      <c r="CG1205">
        <v>35.891060000000003</v>
      </c>
      <c r="CH1205">
        <v>516.4194</v>
      </c>
      <c r="CI1205">
        <v>320.78579999999999</v>
      </c>
      <c r="CJ1205">
        <v>485.89920000000001</v>
      </c>
      <c r="CK1205">
        <v>-108.3836</v>
      </c>
      <c r="CL1205">
        <v>-145.9888</v>
      </c>
      <c r="CM1205">
        <v>-30.79119</v>
      </c>
      <c r="CN1205">
        <v>-27.438669999999998</v>
      </c>
      <c r="CO1205">
        <v>-31.389520000000001</v>
      </c>
      <c r="CP1205">
        <v>175.62190000000001</v>
      </c>
      <c r="CQ1205">
        <v>193.98179999999999</v>
      </c>
      <c r="CR1205">
        <v>162.29509999999999</v>
      </c>
      <c r="CS1205">
        <v>153.13220000000001</v>
      </c>
      <c r="CT1205">
        <v>240.53219999999999</v>
      </c>
      <c r="CU1205">
        <v>365.57499999999999</v>
      </c>
      <c r="CV1205">
        <v>1026.471</v>
      </c>
      <c r="CW1205">
        <v>1505.423</v>
      </c>
      <c r="CX1205">
        <v>1950.297</v>
      </c>
      <c r="CY1205">
        <v>1811.2940000000001</v>
      </c>
      <c r="CZ1205">
        <v>1543.2270000000001</v>
      </c>
      <c r="DA1205">
        <v>2017.9190000000001</v>
      </c>
      <c r="DB1205">
        <v>1321.37</v>
      </c>
      <c r="DC1205">
        <v>1908.0239999999999</v>
      </c>
      <c r="DD1205">
        <v>1716.162</v>
      </c>
      <c r="DE1205">
        <v>2326.5210000000002</v>
      </c>
      <c r="DF1205">
        <v>4366.0129999999999</v>
      </c>
      <c r="DG1205">
        <v>1907.51</v>
      </c>
      <c r="DH1205">
        <v>2158.355</v>
      </c>
      <c r="DI1205">
        <v>3743.8589999999999</v>
      </c>
      <c r="DJ1205">
        <v>8371.4930000000004</v>
      </c>
      <c r="DK1205">
        <v>2570.7310000000002</v>
      </c>
      <c r="DL1205">
        <v>327.43200000000002</v>
      </c>
      <c r="DM1205">
        <v>126.5787</v>
      </c>
    </row>
    <row r="1206" spans="1:117" hidden="1" x14ac:dyDescent="0.35">
      <c r="A1206" t="str">
        <f t="shared" si="18"/>
        <v>Aggregator-Cpower_DA 11-7 Hour_44461_17-19</v>
      </c>
      <c r="B1206" t="s">
        <v>51</v>
      </c>
      <c r="C1206" t="s">
        <v>204</v>
      </c>
      <c r="D1206" t="s">
        <v>50</v>
      </c>
      <c r="E1206" t="s">
        <v>179</v>
      </c>
      <c r="F1206" t="s">
        <v>50</v>
      </c>
      <c r="G1206" t="s">
        <v>50</v>
      </c>
      <c r="H1206" t="s">
        <v>50</v>
      </c>
      <c r="I1206" t="s">
        <v>50</v>
      </c>
      <c r="J1206" t="s">
        <v>50</v>
      </c>
      <c r="K1206" t="s">
        <v>175</v>
      </c>
      <c r="L1206" s="22">
        <v>44461</v>
      </c>
      <c r="M1206">
        <v>17</v>
      </c>
      <c r="N1206">
        <v>19</v>
      </c>
      <c r="O1206">
        <v>17</v>
      </c>
      <c r="P1206">
        <v>17</v>
      </c>
      <c r="Q1206">
        <v>1</v>
      </c>
      <c r="R1206">
        <v>0</v>
      </c>
      <c r="S1206">
        <v>0</v>
      </c>
      <c r="T1206">
        <v>0</v>
      </c>
      <c r="U1206">
        <v>0</v>
      </c>
      <c r="V1206">
        <v>631.4</v>
      </c>
      <c r="W1206">
        <v>600.04</v>
      </c>
      <c r="X1206">
        <v>545.52</v>
      </c>
      <c r="Y1206">
        <v>553.5</v>
      </c>
      <c r="Z1206">
        <v>593.04</v>
      </c>
      <c r="AA1206">
        <v>603.24</v>
      </c>
      <c r="AB1206">
        <v>983.64</v>
      </c>
      <c r="AC1206">
        <v>1875.38</v>
      </c>
      <c r="AD1206">
        <v>1846.78</v>
      </c>
      <c r="AE1206">
        <v>2070.36</v>
      </c>
      <c r="AF1206">
        <v>2719.96</v>
      </c>
      <c r="AG1206">
        <v>3126.28</v>
      </c>
      <c r="AH1206">
        <v>3127.5</v>
      </c>
      <c r="AI1206">
        <v>3029.7</v>
      </c>
      <c r="AJ1206">
        <v>3577.82</v>
      </c>
      <c r="AK1206">
        <v>3621.6</v>
      </c>
      <c r="AL1206">
        <v>3380.44</v>
      </c>
      <c r="AM1206">
        <v>3349.36</v>
      </c>
      <c r="AN1206">
        <v>3003.06</v>
      </c>
      <c r="AO1206">
        <v>3036</v>
      </c>
      <c r="AP1206">
        <v>1567.06</v>
      </c>
      <c r="AQ1206">
        <v>768.84</v>
      </c>
      <c r="AR1206">
        <v>647.84</v>
      </c>
      <c r="AS1206">
        <v>602.02</v>
      </c>
      <c r="AT1206">
        <v>72.411765000000003</v>
      </c>
      <c r="AU1206">
        <v>71</v>
      </c>
      <c r="AV1206">
        <v>69.294117999999997</v>
      </c>
      <c r="AW1206">
        <v>69.411765000000003</v>
      </c>
      <c r="AX1206">
        <v>68.294117999999997</v>
      </c>
      <c r="AY1206">
        <v>67.647058999999999</v>
      </c>
      <c r="AZ1206">
        <v>66.882352999999995</v>
      </c>
      <c r="BA1206">
        <v>66.882352999999995</v>
      </c>
      <c r="BB1206">
        <v>71.117647000000005</v>
      </c>
      <c r="BC1206">
        <v>76.117647000000005</v>
      </c>
      <c r="BD1206">
        <v>84.058824000000001</v>
      </c>
      <c r="BE1206">
        <v>89.058824000000001</v>
      </c>
      <c r="BF1206">
        <v>93.117647000000005</v>
      </c>
      <c r="BG1206">
        <v>94.117647000000005</v>
      </c>
      <c r="BH1206">
        <v>91.470588000000006</v>
      </c>
      <c r="BI1206">
        <v>87.117647000000005</v>
      </c>
      <c r="BJ1206">
        <v>85.176471000000006</v>
      </c>
      <c r="BK1206">
        <v>84.411765000000003</v>
      </c>
      <c r="BL1206">
        <v>81.647058999999999</v>
      </c>
      <c r="BM1206">
        <v>78.117647000000005</v>
      </c>
      <c r="BN1206">
        <v>78</v>
      </c>
      <c r="BO1206">
        <v>75.117647000000005</v>
      </c>
      <c r="BP1206">
        <v>74.588234999999997</v>
      </c>
      <c r="BQ1206">
        <v>72.705882000000003</v>
      </c>
      <c r="BR1206">
        <v>-60.486269999999998</v>
      </c>
      <c r="BS1206">
        <v>-19.387450000000001</v>
      </c>
      <c r="BT1206">
        <v>0.51606750000000001</v>
      </c>
      <c r="BU1206">
        <v>-10.52543</v>
      </c>
      <c r="BV1206">
        <v>-4.2770770000000002</v>
      </c>
      <c r="BW1206">
        <v>37.76155</v>
      </c>
      <c r="BX1206">
        <v>85.467060000000004</v>
      </c>
      <c r="BY1206">
        <v>-123.55670000000001</v>
      </c>
      <c r="BZ1206">
        <v>-6.0953410000000003</v>
      </c>
      <c r="CA1206">
        <v>-50.17942</v>
      </c>
      <c r="CB1206">
        <v>-164.29839999999999</v>
      </c>
      <c r="CC1206">
        <v>4.4899550000000001</v>
      </c>
      <c r="CD1206">
        <v>104.3914</v>
      </c>
      <c r="CE1206">
        <v>53.231639999999999</v>
      </c>
      <c r="CF1206">
        <v>-268.9742</v>
      </c>
      <c r="CG1206">
        <v>-222.14189999999999</v>
      </c>
      <c r="CH1206">
        <v>141.53569999999999</v>
      </c>
      <c r="CI1206">
        <v>275.05919999999998</v>
      </c>
      <c r="CJ1206">
        <v>535.04290000000003</v>
      </c>
      <c r="CK1206">
        <v>51.210819999999998</v>
      </c>
      <c r="CL1206">
        <v>23.78256</v>
      </c>
      <c r="CM1206">
        <v>40.906559999999999</v>
      </c>
      <c r="CN1206">
        <v>-4.7315490000000002</v>
      </c>
      <c r="CO1206">
        <v>-11.31725</v>
      </c>
      <c r="CP1206">
        <v>253.20269999999999</v>
      </c>
      <c r="CQ1206">
        <v>191.7919</v>
      </c>
      <c r="CR1206">
        <v>125.3914</v>
      </c>
      <c r="CS1206">
        <v>101.50530000000001</v>
      </c>
      <c r="CT1206">
        <v>254.82169999999999</v>
      </c>
      <c r="CU1206">
        <v>448.36689999999999</v>
      </c>
      <c r="CV1206">
        <v>1112.126</v>
      </c>
      <c r="CW1206">
        <v>1357.76</v>
      </c>
      <c r="CX1206">
        <v>1421.337</v>
      </c>
      <c r="CY1206">
        <v>1705.289</v>
      </c>
      <c r="CZ1206">
        <v>1277.415</v>
      </c>
      <c r="DA1206">
        <v>1111.771</v>
      </c>
      <c r="DB1206">
        <v>1399.9380000000001</v>
      </c>
      <c r="DC1206">
        <v>2271.2730000000001</v>
      </c>
      <c r="DD1206">
        <v>2177.5160000000001</v>
      </c>
      <c r="DE1206">
        <v>3871.116</v>
      </c>
      <c r="DF1206">
        <v>2925.239</v>
      </c>
      <c r="DG1206">
        <v>2132.7379999999998</v>
      </c>
      <c r="DH1206">
        <v>2242.9059999999999</v>
      </c>
      <c r="DI1206">
        <v>3352.7550000000001</v>
      </c>
      <c r="DJ1206">
        <v>3854.806</v>
      </c>
      <c r="DK1206">
        <v>3064.076</v>
      </c>
      <c r="DL1206">
        <v>306.20949999999999</v>
      </c>
      <c r="DM1206">
        <v>124.5762</v>
      </c>
    </row>
    <row r="1207" spans="1:117" hidden="1" x14ac:dyDescent="0.35">
      <c r="A1207" t="str">
        <f t="shared" si="18"/>
        <v>Aggregator-Cpower_DA 11-7 Hour_44462_18-19</v>
      </c>
      <c r="B1207" t="s">
        <v>51</v>
      </c>
      <c r="C1207" t="s">
        <v>204</v>
      </c>
      <c r="D1207" t="s">
        <v>50</v>
      </c>
      <c r="E1207" t="s">
        <v>179</v>
      </c>
      <c r="F1207" t="s">
        <v>50</v>
      </c>
      <c r="G1207" t="s">
        <v>50</v>
      </c>
      <c r="H1207" t="s">
        <v>50</v>
      </c>
      <c r="I1207" t="s">
        <v>50</v>
      </c>
      <c r="J1207" t="s">
        <v>50</v>
      </c>
      <c r="K1207" t="s">
        <v>175</v>
      </c>
      <c r="L1207" s="22">
        <v>44462</v>
      </c>
      <c r="M1207">
        <v>18</v>
      </c>
      <c r="N1207">
        <v>19</v>
      </c>
      <c r="O1207">
        <v>17</v>
      </c>
      <c r="P1207">
        <v>17</v>
      </c>
      <c r="Q1207">
        <v>1</v>
      </c>
      <c r="R1207">
        <v>0</v>
      </c>
      <c r="S1207">
        <v>0</v>
      </c>
      <c r="T1207">
        <v>0</v>
      </c>
      <c r="U1207">
        <v>0</v>
      </c>
      <c r="V1207">
        <v>621.05999999999995</v>
      </c>
      <c r="W1207">
        <v>598.76</v>
      </c>
      <c r="X1207">
        <v>550.05999999999995</v>
      </c>
      <c r="Y1207">
        <v>574.36</v>
      </c>
      <c r="Z1207">
        <v>567.26</v>
      </c>
      <c r="AA1207">
        <v>618.32000000000005</v>
      </c>
      <c r="AB1207">
        <v>1114.48</v>
      </c>
      <c r="AC1207">
        <v>1863.9</v>
      </c>
      <c r="AD1207">
        <v>1965.46</v>
      </c>
      <c r="AE1207">
        <v>2072.2600000000002</v>
      </c>
      <c r="AF1207">
        <v>2680.28</v>
      </c>
      <c r="AG1207">
        <v>2960.7</v>
      </c>
      <c r="AH1207">
        <v>2780.36</v>
      </c>
      <c r="AI1207">
        <v>2974.66</v>
      </c>
      <c r="AJ1207">
        <v>3125.52</v>
      </c>
      <c r="AK1207">
        <v>3564.92</v>
      </c>
      <c r="AL1207">
        <v>3722.82</v>
      </c>
      <c r="AM1207">
        <v>3248.78</v>
      </c>
      <c r="AN1207">
        <v>3276.38</v>
      </c>
      <c r="AO1207">
        <v>3012.38</v>
      </c>
      <c r="AP1207">
        <v>2351.56</v>
      </c>
      <c r="AQ1207">
        <v>1013.2</v>
      </c>
      <c r="AR1207">
        <v>655.14</v>
      </c>
      <c r="AS1207">
        <v>605.84</v>
      </c>
      <c r="AT1207">
        <v>71</v>
      </c>
      <c r="AU1207">
        <v>70.823528999999994</v>
      </c>
      <c r="AV1207">
        <v>69.529411999999994</v>
      </c>
      <c r="AW1207">
        <v>69.117647000000005</v>
      </c>
      <c r="AX1207">
        <v>67.705882000000003</v>
      </c>
      <c r="AY1207">
        <v>67.529411999999994</v>
      </c>
      <c r="AZ1207">
        <v>67.294117999999997</v>
      </c>
      <c r="BA1207">
        <v>65.882352999999995</v>
      </c>
      <c r="BB1207">
        <v>69.352941000000001</v>
      </c>
      <c r="BC1207">
        <v>72.058824000000001</v>
      </c>
      <c r="BD1207">
        <v>77.117647000000005</v>
      </c>
      <c r="BE1207">
        <v>81</v>
      </c>
      <c r="BF1207">
        <v>83.176471000000006</v>
      </c>
      <c r="BG1207">
        <v>83.823528999999994</v>
      </c>
      <c r="BH1207">
        <v>84.058824000000001</v>
      </c>
      <c r="BI1207">
        <v>82.352941000000001</v>
      </c>
      <c r="BJ1207">
        <v>82.058824000000001</v>
      </c>
      <c r="BK1207">
        <v>79</v>
      </c>
      <c r="BL1207">
        <v>74.352941000000001</v>
      </c>
      <c r="BM1207">
        <v>69.470588000000006</v>
      </c>
      <c r="BN1207">
        <v>68.176471000000006</v>
      </c>
      <c r="BO1207">
        <v>66.882352999999995</v>
      </c>
      <c r="BP1207">
        <v>65.529411999999994</v>
      </c>
      <c r="BQ1207">
        <v>65.294117999999997</v>
      </c>
      <c r="BR1207">
        <v>-22.530639999999998</v>
      </c>
      <c r="BS1207">
        <v>-22.473680000000002</v>
      </c>
      <c r="BT1207">
        <v>-10.09535</v>
      </c>
      <c r="BU1207">
        <v>-2.8356170000000001</v>
      </c>
      <c r="BV1207">
        <v>12.66508</v>
      </c>
      <c r="BW1207">
        <v>33.438749999999999</v>
      </c>
      <c r="BX1207">
        <v>132.20830000000001</v>
      </c>
      <c r="BY1207">
        <v>-41.177129999999998</v>
      </c>
      <c r="BZ1207">
        <v>-109.37220000000001</v>
      </c>
      <c r="CA1207">
        <v>-97.509320000000002</v>
      </c>
      <c r="CB1207">
        <v>-115.2334</v>
      </c>
      <c r="CC1207">
        <v>-69.902079999999998</v>
      </c>
      <c r="CD1207">
        <v>142.8716</v>
      </c>
      <c r="CE1207">
        <v>44.291150000000002</v>
      </c>
      <c r="CF1207">
        <v>-136.5864</v>
      </c>
      <c r="CG1207">
        <v>-324.60309999999998</v>
      </c>
      <c r="CH1207">
        <v>-399.2681</v>
      </c>
      <c r="CI1207">
        <v>94.673829999999995</v>
      </c>
      <c r="CJ1207">
        <v>113.4607</v>
      </c>
      <c r="CK1207">
        <v>64.596959999999996</v>
      </c>
      <c r="CL1207">
        <v>-121.2637</v>
      </c>
      <c r="CM1207">
        <v>62.779229999999998</v>
      </c>
      <c r="CN1207">
        <v>19.011479999999999</v>
      </c>
      <c r="CO1207">
        <v>1.997169</v>
      </c>
      <c r="CP1207">
        <v>187.54429999999999</v>
      </c>
      <c r="CQ1207">
        <v>275.59840000000003</v>
      </c>
      <c r="CR1207">
        <v>145.3425</v>
      </c>
      <c r="CS1207">
        <v>142.33580000000001</v>
      </c>
      <c r="CT1207">
        <v>201.16749999999999</v>
      </c>
      <c r="CU1207">
        <v>278.43430000000001</v>
      </c>
      <c r="CV1207">
        <v>1361.098</v>
      </c>
      <c r="CW1207">
        <v>1695.9649999999999</v>
      </c>
      <c r="CX1207">
        <v>1021.032</v>
      </c>
      <c r="CY1207">
        <v>1355.54</v>
      </c>
      <c r="CZ1207">
        <v>1222.8810000000001</v>
      </c>
      <c r="DA1207">
        <v>531.14859999999999</v>
      </c>
      <c r="DB1207">
        <v>592.30169999999998</v>
      </c>
      <c r="DC1207">
        <v>964.30399999999997</v>
      </c>
      <c r="DD1207">
        <v>1381.7180000000001</v>
      </c>
      <c r="DE1207">
        <v>1434.029</v>
      </c>
      <c r="DF1207">
        <v>1573.54</v>
      </c>
      <c r="DG1207">
        <v>1376.751</v>
      </c>
      <c r="DH1207">
        <v>1182.886</v>
      </c>
      <c r="DI1207">
        <v>3857.163</v>
      </c>
      <c r="DJ1207">
        <v>3771.0929999999998</v>
      </c>
      <c r="DK1207">
        <v>3207.3620000000001</v>
      </c>
      <c r="DL1207">
        <v>407.78530000000001</v>
      </c>
      <c r="DM1207">
        <v>143.905</v>
      </c>
    </row>
    <row r="1208" spans="1:117" hidden="1" x14ac:dyDescent="0.35">
      <c r="A1208" t="str">
        <f t="shared" si="18"/>
        <v>Aggregator-Cpower_DA 11-7 Hour_44484_18-19</v>
      </c>
      <c r="B1208" t="s">
        <v>51</v>
      </c>
      <c r="C1208" t="s">
        <v>204</v>
      </c>
      <c r="D1208" t="s">
        <v>50</v>
      </c>
      <c r="E1208" t="s">
        <v>179</v>
      </c>
      <c r="F1208" t="s">
        <v>50</v>
      </c>
      <c r="G1208" t="s">
        <v>50</v>
      </c>
      <c r="H1208" t="s">
        <v>50</v>
      </c>
      <c r="I1208" t="s">
        <v>50</v>
      </c>
      <c r="J1208" t="s">
        <v>50</v>
      </c>
      <c r="K1208" t="s">
        <v>175</v>
      </c>
      <c r="L1208" s="22">
        <v>44484</v>
      </c>
      <c r="M1208">
        <v>18</v>
      </c>
      <c r="N1208">
        <v>19</v>
      </c>
      <c r="O1208">
        <v>18</v>
      </c>
      <c r="P1208">
        <v>17</v>
      </c>
      <c r="Q1208">
        <v>1</v>
      </c>
      <c r="R1208">
        <v>0</v>
      </c>
      <c r="S1208">
        <v>0</v>
      </c>
      <c r="T1208">
        <v>0</v>
      </c>
      <c r="U1208">
        <v>0</v>
      </c>
      <c r="V1208">
        <v>0</v>
      </c>
      <c r="W1208">
        <v>564.78</v>
      </c>
      <c r="X1208">
        <v>535.44000000000005</v>
      </c>
      <c r="Y1208">
        <v>512.34</v>
      </c>
      <c r="Z1208">
        <v>575.44000000000005</v>
      </c>
      <c r="AA1208">
        <v>613.41999999999996</v>
      </c>
      <c r="AB1208">
        <v>1002.1</v>
      </c>
      <c r="AC1208">
        <v>1131.4000000000001</v>
      </c>
      <c r="AD1208">
        <v>1124.5</v>
      </c>
      <c r="AE1208">
        <v>1182.28</v>
      </c>
      <c r="AF1208">
        <v>1578.32</v>
      </c>
      <c r="AG1208">
        <v>2071.66</v>
      </c>
      <c r="AH1208">
        <v>2199.3000000000002</v>
      </c>
      <c r="AI1208">
        <v>2457.2399999999998</v>
      </c>
      <c r="AJ1208">
        <v>2698.74</v>
      </c>
      <c r="AK1208">
        <v>2998.26</v>
      </c>
      <c r="AL1208">
        <v>3488.74</v>
      </c>
      <c r="AM1208">
        <v>3059.24</v>
      </c>
      <c r="AN1208">
        <v>2632.66</v>
      </c>
      <c r="AO1208">
        <v>2587.48</v>
      </c>
      <c r="AP1208">
        <v>2117.98</v>
      </c>
      <c r="AQ1208">
        <v>904.48</v>
      </c>
      <c r="AR1208">
        <v>628.16</v>
      </c>
      <c r="AS1208">
        <v>583.16</v>
      </c>
      <c r="AT1208">
        <v>56.294117999999997</v>
      </c>
      <c r="AU1208">
        <v>54.764705999999997</v>
      </c>
      <c r="AV1208">
        <v>52.941175999999999</v>
      </c>
      <c r="AW1208">
        <v>51.352941000000001</v>
      </c>
      <c r="AX1208">
        <v>50.823529000000001</v>
      </c>
      <c r="AY1208">
        <v>51.176470999999999</v>
      </c>
      <c r="AZ1208">
        <v>50.941175999999999</v>
      </c>
      <c r="BA1208">
        <v>51.764705999999997</v>
      </c>
      <c r="BB1208">
        <v>56</v>
      </c>
      <c r="BC1208">
        <v>64.235293999999996</v>
      </c>
      <c r="BD1208">
        <v>71.823528999999994</v>
      </c>
      <c r="BE1208">
        <v>81.235293999999996</v>
      </c>
      <c r="BF1208">
        <v>84.352941000000001</v>
      </c>
      <c r="BG1208">
        <v>85.941175999999999</v>
      </c>
      <c r="BH1208">
        <v>85.647058999999999</v>
      </c>
      <c r="BI1208">
        <v>85.176471000000006</v>
      </c>
      <c r="BJ1208">
        <v>81.352941000000001</v>
      </c>
      <c r="BK1208">
        <v>81.058824000000001</v>
      </c>
      <c r="BL1208">
        <v>77.588234999999997</v>
      </c>
      <c r="BM1208">
        <v>74.411765000000003</v>
      </c>
      <c r="BN1208">
        <v>70.823528999999994</v>
      </c>
      <c r="BO1208">
        <v>66</v>
      </c>
      <c r="BP1208">
        <v>62.647058999999999</v>
      </c>
      <c r="BQ1208">
        <v>60.352941000000001</v>
      </c>
      <c r="BR1208">
        <v>165.18360000000001</v>
      </c>
      <c r="BS1208">
        <v>-41.466929999999998</v>
      </c>
      <c r="BT1208">
        <v>-42.077100000000002</v>
      </c>
      <c r="BU1208">
        <v>-37.790939999999999</v>
      </c>
      <c r="BV1208">
        <v>-38.629959999999997</v>
      </c>
      <c r="BW1208">
        <v>-44.063119999999998</v>
      </c>
      <c r="BX1208">
        <v>-157.86340000000001</v>
      </c>
      <c r="BY1208">
        <v>-27.05641</v>
      </c>
      <c r="BZ1208">
        <v>105.782</v>
      </c>
      <c r="CA1208">
        <v>173.29060000000001</v>
      </c>
      <c r="CB1208">
        <v>2.406155</v>
      </c>
      <c r="CC1208">
        <v>75.396190000000004</v>
      </c>
      <c r="CD1208">
        <v>9.1187860000000001</v>
      </c>
      <c r="CE1208">
        <v>-85.814509999999999</v>
      </c>
      <c r="CF1208">
        <v>-53.163069999999998</v>
      </c>
      <c r="CG1208">
        <v>-124.2675</v>
      </c>
      <c r="CH1208">
        <v>-544.67539999999997</v>
      </c>
      <c r="CI1208">
        <v>-112.10209999999999</v>
      </c>
      <c r="CJ1208">
        <v>130.82169999999999</v>
      </c>
      <c r="CK1208">
        <v>62.947690000000001</v>
      </c>
      <c r="CL1208">
        <v>104.9645</v>
      </c>
      <c r="CM1208">
        <v>181.285</v>
      </c>
      <c r="CN1208">
        <v>-9.7504310000000007</v>
      </c>
      <c r="CO1208">
        <v>-41.863810000000001</v>
      </c>
      <c r="CP1208">
        <v>1700.182</v>
      </c>
      <c r="CQ1208">
        <v>582.90729999999996</v>
      </c>
      <c r="CR1208">
        <v>495.51940000000002</v>
      </c>
      <c r="CS1208">
        <v>435.08460000000002</v>
      </c>
      <c r="CT1208">
        <v>364.12369999999999</v>
      </c>
      <c r="CU1208">
        <v>512.77750000000003</v>
      </c>
      <c r="CV1208">
        <v>778.17930000000001</v>
      </c>
      <c r="CW1208">
        <v>728.09799999999996</v>
      </c>
      <c r="CX1208">
        <v>887.61800000000005</v>
      </c>
      <c r="CY1208">
        <v>1020.797</v>
      </c>
      <c r="CZ1208">
        <v>1324.182</v>
      </c>
      <c r="DA1208">
        <v>1135.1479999999999</v>
      </c>
      <c r="DB1208">
        <v>1153.8530000000001</v>
      </c>
      <c r="DC1208">
        <v>1263.6659999999999</v>
      </c>
      <c r="DD1208">
        <v>1983.8920000000001</v>
      </c>
      <c r="DE1208">
        <v>2505.1309999999999</v>
      </c>
      <c r="DF1208">
        <v>3070.4760000000001</v>
      </c>
      <c r="DG1208">
        <v>1468.595</v>
      </c>
      <c r="DH1208">
        <v>1105.4159999999999</v>
      </c>
      <c r="DI1208">
        <v>1550.7049999999999</v>
      </c>
      <c r="DJ1208">
        <v>2315.7860000000001</v>
      </c>
      <c r="DK1208">
        <v>2682.373</v>
      </c>
      <c r="DL1208">
        <v>672.19550000000004</v>
      </c>
      <c r="DM1208">
        <v>547.18439999999998</v>
      </c>
    </row>
    <row r="1209" spans="1:117" hidden="1" x14ac:dyDescent="0.35">
      <c r="A1209" t="str">
        <f t="shared" si="18"/>
        <v>Aggregator-Cpower_DA 11-7 Hour_44490_18-19</v>
      </c>
      <c r="B1209" t="s">
        <v>51</v>
      </c>
      <c r="C1209" t="s">
        <v>204</v>
      </c>
      <c r="D1209" t="s">
        <v>50</v>
      </c>
      <c r="E1209" t="s">
        <v>179</v>
      </c>
      <c r="F1209" t="s">
        <v>50</v>
      </c>
      <c r="G1209" t="s">
        <v>50</v>
      </c>
      <c r="H1209" t="s">
        <v>50</v>
      </c>
      <c r="I1209" t="s">
        <v>50</v>
      </c>
      <c r="J1209" t="s">
        <v>50</v>
      </c>
      <c r="K1209" t="s">
        <v>175</v>
      </c>
      <c r="L1209" s="22">
        <v>44490</v>
      </c>
      <c r="M1209">
        <v>18</v>
      </c>
      <c r="N1209">
        <v>19</v>
      </c>
      <c r="O1209">
        <v>18</v>
      </c>
      <c r="P1209">
        <v>17</v>
      </c>
      <c r="Q1209">
        <v>1</v>
      </c>
      <c r="R1209">
        <v>0</v>
      </c>
      <c r="S1209">
        <v>0</v>
      </c>
      <c r="T1209">
        <v>0</v>
      </c>
      <c r="U1209">
        <v>0</v>
      </c>
      <c r="V1209">
        <v>0</v>
      </c>
      <c r="W1209">
        <v>585.72</v>
      </c>
      <c r="X1209">
        <v>518.88</v>
      </c>
      <c r="Y1209">
        <v>511.28</v>
      </c>
      <c r="Z1209">
        <v>546.94000000000005</v>
      </c>
      <c r="AA1209">
        <v>534.55999999999995</v>
      </c>
      <c r="AB1209">
        <v>978.34</v>
      </c>
      <c r="AC1209">
        <v>1150.6600000000001</v>
      </c>
      <c r="AD1209">
        <v>1115.3599999999999</v>
      </c>
      <c r="AE1209">
        <v>1222.3</v>
      </c>
      <c r="AF1209">
        <v>1665.68</v>
      </c>
      <c r="AG1209">
        <v>2073.1999999999998</v>
      </c>
      <c r="AH1209">
        <v>2301.42</v>
      </c>
      <c r="AI1209">
        <v>2690.22</v>
      </c>
      <c r="AJ1209">
        <v>2860.9</v>
      </c>
      <c r="AK1209">
        <v>2601.62</v>
      </c>
      <c r="AL1209">
        <v>3082.42</v>
      </c>
      <c r="AM1209">
        <v>2717.9</v>
      </c>
      <c r="AN1209">
        <v>2673.56</v>
      </c>
      <c r="AO1209">
        <v>2572.98</v>
      </c>
      <c r="AP1209">
        <v>1362.7</v>
      </c>
      <c r="AQ1209">
        <v>702.22</v>
      </c>
      <c r="AR1209">
        <v>627.91999999999996</v>
      </c>
      <c r="AS1209">
        <v>552.88</v>
      </c>
      <c r="AT1209">
        <v>54.647058999999999</v>
      </c>
      <c r="AU1209">
        <v>53.470587999999999</v>
      </c>
      <c r="AV1209">
        <v>53.176470999999999</v>
      </c>
      <c r="AW1209">
        <v>51.941175999999999</v>
      </c>
      <c r="AX1209">
        <v>51.411765000000003</v>
      </c>
      <c r="AY1209">
        <v>50.176470999999999</v>
      </c>
      <c r="AZ1209">
        <v>50.235294000000003</v>
      </c>
      <c r="BA1209">
        <v>48.941175999999999</v>
      </c>
      <c r="BB1209">
        <v>52.058824000000001</v>
      </c>
      <c r="BC1209">
        <v>58.235294000000003</v>
      </c>
      <c r="BD1209">
        <v>65.176471000000006</v>
      </c>
      <c r="BE1209">
        <v>70.352941000000001</v>
      </c>
      <c r="BF1209">
        <v>74.588234999999997</v>
      </c>
      <c r="BG1209">
        <v>75.470588000000006</v>
      </c>
      <c r="BH1209">
        <v>74.764706000000004</v>
      </c>
      <c r="BI1209">
        <v>74.411765000000003</v>
      </c>
      <c r="BJ1209">
        <v>72.176471000000006</v>
      </c>
      <c r="BK1209">
        <v>70.529411999999994</v>
      </c>
      <c r="BL1209">
        <v>66.588234999999997</v>
      </c>
      <c r="BM1209">
        <v>62.823529000000001</v>
      </c>
      <c r="BN1209">
        <v>61.823529000000001</v>
      </c>
      <c r="BO1209">
        <v>61.176470999999999</v>
      </c>
      <c r="BP1209">
        <v>59.352941000000001</v>
      </c>
      <c r="BQ1209">
        <v>57.529412000000001</v>
      </c>
      <c r="BR1209">
        <v>188.43549999999999</v>
      </c>
      <c r="BS1209">
        <v>-26.762550000000001</v>
      </c>
      <c r="BT1209">
        <v>-25.91516</v>
      </c>
      <c r="BU1209">
        <v>-15.46271</v>
      </c>
      <c r="BV1209">
        <v>-5.1744750000000002</v>
      </c>
      <c r="BW1209">
        <v>6.6264760000000003</v>
      </c>
      <c r="BX1209">
        <v>-86.876620000000003</v>
      </c>
      <c r="BY1209">
        <v>-106.17059999999999</v>
      </c>
      <c r="BZ1209">
        <v>49.020119999999999</v>
      </c>
      <c r="CA1209">
        <v>144.82419999999999</v>
      </c>
      <c r="CB1209">
        <v>7.4502069999999998</v>
      </c>
      <c r="CC1209">
        <v>76.713200000000001</v>
      </c>
      <c r="CD1209">
        <v>58.495750000000001</v>
      </c>
      <c r="CE1209">
        <v>-143.4941</v>
      </c>
      <c r="CF1209">
        <v>-157.81200000000001</v>
      </c>
      <c r="CG1209">
        <v>-143.8099</v>
      </c>
      <c r="CH1209">
        <v>-527.57339999999999</v>
      </c>
      <c r="CI1209">
        <v>8.3530250000000006</v>
      </c>
      <c r="CJ1209">
        <v>17.350359999999998</v>
      </c>
      <c r="CK1209">
        <v>-105.79389999999999</v>
      </c>
      <c r="CL1209">
        <v>194.15729999999999</v>
      </c>
      <c r="CM1209">
        <v>160.1739</v>
      </c>
      <c r="CN1209">
        <v>15.75867</v>
      </c>
      <c r="CO1209">
        <v>18.143419999999999</v>
      </c>
      <c r="CP1209">
        <v>1814.944</v>
      </c>
      <c r="CQ1209">
        <v>161.7629</v>
      </c>
      <c r="CR1209">
        <v>161.9795</v>
      </c>
      <c r="CS1209">
        <v>162.95480000000001</v>
      </c>
      <c r="CT1209">
        <v>197.1611</v>
      </c>
      <c r="CU1209">
        <v>351.54020000000003</v>
      </c>
      <c r="CV1209">
        <v>818.66390000000001</v>
      </c>
      <c r="CW1209">
        <v>587.15520000000004</v>
      </c>
      <c r="CX1209">
        <v>707.77499999999998</v>
      </c>
      <c r="CY1209">
        <v>941.41250000000002</v>
      </c>
      <c r="CZ1209">
        <v>1435.7260000000001</v>
      </c>
      <c r="DA1209">
        <v>1399.0309999999999</v>
      </c>
      <c r="DB1209">
        <v>1264.6869999999999</v>
      </c>
      <c r="DC1209">
        <v>1912.104</v>
      </c>
      <c r="DD1209">
        <v>2602.5790000000002</v>
      </c>
      <c r="DE1209">
        <v>5974.5389999999998</v>
      </c>
      <c r="DF1209">
        <v>3405.5549999999998</v>
      </c>
      <c r="DG1209">
        <v>1045.213</v>
      </c>
      <c r="DH1209">
        <v>1564.7080000000001</v>
      </c>
      <c r="DI1209">
        <v>1342.5609999999999</v>
      </c>
      <c r="DJ1209">
        <v>2755.259</v>
      </c>
      <c r="DK1209">
        <v>2830.6370000000002</v>
      </c>
      <c r="DL1209">
        <v>297.5428</v>
      </c>
      <c r="DM1209">
        <v>199.5677</v>
      </c>
    </row>
    <row r="1210" spans="1:117" hidden="1" x14ac:dyDescent="0.35">
      <c r="A1210" t="str">
        <f t="shared" si="18"/>
        <v>Aggregator-Cpower_DA 11-7 Hour_44495_18-19</v>
      </c>
      <c r="B1210" t="s">
        <v>51</v>
      </c>
      <c r="C1210" t="s">
        <v>204</v>
      </c>
      <c r="D1210" t="s">
        <v>50</v>
      </c>
      <c r="E1210" t="s">
        <v>179</v>
      </c>
      <c r="F1210" t="s">
        <v>50</v>
      </c>
      <c r="G1210" t="s">
        <v>50</v>
      </c>
      <c r="H1210" t="s">
        <v>50</v>
      </c>
      <c r="I1210" t="s">
        <v>50</v>
      </c>
      <c r="J1210" t="s">
        <v>50</v>
      </c>
      <c r="K1210" t="s">
        <v>175</v>
      </c>
      <c r="L1210" s="22">
        <v>44495</v>
      </c>
      <c r="M1210">
        <v>18</v>
      </c>
      <c r="N1210">
        <v>19</v>
      </c>
      <c r="O1210">
        <v>18</v>
      </c>
      <c r="P1210">
        <v>17</v>
      </c>
      <c r="Q1210">
        <v>1</v>
      </c>
      <c r="R1210">
        <v>0</v>
      </c>
      <c r="S1210">
        <v>0</v>
      </c>
      <c r="T1210">
        <v>0</v>
      </c>
      <c r="U1210">
        <v>0</v>
      </c>
      <c r="V1210">
        <v>630.17999999999995</v>
      </c>
      <c r="W1210">
        <v>595.46</v>
      </c>
      <c r="X1210">
        <v>588.46</v>
      </c>
      <c r="Y1210">
        <v>582.22</v>
      </c>
      <c r="Z1210">
        <v>568.55999999999995</v>
      </c>
      <c r="AA1210">
        <v>545.5</v>
      </c>
      <c r="AB1210">
        <v>840.06</v>
      </c>
      <c r="AC1210">
        <v>1114.3</v>
      </c>
      <c r="AD1210">
        <v>1084.6400000000001</v>
      </c>
      <c r="AE1210">
        <v>1133.3399999999999</v>
      </c>
      <c r="AF1210">
        <v>1482.36</v>
      </c>
      <c r="AG1210">
        <v>1893.76</v>
      </c>
      <c r="AH1210">
        <v>1935.3</v>
      </c>
      <c r="AI1210">
        <v>1971.5</v>
      </c>
      <c r="AJ1210">
        <v>2032.94</v>
      </c>
      <c r="AK1210">
        <v>2820.44</v>
      </c>
      <c r="AL1210">
        <v>3019.96</v>
      </c>
      <c r="AM1210">
        <v>2573.8200000000002</v>
      </c>
      <c r="AN1210">
        <v>2340.3200000000002</v>
      </c>
      <c r="AO1210">
        <v>2344.38</v>
      </c>
      <c r="AP1210">
        <v>1390.54</v>
      </c>
      <c r="AQ1210">
        <v>824.72</v>
      </c>
      <c r="AR1210">
        <v>680.34</v>
      </c>
      <c r="AS1210">
        <v>616.24</v>
      </c>
      <c r="AT1210">
        <v>55.058824000000001</v>
      </c>
      <c r="AU1210">
        <v>54.647058999999999</v>
      </c>
      <c r="AV1210">
        <v>55.176470999999999</v>
      </c>
      <c r="AW1210">
        <v>54.411765000000003</v>
      </c>
      <c r="AX1210">
        <v>54.058824000000001</v>
      </c>
      <c r="AY1210">
        <v>54.058824000000001</v>
      </c>
      <c r="AZ1210">
        <v>53.352941000000001</v>
      </c>
      <c r="BA1210">
        <v>52.352941000000001</v>
      </c>
      <c r="BB1210">
        <v>54.294117999999997</v>
      </c>
      <c r="BC1210">
        <v>57.058824000000001</v>
      </c>
      <c r="BD1210">
        <v>61</v>
      </c>
      <c r="BE1210">
        <v>63</v>
      </c>
      <c r="BF1210">
        <v>64.823528999999994</v>
      </c>
      <c r="BG1210">
        <v>66.823528999999994</v>
      </c>
      <c r="BH1210">
        <v>68</v>
      </c>
      <c r="BI1210">
        <v>67.882352999999995</v>
      </c>
      <c r="BJ1210">
        <v>66.294117999999997</v>
      </c>
      <c r="BK1210">
        <v>64.823528999999994</v>
      </c>
      <c r="BL1210">
        <v>62.176470999999999</v>
      </c>
      <c r="BM1210">
        <v>60.705882000000003</v>
      </c>
      <c r="BN1210">
        <v>59.294117999999997</v>
      </c>
      <c r="BO1210">
        <v>57.882353000000002</v>
      </c>
      <c r="BP1210">
        <v>56.647058999999999</v>
      </c>
      <c r="BQ1210">
        <v>55.764705999999997</v>
      </c>
      <c r="BR1210">
        <v>113.69499999999999</v>
      </c>
      <c r="BS1210">
        <v>-24.889620000000001</v>
      </c>
      <c r="BT1210">
        <v>-22.467669999999998</v>
      </c>
      <c r="BU1210">
        <v>-24.800409999999999</v>
      </c>
      <c r="BV1210">
        <v>-17.745249999999999</v>
      </c>
      <c r="BW1210">
        <v>42.049810000000001</v>
      </c>
      <c r="BX1210">
        <v>-79.305629999999994</v>
      </c>
      <c r="BY1210">
        <v>-53.673780000000001</v>
      </c>
      <c r="BZ1210">
        <v>38.282980000000002</v>
      </c>
      <c r="CA1210">
        <v>59.229370000000003</v>
      </c>
      <c r="CB1210">
        <v>-111.3091</v>
      </c>
      <c r="CC1210">
        <v>65.10275</v>
      </c>
      <c r="CD1210">
        <v>43.957769999999996</v>
      </c>
      <c r="CE1210">
        <v>7.4381919999999999</v>
      </c>
      <c r="CF1210">
        <v>-41.117269999999998</v>
      </c>
      <c r="CG1210">
        <v>-481.22699999999998</v>
      </c>
      <c r="CH1210">
        <v>-499.5625</v>
      </c>
      <c r="CI1210">
        <v>-11.366250000000001</v>
      </c>
      <c r="CJ1210">
        <v>203.84809999999999</v>
      </c>
      <c r="CK1210">
        <v>-26.170449999999999</v>
      </c>
      <c r="CL1210">
        <v>214.13149999999999</v>
      </c>
      <c r="CM1210">
        <v>125.71729999999999</v>
      </c>
      <c r="CN1210">
        <v>-49.659550000000003</v>
      </c>
      <c r="CO1210">
        <v>-59.092059999999996</v>
      </c>
      <c r="CP1210">
        <v>1435.2550000000001</v>
      </c>
      <c r="CQ1210">
        <v>210.5411</v>
      </c>
      <c r="CR1210">
        <v>149.9487</v>
      </c>
      <c r="CS1210">
        <v>151.81209999999999</v>
      </c>
      <c r="CT1210">
        <v>168.52170000000001</v>
      </c>
      <c r="CU1210">
        <v>223.30850000000001</v>
      </c>
      <c r="CV1210">
        <v>392.40499999999997</v>
      </c>
      <c r="CW1210">
        <v>319.78030000000001</v>
      </c>
      <c r="CX1210">
        <v>304.488</v>
      </c>
      <c r="CY1210">
        <v>459.49720000000002</v>
      </c>
      <c r="CZ1210">
        <v>847.11630000000002</v>
      </c>
      <c r="DA1210">
        <v>524.24329999999998</v>
      </c>
      <c r="DB1210">
        <v>531.25930000000005</v>
      </c>
      <c r="DC1210">
        <v>1128.623</v>
      </c>
      <c r="DD1210">
        <v>2296.0940000000001</v>
      </c>
      <c r="DE1210">
        <v>2714.587</v>
      </c>
      <c r="DF1210">
        <v>1630.23</v>
      </c>
      <c r="DG1210">
        <v>871.05380000000002</v>
      </c>
      <c r="DH1210">
        <v>1315.5340000000001</v>
      </c>
      <c r="DI1210">
        <v>1249.413</v>
      </c>
      <c r="DJ1210">
        <v>1800.6289999999999</v>
      </c>
      <c r="DK1210">
        <v>1505.337</v>
      </c>
      <c r="DL1210">
        <v>899.63490000000002</v>
      </c>
      <c r="DM1210">
        <v>874.00379999999996</v>
      </c>
    </row>
    <row r="1211" spans="1:117" hidden="1" x14ac:dyDescent="0.35">
      <c r="A1211" t="str">
        <f t="shared" si="18"/>
        <v>Aggregator-Cpower_DA 11-7 Hour_44496_18-19</v>
      </c>
      <c r="B1211" t="s">
        <v>51</v>
      </c>
      <c r="C1211" t="s">
        <v>204</v>
      </c>
      <c r="D1211" t="s">
        <v>50</v>
      </c>
      <c r="E1211" t="s">
        <v>179</v>
      </c>
      <c r="F1211" t="s">
        <v>50</v>
      </c>
      <c r="G1211" t="s">
        <v>50</v>
      </c>
      <c r="H1211" t="s">
        <v>50</v>
      </c>
      <c r="I1211" t="s">
        <v>50</v>
      </c>
      <c r="J1211" t="s">
        <v>50</v>
      </c>
      <c r="K1211" t="s">
        <v>175</v>
      </c>
      <c r="L1211" s="22">
        <v>44496</v>
      </c>
      <c r="M1211">
        <v>18</v>
      </c>
      <c r="N1211">
        <v>19</v>
      </c>
      <c r="O1211">
        <v>18</v>
      </c>
      <c r="P1211">
        <v>17</v>
      </c>
      <c r="Q1211">
        <v>1</v>
      </c>
      <c r="R1211">
        <v>0</v>
      </c>
      <c r="S1211">
        <v>0</v>
      </c>
      <c r="T1211">
        <v>0</v>
      </c>
      <c r="U1211">
        <v>0</v>
      </c>
      <c r="V1211">
        <v>637.16</v>
      </c>
      <c r="W1211">
        <v>621.5</v>
      </c>
      <c r="X1211">
        <v>563.78</v>
      </c>
      <c r="Y1211">
        <v>561.20000000000005</v>
      </c>
      <c r="Z1211">
        <v>587.17999999999995</v>
      </c>
      <c r="AA1211">
        <v>574.88</v>
      </c>
      <c r="AB1211">
        <v>832.38</v>
      </c>
      <c r="AC1211">
        <v>1104.8</v>
      </c>
      <c r="AD1211">
        <v>1090.26</v>
      </c>
      <c r="AE1211">
        <v>1176.58</v>
      </c>
      <c r="AF1211">
        <v>1542.58</v>
      </c>
      <c r="AG1211">
        <v>2318.7600000000002</v>
      </c>
      <c r="AH1211">
        <v>2630.88</v>
      </c>
      <c r="AI1211">
        <v>2753.3</v>
      </c>
      <c r="AJ1211">
        <v>2796.52</v>
      </c>
      <c r="AK1211">
        <v>3249.14</v>
      </c>
      <c r="AL1211">
        <v>3264.82</v>
      </c>
      <c r="AM1211">
        <v>2920.58</v>
      </c>
      <c r="AN1211">
        <v>2910.04</v>
      </c>
      <c r="AO1211">
        <v>2700.98</v>
      </c>
      <c r="AP1211">
        <v>1388.78</v>
      </c>
      <c r="AQ1211">
        <v>817.2</v>
      </c>
      <c r="AR1211">
        <v>817.94</v>
      </c>
      <c r="AS1211">
        <v>769.4</v>
      </c>
      <c r="AT1211">
        <v>54.764705999999997</v>
      </c>
      <c r="AU1211">
        <v>53.941175999999999</v>
      </c>
      <c r="AV1211">
        <v>52.588234999999997</v>
      </c>
      <c r="AW1211">
        <v>51.529412000000001</v>
      </c>
      <c r="AX1211">
        <v>51.235294000000003</v>
      </c>
      <c r="AY1211">
        <v>50.411765000000003</v>
      </c>
      <c r="AZ1211">
        <v>50</v>
      </c>
      <c r="BA1211">
        <v>50</v>
      </c>
      <c r="BB1211">
        <v>53.352941000000001</v>
      </c>
      <c r="BC1211">
        <v>59.588234999999997</v>
      </c>
      <c r="BD1211">
        <v>66.058824000000001</v>
      </c>
      <c r="BE1211">
        <v>72.588234999999997</v>
      </c>
      <c r="BF1211">
        <v>76.941175999999999</v>
      </c>
      <c r="BG1211">
        <v>79.117647000000005</v>
      </c>
      <c r="BH1211">
        <v>79.823528999999994</v>
      </c>
      <c r="BI1211">
        <v>78.411765000000003</v>
      </c>
      <c r="BJ1211">
        <v>77.941175999999999</v>
      </c>
      <c r="BK1211">
        <v>77.117647000000005</v>
      </c>
      <c r="BL1211">
        <v>72.705882000000003</v>
      </c>
      <c r="BM1211">
        <v>69.294117999999997</v>
      </c>
      <c r="BN1211">
        <v>66.470588000000006</v>
      </c>
      <c r="BO1211">
        <v>64.470588000000006</v>
      </c>
      <c r="BP1211">
        <v>62.588234999999997</v>
      </c>
      <c r="BQ1211">
        <v>60.176470999999999</v>
      </c>
      <c r="BR1211">
        <v>82.710620000000006</v>
      </c>
      <c r="BS1211">
        <v>-52.533439999999999</v>
      </c>
      <c r="BT1211">
        <v>-46.843350000000001</v>
      </c>
      <c r="BU1211">
        <v>-51.59281</v>
      </c>
      <c r="BV1211">
        <v>-56.162260000000003</v>
      </c>
      <c r="BW1211">
        <v>-33.9529</v>
      </c>
      <c r="BX1211">
        <v>-85.511560000000003</v>
      </c>
      <c r="BY1211">
        <v>-152.6173</v>
      </c>
      <c r="BZ1211">
        <v>74.279169999999993</v>
      </c>
      <c r="CA1211">
        <v>263.30829999999997</v>
      </c>
      <c r="CB1211">
        <v>302.45249999999999</v>
      </c>
      <c r="CC1211">
        <v>71.235479999999995</v>
      </c>
      <c r="CD1211">
        <v>-173.1129</v>
      </c>
      <c r="CE1211">
        <v>-195.9092</v>
      </c>
      <c r="CF1211">
        <v>-107.1528</v>
      </c>
      <c r="CG1211">
        <v>-433.42899999999997</v>
      </c>
      <c r="CH1211">
        <v>-720.53110000000004</v>
      </c>
      <c r="CI1211">
        <v>-256.67759999999998</v>
      </c>
      <c r="CJ1211">
        <v>-235.98509999999999</v>
      </c>
      <c r="CK1211">
        <v>-250.8092</v>
      </c>
      <c r="CL1211">
        <v>165.51150000000001</v>
      </c>
      <c r="CM1211">
        <v>84.972589999999997</v>
      </c>
      <c r="CN1211">
        <v>-92.088539999999995</v>
      </c>
      <c r="CO1211">
        <v>-86.211740000000006</v>
      </c>
      <c r="CP1211">
        <v>1900.0650000000001</v>
      </c>
      <c r="CQ1211">
        <v>514.9384</v>
      </c>
      <c r="CR1211">
        <v>437.05579999999998</v>
      </c>
      <c r="CS1211">
        <v>431.17290000000003</v>
      </c>
      <c r="CT1211">
        <v>375.00490000000002</v>
      </c>
      <c r="CU1211">
        <v>725.30790000000002</v>
      </c>
      <c r="CV1211">
        <v>482.53429999999997</v>
      </c>
      <c r="CW1211">
        <v>653.98500000000001</v>
      </c>
      <c r="CX1211">
        <v>674.59939999999995</v>
      </c>
      <c r="CY1211">
        <v>985.67319999999995</v>
      </c>
      <c r="CZ1211">
        <v>1485.201</v>
      </c>
      <c r="DA1211">
        <v>907.70699999999999</v>
      </c>
      <c r="DB1211">
        <v>771.92359999999996</v>
      </c>
      <c r="DC1211">
        <v>1632.356</v>
      </c>
      <c r="DD1211">
        <v>2100.5970000000002</v>
      </c>
      <c r="DE1211">
        <v>3293.674</v>
      </c>
      <c r="DF1211">
        <v>1731.7439999999999</v>
      </c>
      <c r="DG1211">
        <v>1031.508</v>
      </c>
      <c r="DH1211">
        <v>1096.604</v>
      </c>
      <c r="DI1211">
        <v>1687.942</v>
      </c>
      <c r="DJ1211">
        <v>2178.424</v>
      </c>
      <c r="DK1211">
        <v>1449.895</v>
      </c>
      <c r="DL1211">
        <v>1321.229</v>
      </c>
      <c r="DM1211">
        <v>1268.905</v>
      </c>
    </row>
    <row r="1212" spans="1:117" hidden="1" x14ac:dyDescent="0.35">
      <c r="A1212" t="str">
        <f t="shared" si="18"/>
        <v>Aggregator-Cpower_DA 11-7 Hour_44497_18-19</v>
      </c>
      <c r="B1212" t="s">
        <v>51</v>
      </c>
      <c r="C1212" t="s">
        <v>204</v>
      </c>
      <c r="D1212" t="s">
        <v>50</v>
      </c>
      <c r="E1212" t="s">
        <v>179</v>
      </c>
      <c r="F1212" t="s">
        <v>50</v>
      </c>
      <c r="G1212" t="s">
        <v>50</v>
      </c>
      <c r="H1212" t="s">
        <v>50</v>
      </c>
      <c r="I1212" t="s">
        <v>50</v>
      </c>
      <c r="J1212" t="s">
        <v>50</v>
      </c>
      <c r="K1212" t="s">
        <v>175</v>
      </c>
      <c r="L1212" s="22">
        <v>44497</v>
      </c>
      <c r="M1212">
        <v>18</v>
      </c>
      <c r="N1212">
        <v>19</v>
      </c>
      <c r="O1212">
        <v>18</v>
      </c>
      <c r="P1212">
        <v>17</v>
      </c>
      <c r="Q1212">
        <v>1</v>
      </c>
      <c r="R1212">
        <v>0</v>
      </c>
      <c r="S1212">
        <v>0</v>
      </c>
      <c r="T1212">
        <v>0</v>
      </c>
      <c r="U1212">
        <v>0</v>
      </c>
      <c r="V1212">
        <v>829.18</v>
      </c>
      <c r="W1212">
        <v>774.48</v>
      </c>
      <c r="X1212">
        <v>725.88</v>
      </c>
      <c r="Y1212">
        <v>664.68</v>
      </c>
      <c r="Z1212">
        <v>740.68</v>
      </c>
      <c r="AA1212">
        <v>646.96</v>
      </c>
      <c r="AB1212">
        <v>883.72</v>
      </c>
      <c r="AC1212">
        <v>1149.74</v>
      </c>
      <c r="AD1212">
        <v>1171.5</v>
      </c>
      <c r="AE1212">
        <v>1212.82</v>
      </c>
      <c r="AF1212">
        <v>1723.54</v>
      </c>
      <c r="AG1212">
        <v>2316.2399999999998</v>
      </c>
      <c r="AH1212">
        <v>2384.6799999999998</v>
      </c>
      <c r="AI1212">
        <v>2863.98</v>
      </c>
      <c r="AJ1212">
        <v>2861.16</v>
      </c>
      <c r="AK1212">
        <v>2820.92</v>
      </c>
      <c r="AL1212">
        <v>3150.78</v>
      </c>
      <c r="AM1212">
        <v>2925.7</v>
      </c>
      <c r="AN1212">
        <v>3177.72</v>
      </c>
      <c r="AO1212">
        <v>2667.34</v>
      </c>
      <c r="AP1212">
        <v>1387.68</v>
      </c>
      <c r="AQ1212">
        <v>884.74</v>
      </c>
      <c r="AR1212">
        <v>801.26</v>
      </c>
      <c r="AS1212">
        <v>710.5</v>
      </c>
      <c r="AT1212">
        <v>59.529412000000001</v>
      </c>
      <c r="AU1212">
        <v>58.588234999999997</v>
      </c>
      <c r="AV1212">
        <v>57.294117999999997</v>
      </c>
      <c r="AW1212">
        <v>56.588234999999997</v>
      </c>
      <c r="AX1212">
        <v>55.941175999999999</v>
      </c>
      <c r="AY1212">
        <v>56.411765000000003</v>
      </c>
      <c r="AZ1212">
        <v>55</v>
      </c>
      <c r="BA1212">
        <v>54.764705999999997</v>
      </c>
      <c r="BB1212">
        <v>58.529412000000001</v>
      </c>
      <c r="BC1212">
        <v>65.529411999999994</v>
      </c>
      <c r="BD1212">
        <v>71.823528999999994</v>
      </c>
      <c r="BE1212">
        <v>78.176471000000006</v>
      </c>
      <c r="BF1212">
        <v>82.411765000000003</v>
      </c>
      <c r="BG1212">
        <v>85.705882000000003</v>
      </c>
      <c r="BH1212">
        <v>86.823528999999994</v>
      </c>
      <c r="BI1212">
        <v>85.941175999999999</v>
      </c>
      <c r="BJ1212">
        <v>84.588234999999997</v>
      </c>
      <c r="BK1212">
        <v>82.705882000000003</v>
      </c>
      <c r="BL1212">
        <v>77.941175999999999</v>
      </c>
      <c r="BM1212">
        <v>73.470588000000006</v>
      </c>
      <c r="BN1212">
        <v>71.294117999999997</v>
      </c>
      <c r="BO1212">
        <v>67.529411999999994</v>
      </c>
      <c r="BP1212">
        <v>66.058824000000001</v>
      </c>
      <c r="BQ1212">
        <v>63.647058999999999</v>
      </c>
      <c r="BR1212">
        <v>5.5781429999999999</v>
      </c>
      <c r="BS1212">
        <v>-60.08558</v>
      </c>
      <c r="BT1212">
        <v>-51.866390000000003</v>
      </c>
      <c r="BU1212">
        <v>-21.623809999999999</v>
      </c>
      <c r="BV1212">
        <v>-90.412469999999999</v>
      </c>
      <c r="BW1212">
        <v>-40.241210000000002</v>
      </c>
      <c r="BX1212">
        <v>-77.012919999999994</v>
      </c>
      <c r="BY1212">
        <v>-64.998339999999999</v>
      </c>
      <c r="BZ1212">
        <v>95.032129999999995</v>
      </c>
      <c r="CA1212">
        <v>179.9682</v>
      </c>
      <c r="CB1212">
        <v>47.12135</v>
      </c>
      <c r="CC1212">
        <v>135.36160000000001</v>
      </c>
      <c r="CD1212">
        <v>63.295110000000001</v>
      </c>
      <c r="CE1212">
        <v>-244.44030000000001</v>
      </c>
      <c r="CF1212">
        <v>-65.643439999999998</v>
      </c>
      <c r="CG1212">
        <v>91.539079999999998</v>
      </c>
      <c r="CH1212">
        <v>-216.77510000000001</v>
      </c>
      <c r="CI1212">
        <v>107.07250000000001</v>
      </c>
      <c r="CJ1212">
        <v>-88.351320000000001</v>
      </c>
      <c r="CK1212">
        <v>89.636380000000003</v>
      </c>
      <c r="CL1212">
        <v>172.90940000000001</v>
      </c>
      <c r="CM1212">
        <v>44.783529999999999</v>
      </c>
      <c r="CN1212">
        <v>-58.875709999999998</v>
      </c>
      <c r="CO1212">
        <v>6.4357800000000007E-2</v>
      </c>
      <c r="CP1212">
        <v>1336.4059999999999</v>
      </c>
      <c r="CQ1212">
        <v>504.61180000000002</v>
      </c>
      <c r="CR1212">
        <v>462.74079999999998</v>
      </c>
      <c r="CS1212">
        <v>391.3657</v>
      </c>
      <c r="CT1212">
        <v>294.03160000000003</v>
      </c>
      <c r="CU1212">
        <v>327.67070000000001</v>
      </c>
      <c r="CV1212">
        <v>676.61929999999995</v>
      </c>
      <c r="CW1212">
        <v>631.93510000000003</v>
      </c>
      <c r="CX1212">
        <v>783.13760000000002</v>
      </c>
      <c r="CY1212">
        <v>996.38279999999997</v>
      </c>
      <c r="CZ1212">
        <v>1337.066</v>
      </c>
      <c r="DA1212">
        <v>1113.1769999999999</v>
      </c>
      <c r="DB1212">
        <v>1131.741</v>
      </c>
      <c r="DC1212">
        <v>1156.6659999999999</v>
      </c>
      <c r="DD1212">
        <v>1630.857</v>
      </c>
      <c r="DE1212">
        <v>2483.2399999999998</v>
      </c>
      <c r="DF1212">
        <v>3240.6309999999999</v>
      </c>
      <c r="DG1212">
        <v>1465</v>
      </c>
      <c r="DH1212">
        <v>1037.69</v>
      </c>
      <c r="DI1212">
        <v>1775.53</v>
      </c>
      <c r="DJ1212">
        <v>3495.2530000000002</v>
      </c>
      <c r="DK1212">
        <v>2241.1579999999999</v>
      </c>
      <c r="DL1212">
        <v>659.05179999999996</v>
      </c>
      <c r="DM1212">
        <v>527.21669999999995</v>
      </c>
    </row>
    <row r="1213" spans="1:117" hidden="1" x14ac:dyDescent="0.35">
      <c r="A1213" t="str">
        <f t="shared" si="18"/>
        <v>Aggregator-Cpower_DO 1-9 Hour_44362_19-20</v>
      </c>
      <c r="B1213" t="s">
        <v>51</v>
      </c>
      <c r="C1213" t="s">
        <v>204</v>
      </c>
      <c r="D1213" t="s">
        <v>50</v>
      </c>
      <c r="E1213" t="s">
        <v>179</v>
      </c>
      <c r="F1213" t="s">
        <v>50</v>
      </c>
      <c r="G1213" t="s">
        <v>50</v>
      </c>
      <c r="H1213" t="s">
        <v>50</v>
      </c>
      <c r="I1213" t="s">
        <v>50</v>
      </c>
      <c r="J1213" t="s">
        <v>50</v>
      </c>
      <c r="K1213" t="s">
        <v>178</v>
      </c>
      <c r="L1213" s="22">
        <v>44362</v>
      </c>
      <c r="M1213">
        <v>19</v>
      </c>
      <c r="N1213">
        <v>20</v>
      </c>
      <c r="O1213">
        <v>112</v>
      </c>
      <c r="P1213">
        <v>112</v>
      </c>
      <c r="Q1213">
        <v>1</v>
      </c>
      <c r="R1213">
        <v>0</v>
      </c>
      <c r="S1213">
        <v>0</v>
      </c>
      <c r="T1213">
        <v>0</v>
      </c>
      <c r="U1213">
        <v>0</v>
      </c>
      <c r="V1213">
        <v>6038.5182999999997</v>
      </c>
      <c r="W1213">
        <v>5873.9633000000003</v>
      </c>
      <c r="X1213">
        <v>5853.1233000000002</v>
      </c>
      <c r="Y1213">
        <v>6340.4699000000001</v>
      </c>
      <c r="Z1213">
        <v>6434.1534000000001</v>
      </c>
      <c r="AA1213">
        <v>6641.2466999999997</v>
      </c>
      <c r="AB1213">
        <v>7033.8716999999997</v>
      </c>
      <c r="AC1213">
        <v>7047.0550000000003</v>
      </c>
      <c r="AD1213">
        <v>8184.9549999999999</v>
      </c>
      <c r="AE1213">
        <v>8780.5133999999998</v>
      </c>
      <c r="AF1213">
        <v>9524.2417000000005</v>
      </c>
      <c r="AG1213">
        <v>9671.2116999999998</v>
      </c>
      <c r="AH1213">
        <v>9810.4416000000001</v>
      </c>
      <c r="AI1213">
        <v>10407.698</v>
      </c>
      <c r="AJ1213">
        <v>10691.465</v>
      </c>
      <c r="AK1213">
        <v>11084.008</v>
      </c>
      <c r="AL1213">
        <v>11683.512000000001</v>
      </c>
      <c r="AM1213">
        <v>10461.06</v>
      </c>
      <c r="AN1213">
        <v>8771.0683000000008</v>
      </c>
      <c r="AO1213">
        <v>9212.5833999999995</v>
      </c>
      <c r="AP1213">
        <v>10616.927</v>
      </c>
      <c r="AQ1213">
        <v>9769.9616999999998</v>
      </c>
      <c r="AR1213">
        <v>7179.7483000000002</v>
      </c>
      <c r="AS1213">
        <v>6870.4083000000001</v>
      </c>
      <c r="AT1213">
        <v>65.205357000000006</v>
      </c>
      <c r="AU1213">
        <v>64.508928999999995</v>
      </c>
      <c r="AV1213">
        <v>64.098213999999999</v>
      </c>
      <c r="AW1213">
        <v>63.366070999999998</v>
      </c>
      <c r="AX1213">
        <v>63.473213999999999</v>
      </c>
      <c r="AY1213">
        <v>62.821429000000002</v>
      </c>
      <c r="AZ1213">
        <v>63.026786000000001</v>
      </c>
      <c r="BA1213">
        <v>64.741071000000005</v>
      </c>
      <c r="BB1213">
        <v>68.946428999999995</v>
      </c>
      <c r="BC1213">
        <v>72.928571000000005</v>
      </c>
      <c r="BD1213">
        <v>77.651786000000001</v>
      </c>
      <c r="BE1213">
        <v>79.705357000000006</v>
      </c>
      <c r="BF1213">
        <v>81.419642999999994</v>
      </c>
      <c r="BG1213">
        <v>82.419642999999994</v>
      </c>
      <c r="BH1213">
        <v>83.901786000000001</v>
      </c>
      <c r="BI1213">
        <v>85.946428999999995</v>
      </c>
      <c r="BJ1213">
        <v>86.526786000000001</v>
      </c>
      <c r="BK1213">
        <v>88.267857000000006</v>
      </c>
      <c r="BL1213">
        <v>85.821428999999995</v>
      </c>
      <c r="BM1213">
        <v>78.098213999999999</v>
      </c>
      <c r="BN1213">
        <v>72.339286000000001</v>
      </c>
      <c r="BO1213">
        <v>69.571428999999995</v>
      </c>
      <c r="BP1213">
        <v>68.035713999999999</v>
      </c>
      <c r="BQ1213">
        <v>66.625</v>
      </c>
      <c r="BR1213">
        <v>38.024230000000003</v>
      </c>
      <c r="BS1213">
        <v>74.632090000000005</v>
      </c>
      <c r="BT1213">
        <v>33.348230000000001</v>
      </c>
      <c r="BU1213">
        <v>-168.023</v>
      </c>
      <c r="BV1213">
        <v>-144.1121</v>
      </c>
      <c r="BW1213">
        <v>-101.11190000000001</v>
      </c>
      <c r="BX1213">
        <v>41.640590000000003</v>
      </c>
      <c r="BY1213">
        <v>8.7293190000000003</v>
      </c>
      <c r="BZ1213">
        <v>89.627690000000001</v>
      </c>
      <c r="CA1213">
        <v>72.868449999999996</v>
      </c>
      <c r="CB1213">
        <v>-128.06290000000001</v>
      </c>
      <c r="CC1213">
        <v>40.14526</v>
      </c>
      <c r="CD1213">
        <v>105.5745</v>
      </c>
      <c r="CE1213">
        <v>-8.2605269999999997</v>
      </c>
      <c r="CF1213">
        <v>-60.763539999999999</v>
      </c>
      <c r="CG1213">
        <v>-270.50130000000001</v>
      </c>
      <c r="CH1213">
        <v>-707.95960000000002</v>
      </c>
      <c r="CI1213">
        <v>224.3982</v>
      </c>
      <c r="CJ1213">
        <v>2461.6779999999999</v>
      </c>
      <c r="CK1213">
        <v>2140.297</v>
      </c>
      <c r="CL1213">
        <v>1181.588</v>
      </c>
      <c r="CM1213">
        <v>200.52269999999999</v>
      </c>
      <c r="CN1213">
        <v>79.875119999999995</v>
      </c>
      <c r="CO1213">
        <v>-247.46289999999999</v>
      </c>
      <c r="CP1213">
        <v>8438.2049999999999</v>
      </c>
      <c r="CQ1213">
        <v>7811.1049999999996</v>
      </c>
      <c r="CR1213">
        <v>9041.3549999999996</v>
      </c>
      <c r="CS1213">
        <v>5812.817</v>
      </c>
      <c r="CT1213">
        <v>2716.6480000000001</v>
      </c>
      <c r="CU1213">
        <v>2039.29</v>
      </c>
      <c r="CV1213">
        <v>2153.1840000000002</v>
      </c>
      <c r="CW1213">
        <v>2082.3119999999999</v>
      </c>
      <c r="CX1213">
        <v>3476.5940000000001</v>
      </c>
      <c r="CY1213">
        <v>4846.9989999999998</v>
      </c>
      <c r="CZ1213">
        <v>10593.34</v>
      </c>
      <c r="DA1213">
        <v>2027.548</v>
      </c>
      <c r="DB1213">
        <v>9490.2109999999993</v>
      </c>
      <c r="DC1213">
        <v>3973.643</v>
      </c>
      <c r="DD1213">
        <v>7537.3469999999998</v>
      </c>
      <c r="DE1213">
        <v>12993.63</v>
      </c>
      <c r="DF1213">
        <v>9530.5969999999998</v>
      </c>
      <c r="DG1213">
        <v>21127.52</v>
      </c>
      <c r="DH1213">
        <v>17695</v>
      </c>
      <c r="DI1213">
        <v>14243.01</v>
      </c>
      <c r="DJ1213">
        <v>13557.39</v>
      </c>
      <c r="DK1213">
        <v>12516.52</v>
      </c>
      <c r="DL1213">
        <v>9409.9549999999999</v>
      </c>
      <c r="DM1213">
        <v>10341.66</v>
      </c>
    </row>
    <row r="1214" spans="1:117" hidden="1" x14ac:dyDescent="0.35">
      <c r="A1214" t="str">
        <f t="shared" si="18"/>
        <v>Aggregator-Cpower_DO 1-9 Hour_44363_19-20</v>
      </c>
      <c r="B1214" t="s">
        <v>51</v>
      </c>
      <c r="C1214" t="s">
        <v>204</v>
      </c>
      <c r="D1214" t="s">
        <v>50</v>
      </c>
      <c r="E1214" t="s">
        <v>179</v>
      </c>
      <c r="F1214" t="s">
        <v>50</v>
      </c>
      <c r="G1214" t="s">
        <v>50</v>
      </c>
      <c r="H1214" t="s">
        <v>50</v>
      </c>
      <c r="I1214" t="s">
        <v>50</v>
      </c>
      <c r="J1214" t="s">
        <v>50</v>
      </c>
      <c r="K1214" t="s">
        <v>178</v>
      </c>
      <c r="L1214" s="22">
        <v>44363</v>
      </c>
      <c r="M1214">
        <v>19</v>
      </c>
      <c r="N1214">
        <v>20</v>
      </c>
      <c r="O1214">
        <v>112</v>
      </c>
      <c r="P1214">
        <v>112</v>
      </c>
      <c r="Q1214">
        <v>1</v>
      </c>
      <c r="R1214">
        <v>0</v>
      </c>
      <c r="S1214">
        <v>0</v>
      </c>
      <c r="T1214">
        <v>0</v>
      </c>
      <c r="U1214">
        <v>0</v>
      </c>
      <c r="V1214">
        <v>6445.1283000000003</v>
      </c>
      <c r="W1214">
        <v>6234.34</v>
      </c>
      <c r="X1214">
        <v>6051.7816000000003</v>
      </c>
      <c r="Y1214">
        <v>6592.2250000000004</v>
      </c>
      <c r="Z1214">
        <v>6800.875</v>
      </c>
      <c r="AA1214">
        <v>7143.9533000000001</v>
      </c>
      <c r="AB1214">
        <v>7333.5567000000001</v>
      </c>
      <c r="AC1214">
        <v>7360.3467000000001</v>
      </c>
      <c r="AD1214">
        <v>8497.3366000000005</v>
      </c>
      <c r="AE1214">
        <v>8690.4483</v>
      </c>
      <c r="AF1214">
        <v>8700.2765999999992</v>
      </c>
      <c r="AG1214">
        <v>8999.2983000000004</v>
      </c>
      <c r="AH1214">
        <v>9621.8799999999992</v>
      </c>
      <c r="AI1214">
        <v>9702.26</v>
      </c>
      <c r="AJ1214">
        <v>9654.9650000000001</v>
      </c>
      <c r="AK1214">
        <v>9707.8799999999992</v>
      </c>
      <c r="AL1214">
        <v>10144.455</v>
      </c>
      <c r="AM1214">
        <v>10351.59</v>
      </c>
      <c r="AN1214">
        <v>8607.1633000000002</v>
      </c>
      <c r="AO1214">
        <v>8922.2633999999998</v>
      </c>
      <c r="AP1214">
        <v>9068.6316000000006</v>
      </c>
      <c r="AQ1214">
        <v>9461.6067000000003</v>
      </c>
      <c r="AR1214">
        <v>7222.1633000000002</v>
      </c>
      <c r="AS1214">
        <v>7125.9683000000005</v>
      </c>
      <c r="AT1214">
        <v>65.910713999999999</v>
      </c>
      <c r="AU1214">
        <v>65.633928999999995</v>
      </c>
      <c r="AV1214">
        <v>64.776786000000001</v>
      </c>
      <c r="AW1214">
        <v>65.196428999999995</v>
      </c>
      <c r="AX1214">
        <v>65.276786000000001</v>
      </c>
      <c r="AY1214">
        <v>63.946429000000002</v>
      </c>
      <c r="AZ1214">
        <v>63.973213999999999</v>
      </c>
      <c r="BA1214">
        <v>65.133928999999995</v>
      </c>
      <c r="BB1214">
        <v>67.419642999999994</v>
      </c>
      <c r="BC1214">
        <v>67.946428999999995</v>
      </c>
      <c r="BD1214">
        <v>68.732142999999994</v>
      </c>
      <c r="BE1214">
        <v>71.919642999999994</v>
      </c>
      <c r="BF1214">
        <v>75.982142999999994</v>
      </c>
      <c r="BG1214">
        <v>77.116071000000005</v>
      </c>
      <c r="BH1214">
        <v>75.767857000000006</v>
      </c>
      <c r="BI1214">
        <v>75.928571000000005</v>
      </c>
      <c r="BJ1214">
        <v>75.6875</v>
      </c>
      <c r="BK1214">
        <v>74.517857000000006</v>
      </c>
      <c r="BL1214">
        <v>73.089286000000001</v>
      </c>
      <c r="BM1214">
        <v>70.669642999999994</v>
      </c>
      <c r="BN1214">
        <v>68.383928999999995</v>
      </c>
      <c r="BO1214">
        <v>66.857142999999994</v>
      </c>
      <c r="BP1214">
        <v>65.651786000000001</v>
      </c>
      <c r="BQ1214">
        <v>64.848213999999999</v>
      </c>
      <c r="BR1214">
        <v>6.534287</v>
      </c>
      <c r="BS1214">
        <v>74.632099999999994</v>
      </c>
      <c r="BT1214">
        <v>33.348269999999999</v>
      </c>
      <c r="BU1214">
        <v>-168.02289999999999</v>
      </c>
      <c r="BV1214">
        <v>-144.1122</v>
      </c>
      <c r="BW1214">
        <v>-101.11190000000001</v>
      </c>
      <c r="BX1214">
        <v>41.64058</v>
      </c>
      <c r="BY1214">
        <v>8.7294</v>
      </c>
      <c r="BZ1214">
        <v>89.627669999999995</v>
      </c>
      <c r="CA1214">
        <v>72.868380000000002</v>
      </c>
      <c r="CB1214">
        <v>-128.06280000000001</v>
      </c>
      <c r="CC1214">
        <v>40.145310000000002</v>
      </c>
      <c r="CD1214">
        <v>105.5745</v>
      </c>
      <c r="CE1214">
        <v>-8.2605269999999997</v>
      </c>
      <c r="CF1214">
        <v>-60.763489999999997</v>
      </c>
      <c r="CG1214">
        <v>-270.50130000000001</v>
      </c>
      <c r="CH1214">
        <v>-707.95950000000005</v>
      </c>
      <c r="CI1214">
        <v>224.3981</v>
      </c>
      <c r="CJ1214">
        <v>2461.6779999999999</v>
      </c>
      <c r="CK1214">
        <v>2140.297</v>
      </c>
      <c r="CL1214">
        <v>1181.588</v>
      </c>
      <c r="CM1214">
        <v>200.52279999999999</v>
      </c>
      <c r="CN1214">
        <v>79.875119999999995</v>
      </c>
      <c r="CO1214">
        <v>-247.46279999999999</v>
      </c>
      <c r="CP1214">
        <v>8067.9530000000004</v>
      </c>
      <c r="CQ1214">
        <v>7720.4309999999996</v>
      </c>
      <c r="CR1214">
        <v>9417.0889999999999</v>
      </c>
      <c r="CS1214">
        <v>5838.08</v>
      </c>
      <c r="CT1214">
        <v>2965.123</v>
      </c>
      <c r="CU1214">
        <v>1977.9649999999999</v>
      </c>
      <c r="CV1214">
        <v>2104.2820000000002</v>
      </c>
      <c r="CW1214">
        <v>1984.3430000000001</v>
      </c>
      <c r="CX1214">
        <v>3397.933</v>
      </c>
      <c r="CY1214">
        <v>4632.5600000000004</v>
      </c>
      <c r="CZ1214">
        <v>10212.030000000001</v>
      </c>
      <c r="DA1214">
        <v>1967.6869999999999</v>
      </c>
      <c r="DB1214">
        <v>9217.8439999999991</v>
      </c>
      <c r="DC1214">
        <v>3901.1990000000001</v>
      </c>
      <c r="DD1214">
        <v>7169.7240000000002</v>
      </c>
      <c r="DE1214">
        <v>12109.68</v>
      </c>
      <c r="DF1214">
        <v>8508.6350000000002</v>
      </c>
      <c r="DG1214">
        <v>19550.63</v>
      </c>
      <c r="DH1214">
        <v>16242.26</v>
      </c>
      <c r="DI1214">
        <v>13010.85</v>
      </c>
      <c r="DJ1214">
        <v>11721.71</v>
      </c>
      <c r="DK1214">
        <v>12004.07</v>
      </c>
      <c r="DL1214">
        <v>9065.6640000000007</v>
      </c>
      <c r="DM1214">
        <v>9868.27</v>
      </c>
    </row>
    <row r="1215" spans="1:117" hidden="1" x14ac:dyDescent="0.35">
      <c r="A1215" t="str">
        <f t="shared" si="18"/>
        <v>Aggregator-Cpower_DO 1-9 Hour_44364_19-21</v>
      </c>
      <c r="B1215" t="s">
        <v>51</v>
      </c>
      <c r="C1215" t="s">
        <v>204</v>
      </c>
      <c r="D1215" t="s">
        <v>50</v>
      </c>
      <c r="E1215" t="s">
        <v>179</v>
      </c>
      <c r="F1215" t="s">
        <v>50</v>
      </c>
      <c r="G1215" t="s">
        <v>50</v>
      </c>
      <c r="H1215" t="s">
        <v>50</v>
      </c>
      <c r="I1215" t="s">
        <v>50</v>
      </c>
      <c r="J1215" t="s">
        <v>50</v>
      </c>
      <c r="K1215" t="s">
        <v>178</v>
      </c>
      <c r="L1215" s="22">
        <v>44364</v>
      </c>
      <c r="M1215">
        <v>19</v>
      </c>
      <c r="N1215">
        <v>21</v>
      </c>
      <c r="O1215">
        <v>112</v>
      </c>
      <c r="P1215">
        <v>112</v>
      </c>
      <c r="Q1215">
        <v>1</v>
      </c>
      <c r="R1215">
        <v>0</v>
      </c>
      <c r="S1215">
        <v>0</v>
      </c>
      <c r="T1215">
        <v>0</v>
      </c>
      <c r="U1215">
        <v>0</v>
      </c>
      <c r="V1215">
        <v>6448.0733</v>
      </c>
      <c r="W1215">
        <v>6266.585</v>
      </c>
      <c r="X1215">
        <v>6189.8966</v>
      </c>
      <c r="Y1215">
        <v>6496.56</v>
      </c>
      <c r="Z1215">
        <v>6518.35</v>
      </c>
      <c r="AA1215">
        <v>6904.6532999999999</v>
      </c>
      <c r="AB1215">
        <v>7373.6967000000004</v>
      </c>
      <c r="AC1215">
        <v>7600.3967000000002</v>
      </c>
      <c r="AD1215">
        <v>8645.9465999999993</v>
      </c>
      <c r="AE1215">
        <v>8438.9783000000007</v>
      </c>
      <c r="AF1215">
        <v>8221.0015999999996</v>
      </c>
      <c r="AG1215">
        <v>8771.3233</v>
      </c>
      <c r="AH1215">
        <v>9183.93</v>
      </c>
      <c r="AI1215">
        <v>9336.06</v>
      </c>
      <c r="AJ1215">
        <v>9604</v>
      </c>
      <c r="AK1215">
        <v>9657.2250000000004</v>
      </c>
      <c r="AL1215">
        <v>10097.209999999999</v>
      </c>
      <c r="AM1215">
        <v>10267.855</v>
      </c>
      <c r="AN1215">
        <v>10701.282999999999</v>
      </c>
      <c r="AO1215">
        <v>10617.778</v>
      </c>
      <c r="AP1215">
        <v>10257.111999999999</v>
      </c>
      <c r="AQ1215">
        <v>9328.4667000000009</v>
      </c>
      <c r="AR1215">
        <v>6940.8433000000005</v>
      </c>
      <c r="AS1215">
        <v>6292.8833000000004</v>
      </c>
      <c r="AT1215">
        <v>64.526786000000001</v>
      </c>
      <c r="AU1215">
        <v>63.875</v>
      </c>
      <c r="AV1215">
        <v>63.633929000000002</v>
      </c>
      <c r="AW1215">
        <v>62.973213999999999</v>
      </c>
      <c r="AX1215">
        <v>63.267856999999999</v>
      </c>
      <c r="AY1215">
        <v>63.053570999999998</v>
      </c>
      <c r="AZ1215">
        <v>62.446429000000002</v>
      </c>
      <c r="BA1215">
        <v>63.375</v>
      </c>
      <c r="BB1215">
        <v>64.526786000000001</v>
      </c>
      <c r="BC1215">
        <v>65.892857000000006</v>
      </c>
      <c r="BD1215">
        <v>69.839286000000001</v>
      </c>
      <c r="BE1215">
        <v>74.080357000000006</v>
      </c>
      <c r="BF1215">
        <v>76.330357000000006</v>
      </c>
      <c r="BG1215">
        <v>75.321428999999995</v>
      </c>
      <c r="BH1215">
        <v>75.25</v>
      </c>
      <c r="BI1215">
        <v>76.107142999999994</v>
      </c>
      <c r="BJ1215">
        <v>76.669642999999994</v>
      </c>
      <c r="BK1215">
        <v>75.464286000000001</v>
      </c>
      <c r="BL1215">
        <v>71.75</v>
      </c>
      <c r="BM1215">
        <v>68.830357000000006</v>
      </c>
      <c r="BN1215">
        <v>66.607142999999994</v>
      </c>
      <c r="BO1215">
        <v>65.6875</v>
      </c>
      <c r="BP1215">
        <v>64.901786000000001</v>
      </c>
      <c r="BQ1215">
        <v>65.080357000000006</v>
      </c>
      <c r="BR1215">
        <v>1.676328</v>
      </c>
      <c r="BS1215">
        <v>0.40543509999999999</v>
      </c>
      <c r="BT1215">
        <v>-0.1161242</v>
      </c>
      <c r="BU1215">
        <v>-0.50547030000000004</v>
      </c>
      <c r="BV1215">
        <v>2.554182</v>
      </c>
      <c r="BW1215">
        <v>0.33073039999999998</v>
      </c>
      <c r="BX1215">
        <v>0.44475360000000003</v>
      </c>
      <c r="BY1215">
        <v>-0.90567109999999995</v>
      </c>
      <c r="BZ1215">
        <v>-2.6282540000000001</v>
      </c>
      <c r="CA1215">
        <v>0.51229670000000005</v>
      </c>
      <c r="CB1215">
        <v>5.0437329999999996</v>
      </c>
      <c r="CC1215">
        <v>0.35504340000000001</v>
      </c>
      <c r="CD1215">
        <v>-0.40292840000000002</v>
      </c>
      <c r="CE1215">
        <v>-4.9440090000000003</v>
      </c>
      <c r="CF1215">
        <v>-0.41509819999999997</v>
      </c>
      <c r="CG1215">
        <v>-4.6966510000000001</v>
      </c>
      <c r="CH1215">
        <v>-4.2447590000000002</v>
      </c>
      <c r="CI1215">
        <v>-1.3395680000000001</v>
      </c>
      <c r="CJ1215">
        <v>-8.7545399999999995E-2</v>
      </c>
      <c r="CK1215">
        <v>-0.17319490000000001</v>
      </c>
      <c r="CL1215">
        <v>-1.7714190000000001</v>
      </c>
      <c r="CM1215">
        <v>2.074446</v>
      </c>
      <c r="CN1215">
        <v>4.1964370000000004</v>
      </c>
      <c r="CO1215">
        <v>1.550708</v>
      </c>
      <c r="CP1215">
        <v>5777.0839999999998</v>
      </c>
      <c r="CQ1215">
        <v>4819.9089999999997</v>
      </c>
      <c r="CR1215">
        <v>4675.2460000000001</v>
      </c>
      <c r="CS1215">
        <v>4209.1580000000004</v>
      </c>
      <c r="CT1215">
        <v>2724.5949999999998</v>
      </c>
      <c r="CU1215">
        <v>1344.771</v>
      </c>
      <c r="CV1215">
        <v>1248.481</v>
      </c>
      <c r="CW1215">
        <v>1642.7280000000001</v>
      </c>
      <c r="CX1215">
        <v>1585.577</v>
      </c>
      <c r="CY1215">
        <v>2712.4490000000001</v>
      </c>
      <c r="CZ1215">
        <v>2282.3670000000002</v>
      </c>
      <c r="DA1215">
        <v>960.08690000000001</v>
      </c>
      <c r="DB1215">
        <v>1043.191</v>
      </c>
      <c r="DC1215">
        <v>2230.9</v>
      </c>
      <c r="DD1215">
        <v>3721.7689999999998</v>
      </c>
      <c r="DE1215">
        <v>6093.5889999999999</v>
      </c>
      <c r="DF1215">
        <v>7138.8220000000001</v>
      </c>
      <c r="DG1215">
        <v>6443.3209999999999</v>
      </c>
      <c r="DH1215">
        <v>5743.6409999999996</v>
      </c>
      <c r="DI1215">
        <v>5037.9080000000004</v>
      </c>
      <c r="DJ1215">
        <v>5435.6319999999996</v>
      </c>
      <c r="DK1215">
        <v>5300.9790000000003</v>
      </c>
      <c r="DL1215">
        <v>5004.884</v>
      </c>
      <c r="DM1215">
        <v>5494.8549999999996</v>
      </c>
    </row>
    <row r="1216" spans="1:117" hidden="1" x14ac:dyDescent="0.35">
      <c r="A1216" t="str">
        <f t="shared" si="18"/>
        <v>Aggregator-Cpower_DO 1-9 Hour_44375_19-21</v>
      </c>
      <c r="B1216" t="s">
        <v>51</v>
      </c>
      <c r="C1216" t="s">
        <v>204</v>
      </c>
      <c r="D1216" t="s">
        <v>50</v>
      </c>
      <c r="E1216" t="s">
        <v>179</v>
      </c>
      <c r="F1216" t="s">
        <v>50</v>
      </c>
      <c r="G1216" t="s">
        <v>50</v>
      </c>
      <c r="H1216" t="s">
        <v>50</v>
      </c>
      <c r="I1216" t="s">
        <v>50</v>
      </c>
      <c r="J1216" t="s">
        <v>50</v>
      </c>
      <c r="K1216" t="s">
        <v>178</v>
      </c>
      <c r="L1216" s="22">
        <v>44375</v>
      </c>
      <c r="M1216">
        <v>19</v>
      </c>
      <c r="N1216">
        <v>21</v>
      </c>
      <c r="O1216">
        <v>112</v>
      </c>
      <c r="P1216">
        <v>112</v>
      </c>
      <c r="Q1216">
        <v>1</v>
      </c>
      <c r="R1216">
        <v>0</v>
      </c>
      <c r="S1216">
        <v>0</v>
      </c>
      <c r="T1216">
        <v>0</v>
      </c>
      <c r="U1216">
        <v>0</v>
      </c>
      <c r="V1216">
        <v>6077.3450000000003</v>
      </c>
      <c r="W1216">
        <v>5828.1</v>
      </c>
      <c r="X1216">
        <v>5718.0450000000001</v>
      </c>
      <c r="Y1216">
        <v>5961.3450000000003</v>
      </c>
      <c r="Z1216">
        <v>6138.0349999999999</v>
      </c>
      <c r="AA1216">
        <v>6615.75</v>
      </c>
      <c r="AB1216">
        <v>6878.84</v>
      </c>
      <c r="AC1216">
        <v>6649.2550000000001</v>
      </c>
      <c r="AD1216">
        <v>7657.2550000000001</v>
      </c>
      <c r="AE1216">
        <v>8134.81</v>
      </c>
      <c r="AF1216">
        <v>8332.36</v>
      </c>
      <c r="AG1216">
        <v>8879.625</v>
      </c>
      <c r="AH1216">
        <v>9054.7999999999993</v>
      </c>
      <c r="AI1216">
        <v>9195.16</v>
      </c>
      <c r="AJ1216">
        <v>9366.4249999999993</v>
      </c>
      <c r="AK1216">
        <v>9420.7250000000004</v>
      </c>
      <c r="AL1216">
        <v>9550.57</v>
      </c>
      <c r="AM1216">
        <v>9478.5</v>
      </c>
      <c r="AN1216">
        <v>7578.23</v>
      </c>
      <c r="AO1216">
        <v>8127.14</v>
      </c>
      <c r="AP1216">
        <v>8257.5349999999999</v>
      </c>
      <c r="AQ1216">
        <v>8911.69</v>
      </c>
      <c r="AR1216">
        <v>6887.72</v>
      </c>
      <c r="AS1216">
        <v>6613.02</v>
      </c>
      <c r="AT1216">
        <v>64.508928999999995</v>
      </c>
      <c r="AU1216">
        <v>63.866070999999998</v>
      </c>
      <c r="AV1216">
        <v>64.160713999999999</v>
      </c>
      <c r="AW1216">
        <v>64.107142999999994</v>
      </c>
      <c r="AX1216">
        <v>64.053571000000005</v>
      </c>
      <c r="AY1216">
        <v>63.955356999999999</v>
      </c>
      <c r="AZ1216">
        <v>63.785713999999999</v>
      </c>
      <c r="BA1216">
        <v>64.6875</v>
      </c>
      <c r="BB1216">
        <v>66.508928999999995</v>
      </c>
      <c r="BC1216">
        <v>70.857142999999994</v>
      </c>
      <c r="BD1216">
        <v>72.241071000000005</v>
      </c>
      <c r="BE1216">
        <v>72.741071000000005</v>
      </c>
      <c r="BF1216">
        <v>73.276786000000001</v>
      </c>
      <c r="BG1216">
        <v>73.053571000000005</v>
      </c>
      <c r="BH1216">
        <v>72.705357000000006</v>
      </c>
      <c r="BI1216">
        <v>72.205357000000006</v>
      </c>
      <c r="BJ1216">
        <v>70.982142999999994</v>
      </c>
      <c r="BK1216">
        <v>70.473213999999999</v>
      </c>
      <c r="BL1216">
        <v>69.339286000000001</v>
      </c>
      <c r="BM1216">
        <v>67.223213999999999</v>
      </c>
      <c r="BN1216">
        <v>65.892857000000006</v>
      </c>
      <c r="BO1216">
        <v>65.544642999999994</v>
      </c>
      <c r="BP1216">
        <v>64.946428999999995</v>
      </c>
      <c r="BQ1216">
        <v>64.839286000000001</v>
      </c>
      <c r="BR1216">
        <v>1.1827669999999999</v>
      </c>
      <c r="BS1216">
        <v>13.551399999999999</v>
      </c>
      <c r="BT1216">
        <v>-23.221299999999999</v>
      </c>
      <c r="BU1216">
        <v>11.371919999999999</v>
      </c>
      <c r="BV1216">
        <v>-68.708969999999994</v>
      </c>
      <c r="BW1216">
        <v>-240.6122</v>
      </c>
      <c r="BX1216">
        <v>-25.404399999999999</v>
      </c>
      <c r="BY1216">
        <v>100.67449999999999</v>
      </c>
      <c r="BZ1216">
        <v>34.237499999999997</v>
      </c>
      <c r="CA1216">
        <v>115.492</v>
      </c>
      <c r="CB1216">
        <v>-11.05921</v>
      </c>
      <c r="CC1216">
        <v>-54.012520000000002</v>
      </c>
      <c r="CD1216">
        <v>18.841740000000001</v>
      </c>
      <c r="CE1216">
        <v>25.886749999999999</v>
      </c>
      <c r="CF1216">
        <v>6.0913250000000003</v>
      </c>
      <c r="CG1216">
        <v>-77.417900000000003</v>
      </c>
      <c r="CH1216">
        <v>-294.62529999999998</v>
      </c>
      <c r="CI1216">
        <v>169.0385</v>
      </c>
      <c r="CJ1216">
        <v>1457.7070000000001</v>
      </c>
      <c r="CK1216">
        <v>1330.519</v>
      </c>
      <c r="CL1216">
        <v>1559.4649999999999</v>
      </c>
      <c r="CM1216">
        <v>382.59449999999998</v>
      </c>
      <c r="CN1216">
        <v>201.13030000000001</v>
      </c>
      <c r="CO1216">
        <v>56.115009999999998</v>
      </c>
      <c r="CP1216">
        <v>8331.5679999999993</v>
      </c>
      <c r="CQ1216">
        <v>13487.65</v>
      </c>
      <c r="CR1216">
        <v>9710.1970000000001</v>
      </c>
      <c r="CS1216">
        <v>3320.5520000000001</v>
      </c>
      <c r="CT1216">
        <v>1631.8589999999999</v>
      </c>
      <c r="CU1216">
        <v>1758.886</v>
      </c>
      <c r="CV1216">
        <v>2025.7819999999999</v>
      </c>
      <c r="CW1216">
        <v>1953.0039999999999</v>
      </c>
      <c r="CX1216">
        <v>3100.89</v>
      </c>
      <c r="CY1216">
        <v>6153.4979999999996</v>
      </c>
      <c r="CZ1216">
        <v>3521.0929999999998</v>
      </c>
      <c r="DA1216">
        <v>1423.4459999999999</v>
      </c>
      <c r="DB1216">
        <v>2436.9720000000002</v>
      </c>
      <c r="DC1216">
        <v>4301.4359999999997</v>
      </c>
      <c r="DD1216">
        <v>7653.8419999999996</v>
      </c>
      <c r="DE1216">
        <v>10269.52</v>
      </c>
      <c r="DF1216">
        <v>8156.6530000000002</v>
      </c>
      <c r="DG1216">
        <v>9873.7620000000006</v>
      </c>
      <c r="DH1216">
        <v>20831.82</v>
      </c>
      <c r="DI1216">
        <v>15694.09</v>
      </c>
      <c r="DJ1216">
        <v>11035.21</v>
      </c>
      <c r="DK1216">
        <v>6264.49</v>
      </c>
      <c r="DL1216">
        <v>5974.2929999999997</v>
      </c>
      <c r="DM1216">
        <v>10820.59</v>
      </c>
    </row>
    <row r="1217" spans="1:117" hidden="1" x14ac:dyDescent="0.35">
      <c r="A1217" t="str">
        <f t="shared" si="18"/>
        <v>Aggregator-Cpower_DO 1-9 Hour_44376_19-21</v>
      </c>
      <c r="B1217" t="s">
        <v>51</v>
      </c>
      <c r="C1217" t="s">
        <v>204</v>
      </c>
      <c r="D1217" t="s">
        <v>50</v>
      </c>
      <c r="E1217" t="s">
        <v>179</v>
      </c>
      <c r="F1217" t="s">
        <v>50</v>
      </c>
      <c r="G1217" t="s">
        <v>50</v>
      </c>
      <c r="H1217" t="s">
        <v>50</v>
      </c>
      <c r="I1217" t="s">
        <v>50</v>
      </c>
      <c r="J1217" t="s">
        <v>50</v>
      </c>
      <c r="K1217" t="s">
        <v>178</v>
      </c>
      <c r="L1217" s="22">
        <v>44376</v>
      </c>
      <c r="M1217">
        <v>19</v>
      </c>
      <c r="N1217">
        <v>21</v>
      </c>
      <c r="O1217">
        <v>112</v>
      </c>
      <c r="P1217">
        <v>112</v>
      </c>
      <c r="Q1217">
        <v>1</v>
      </c>
      <c r="R1217">
        <v>0</v>
      </c>
      <c r="S1217">
        <v>0</v>
      </c>
      <c r="T1217">
        <v>0</v>
      </c>
      <c r="U1217">
        <v>0</v>
      </c>
      <c r="V1217">
        <v>6500.6</v>
      </c>
      <c r="W1217">
        <v>6326.72</v>
      </c>
      <c r="X1217">
        <v>6112.91</v>
      </c>
      <c r="Y1217">
        <v>6072.3450000000003</v>
      </c>
      <c r="Z1217">
        <v>6204.54</v>
      </c>
      <c r="AA1217">
        <v>6630.85</v>
      </c>
      <c r="AB1217">
        <v>7119.8850000000002</v>
      </c>
      <c r="AC1217">
        <v>7103.95</v>
      </c>
      <c r="AD1217">
        <v>8323.0550000000003</v>
      </c>
      <c r="AE1217">
        <v>8372.5349999999999</v>
      </c>
      <c r="AF1217">
        <v>8226.0149999999994</v>
      </c>
      <c r="AG1217">
        <v>8434.0949999999993</v>
      </c>
      <c r="AH1217">
        <v>8685.92</v>
      </c>
      <c r="AI1217">
        <v>8638.36</v>
      </c>
      <c r="AJ1217">
        <v>8957.0849999999991</v>
      </c>
      <c r="AK1217">
        <v>8980.0949999999993</v>
      </c>
      <c r="AL1217">
        <v>9426.25</v>
      </c>
      <c r="AM1217">
        <v>9948.2350000000006</v>
      </c>
      <c r="AN1217">
        <v>10107.504999999999</v>
      </c>
      <c r="AO1217">
        <v>10323.52</v>
      </c>
      <c r="AP1217">
        <v>10353.215</v>
      </c>
      <c r="AQ1217">
        <v>9207.91</v>
      </c>
      <c r="AR1217">
        <v>6866.13</v>
      </c>
      <c r="AS1217">
        <v>6464.8950000000004</v>
      </c>
      <c r="AT1217">
        <v>64.785713999999999</v>
      </c>
      <c r="AU1217">
        <v>64.776786000000001</v>
      </c>
      <c r="AV1217">
        <v>64.598213999999999</v>
      </c>
      <c r="AW1217">
        <v>64.964286000000001</v>
      </c>
      <c r="AX1217">
        <v>64.633928999999995</v>
      </c>
      <c r="AY1217">
        <v>64.571428999999995</v>
      </c>
      <c r="AZ1217">
        <v>64.508928999999995</v>
      </c>
      <c r="BA1217">
        <v>64.5625</v>
      </c>
      <c r="BB1217">
        <v>65.428571000000005</v>
      </c>
      <c r="BC1217">
        <v>66.696428999999995</v>
      </c>
      <c r="BD1217">
        <v>67.696428999999995</v>
      </c>
      <c r="BE1217">
        <v>69.151786000000001</v>
      </c>
      <c r="BF1217">
        <v>69.955357000000006</v>
      </c>
      <c r="BG1217">
        <v>71.714286000000001</v>
      </c>
      <c r="BH1217">
        <v>72.071428999999995</v>
      </c>
      <c r="BI1217">
        <v>72.625</v>
      </c>
      <c r="BJ1217">
        <v>71.205357000000006</v>
      </c>
      <c r="BK1217">
        <v>70.901786000000001</v>
      </c>
      <c r="BL1217">
        <v>69.428571000000005</v>
      </c>
      <c r="BM1217">
        <v>67.705357000000006</v>
      </c>
      <c r="BN1217">
        <v>66.133928999999995</v>
      </c>
      <c r="BO1217">
        <v>65.339286000000001</v>
      </c>
      <c r="BP1217">
        <v>65.392857000000006</v>
      </c>
      <c r="BQ1217">
        <v>65.410713999999999</v>
      </c>
      <c r="BR1217">
        <v>27.626259999999998</v>
      </c>
      <c r="BS1217">
        <v>26.719090000000001</v>
      </c>
      <c r="BT1217">
        <v>-18.256160000000001</v>
      </c>
      <c r="BU1217">
        <v>22.123169999999998</v>
      </c>
      <c r="BV1217">
        <v>-21.321449999999999</v>
      </c>
      <c r="BW1217">
        <v>-98.125919999999994</v>
      </c>
      <c r="BX1217">
        <v>-66.38579</v>
      </c>
      <c r="BY1217">
        <v>19.04842</v>
      </c>
      <c r="BZ1217">
        <v>46.090820000000001</v>
      </c>
      <c r="CA1217">
        <v>122.4342</v>
      </c>
      <c r="CB1217">
        <v>31.238409999999998</v>
      </c>
      <c r="CC1217">
        <v>-51.29598</v>
      </c>
      <c r="CD1217">
        <v>8.7818909999999999</v>
      </c>
      <c r="CE1217">
        <v>9.7286490000000008</v>
      </c>
      <c r="CF1217">
        <v>8.970675</v>
      </c>
      <c r="CG1217">
        <v>-34.056690000000003</v>
      </c>
      <c r="CH1217">
        <v>-137.5789</v>
      </c>
      <c r="CI1217">
        <v>137.74549999999999</v>
      </c>
      <c r="CJ1217">
        <v>336.60539999999997</v>
      </c>
      <c r="CK1217">
        <v>286.29849999999999</v>
      </c>
      <c r="CL1217">
        <v>343.84</v>
      </c>
      <c r="CM1217">
        <v>273.6173</v>
      </c>
      <c r="CN1217">
        <v>245.65780000000001</v>
      </c>
      <c r="CO1217">
        <v>153.78110000000001</v>
      </c>
      <c r="CP1217">
        <v>7438.72</v>
      </c>
      <c r="CQ1217">
        <v>14118.11</v>
      </c>
      <c r="CR1217">
        <v>9722.5290000000005</v>
      </c>
      <c r="CS1217">
        <v>2658.6439999999998</v>
      </c>
      <c r="CT1217">
        <v>1203.9490000000001</v>
      </c>
      <c r="CU1217">
        <v>1440.329</v>
      </c>
      <c r="CV1217">
        <v>1107.7329999999999</v>
      </c>
      <c r="CW1217">
        <v>1429.1010000000001</v>
      </c>
      <c r="CX1217">
        <v>1929.6379999999999</v>
      </c>
      <c r="CY1217">
        <v>3595.1819999999998</v>
      </c>
      <c r="CZ1217">
        <v>2781.9989999999998</v>
      </c>
      <c r="DA1217">
        <v>1154.366</v>
      </c>
      <c r="DB1217">
        <v>2370.3530000000001</v>
      </c>
      <c r="DC1217">
        <v>3377.1460000000002</v>
      </c>
      <c r="DD1217">
        <v>6309.25</v>
      </c>
      <c r="DE1217">
        <v>7312.3760000000002</v>
      </c>
      <c r="DF1217">
        <v>7759.4219999999996</v>
      </c>
      <c r="DG1217">
        <v>7605.0439999999999</v>
      </c>
      <c r="DH1217">
        <v>8844.6939999999995</v>
      </c>
      <c r="DI1217">
        <v>7625.2659999999996</v>
      </c>
      <c r="DJ1217">
        <v>7219.7669999999998</v>
      </c>
      <c r="DK1217">
        <v>6061.8360000000002</v>
      </c>
      <c r="DL1217">
        <v>4490.2539999999999</v>
      </c>
      <c r="DM1217">
        <v>10612.3</v>
      </c>
    </row>
    <row r="1218" spans="1:117" hidden="1" x14ac:dyDescent="0.35">
      <c r="A1218" t="str">
        <f t="shared" si="18"/>
        <v>Aggregator-Cpower_DO 1-9 Hour_44386_19-20</v>
      </c>
      <c r="B1218" t="s">
        <v>51</v>
      </c>
      <c r="C1218" t="s">
        <v>204</v>
      </c>
      <c r="D1218" t="s">
        <v>50</v>
      </c>
      <c r="E1218" t="s">
        <v>179</v>
      </c>
      <c r="F1218" t="s">
        <v>50</v>
      </c>
      <c r="G1218" t="s">
        <v>50</v>
      </c>
      <c r="H1218" t="s">
        <v>50</v>
      </c>
      <c r="I1218" t="s">
        <v>50</v>
      </c>
      <c r="J1218" t="s">
        <v>50</v>
      </c>
      <c r="K1218" t="s">
        <v>178</v>
      </c>
      <c r="L1218" s="22">
        <v>44386</v>
      </c>
      <c r="M1218">
        <v>19</v>
      </c>
      <c r="N1218">
        <v>20</v>
      </c>
      <c r="O1218">
        <v>111</v>
      </c>
      <c r="P1218">
        <v>111</v>
      </c>
      <c r="Q1218">
        <v>1</v>
      </c>
      <c r="R1218">
        <v>0</v>
      </c>
      <c r="S1218">
        <v>0</v>
      </c>
      <c r="T1218">
        <v>0</v>
      </c>
      <c r="U1218">
        <v>0</v>
      </c>
      <c r="V1218">
        <v>6628.75</v>
      </c>
      <c r="W1218">
        <v>6340.8149999999996</v>
      </c>
      <c r="X1218">
        <v>6145.5349999999999</v>
      </c>
      <c r="Y1218">
        <v>6313.18</v>
      </c>
      <c r="Z1218">
        <v>6507.9</v>
      </c>
      <c r="AA1218">
        <v>6669.375</v>
      </c>
      <c r="AB1218">
        <v>7146.67</v>
      </c>
      <c r="AC1218">
        <v>7103.79</v>
      </c>
      <c r="AD1218">
        <v>8351.84</v>
      </c>
      <c r="AE1218">
        <v>8803.5300000000007</v>
      </c>
      <c r="AF1218">
        <v>8952.6350000000002</v>
      </c>
      <c r="AG1218">
        <v>9132.5499999999993</v>
      </c>
      <c r="AH1218">
        <v>9555.2999999999993</v>
      </c>
      <c r="AI1218">
        <v>9695.3050000000003</v>
      </c>
      <c r="AJ1218">
        <v>9932.1450000000004</v>
      </c>
      <c r="AK1218">
        <v>10129.799999999999</v>
      </c>
      <c r="AL1218">
        <v>10611.625</v>
      </c>
      <c r="AM1218">
        <v>10458.155000000001</v>
      </c>
      <c r="AN1218">
        <v>11116.49</v>
      </c>
      <c r="AO1218">
        <v>11124.6</v>
      </c>
      <c r="AP1218">
        <v>11292.475</v>
      </c>
      <c r="AQ1218">
        <v>10237.405000000001</v>
      </c>
      <c r="AR1218">
        <v>7709.7749999999996</v>
      </c>
      <c r="AS1218">
        <v>6890.15</v>
      </c>
      <c r="AT1218">
        <v>67.288287999999994</v>
      </c>
      <c r="AU1218">
        <v>66.738738999999995</v>
      </c>
      <c r="AV1218">
        <v>66.504504999999995</v>
      </c>
      <c r="AW1218">
        <v>66.432432000000006</v>
      </c>
      <c r="AX1218">
        <v>66.198198000000005</v>
      </c>
      <c r="AY1218">
        <v>65.954954999999998</v>
      </c>
      <c r="AZ1218">
        <v>65.621622000000002</v>
      </c>
      <c r="BA1218">
        <v>67.504504999999995</v>
      </c>
      <c r="BB1218">
        <v>70.918919000000002</v>
      </c>
      <c r="BC1218">
        <v>74.738738999999995</v>
      </c>
      <c r="BD1218">
        <v>76.666667000000004</v>
      </c>
      <c r="BE1218">
        <v>78.315314999999998</v>
      </c>
      <c r="BF1218">
        <v>79.864864999999995</v>
      </c>
      <c r="BG1218">
        <v>79.234234000000001</v>
      </c>
      <c r="BH1218">
        <v>79.882883000000007</v>
      </c>
      <c r="BI1218">
        <v>80.990990999999994</v>
      </c>
      <c r="BJ1218">
        <v>80.171171000000001</v>
      </c>
      <c r="BK1218">
        <v>79.729730000000004</v>
      </c>
      <c r="BL1218">
        <v>78.378377999999998</v>
      </c>
      <c r="BM1218">
        <v>76.063063</v>
      </c>
      <c r="BN1218">
        <v>73.684685000000002</v>
      </c>
      <c r="BO1218">
        <v>71.558559000000002</v>
      </c>
      <c r="BP1218">
        <v>70.315314999999998</v>
      </c>
      <c r="BQ1218">
        <v>69.702703</v>
      </c>
      <c r="BR1218">
        <v>33.89161</v>
      </c>
      <c r="BS1218">
        <v>57.479469999999999</v>
      </c>
      <c r="BT1218">
        <v>15.06344</v>
      </c>
      <c r="BU1218">
        <v>-3.1813639999999999</v>
      </c>
      <c r="BV1218">
        <v>-8.462631</v>
      </c>
      <c r="BW1218">
        <v>33.81579</v>
      </c>
      <c r="BX1218">
        <v>-2.079726</v>
      </c>
      <c r="BY1218">
        <v>-1.18144</v>
      </c>
      <c r="BZ1218">
        <v>-20.040240000000001</v>
      </c>
      <c r="CA1218">
        <v>2.9002129999999999</v>
      </c>
      <c r="CB1218">
        <v>-18.299189999999999</v>
      </c>
      <c r="CC1218">
        <v>11.687760000000001</v>
      </c>
      <c r="CD1218">
        <v>27.636990000000001</v>
      </c>
      <c r="CE1218">
        <v>-21.303070000000002</v>
      </c>
      <c r="CF1218">
        <v>64.275750000000002</v>
      </c>
      <c r="CG1218">
        <v>62.667679999999997</v>
      </c>
      <c r="CH1218">
        <v>-88.841130000000007</v>
      </c>
      <c r="CI1218">
        <v>78.961449999999999</v>
      </c>
      <c r="CJ1218">
        <v>41.099620000000002</v>
      </c>
      <c r="CK1218">
        <v>84.504109999999997</v>
      </c>
      <c r="CL1218">
        <v>-13.068479999999999</v>
      </c>
      <c r="CM1218">
        <v>-28.082419999999999</v>
      </c>
      <c r="CN1218">
        <v>-62.374310000000001</v>
      </c>
      <c r="CO1218">
        <v>-136.16849999999999</v>
      </c>
      <c r="CP1218">
        <v>4347.2139999999999</v>
      </c>
      <c r="CQ1218">
        <v>4781.357</v>
      </c>
      <c r="CR1218">
        <v>4340.8540000000003</v>
      </c>
      <c r="CS1218">
        <v>2280.61</v>
      </c>
      <c r="CT1218">
        <v>1379.903</v>
      </c>
      <c r="CU1218">
        <v>897.31870000000004</v>
      </c>
      <c r="CV1218">
        <v>1186.3789999999999</v>
      </c>
      <c r="CW1218">
        <v>1173.171</v>
      </c>
      <c r="CX1218">
        <v>1519.289</v>
      </c>
      <c r="CY1218">
        <v>2551.8780000000002</v>
      </c>
      <c r="CZ1218">
        <v>2432.3649999999998</v>
      </c>
      <c r="DA1218">
        <v>988.02049999999997</v>
      </c>
      <c r="DB1218">
        <v>1294.298</v>
      </c>
      <c r="DC1218">
        <v>2201.3989999999999</v>
      </c>
      <c r="DD1218">
        <v>3610.1260000000002</v>
      </c>
      <c r="DE1218">
        <v>5198.0169999999998</v>
      </c>
      <c r="DF1218">
        <v>4911.1019999999999</v>
      </c>
      <c r="DG1218">
        <v>6804.58</v>
      </c>
      <c r="DH1218">
        <v>5773.8069999999998</v>
      </c>
      <c r="DI1218">
        <v>6319.2749999999996</v>
      </c>
      <c r="DJ1218">
        <v>6936.1310000000003</v>
      </c>
      <c r="DK1218">
        <v>6258.7039999999997</v>
      </c>
      <c r="DL1218">
        <v>4009.2550000000001</v>
      </c>
      <c r="DM1218">
        <v>4960.6710000000003</v>
      </c>
    </row>
    <row r="1219" spans="1:117" hidden="1" x14ac:dyDescent="0.35">
      <c r="A1219" t="str">
        <f t="shared" ref="A1219:A1282" si="19">C1219&amp;"_"&amp;K1219&amp;"_"&amp;IF(L1219="","Average Event Day",L1219&amp;"_"&amp;M1219&amp;"-"&amp;N1219)</f>
        <v>Aggregator-Cpower_DO 1-9 Hour_44389_19-21</v>
      </c>
      <c r="B1219" t="s">
        <v>51</v>
      </c>
      <c r="C1219" t="s">
        <v>204</v>
      </c>
      <c r="D1219" t="s">
        <v>50</v>
      </c>
      <c r="E1219" t="s">
        <v>179</v>
      </c>
      <c r="F1219" t="s">
        <v>50</v>
      </c>
      <c r="G1219" t="s">
        <v>50</v>
      </c>
      <c r="H1219" t="s">
        <v>50</v>
      </c>
      <c r="I1219" t="s">
        <v>50</v>
      </c>
      <c r="J1219" t="s">
        <v>50</v>
      </c>
      <c r="K1219" t="s">
        <v>178</v>
      </c>
      <c r="L1219" s="22">
        <v>44389</v>
      </c>
      <c r="M1219">
        <v>19</v>
      </c>
      <c r="N1219">
        <v>21</v>
      </c>
      <c r="O1219">
        <v>111</v>
      </c>
      <c r="P1219">
        <v>111</v>
      </c>
      <c r="Q1219">
        <v>1</v>
      </c>
      <c r="R1219">
        <v>0</v>
      </c>
      <c r="S1219">
        <v>0</v>
      </c>
      <c r="T1219">
        <v>0</v>
      </c>
      <c r="U1219">
        <v>0</v>
      </c>
      <c r="V1219">
        <v>6136.6850000000004</v>
      </c>
      <c r="W1219">
        <v>6020.0749999999998</v>
      </c>
      <c r="X1219">
        <v>5878.585</v>
      </c>
      <c r="Y1219">
        <v>6064.74</v>
      </c>
      <c r="Z1219">
        <v>6227.29</v>
      </c>
      <c r="AA1219">
        <v>6662.4250000000002</v>
      </c>
      <c r="AB1219">
        <v>7215.5349999999999</v>
      </c>
      <c r="AC1219">
        <v>7398.5249999999996</v>
      </c>
      <c r="AD1219">
        <v>8637.1550000000007</v>
      </c>
      <c r="AE1219">
        <v>8675.2150000000001</v>
      </c>
      <c r="AF1219">
        <v>8326.9850000000006</v>
      </c>
      <c r="AG1219">
        <v>8751.8799999999992</v>
      </c>
      <c r="AH1219">
        <v>9204.6450000000004</v>
      </c>
      <c r="AI1219">
        <v>9373.07</v>
      </c>
      <c r="AJ1219">
        <v>9546.85</v>
      </c>
      <c r="AK1219">
        <v>9838.73</v>
      </c>
      <c r="AL1219">
        <v>10225.775</v>
      </c>
      <c r="AM1219">
        <v>10860.155000000001</v>
      </c>
      <c r="AN1219">
        <v>11375.945</v>
      </c>
      <c r="AO1219">
        <v>11240.025</v>
      </c>
      <c r="AP1219">
        <v>11665.23</v>
      </c>
      <c r="AQ1219">
        <v>10315.445</v>
      </c>
      <c r="AR1219">
        <v>7738.5150000000003</v>
      </c>
      <c r="AS1219">
        <v>7180.08</v>
      </c>
      <c r="AT1219">
        <v>66.414413999999994</v>
      </c>
      <c r="AU1219">
        <v>66.072072000000006</v>
      </c>
      <c r="AV1219">
        <v>66.576577</v>
      </c>
      <c r="AW1219">
        <v>66.612612999999996</v>
      </c>
      <c r="AX1219">
        <v>66.855856000000003</v>
      </c>
      <c r="AY1219">
        <v>66.774775000000005</v>
      </c>
      <c r="AZ1219">
        <v>66.774775000000005</v>
      </c>
      <c r="BA1219">
        <v>67.036035999999996</v>
      </c>
      <c r="BB1219">
        <v>67.972972999999996</v>
      </c>
      <c r="BC1219">
        <v>68.909909999999996</v>
      </c>
      <c r="BD1219">
        <v>70.783783999999997</v>
      </c>
      <c r="BE1219">
        <v>73.621622000000002</v>
      </c>
      <c r="BF1219">
        <v>76.036035999999996</v>
      </c>
      <c r="BG1219">
        <v>76.540541000000005</v>
      </c>
      <c r="BH1219">
        <v>77.243243000000007</v>
      </c>
      <c r="BI1219">
        <v>76.342342000000002</v>
      </c>
      <c r="BJ1219">
        <v>75.864864999999995</v>
      </c>
      <c r="BK1219">
        <v>74.855856000000003</v>
      </c>
      <c r="BL1219">
        <v>72.423423</v>
      </c>
      <c r="BM1219">
        <v>70.603604000000004</v>
      </c>
      <c r="BN1219">
        <v>69.126125999999999</v>
      </c>
      <c r="BO1219">
        <v>68.261261000000005</v>
      </c>
      <c r="BP1219">
        <v>67.936937</v>
      </c>
      <c r="BQ1219">
        <v>67.954954999999998</v>
      </c>
      <c r="BR1219">
        <v>-65.775779999999997</v>
      </c>
      <c r="BS1219">
        <v>-119.15430000000001</v>
      </c>
      <c r="BT1219">
        <v>-172.9753</v>
      </c>
      <c r="BU1219">
        <v>48.109819999999999</v>
      </c>
      <c r="BV1219">
        <v>-69.214740000000006</v>
      </c>
      <c r="BW1219">
        <v>-134.45930000000001</v>
      </c>
      <c r="BX1219">
        <v>-54.415199999999999</v>
      </c>
      <c r="BY1219">
        <v>65.776790000000005</v>
      </c>
      <c r="BZ1219">
        <v>28.623249999999999</v>
      </c>
      <c r="CA1219">
        <v>82.927019999999999</v>
      </c>
      <c r="CB1219">
        <v>171.14850000000001</v>
      </c>
      <c r="CC1219">
        <v>9.5830880000000001</v>
      </c>
      <c r="CD1219">
        <v>-98.415210000000002</v>
      </c>
      <c r="CE1219">
        <v>-108.75530000000001</v>
      </c>
      <c r="CF1219">
        <v>16.238890000000001</v>
      </c>
      <c r="CG1219">
        <v>-49.266190000000002</v>
      </c>
      <c r="CH1219">
        <v>-204.49520000000001</v>
      </c>
      <c r="CI1219">
        <v>-403.15519999999998</v>
      </c>
      <c r="CJ1219">
        <v>-98.401719999999997</v>
      </c>
      <c r="CK1219">
        <v>115.1724</v>
      </c>
      <c r="CL1219">
        <v>-226.303</v>
      </c>
      <c r="CM1219">
        <v>-350.03699999999998</v>
      </c>
      <c r="CN1219">
        <v>-274.88889999999998</v>
      </c>
      <c r="CO1219">
        <v>-138.7296</v>
      </c>
      <c r="CP1219">
        <v>10023.09</v>
      </c>
      <c r="CQ1219">
        <v>13335.31</v>
      </c>
      <c r="CR1219">
        <v>12503.88</v>
      </c>
      <c r="CS1219">
        <v>3987.32</v>
      </c>
      <c r="CT1219">
        <v>1670.252</v>
      </c>
      <c r="CU1219">
        <v>1915.2180000000001</v>
      </c>
      <c r="CV1219">
        <v>2009.3969999999999</v>
      </c>
      <c r="CW1219">
        <v>2005.2529999999999</v>
      </c>
      <c r="CX1219">
        <v>3638.4079999999999</v>
      </c>
      <c r="CY1219">
        <v>6564.3739999999998</v>
      </c>
      <c r="CZ1219">
        <v>5909.2969999999996</v>
      </c>
      <c r="DA1219">
        <v>1605.4169999999999</v>
      </c>
      <c r="DB1219">
        <v>4628.2510000000002</v>
      </c>
      <c r="DC1219">
        <v>4384.9309999999996</v>
      </c>
      <c r="DD1219">
        <v>7416.415</v>
      </c>
      <c r="DE1219">
        <v>9910.3529999999992</v>
      </c>
      <c r="DF1219">
        <v>7455.7650000000003</v>
      </c>
      <c r="DG1219">
        <v>13339.65</v>
      </c>
      <c r="DH1219">
        <v>22148.37</v>
      </c>
      <c r="DI1219">
        <v>17326.46</v>
      </c>
      <c r="DJ1219">
        <v>19981.419999999998</v>
      </c>
      <c r="DK1219">
        <v>9349.0769999999993</v>
      </c>
      <c r="DL1219">
        <v>7196.2629999999999</v>
      </c>
      <c r="DM1219">
        <v>15944.51</v>
      </c>
    </row>
    <row r="1220" spans="1:117" hidden="1" x14ac:dyDescent="0.35">
      <c r="A1220" t="str">
        <f t="shared" si="19"/>
        <v>Aggregator-Cpower_DO 1-9 Hour_44396_19-20</v>
      </c>
      <c r="B1220" t="s">
        <v>51</v>
      </c>
      <c r="C1220" t="s">
        <v>204</v>
      </c>
      <c r="D1220" t="s">
        <v>50</v>
      </c>
      <c r="E1220" t="s">
        <v>179</v>
      </c>
      <c r="F1220" t="s">
        <v>50</v>
      </c>
      <c r="G1220" t="s">
        <v>50</v>
      </c>
      <c r="H1220" t="s">
        <v>50</v>
      </c>
      <c r="I1220" t="s">
        <v>50</v>
      </c>
      <c r="J1220" t="s">
        <v>50</v>
      </c>
      <c r="K1220" t="s">
        <v>178</v>
      </c>
      <c r="L1220" s="22">
        <v>44396</v>
      </c>
      <c r="M1220">
        <v>19</v>
      </c>
      <c r="N1220">
        <v>20</v>
      </c>
      <c r="O1220">
        <v>111</v>
      </c>
      <c r="P1220">
        <v>111</v>
      </c>
      <c r="Q1220">
        <v>1</v>
      </c>
      <c r="R1220">
        <v>0</v>
      </c>
      <c r="S1220">
        <v>0</v>
      </c>
      <c r="T1220">
        <v>0</v>
      </c>
      <c r="U1220">
        <v>0</v>
      </c>
      <c r="V1220">
        <v>6534.56</v>
      </c>
      <c r="W1220">
        <v>6370.7349999999997</v>
      </c>
      <c r="X1220">
        <v>6140.3249999999998</v>
      </c>
      <c r="Y1220">
        <v>6381.6</v>
      </c>
      <c r="Z1220">
        <v>6435.2749999999996</v>
      </c>
      <c r="AA1220">
        <v>6751.9849999999997</v>
      </c>
      <c r="AB1220">
        <v>7280.6049999999996</v>
      </c>
      <c r="AC1220">
        <v>7500.52</v>
      </c>
      <c r="AD1220">
        <v>8693.5249999999996</v>
      </c>
      <c r="AE1220">
        <v>9422.24</v>
      </c>
      <c r="AF1220">
        <v>9655.67</v>
      </c>
      <c r="AG1220">
        <v>10173.905000000001</v>
      </c>
      <c r="AH1220">
        <v>10671.75</v>
      </c>
      <c r="AI1220">
        <v>10792.2</v>
      </c>
      <c r="AJ1220">
        <v>10963.37</v>
      </c>
      <c r="AK1220">
        <v>10897.85</v>
      </c>
      <c r="AL1220">
        <v>11209.955</v>
      </c>
      <c r="AM1220">
        <v>11402.735000000001</v>
      </c>
      <c r="AN1220">
        <v>11726.83</v>
      </c>
      <c r="AO1220">
        <v>11740.174999999999</v>
      </c>
      <c r="AP1220">
        <v>11737.23</v>
      </c>
      <c r="AQ1220">
        <v>10522.19</v>
      </c>
      <c r="AR1220">
        <v>7784.55</v>
      </c>
      <c r="AS1220">
        <v>7292.88</v>
      </c>
      <c r="AT1220">
        <v>70.990990999999994</v>
      </c>
      <c r="AU1220">
        <v>70.297297</v>
      </c>
      <c r="AV1220">
        <v>69.432432000000006</v>
      </c>
      <c r="AW1220">
        <v>69.036035999999996</v>
      </c>
      <c r="AX1220">
        <v>68.126125999999999</v>
      </c>
      <c r="AY1220">
        <v>67.234234000000001</v>
      </c>
      <c r="AZ1220">
        <v>66.720720999999998</v>
      </c>
      <c r="BA1220">
        <v>69.756756999999993</v>
      </c>
      <c r="BB1220">
        <v>73.225224999999995</v>
      </c>
      <c r="BC1220">
        <v>76.270269999999996</v>
      </c>
      <c r="BD1220">
        <v>78.981982000000002</v>
      </c>
      <c r="BE1220">
        <v>80.783783999999997</v>
      </c>
      <c r="BF1220">
        <v>82.171171000000001</v>
      </c>
      <c r="BG1220">
        <v>83.333332999999996</v>
      </c>
      <c r="BH1220">
        <v>83.099098999999995</v>
      </c>
      <c r="BI1220">
        <v>82.540541000000005</v>
      </c>
      <c r="BJ1220">
        <v>81.603604000000004</v>
      </c>
      <c r="BK1220">
        <v>80.315314999999998</v>
      </c>
      <c r="BL1220">
        <v>78.927927999999994</v>
      </c>
      <c r="BM1220">
        <v>77.144143999999997</v>
      </c>
      <c r="BN1220">
        <v>74.846846999999997</v>
      </c>
      <c r="BO1220">
        <v>73.126125999999999</v>
      </c>
      <c r="BP1220">
        <v>71.954954999999998</v>
      </c>
      <c r="BQ1220">
        <v>70.090090000000004</v>
      </c>
      <c r="BR1220">
        <v>33.89161</v>
      </c>
      <c r="BS1220">
        <v>57.479439999999997</v>
      </c>
      <c r="BT1220">
        <v>15.063409999999999</v>
      </c>
      <c r="BU1220">
        <v>-3.1813980000000002</v>
      </c>
      <c r="BV1220">
        <v>-8.4626020000000004</v>
      </c>
      <c r="BW1220">
        <v>33.815809999999999</v>
      </c>
      <c r="BX1220">
        <v>-2.079698</v>
      </c>
      <c r="BY1220">
        <v>-1.1814340000000001</v>
      </c>
      <c r="BZ1220">
        <v>-20.040240000000001</v>
      </c>
      <c r="CA1220">
        <v>2.9001869999999998</v>
      </c>
      <c r="CB1220">
        <v>-18.299189999999999</v>
      </c>
      <c r="CC1220">
        <v>11.68777</v>
      </c>
      <c r="CD1220">
        <v>27.636959999999998</v>
      </c>
      <c r="CE1220">
        <v>-21.30312</v>
      </c>
      <c r="CF1220">
        <v>64.275729999999996</v>
      </c>
      <c r="CG1220">
        <v>62.66769</v>
      </c>
      <c r="CH1220">
        <v>-88.841160000000002</v>
      </c>
      <c r="CI1220">
        <v>78.961449999999999</v>
      </c>
      <c r="CJ1220">
        <v>41.099620000000002</v>
      </c>
      <c r="CK1220">
        <v>84.504109999999997</v>
      </c>
      <c r="CL1220">
        <v>-13.068490000000001</v>
      </c>
      <c r="CM1220">
        <v>-28.082429999999999</v>
      </c>
      <c r="CN1220">
        <v>-62.374310000000001</v>
      </c>
      <c r="CO1220">
        <v>-136.16849999999999</v>
      </c>
      <c r="CP1220">
        <v>4745.0739999999996</v>
      </c>
      <c r="CQ1220">
        <v>5300.9949999999999</v>
      </c>
      <c r="CR1220">
        <v>4282.0110000000004</v>
      </c>
      <c r="CS1220">
        <v>2339.1460000000002</v>
      </c>
      <c r="CT1220">
        <v>1541.107</v>
      </c>
      <c r="CU1220">
        <v>1003.48</v>
      </c>
      <c r="CV1220">
        <v>1306.2750000000001</v>
      </c>
      <c r="CW1220">
        <v>1461.4469999999999</v>
      </c>
      <c r="CX1220">
        <v>1629.8579999999999</v>
      </c>
      <c r="CY1220">
        <v>2555.7379999999998</v>
      </c>
      <c r="CZ1220">
        <v>2340.9369999999999</v>
      </c>
      <c r="DA1220">
        <v>1052.5830000000001</v>
      </c>
      <c r="DB1220">
        <v>1243.9749999999999</v>
      </c>
      <c r="DC1220">
        <v>2370.0210000000002</v>
      </c>
      <c r="DD1220">
        <v>3921.788</v>
      </c>
      <c r="DE1220">
        <v>5580.5190000000002</v>
      </c>
      <c r="DF1220">
        <v>5548.2809999999999</v>
      </c>
      <c r="DG1220">
        <v>6530.71</v>
      </c>
      <c r="DH1220">
        <v>6390.96</v>
      </c>
      <c r="DI1220">
        <v>6699.8050000000003</v>
      </c>
      <c r="DJ1220">
        <v>7884.9809999999998</v>
      </c>
      <c r="DK1220">
        <v>8571.027</v>
      </c>
      <c r="DL1220">
        <v>5052.9750000000004</v>
      </c>
      <c r="DM1220">
        <v>5464.98</v>
      </c>
    </row>
    <row r="1221" spans="1:117" hidden="1" x14ac:dyDescent="0.35">
      <c r="A1221" t="str">
        <f t="shared" si="19"/>
        <v>Aggregator-Cpower_DO 1-9 Hour_44405_19-20</v>
      </c>
      <c r="B1221" t="s">
        <v>51</v>
      </c>
      <c r="C1221" t="s">
        <v>204</v>
      </c>
      <c r="D1221" t="s">
        <v>50</v>
      </c>
      <c r="E1221" t="s">
        <v>179</v>
      </c>
      <c r="F1221" t="s">
        <v>50</v>
      </c>
      <c r="G1221" t="s">
        <v>50</v>
      </c>
      <c r="H1221" t="s">
        <v>50</v>
      </c>
      <c r="I1221" t="s">
        <v>50</v>
      </c>
      <c r="J1221" t="s">
        <v>50</v>
      </c>
      <c r="K1221" t="s">
        <v>178</v>
      </c>
      <c r="L1221" s="22">
        <v>44405</v>
      </c>
      <c r="M1221">
        <v>19</v>
      </c>
      <c r="N1221">
        <v>20</v>
      </c>
      <c r="O1221">
        <v>111</v>
      </c>
      <c r="P1221">
        <v>111</v>
      </c>
      <c r="Q1221">
        <v>1</v>
      </c>
      <c r="R1221">
        <v>0</v>
      </c>
      <c r="S1221">
        <v>0</v>
      </c>
      <c r="T1221">
        <v>0</v>
      </c>
      <c r="U1221">
        <v>0</v>
      </c>
      <c r="V1221">
        <v>6768.67</v>
      </c>
      <c r="W1221">
        <v>6366.51</v>
      </c>
      <c r="X1221">
        <v>6268.0649999999996</v>
      </c>
      <c r="Y1221">
        <v>6480.03</v>
      </c>
      <c r="Z1221">
        <v>6533.9650000000001</v>
      </c>
      <c r="AA1221">
        <v>6719.8549999999996</v>
      </c>
      <c r="AB1221">
        <v>7056.67</v>
      </c>
      <c r="AC1221">
        <v>7194.09</v>
      </c>
      <c r="AD1221">
        <v>8094.69</v>
      </c>
      <c r="AE1221">
        <v>8782.14</v>
      </c>
      <c r="AF1221">
        <v>9122.9150000000009</v>
      </c>
      <c r="AG1221">
        <v>9630.1149999999998</v>
      </c>
      <c r="AH1221">
        <v>9947.8799999999992</v>
      </c>
      <c r="AI1221">
        <v>10160.915000000001</v>
      </c>
      <c r="AJ1221">
        <v>10575.77</v>
      </c>
      <c r="AK1221">
        <v>10703.7</v>
      </c>
      <c r="AL1221">
        <v>11062.47</v>
      </c>
      <c r="AM1221">
        <v>11185.26</v>
      </c>
      <c r="AN1221">
        <v>9130.5550000000003</v>
      </c>
      <c r="AO1221">
        <v>9319</v>
      </c>
      <c r="AP1221">
        <v>11093.965</v>
      </c>
      <c r="AQ1221">
        <v>10560.54</v>
      </c>
      <c r="AR1221">
        <v>7945.665</v>
      </c>
      <c r="AS1221">
        <v>7517.8</v>
      </c>
      <c r="AT1221">
        <v>67.612612999999996</v>
      </c>
      <c r="AU1221">
        <v>67.108108000000001</v>
      </c>
      <c r="AV1221">
        <v>66.522523000000007</v>
      </c>
      <c r="AW1221">
        <v>66.279279000000002</v>
      </c>
      <c r="AX1221">
        <v>65.828828999999999</v>
      </c>
      <c r="AY1221">
        <v>65.585586000000006</v>
      </c>
      <c r="AZ1221">
        <v>65.072072000000006</v>
      </c>
      <c r="BA1221">
        <v>65.504504999999995</v>
      </c>
      <c r="BB1221">
        <v>67.720720999999998</v>
      </c>
      <c r="BC1221">
        <v>72.378377999999998</v>
      </c>
      <c r="BD1221">
        <v>76.324324000000004</v>
      </c>
      <c r="BE1221">
        <v>78.657657999999998</v>
      </c>
      <c r="BF1221">
        <v>78.819820000000007</v>
      </c>
      <c r="BG1221">
        <v>79.450450000000004</v>
      </c>
      <c r="BH1221">
        <v>80.684685000000002</v>
      </c>
      <c r="BI1221">
        <v>80.396395999999996</v>
      </c>
      <c r="BJ1221">
        <v>80.585586000000006</v>
      </c>
      <c r="BK1221">
        <v>79.936937</v>
      </c>
      <c r="BL1221">
        <v>77.522523000000007</v>
      </c>
      <c r="BM1221">
        <v>75.054053999999994</v>
      </c>
      <c r="BN1221">
        <v>71.630630999999994</v>
      </c>
      <c r="BO1221">
        <v>69.630630999999994</v>
      </c>
      <c r="BP1221">
        <v>69.378377999999998</v>
      </c>
      <c r="BQ1221">
        <v>68.540541000000005</v>
      </c>
      <c r="BR1221">
        <v>-69.449809999999999</v>
      </c>
      <c r="BS1221">
        <v>-57.973500000000001</v>
      </c>
      <c r="BT1221">
        <v>-116.1718</v>
      </c>
      <c r="BU1221">
        <v>-130.89109999999999</v>
      </c>
      <c r="BV1221">
        <v>-144.4213</v>
      </c>
      <c r="BW1221">
        <v>5.288551</v>
      </c>
      <c r="BX1221">
        <v>12.9337</v>
      </c>
      <c r="BY1221">
        <v>-20.561810000000001</v>
      </c>
      <c r="BZ1221">
        <v>82.000399999999999</v>
      </c>
      <c r="CA1221">
        <v>39.206580000000002</v>
      </c>
      <c r="CB1221">
        <v>53.409790000000001</v>
      </c>
      <c r="CC1221">
        <v>104.17749999999999</v>
      </c>
      <c r="CD1221">
        <v>-11.07559</v>
      </c>
      <c r="CE1221">
        <v>-143.24600000000001</v>
      </c>
      <c r="CF1221">
        <v>-52.854979999999998</v>
      </c>
      <c r="CG1221">
        <v>-241.21889999999999</v>
      </c>
      <c r="CH1221">
        <v>-616.65329999999994</v>
      </c>
      <c r="CI1221">
        <v>-350.08429999999998</v>
      </c>
      <c r="CJ1221">
        <v>917.20479999999998</v>
      </c>
      <c r="CK1221">
        <v>925.95050000000003</v>
      </c>
      <c r="CL1221">
        <v>-608.36980000000005</v>
      </c>
      <c r="CM1221">
        <v>-533.69119999999998</v>
      </c>
      <c r="CN1221">
        <v>-392.41109999999998</v>
      </c>
      <c r="CO1221">
        <v>-441.60449999999997</v>
      </c>
      <c r="CP1221">
        <v>5664.848</v>
      </c>
      <c r="CQ1221">
        <v>5703.08</v>
      </c>
      <c r="CR1221">
        <v>5268.817</v>
      </c>
      <c r="CS1221">
        <v>3485.5839999999998</v>
      </c>
      <c r="CT1221">
        <v>1950.2249999999999</v>
      </c>
      <c r="CU1221">
        <v>1554.64</v>
      </c>
      <c r="CV1221">
        <v>2233.1</v>
      </c>
      <c r="CW1221">
        <v>2163.5639999999999</v>
      </c>
      <c r="CX1221">
        <v>3065.7379999999998</v>
      </c>
      <c r="CY1221">
        <v>6099.2790000000005</v>
      </c>
      <c r="CZ1221">
        <v>3400.8589999999999</v>
      </c>
      <c r="DA1221">
        <v>1394.8140000000001</v>
      </c>
      <c r="DB1221">
        <v>1499.232</v>
      </c>
      <c r="DC1221">
        <v>3686.0250000000001</v>
      </c>
      <c r="DD1221">
        <v>5903.7420000000002</v>
      </c>
      <c r="DE1221">
        <v>8213.6659999999993</v>
      </c>
      <c r="DF1221">
        <v>6466.143</v>
      </c>
      <c r="DG1221">
        <v>8900.8809999999994</v>
      </c>
      <c r="DH1221">
        <v>18356.16</v>
      </c>
      <c r="DI1221">
        <v>14792.42</v>
      </c>
      <c r="DJ1221">
        <v>18203.93</v>
      </c>
      <c r="DK1221">
        <v>6998.7659999999996</v>
      </c>
      <c r="DL1221">
        <v>5864.8119999999999</v>
      </c>
      <c r="DM1221">
        <v>6318.6180000000004</v>
      </c>
    </row>
    <row r="1222" spans="1:117" hidden="1" x14ac:dyDescent="0.35">
      <c r="A1222" t="str">
        <f t="shared" si="19"/>
        <v>Aggregator-Cpower_DO 1-9 Hour_44407_18-20</v>
      </c>
      <c r="B1222" t="s">
        <v>51</v>
      </c>
      <c r="C1222" t="s">
        <v>204</v>
      </c>
      <c r="D1222" t="s">
        <v>50</v>
      </c>
      <c r="E1222" t="s">
        <v>179</v>
      </c>
      <c r="F1222" t="s">
        <v>50</v>
      </c>
      <c r="G1222" t="s">
        <v>50</v>
      </c>
      <c r="H1222" t="s">
        <v>50</v>
      </c>
      <c r="I1222" t="s">
        <v>50</v>
      </c>
      <c r="J1222" t="s">
        <v>50</v>
      </c>
      <c r="K1222" t="s">
        <v>178</v>
      </c>
      <c r="L1222" s="22">
        <v>44407</v>
      </c>
      <c r="M1222">
        <v>18</v>
      </c>
      <c r="N1222">
        <v>20</v>
      </c>
      <c r="O1222">
        <v>111</v>
      </c>
      <c r="P1222">
        <v>111</v>
      </c>
      <c r="Q1222">
        <v>1</v>
      </c>
      <c r="R1222">
        <v>0</v>
      </c>
      <c r="S1222">
        <v>0</v>
      </c>
      <c r="T1222">
        <v>0</v>
      </c>
      <c r="U1222">
        <v>0</v>
      </c>
      <c r="V1222">
        <v>7133.69</v>
      </c>
      <c r="W1222">
        <v>6779.59</v>
      </c>
      <c r="X1222">
        <v>6561.14</v>
      </c>
      <c r="Y1222">
        <v>6532.2150000000001</v>
      </c>
      <c r="Z1222">
        <v>6622.27</v>
      </c>
      <c r="AA1222">
        <v>6846.54</v>
      </c>
      <c r="AB1222">
        <v>7383.62</v>
      </c>
      <c r="AC1222">
        <v>7497.915</v>
      </c>
      <c r="AD1222">
        <v>8685.02</v>
      </c>
      <c r="AE1222">
        <v>8850.1200000000008</v>
      </c>
      <c r="AF1222">
        <v>8822.1650000000009</v>
      </c>
      <c r="AG1222">
        <v>9438.3250000000007</v>
      </c>
      <c r="AH1222">
        <v>9889.8850000000002</v>
      </c>
      <c r="AI1222">
        <v>10206.81</v>
      </c>
      <c r="AJ1222">
        <v>10610.88</v>
      </c>
      <c r="AK1222">
        <v>10927.105</v>
      </c>
      <c r="AL1222">
        <v>10986.87</v>
      </c>
      <c r="AM1222">
        <v>10815.225</v>
      </c>
      <c r="AN1222">
        <v>11362.205</v>
      </c>
      <c r="AO1222">
        <v>11099.55</v>
      </c>
      <c r="AP1222">
        <v>10849.885</v>
      </c>
      <c r="AQ1222">
        <v>9892.4850000000006</v>
      </c>
      <c r="AR1222">
        <v>7235.78</v>
      </c>
      <c r="AS1222">
        <v>6568.15</v>
      </c>
      <c r="AT1222">
        <v>67.234234000000001</v>
      </c>
      <c r="AU1222">
        <v>66.342342000000002</v>
      </c>
      <c r="AV1222">
        <v>66.441440999999998</v>
      </c>
      <c r="AW1222">
        <v>65.909909999999996</v>
      </c>
      <c r="AX1222">
        <v>65.234234000000001</v>
      </c>
      <c r="AY1222">
        <v>64.846846999999997</v>
      </c>
      <c r="AZ1222">
        <v>64.324324000000004</v>
      </c>
      <c r="BA1222">
        <v>65.027027000000004</v>
      </c>
      <c r="BB1222">
        <v>66.684685000000002</v>
      </c>
      <c r="BC1222">
        <v>68.963964000000004</v>
      </c>
      <c r="BD1222">
        <v>72.486485999999999</v>
      </c>
      <c r="BE1222">
        <v>75.702703</v>
      </c>
      <c r="BF1222">
        <v>77.207206999999997</v>
      </c>
      <c r="BG1222">
        <v>78.540541000000005</v>
      </c>
      <c r="BH1222">
        <v>78.342342000000002</v>
      </c>
      <c r="BI1222">
        <v>78.567567999999994</v>
      </c>
      <c r="BJ1222">
        <v>77.675675999999996</v>
      </c>
      <c r="BK1222">
        <v>76.558559000000002</v>
      </c>
      <c r="BL1222">
        <v>74.936937</v>
      </c>
      <c r="BM1222">
        <v>72.549549999999996</v>
      </c>
      <c r="BN1222">
        <v>70.225224999999995</v>
      </c>
      <c r="BO1222">
        <v>68.954954999999998</v>
      </c>
      <c r="BP1222">
        <v>67.810811000000001</v>
      </c>
      <c r="BQ1222">
        <v>67.009009000000006</v>
      </c>
      <c r="BR1222">
        <v>-583.35929999999996</v>
      </c>
      <c r="BS1222">
        <v>-435.6687</v>
      </c>
      <c r="BT1222">
        <v>-385.78579999999999</v>
      </c>
      <c r="BU1222">
        <v>-140.40369999999999</v>
      </c>
      <c r="BV1222">
        <v>-135.4819</v>
      </c>
      <c r="BW1222">
        <v>-71.246669999999995</v>
      </c>
      <c r="BX1222">
        <v>-90.625339999999994</v>
      </c>
      <c r="BY1222">
        <v>-20.2027</v>
      </c>
      <c r="BZ1222">
        <v>-0.1330836</v>
      </c>
      <c r="CA1222">
        <v>245.38339999999999</v>
      </c>
      <c r="CB1222">
        <v>259.79640000000001</v>
      </c>
      <c r="CC1222">
        <v>2.2139679999999999</v>
      </c>
      <c r="CD1222">
        <v>-74.474010000000007</v>
      </c>
      <c r="CE1222">
        <v>-216.74359999999999</v>
      </c>
      <c r="CF1222">
        <v>-320.54140000000001</v>
      </c>
      <c r="CG1222">
        <v>-580.56539999999995</v>
      </c>
      <c r="CH1222">
        <v>-527.06650000000002</v>
      </c>
      <c r="CI1222">
        <v>-108.35509999999999</v>
      </c>
      <c r="CJ1222">
        <v>-617.86770000000001</v>
      </c>
      <c r="CK1222">
        <v>-329.50700000000001</v>
      </c>
      <c r="CL1222">
        <v>-90.173460000000006</v>
      </c>
      <c r="CM1222">
        <v>56.912059999999997</v>
      </c>
      <c r="CN1222">
        <v>166.23769999999999</v>
      </c>
      <c r="CO1222">
        <v>233.93870000000001</v>
      </c>
      <c r="CP1222">
        <v>2173.0509999999999</v>
      </c>
      <c r="CQ1222">
        <v>1664.204</v>
      </c>
      <c r="CR1222">
        <v>1653.25</v>
      </c>
      <c r="CS1222">
        <v>1292.5260000000001</v>
      </c>
      <c r="CT1222">
        <v>584.65480000000002</v>
      </c>
      <c r="CU1222">
        <v>542.10239999999999</v>
      </c>
      <c r="CV1222">
        <v>504.24169999999998</v>
      </c>
      <c r="CW1222">
        <v>702.97090000000003</v>
      </c>
      <c r="CX1222">
        <v>822.77729999999997</v>
      </c>
      <c r="CY1222">
        <v>1564.3889999999999</v>
      </c>
      <c r="CZ1222">
        <v>895.28989999999999</v>
      </c>
      <c r="DA1222">
        <v>386.02870000000001</v>
      </c>
      <c r="DB1222">
        <v>363.88560000000001</v>
      </c>
      <c r="DC1222">
        <v>887.65189999999996</v>
      </c>
      <c r="DD1222">
        <v>1683.912</v>
      </c>
      <c r="DE1222">
        <v>2410.5450000000001</v>
      </c>
      <c r="DF1222">
        <v>2731.98</v>
      </c>
      <c r="DG1222">
        <v>2940.5920000000001</v>
      </c>
      <c r="DH1222">
        <v>2797.7660000000001</v>
      </c>
      <c r="DI1222">
        <v>3109.86</v>
      </c>
      <c r="DJ1222">
        <v>10589.05</v>
      </c>
      <c r="DK1222">
        <v>2005.5619999999999</v>
      </c>
      <c r="DL1222">
        <v>1896.0609999999999</v>
      </c>
      <c r="DM1222">
        <v>1789.8050000000001</v>
      </c>
    </row>
    <row r="1223" spans="1:117" hidden="1" x14ac:dyDescent="0.35">
      <c r="A1223" t="str">
        <f t="shared" si="19"/>
        <v>Aggregator-Cpower_DO 1-9 Hour_44434_19-20</v>
      </c>
      <c r="B1223" t="s">
        <v>51</v>
      </c>
      <c r="C1223" t="s">
        <v>204</v>
      </c>
      <c r="D1223" t="s">
        <v>50</v>
      </c>
      <c r="E1223" t="s">
        <v>179</v>
      </c>
      <c r="F1223" t="s">
        <v>50</v>
      </c>
      <c r="G1223" t="s">
        <v>50</v>
      </c>
      <c r="H1223" t="s">
        <v>50</v>
      </c>
      <c r="I1223" t="s">
        <v>50</v>
      </c>
      <c r="J1223" t="s">
        <v>50</v>
      </c>
      <c r="K1223" t="s">
        <v>178</v>
      </c>
      <c r="L1223" s="22">
        <v>44434</v>
      </c>
      <c r="M1223">
        <v>19</v>
      </c>
      <c r="N1223">
        <v>20</v>
      </c>
      <c r="O1223">
        <v>111</v>
      </c>
      <c r="P1223">
        <v>111</v>
      </c>
      <c r="Q1223">
        <v>1</v>
      </c>
      <c r="R1223">
        <v>0</v>
      </c>
      <c r="S1223">
        <v>0</v>
      </c>
      <c r="T1223">
        <v>0</v>
      </c>
      <c r="U1223">
        <v>0</v>
      </c>
      <c r="V1223">
        <v>6533.24</v>
      </c>
      <c r="W1223">
        <v>6328.17</v>
      </c>
      <c r="X1223">
        <v>6186.11</v>
      </c>
      <c r="Y1223">
        <v>6408.7049999999999</v>
      </c>
      <c r="Z1223">
        <v>6411.03</v>
      </c>
      <c r="AA1223">
        <v>6527.9849999999997</v>
      </c>
      <c r="AB1223">
        <v>7045.4449999999997</v>
      </c>
      <c r="AC1223">
        <v>6933.5649999999996</v>
      </c>
      <c r="AD1223">
        <v>7949.875</v>
      </c>
      <c r="AE1223">
        <v>9030.51</v>
      </c>
      <c r="AF1223">
        <v>9532.16</v>
      </c>
      <c r="AG1223">
        <v>10028.61</v>
      </c>
      <c r="AH1223">
        <v>10492.92</v>
      </c>
      <c r="AI1223">
        <v>10609.215</v>
      </c>
      <c r="AJ1223">
        <v>10812.19</v>
      </c>
      <c r="AK1223">
        <v>10676.32</v>
      </c>
      <c r="AL1223">
        <v>10679.92</v>
      </c>
      <c r="AM1223">
        <v>8982.2099999999991</v>
      </c>
      <c r="AN1223">
        <v>9656.2199999999993</v>
      </c>
      <c r="AO1223">
        <v>9981.2849999999999</v>
      </c>
      <c r="AP1223">
        <v>11180.434999999999</v>
      </c>
      <c r="AQ1223">
        <v>10496.8</v>
      </c>
      <c r="AR1223">
        <v>7891.4449999999997</v>
      </c>
      <c r="AS1223">
        <v>7171.9049999999997</v>
      </c>
      <c r="AT1223">
        <v>69.711712000000006</v>
      </c>
      <c r="AU1223">
        <v>68.783783999999997</v>
      </c>
      <c r="AV1223">
        <v>68.081080999999998</v>
      </c>
      <c r="AW1223">
        <v>67.621622000000002</v>
      </c>
      <c r="AX1223">
        <v>67.054053999999994</v>
      </c>
      <c r="AY1223">
        <v>66.315314999999998</v>
      </c>
      <c r="AZ1223">
        <v>65.927927999999994</v>
      </c>
      <c r="BA1223">
        <v>66.090090000000004</v>
      </c>
      <c r="BB1223">
        <v>71.072072000000006</v>
      </c>
      <c r="BC1223">
        <v>76.63964</v>
      </c>
      <c r="BD1223">
        <v>80.675675999999996</v>
      </c>
      <c r="BE1223">
        <v>83.657657999999998</v>
      </c>
      <c r="BF1223">
        <v>85.513514000000001</v>
      </c>
      <c r="BG1223">
        <v>85.63964</v>
      </c>
      <c r="BH1223">
        <v>85.810811000000001</v>
      </c>
      <c r="BI1223">
        <v>84.927927999999994</v>
      </c>
      <c r="BJ1223">
        <v>84.153153000000003</v>
      </c>
      <c r="BK1223">
        <v>83.369369000000006</v>
      </c>
      <c r="BL1223">
        <v>81.081080999999998</v>
      </c>
      <c r="BM1223">
        <v>77.864864999999995</v>
      </c>
      <c r="BN1223">
        <v>74.117116999999993</v>
      </c>
      <c r="BO1223">
        <v>72.162161999999995</v>
      </c>
      <c r="BP1223">
        <v>71.261261000000005</v>
      </c>
      <c r="BQ1223">
        <v>69.450450000000004</v>
      </c>
      <c r="BR1223">
        <v>-189.9597</v>
      </c>
      <c r="BS1223">
        <v>-177.1559</v>
      </c>
      <c r="BT1223">
        <v>-254.85409999999999</v>
      </c>
      <c r="BU1223">
        <v>-134.5583</v>
      </c>
      <c r="BV1223">
        <v>-133.68469999999999</v>
      </c>
      <c r="BW1223">
        <v>-17.37706</v>
      </c>
      <c r="BX1223">
        <v>-31.498999999999999</v>
      </c>
      <c r="BY1223">
        <v>80.100269999999995</v>
      </c>
      <c r="BZ1223">
        <v>152.82089999999999</v>
      </c>
      <c r="CA1223">
        <v>1.4984569999999999</v>
      </c>
      <c r="CB1223">
        <v>15.38078</v>
      </c>
      <c r="CC1223">
        <v>-124.95659999999999</v>
      </c>
      <c r="CD1223">
        <v>8.1634130000000003</v>
      </c>
      <c r="CE1223">
        <v>171.4254</v>
      </c>
      <c r="CF1223">
        <v>152.05789999999999</v>
      </c>
      <c r="CG1223">
        <v>129.2045</v>
      </c>
      <c r="CH1223">
        <v>260.54610000000002</v>
      </c>
      <c r="CI1223">
        <v>2263.0430000000001</v>
      </c>
      <c r="CJ1223">
        <v>1817.867</v>
      </c>
      <c r="CK1223">
        <v>1593.6</v>
      </c>
      <c r="CL1223">
        <v>403.8768</v>
      </c>
      <c r="CM1223">
        <v>-52.578420000000001</v>
      </c>
      <c r="CN1223">
        <v>-229.21510000000001</v>
      </c>
      <c r="CO1223">
        <v>103.0538</v>
      </c>
      <c r="CP1223">
        <v>13625.71</v>
      </c>
      <c r="CQ1223">
        <v>17578.73</v>
      </c>
      <c r="CR1223">
        <v>21800.98</v>
      </c>
      <c r="CS1223">
        <v>1911.875</v>
      </c>
      <c r="CT1223">
        <v>2067.3119999999999</v>
      </c>
      <c r="CU1223">
        <v>784.41070000000002</v>
      </c>
      <c r="CV1223">
        <v>763.84439999999995</v>
      </c>
      <c r="CW1223">
        <v>1095.6849999999999</v>
      </c>
      <c r="CX1223">
        <v>1974.69</v>
      </c>
      <c r="CY1223">
        <v>8452.6119999999992</v>
      </c>
      <c r="CZ1223">
        <v>7081.2969999999996</v>
      </c>
      <c r="DA1223">
        <v>3571.3629999999998</v>
      </c>
      <c r="DB1223">
        <v>2051.011</v>
      </c>
      <c r="DC1223">
        <v>2521.8270000000002</v>
      </c>
      <c r="DD1223">
        <v>6064.83</v>
      </c>
      <c r="DE1223">
        <v>4707.55</v>
      </c>
      <c r="DF1223">
        <v>9984.8029999999999</v>
      </c>
      <c r="DG1223">
        <v>8524.2389999999996</v>
      </c>
      <c r="DH1223">
        <v>7182.8980000000001</v>
      </c>
      <c r="DI1223">
        <v>5488.8549999999996</v>
      </c>
      <c r="DJ1223">
        <v>6546.4279999999999</v>
      </c>
      <c r="DK1223">
        <v>8250.3279999999995</v>
      </c>
      <c r="DL1223">
        <v>7263.5330000000004</v>
      </c>
      <c r="DM1223">
        <v>9262.5580000000009</v>
      </c>
    </row>
    <row r="1224" spans="1:117" hidden="1" x14ac:dyDescent="0.35">
      <c r="A1224" t="str">
        <f t="shared" si="19"/>
        <v>Aggregator-Cpower_DO 1-9 Hour_44435_18-20</v>
      </c>
      <c r="B1224" t="s">
        <v>51</v>
      </c>
      <c r="C1224" t="s">
        <v>204</v>
      </c>
      <c r="D1224" t="s">
        <v>50</v>
      </c>
      <c r="E1224" t="s">
        <v>179</v>
      </c>
      <c r="F1224" t="s">
        <v>50</v>
      </c>
      <c r="G1224" t="s">
        <v>50</v>
      </c>
      <c r="H1224" t="s">
        <v>50</v>
      </c>
      <c r="I1224" t="s">
        <v>50</v>
      </c>
      <c r="J1224" t="s">
        <v>50</v>
      </c>
      <c r="K1224" t="s">
        <v>178</v>
      </c>
      <c r="L1224" s="22">
        <v>44435</v>
      </c>
      <c r="M1224">
        <v>18</v>
      </c>
      <c r="N1224">
        <v>20</v>
      </c>
      <c r="O1224">
        <v>111</v>
      </c>
      <c r="P1224">
        <v>111</v>
      </c>
      <c r="Q1224">
        <v>1</v>
      </c>
      <c r="R1224">
        <v>0</v>
      </c>
      <c r="S1224">
        <v>0</v>
      </c>
      <c r="T1224">
        <v>0</v>
      </c>
      <c r="U1224">
        <v>0</v>
      </c>
      <c r="V1224">
        <v>6716.94</v>
      </c>
      <c r="W1224">
        <v>6438.9750000000004</v>
      </c>
      <c r="X1224">
        <v>6341.0649999999996</v>
      </c>
      <c r="Y1224">
        <v>6279.0950000000003</v>
      </c>
      <c r="Z1224">
        <v>6410.335</v>
      </c>
      <c r="AA1224">
        <v>6477.5550000000003</v>
      </c>
      <c r="AB1224">
        <v>7019.09</v>
      </c>
      <c r="AC1224">
        <v>6827.1450000000004</v>
      </c>
      <c r="AD1224">
        <v>7885.37</v>
      </c>
      <c r="AE1224">
        <v>8498.0349999999999</v>
      </c>
      <c r="AF1224">
        <v>8939.27</v>
      </c>
      <c r="AG1224">
        <v>9913.51</v>
      </c>
      <c r="AH1224">
        <v>10411.475</v>
      </c>
      <c r="AI1224">
        <v>10418.225</v>
      </c>
      <c r="AJ1224">
        <v>10612.46</v>
      </c>
      <c r="AK1224">
        <v>10875.58</v>
      </c>
      <c r="AL1224">
        <v>10880.465</v>
      </c>
      <c r="AM1224">
        <v>10841.1</v>
      </c>
      <c r="AN1224">
        <v>11235.29</v>
      </c>
      <c r="AO1224">
        <v>11241.56</v>
      </c>
      <c r="AP1224">
        <v>10765.76</v>
      </c>
      <c r="AQ1224">
        <v>10100.495000000001</v>
      </c>
      <c r="AR1224">
        <v>7454.585</v>
      </c>
      <c r="AS1224">
        <v>6738.84</v>
      </c>
      <c r="AT1224">
        <v>68.720720999999998</v>
      </c>
      <c r="AU1224">
        <v>67.468468000000001</v>
      </c>
      <c r="AV1224">
        <v>66.927927999999994</v>
      </c>
      <c r="AW1224">
        <v>66.135135000000005</v>
      </c>
      <c r="AX1224">
        <v>65.180179999999993</v>
      </c>
      <c r="AY1224">
        <v>64.792793000000003</v>
      </c>
      <c r="AZ1224">
        <v>64.162161999999995</v>
      </c>
      <c r="BA1224">
        <v>64.333332999999996</v>
      </c>
      <c r="BB1224">
        <v>67.234234000000001</v>
      </c>
      <c r="BC1224">
        <v>72.657657999999998</v>
      </c>
      <c r="BD1224">
        <v>78.144143999999997</v>
      </c>
      <c r="BE1224">
        <v>82.252251999999999</v>
      </c>
      <c r="BF1224">
        <v>83.981982000000002</v>
      </c>
      <c r="BG1224">
        <v>84.576577</v>
      </c>
      <c r="BH1224">
        <v>84.540541000000005</v>
      </c>
      <c r="BI1224">
        <v>83.009009000000006</v>
      </c>
      <c r="BJ1224">
        <v>82.342342000000002</v>
      </c>
      <c r="BK1224">
        <v>81.297297</v>
      </c>
      <c r="BL1224">
        <v>79.180179999999993</v>
      </c>
      <c r="BM1224">
        <v>75.288287999999994</v>
      </c>
      <c r="BN1224">
        <v>71.117116999999993</v>
      </c>
      <c r="BO1224">
        <v>69.558559000000002</v>
      </c>
      <c r="BP1224">
        <v>68.081080999999998</v>
      </c>
      <c r="BQ1224">
        <v>67.549549999999996</v>
      </c>
      <c r="BR1224">
        <v>-18.729600000000001</v>
      </c>
      <c r="BS1224">
        <v>-54.615920000000003</v>
      </c>
      <c r="BT1224">
        <v>-119.0188</v>
      </c>
      <c r="BU1224">
        <v>-94.748080000000002</v>
      </c>
      <c r="BV1224">
        <v>-114.4838</v>
      </c>
      <c r="BW1224">
        <v>-12.650650000000001</v>
      </c>
      <c r="BX1224">
        <v>70.300579999999997</v>
      </c>
      <c r="BY1224">
        <v>102.2822</v>
      </c>
      <c r="BZ1224">
        <v>59.098599999999998</v>
      </c>
      <c r="CA1224">
        <v>-97.024929999999998</v>
      </c>
      <c r="CB1224">
        <v>-76.695440000000005</v>
      </c>
      <c r="CC1224">
        <v>-163.00630000000001</v>
      </c>
      <c r="CD1224">
        <v>49.821399999999997</v>
      </c>
      <c r="CE1224">
        <v>199.30969999999999</v>
      </c>
      <c r="CF1224">
        <v>153.61840000000001</v>
      </c>
      <c r="CG1224">
        <v>144.2834</v>
      </c>
      <c r="CH1224">
        <v>330.90280000000001</v>
      </c>
      <c r="CI1224">
        <v>553.80949999999996</v>
      </c>
      <c r="CJ1224">
        <v>384.70830000000001</v>
      </c>
      <c r="CK1224">
        <v>366.4819</v>
      </c>
      <c r="CL1224">
        <v>121.2264</v>
      </c>
      <c r="CM1224">
        <v>76.041139999999999</v>
      </c>
      <c r="CN1224">
        <v>-49.76155</v>
      </c>
      <c r="CO1224">
        <v>-53.392299999999999</v>
      </c>
      <c r="CP1224">
        <v>13760.9</v>
      </c>
      <c r="CQ1224">
        <v>17358.330000000002</v>
      </c>
      <c r="CR1224">
        <v>21519.41</v>
      </c>
      <c r="CS1224">
        <v>1946.721</v>
      </c>
      <c r="CT1224">
        <v>2129.8519999999999</v>
      </c>
      <c r="CU1224">
        <v>822.22969999999998</v>
      </c>
      <c r="CV1224">
        <v>888.44539999999995</v>
      </c>
      <c r="CW1224">
        <v>1196.944</v>
      </c>
      <c r="CX1224">
        <v>2144.837</v>
      </c>
      <c r="CY1224">
        <v>8691.4989999999998</v>
      </c>
      <c r="CZ1224">
        <v>7291.5929999999998</v>
      </c>
      <c r="DA1224">
        <v>3717.8519999999999</v>
      </c>
      <c r="DB1224">
        <v>2178.5329999999999</v>
      </c>
      <c r="DC1224">
        <v>2755.2539999999999</v>
      </c>
      <c r="DD1224">
        <v>6616.9049999999997</v>
      </c>
      <c r="DE1224">
        <v>5668.424</v>
      </c>
      <c r="DF1224">
        <v>11233.8</v>
      </c>
      <c r="DG1224">
        <v>9553.7389999999996</v>
      </c>
      <c r="DH1224">
        <v>7500.92</v>
      </c>
      <c r="DI1224">
        <v>5326.9219999999996</v>
      </c>
      <c r="DJ1224">
        <v>6731.576</v>
      </c>
      <c r="DK1224">
        <v>8125.0519999999997</v>
      </c>
      <c r="DL1224">
        <v>7238.71</v>
      </c>
      <c r="DM1224">
        <v>7421.0219999999999</v>
      </c>
    </row>
    <row r="1225" spans="1:117" hidden="1" x14ac:dyDescent="0.35">
      <c r="A1225" t="str">
        <f t="shared" si="19"/>
        <v>Aggregator-Cpower_DO 1-9 Hour_44447_19-20</v>
      </c>
      <c r="B1225" t="s">
        <v>51</v>
      </c>
      <c r="C1225" t="s">
        <v>204</v>
      </c>
      <c r="D1225" t="s">
        <v>50</v>
      </c>
      <c r="E1225" t="s">
        <v>179</v>
      </c>
      <c r="F1225" t="s">
        <v>50</v>
      </c>
      <c r="G1225" t="s">
        <v>50</v>
      </c>
      <c r="H1225" t="s">
        <v>50</v>
      </c>
      <c r="I1225" t="s">
        <v>50</v>
      </c>
      <c r="J1225" t="s">
        <v>50</v>
      </c>
      <c r="K1225" t="s">
        <v>178</v>
      </c>
      <c r="L1225" s="22">
        <v>44447</v>
      </c>
      <c r="M1225">
        <v>19</v>
      </c>
      <c r="N1225">
        <v>20</v>
      </c>
      <c r="O1225">
        <v>108</v>
      </c>
      <c r="P1225">
        <v>108</v>
      </c>
      <c r="Q1225">
        <v>1</v>
      </c>
      <c r="R1225">
        <v>0</v>
      </c>
      <c r="S1225">
        <v>0</v>
      </c>
      <c r="T1225">
        <v>0</v>
      </c>
      <c r="U1225">
        <v>0</v>
      </c>
      <c r="V1225">
        <v>6307.6450000000004</v>
      </c>
      <c r="W1225">
        <v>6055.01</v>
      </c>
      <c r="X1225">
        <v>5793.125</v>
      </c>
      <c r="Y1225">
        <v>5935.1149999999998</v>
      </c>
      <c r="Z1225">
        <v>6141.98</v>
      </c>
      <c r="AA1225">
        <v>6406.42</v>
      </c>
      <c r="AB1225">
        <v>7162.0150000000003</v>
      </c>
      <c r="AC1225">
        <v>7150.6949999999997</v>
      </c>
      <c r="AD1225">
        <v>7978.01</v>
      </c>
      <c r="AE1225">
        <v>8173.085</v>
      </c>
      <c r="AF1225">
        <v>8205.6749999999993</v>
      </c>
      <c r="AG1225">
        <v>8789.0550000000003</v>
      </c>
      <c r="AH1225">
        <v>9368.7000000000007</v>
      </c>
      <c r="AI1225">
        <v>9748.99</v>
      </c>
      <c r="AJ1225">
        <v>10245.965</v>
      </c>
      <c r="AK1225">
        <v>10677.094999999999</v>
      </c>
      <c r="AL1225">
        <v>11030.02</v>
      </c>
      <c r="AM1225">
        <v>8512.76</v>
      </c>
      <c r="AN1225">
        <v>9138.0049999999992</v>
      </c>
      <c r="AO1225">
        <v>9530.2549999999992</v>
      </c>
      <c r="AP1225">
        <v>9098.9750000000004</v>
      </c>
      <c r="AQ1225">
        <v>9899.9</v>
      </c>
      <c r="AR1225">
        <v>8045.2749999999996</v>
      </c>
      <c r="AS1225">
        <v>7322.13</v>
      </c>
      <c r="AT1225">
        <v>68.888889000000006</v>
      </c>
      <c r="AU1225">
        <v>68.222222000000002</v>
      </c>
      <c r="AV1225">
        <v>67.805555999999996</v>
      </c>
      <c r="AW1225">
        <v>67.787036999999998</v>
      </c>
      <c r="AX1225">
        <v>68.157407000000006</v>
      </c>
      <c r="AY1225">
        <v>67.212963000000002</v>
      </c>
      <c r="AZ1225">
        <v>67.111110999999994</v>
      </c>
      <c r="BA1225">
        <v>67.888889000000006</v>
      </c>
      <c r="BB1225">
        <v>69.055555999999996</v>
      </c>
      <c r="BC1225">
        <v>72.027777999999998</v>
      </c>
      <c r="BD1225">
        <v>74.444444000000004</v>
      </c>
      <c r="BE1225">
        <v>76.25</v>
      </c>
      <c r="BF1225">
        <v>79.777777999999998</v>
      </c>
      <c r="BG1225">
        <v>81.425926000000004</v>
      </c>
      <c r="BH1225">
        <v>82.361110999999994</v>
      </c>
      <c r="BI1225">
        <v>83.361110999999994</v>
      </c>
      <c r="BJ1225">
        <v>83.185185000000004</v>
      </c>
      <c r="BK1225">
        <v>79.888889000000006</v>
      </c>
      <c r="BL1225">
        <v>77.157407000000006</v>
      </c>
      <c r="BM1225">
        <v>72.962963000000002</v>
      </c>
      <c r="BN1225">
        <v>70.972222000000002</v>
      </c>
      <c r="BO1225">
        <v>70.731481000000002</v>
      </c>
      <c r="BP1225">
        <v>70.092592999999994</v>
      </c>
      <c r="BQ1225">
        <v>69.379630000000006</v>
      </c>
      <c r="BR1225">
        <v>-74.149379999999994</v>
      </c>
      <c r="BS1225">
        <v>-7.7135819999999997</v>
      </c>
      <c r="BT1225">
        <v>-21.41095</v>
      </c>
      <c r="BU1225">
        <v>-36.252859999999998</v>
      </c>
      <c r="BV1225">
        <v>-99.498890000000003</v>
      </c>
      <c r="BW1225">
        <v>-85.4268</v>
      </c>
      <c r="BX1225">
        <v>-73.299180000000007</v>
      </c>
      <c r="BY1225">
        <v>65.299250000000001</v>
      </c>
      <c r="BZ1225">
        <v>116.18819999999999</v>
      </c>
      <c r="CA1225">
        <v>57.372929999999997</v>
      </c>
      <c r="CB1225">
        <v>20.201789999999999</v>
      </c>
      <c r="CC1225">
        <v>0.72811820000000005</v>
      </c>
      <c r="CD1225">
        <v>21.261649999999999</v>
      </c>
      <c r="CE1225">
        <v>-21.706810000000001</v>
      </c>
      <c r="CF1225">
        <v>-363.65019999999998</v>
      </c>
      <c r="CG1225">
        <v>-605.41579999999999</v>
      </c>
      <c r="CH1225">
        <v>-507.24430000000001</v>
      </c>
      <c r="CI1225">
        <v>2242.0590000000002</v>
      </c>
      <c r="CJ1225">
        <v>1754.21</v>
      </c>
      <c r="CK1225">
        <v>1431.7090000000001</v>
      </c>
      <c r="CL1225">
        <v>570.13660000000004</v>
      </c>
      <c r="CM1225">
        <v>-473.65359999999998</v>
      </c>
      <c r="CN1225">
        <v>-696.40980000000002</v>
      </c>
      <c r="CO1225">
        <v>-638.01909999999998</v>
      </c>
      <c r="CP1225">
        <v>11133.85</v>
      </c>
      <c r="CQ1225">
        <v>3373.0949999999998</v>
      </c>
      <c r="CR1225">
        <v>2554.5729999999999</v>
      </c>
      <c r="CS1225">
        <v>2058.096</v>
      </c>
      <c r="CT1225">
        <v>1308.3900000000001</v>
      </c>
      <c r="CU1225">
        <v>2119.4450000000002</v>
      </c>
      <c r="CV1225">
        <v>1382.3409999999999</v>
      </c>
      <c r="CW1225">
        <v>2753.2759999999998</v>
      </c>
      <c r="CX1225">
        <v>2244.8760000000002</v>
      </c>
      <c r="CY1225">
        <v>3021.5909999999999</v>
      </c>
      <c r="CZ1225">
        <v>9352.7389999999996</v>
      </c>
      <c r="DA1225">
        <v>1563.2539999999999</v>
      </c>
      <c r="DB1225">
        <v>1842.588</v>
      </c>
      <c r="DC1225">
        <v>3431.62</v>
      </c>
      <c r="DD1225">
        <v>5081.415</v>
      </c>
      <c r="DE1225">
        <v>7058.7120000000004</v>
      </c>
      <c r="DF1225">
        <v>8034.9690000000001</v>
      </c>
      <c r="DG1225">
        <v>5797.0280000000002</v>
      </c>
      <c r="DH1225">
        <v>4693.9989999999998</v>
      </c>
      <c r="DI1225">
        <v>4985.1670000000004</v>
      </c>
      <c r="DJ1225">
        <v>12132.97</v>
      </c>
      <c r="DK1225">
        <v>19220.32</v>
      </c>
      <c r="DL1225">
        <v>7371.8879999999999</v>
      </c>
      <c r="DM1225">
        <v>6563.777</v>
      </c>
    </row>
    <row r="1226" spans="1:117" hidden="1" x14ac:dyDescent="0.35">
      <c r="A1226" t="str">
        <f t="shared" si="19"/>
        <v>Aggregator-Cpower_DO 1-9 Hour_44448_18-21</v>
      </c>
      <c r="B1226" t="s">
        <v>51</v>
      </c>
      <c r="C1226" t="s">
        <v>204</v>
      </c>
      <c r="D1226" t="s">
        <v>50</v>
      </c>
      <c r="E1226" t="s">
        <v>179</v>
      </c>
      <c r="F1226" t="s">
        <v>50</v>
      </c>
      <c r="G1226" t="s">
        <v>50</v>
      </c>
      <c r="H1226" t="s">
        <v>50</v>
      </c>
      <c r="I1226" t="s">
        <v>50</v>
      </c>
      <c r="J1226" t="s">
        <v>50</v>
      </c>
      <c r="K1226" t="s">
        <v>178</v>
      </c>
      <c r="L1226" s="22">
        <v>44448</v>
      </c>
      <c r="M1226">
        <v>18</v>
      </c>
      <c r="N1226">
        <v>21</v>
      </c>
      <c r="O1226">
        <v>108</v>
      </c>
      <c r="P1226">
        <v>108</v>
      </c>
      <c r="Q1226">
        <v>1</v>
      </c>
      <c r="R1226">
        <v>0</v>
      </c>
      <c r="S1226">
        <v>0</v>
      </c>
      <c r="T1226">
        <v>0</v>
      </c>
      <c r="U1226">
        <v>0</v>
      </c>
      <c r="V1226">
        <v>6472.7849999999999</v>
      </c>
      <c r="W1226">
        <v>6204.4350000000004</v>
      </c>
      <c r="X1226">
        <v>6151.67</v>
      </c>
      <c r="Y1226">
        <v>6364.86</v>
      </c>
      <c r="Z1226">
        <v>6496.04</v>
      </c>
      <c r="AA1226">
        <v>6684.2650000000003</v>
      </c>
      <c r="AB1226">
        <v>7221.2749999999996</v>
      </c>
      <c r="AC1226">
        <v>7097.69</v>
      </c>
      <c r="AD1226">
        <v>8185.37</v>
      </c>
      <c r="AE1226">
        <v>8775.69</v>
      </c>
      <c r="AF1226">
        <v>9174.2950000000001</v>
      </c>
      <c r="AG1226">
        <v>9436.8950000000004</v>
      </c>
      <c r="AH1226">
        <v>9770.74</v>
      </c>
      <c r="AI1226">
        <v>10075.67</v>
      </c>
      <c r="AJ1226">
        <v>10577.49</v>
      </c>
      <c r="AK1226">
        <v>10915.305</v>
      </c>
      <c r="AL1226">
        <v>10964.315000000001</v>
      </c>
      <c r="AM1226">
        <v>8656.02</v>
      </c>
      <c r="AN1226">
        <v>9155.6049999999996</v>
      </c>
      <c r="AO1226">
        <v>9441.2649999999994</v>
      </c>
      <c r="AP1226">
        <v>10575.235000000001</v>
      </c>
      <c r="AQ1226">
        <v>10192.51</v>
      </c>
      <c r="AR1226">
        <v>7445.7650000000003</v>
      </c>
      <c r="AS1226">
        <v>6981.66</v>
      </c>
      <c r="AT1226">
        <v>69.083332999999996</v>
      </c>
      <c r="AU1226">
        <v>68.740741</v>
      </c>
      <c r="AV1226">
        <v>68.75</v>
      </c>
      <c r="AW1226">
        <v>68.296295999999998</v>
      </c>
      <c r="AX1226">
        <v>67.555555999999996</v>
      </c>
      <c r="AY1226">
        <v>67.583332999999996</v>
      </c>
      <c r="AZ1226">
        <v>66.981481000000002</v>
      </c>
      <c r="BA1226">
        <v>67.824073999999996</v>
      </c>
      <c r="BB1226">
        <v>71.583332999999996</v>
      </c>
      <c r="BC1226">
        <v>75.240741</v>
      </c>
      <c r="BD1226">
        <v>78.212963000000002</v>
      </c>
      <c r="BE1226">
        <v>80.212963000000002</v>
      </c>
      <c r="BF1226">
        <v>81.731481000000002</v>
      </c>
      <c r="BG1226">
        <v>83.148148000000006</v>
      </c>
      <c r="BH1226">
        <v>84.675926000000004</v>
      </c>
      <c r="BI1226">
        <v>85.916667000000004</v>
      </c>
      <c r="BJ1226">
        <v>84.472222000000002</v>
      </c>
      <c r="BK1226">
        <v>83.768518999999998</v>
      </c>
      <c r="BL1226">
        <v>82.509259</v>
      </c>
      <c r="BM1226">
        <v>77.472222000000002</v>
      </c>
      <c r="BN1226">
        <v>74.287036999999998</v>
      </c>
      <c r="BO1226">
        <v>72.703704000000002</v>
      </c>
      <c r="BP1226">
        <v>71.694444000000004</v>
      </c>
      <c r="BQ1226">
        <v>70.870369999999994</v>
      </c>
      <c r="BR1226">
        <v>-74.149339999999995</v>
      </c>
      <c r="BS1226">
        <v>-7.7135290000000003</v>
      </c>
      <c r="BT1226">
        <v>-21.41093</v>
      </c>
      <c r="BU1226">
        <v>-36.252890000000001</v>
      </c>
      <c r="BV1226">
        <v>-99.49879</v>
      </c>
      <c r="BW1226">
        <v>-85.4268</v>
      </c>
      <c r="BX1226">
        <v>-73.299130000000005</v>
      </c>
      <c r="BY1226">
        <v>65.299239999999998</v>
      </c>
      <c r="BZ1226">
        <v>116.18810000000001</v>
      </c>
      <c r="CA1226">
        <v>57.372909999999997</v>
      </c>
      <c r="CB1226">
        <v>20.201789999999999</v>
      </c>
      <c r="CC1226">
        <v>0.72815350000000001</v>
      </c>
      <c r="CD1226">
        <v>21.261590000000002</v>
      </c>
      <c r="CE1226">
        <v>-21.706869999999999</v>
      </c>
      <c r="CF1226">
        <v>-363.65010000000001</v>
      </c>
      <c r="CG1226">
        <v>-605.41579999999999</v>
      </c>
      <c r="CH1226">
        <v>-507.24430000000001</v>
      </c>
      <c r="CI1226">
        <v>2242.0590000000002</v>
      </c>
      <c r="CJ1226">
        <v>1754.21</v>
      </c>
      <c r="CK1226">
        <v>1431.7090000000001</v>
      </c>
      <c r="CL1226">
        <v>570.13649999999996</v>
      </c>
      <c r="CM1226">
        <v>-473.65359999999998</v>
      </c>
      <c r="CN1226">
        <v>-696.40989999999999</v>
      </c>
      <c r="CO1226">
        <v>-638.01919999999996</v>
      </c>
      <c r="CP1226">
        <v>11546.29</v>
      </c>
      <c r="CQ1226">
        <v>3540.306</v>
      </c>
      <c r="CR1226">
        <v>2811.6990000000001</v>
      </c>
      <c r="CS1226">
        <v>2176.549</v>
      </c>
      <c r="CT1226">
        <v>1351.876</v>
      </c>
      <c r="CU1226">
        <v>2169.7420000000002</v>
      </c>
      <c r="CV1226">
        <v>1407.13</v>
      </c>
      <c r="CW1226">
        <v>2831.8110000000001</v>
      </c>
      <c r="CX1226">
        <v>2331.6460000000002</v>
      </c>
      <c r="CY1226">
        <v>3077.739</v>
      </c>
      <c r="CZ1226">
        <v>9449.2350000000006</v>
      </c>
      <c r="DA1226">
        <v>1649.847</v>
      </c>
      <c r="DB1226">
        <v>1829.421</v>
      </c>
      <c r="DC1226">
        <v>3579.654</v>
      </c>
      <c r="DD1226">
        <v>4987.8850000000002</v>
      </c>
      <c r="DE1226">
        <v>7250.6589999999997</v>
      </c>
      <c r="DF1226">
        <v>8312.3520000000008</v>
      </c>
      <c r="DG1226">
        <v>6159.7709999999997</v>
      </c>
      <c r="DH1226">
        <v>5275.6790000000001</v>
      </c>
      <c r="DI1226">
        <v>5700.9949999999999</v>
      </c>
      <c r="DJ1226">
        <v>12916.1</v>
      </c>
      <c r="DK1226">
        <v>19768.13</v>
      </c>
      <c r="DL1226">
        <v>7803.9129999999996</v>
      </c>
      <c r="DM1226">
        <v>7153.625</v>
      </c>
    </row>
    <row r="1227" spans="1:117" hidden="1" x14ac:dyDescent="0.35">
      <c r="A1227" t="str">
        <f t="shared" si="19"/>
        <v>Aggregator-Cpower_DO 1-9 Hour_44449_18-20</v>
      </c>
      <c r="B1227" t="s">
        <v>51</v>
      </c>
      <c r="C1227" t="s">
        <v>204</v>
      </c>
      <c r="D1227" t="s">
        <v>50</v>
      </c>
      <c r="E1227" t="s">
        <v>179</v>
      </c>
      <c r="F1227" t="s">
        <v>50</v>
      </c>
      <c r="G1227" t="s">
        <v>50</v>
      </c>
      <c r="H1227" t="s">
        <v>50</v>
      </c>
      <c r="I1227" t="s">
        <v>50</v>
      </c>
      <c r="J1227" t="s">
        <v>50</v>
      </c>
      <c r="K1227" t="s">
        <v>178</v>
      </c>
      <c r="L1227" s="22">
        <v>44449</v>
      </c>
      <c r="M1227">
        <v>18</v>
      </c>
      <c r="N1227">
        <v>20</v>
      </c>
      <c r="O1227">
        <v>108</v>
      </c>
      <c r="P1227">
        <v>108</v>
      </c>
      <c r="Q1227">
        <v>1</v>
      </c>
      <c r="R1227">
        <v>0</v>
      </c>
      <c r="S1227">
        <v>0</v>
      </c>
      <c r="T1227">
        <v>0</v>
      </c>
      <c r="U1227">
        <v>0</v>
      </c>
      <c r="V1227">
        <v>6867.9949999999999</v>
      </c>
      <c r="W1227">
        <v>6568.77</v>
      </c>
      <c r="X1227">
        <v>6186.125</v>
      </c>
      <c r="Y1227">
        <v>6383.1850000000004</v>
      </c>
      <c r="Z1227">
        <v>6493.5</v>
      </c>
      <c r="AA1227">
        <v>6946.5950000000003</v>
      </c>
      <c r="AB1227">
        <v>7448.8</v>
      </c>
      <c r="AC1227">
        <v>7450.5649999999996</v>
      </c>
      <c r="AD1227">
        <v>8409.0849999999991</v>
      </c>
      <c r="AE1227">
        <v>8730.3700000000008</v>
      </c>
      <c r="AF1227">
        <v>8781.2350000000006</v>
      </c>
      <c r="AG1227">
        <v>8972.17</v>
      </c>
      <c r="AH1227">
        <v>9726.11</v>
      </c>
      <c r="AI1227">
        <v>10296.299999999999</v>
      </c>
      <c r="AJ1227">
        <v>10647.195</v>
      </c>
      <c r="AK1227">
        <v>10833.395</v>
      </c>
      <c r="AL1227">
        <v>10994.025</v>
      </c>
      <c r="AM1227">
        <v>11791.995000000001</v>
      </c>
      <c r="AN1227">
        <v>11845.22</v>
      </c>
      <c r="AO1227">
        <v>11446.82</v>
      </c>
      <c r="AP1227">
        <v>11057.405000000001</v>
      </c>
      <c r="AQ1227">
        <v>9841.65</v>
      </c>
      <c r="AR1227">
        <v>7069.34</v>
      </c>
      <c r="AS1227">
        <v>6460.46</v>
      </c>
      <c r="AT1227">
        <v>70.907407000000006</v>
      </c>
      <c r="AU1227">
        <v>70.25</v>
      </c>
      <c r="AV1227">
        <v>70.055555999999996</v>
      </c>
      <c r="AW1227">
        <v>69.509259</v>
      </c>
      <c r="AX1227">
        <v>69.175926000000004</v>
      </c>
      <c r="AY1227">
        <v>68.435185000000004</v>
      </c>
      <c r="AZ1227">
        <v>68.712963000000002</v>
      </c>
      <c r="BA1227">
        <v>68.481481000000002</v>
      </c>
      <c r="BB1227">
        <v>70.972222000000002</v>
      </c>
      <c r="BC1227">
        <v>76.277777999999998</v>
      </c>
      <c r="BD1227">
        <v>79.138889000000006</v>
      </c>
      <c r="BE1227">
        <v>80.120369999999994</v>
      </c>
      <c r="BF1227">
        <v>81.129630000000006</v>
      </c>
      <c r="BG1227">
        <v>83.722222000000002</v>
      </c>
      <c r="BH1227">
        <v>84.481481000000002</v>
      </c>
      <c r="BI1227">
        <v>83.870369999999994</v>
      </c>
      <c r="BJ1227">
        <v>83.055555999999996</v>
      </c>
      <c r="BK1227">
        <v>81.194444000000004</v>
      </c>
      <c r="BL1227">
        <v>77.416667000000004</v>
      </c>
      <c r="BM1227">
        <v>74.009259</v>
      </c>
      <c r="BN1227">
        <v>72.027777999999998</v>
      </c>
      <c r="BO1227">
        <v>71.138889000000006</v>
      </c>
      <c r="BP1227">
        <v>70.555555999999996</v>
      </c>
      <c r="BQ1227">
        <v>70.314814999999996</v>
      </c>
      <c r="BR1227">
        <v>-56.832419999999999</v>
      </c>
      <c r="BS1227">
        <v>-3.5644279999999999</v>
      </c>
      <c r="BT1227">
        <v>117.2628</v>
      </c>
      <c r="BU1227">
        <v>55.043170000000003</v>
      </c>
      <c r="BV1227">
        <v>42.375929999999997</v>
      </c>
      <c r="BW1227">
        <v>4.4170730000000002</v>
      </c>
      <c r="BX1227">
        <v>23.953759999999999</v>
      </c>
      <c r="BY1227">
        <v>52.105460000000001</v>
      </c>
      <c r="BZ1227">
        <v>-0.48697950000000001</v>
      </c>
      <c r="CA1227">
        <v>-107.6674</v>
      </c>
      <c r="CB1227">
        <v>-27.3049</v>
      </c>
      <c r="CC1227">
        <v>58.739669999999997</v>
      </c>
      <c r="CD1227">
        <v>12.78288</v>
      </c>
      <c r="CE1227">
        <v>-47.255159999999997</v>
      </c>
      <c r="CF1227">
        <v>-90.511129999999994</v>
      </c>
      <c r="CG1227">
        <v>2.455463</v>
      </c>
      <c r="CH1227">
        <v>78.529679999999999</v>
      </c>
      <c r="CI1227">
        <v>219.90700000000001</v>
      </c>
      <c r="CJ1227">
        <v>278.57459999999998</v>
      </c>
      <c r="CK1227">
        <v>276.36939999999998</v>
      </c>
      <c r="CL1227">
        <v>199.255</v>
      </c>
      <c r="CM1227">
        <v>127.9995</v>
      </c>
      <c r="CN1227">
        <v>-13.704739999999999</v>
      </c>
      <c r="CO1227">
        <v>-48.989260000000002</v>
      </c>
      <c r="CP1227">
        <v>18886.79</v>
      </c>
      <c r="CQ1227">
        <v>15011.29</v>
      </c>
      <c r="CR1227">
        <v>3431.2280000000001</v>
      </c>
      <c r="CS1227">
        <v>1798.876</v>
      </c>
      <c r="CT1227">
        <v>1397.8920000000001</v>
      </c>
      <c r="CU1227">
        <v>5760.1959999999999</v>
      </c>
      <c r="CV1227">
        <v>4723.9660000000003</v>
      </c>
      <c r="CW1227">
        <v>1579.694</v>
      </c>
      <c r="CX1227">
        <v>6509.0940000000001</v>
      </c>
      <c r="CY1227">
        <v>7704.6869999999999</v>
      </c>
      <c r="CZ1227">
        <v>7359.2470000000003</v>
      </c>
      <c r="DA1227">
        <v>2682.8220000000001</v>
      </c>
      <c r="DB1227">
        <v>2345.0320000000002</v>
      </c>
      <c r="DC1227">
        <v>7473.2139999999999</v>
      </c>
      <c r="DD1227">
        <v>15550.67</v>
      </c>
      <c r="DE1227">
        <v>30827.1</v>
      </c>
      <c r="DF1227">
        <v>19403.919999999998</v>
      </c>
      <c r="DG1227">
        <v>31858.87</v>
      </c>
      <c r="DH1227">
        <v>10733.18</v>
      </c>
      <c r="DI1227">
        <v>6425.3090000000002</v>
      </c>
      <c r="DJ1227">
        <v>20477.47</v>
      </c>
      <c r="DK1227">
        <v>34543.15</v>
      </c>
      <c r="DL1227">
        <v>30353.42</v>
      </c>
      <c r="DM1227">
        <v>15454.14</v>
      </c>
    </row>
    <row r="1228" spans="1:117" hidden="1" x14ac:dyDescent="0.35">
      <c r="A1228" t="str">
        <f t="shared" si="19"/>
        <v>Aggregator-Cpower_DO 1-9 Hour_44460_18-20</v>
      </c>
      <c r="B1228" t="s">
        <v>51</v>
      </c>
      <c r="C1228" t="s">
        <v>204</v>
      </c>
      <c r="D1228" t="s">
        <v>50</v>
      </c>
      <c r="E1228" t="s">
        <v>179</v>
      </c>
      <c r="F1228" t="s">
        <v>50</v>
      </c>
      <c r="G1228" t="s">
        <v>50</v>
      </c>
      <c r="H1228" t="s">
        <v>50</v>
      </c>
      <c r="I1228" t="s">
        <v>50</v>
      </c>
      <c r="J1228" t="s">
        <v>50</v>
      </c>
      <c r="K1228" t="s">
        <v>178</v>
      </c>
      <c r="L1228" s="22">
        <v>44460</v>
      </c>
      <c r="M1228">
        <v>18</v>
      </c>
      <c r="N1228">
        <v>20</v>
      </c>
      <c r="O1228">
        <v>108</v>
      </c>
      <c r="P1228">
        <v>108</v>
      </c>
      <c r="Q1228">
        <v>1</v>
      </c>
      <c r="R1228">
        <v>0</v>
      </c>
      <c r="S1228">
        <v>0</v>
      </c>
      <c r="T1228">
        <v>0</v>
      </c>
      <c r="U1228">
        <v>0</v>
      </c>
      <c r="V1228">
        <v>5652.5150000000003</v>
      </c>
      <c r="W1228">
        <v>5404.04</v>
      </c>
      <c r="X1228">
        <v>5123.6549999999997</v>
      </c>
      <c r="Y1228">
        <v>5406.8950000000004</v>
      </c>
      <c r="Z1228">
        <v>5487.36</v>
      </c>
      <c r="AA1228">
        <v>5605.54</v>
      </c>
      <c r="AB1228">
        <v>6309.5349999999999</v>
      </c>
      <c r="AC1228">
        <v>6219.915</v>
      </c>
      <c r="AD1228">
        <v>7302</v>
      </c>
      <c r="AE1228">
        <v>8139.24</v>
      </c>
      <c r="AF1228">
        <v>8656.2950000000001</v>
      </c>
      <c r="AG1228">
        <v>9298.51</v>
      </c>
      <c r="AH1228">
        <v>9709.2099999999991</v>
      </c>
      <c r="AI1228">
        <v>10018.945</v>
      </c>
      <c r="AJ1228">
        <v>10181.870000000001</v>
      </c>
      <c r="AK1228">
        <v>10302.665000000001</v>
      </c>
      <c r="AL1228">
        <v>10546.635</v>
      </c>
      <c r="AM1228">
        <v>8320.7450000000008</v>
      </c>
      <c r="AN1228">
        <v>8784.9549999999999</v>
      </c>
      <c r="AO1228">
        <v>10667.495000000001</v>
      </c>
      <c r="AP1228">
        <v>10690.08</v>
      </c>
      <c r="AQ1228">
        <v>9678.9249999999993</v>
      </c>
      <c r="AR1228">
        <v>7299.9849999999997</v>
      </c>
      <c r="AS1228">
        <v>6703.165</v>
      </c>
      <c r="AT1228">
        <v>64.416667000000004</v>
      </c>
      <c r="AU1228">
        <v>63.703704000000002</v>
      </c>
      <c r="AV1228">
        <v>63</v>
      </c>
      <c r="AW1228">
        <v>63.268518999999998</v>
      </c>
      <c r="AX1228">
        <v>62.944443999999997</v>
      </c>
      <c r="AY1228">
        <v>62.148147999999999</v>
      </c>
      <c r="AZ1228">
        <v>61.861111000000001</v>
      </c>
      <c r="BA1228">
        <v>61.824074000000003</v>
      </c>
      <c r="BB1228">
        <v>68.027777999999998</v>
      </c>
      <c r="BC1228">
        <v>74.990741</v>
      </c>
      <c r="BD1228">
        <v>82.296295999999998</v>
      </c>
      <c r="BE1228">
        <v>87.481481000000002</v>
      </c>
      <c r="BF1228">
        <v>90.25</v>
      </c>
      <c r="BG1228">
        <v>90.666667000000004</v>
      </c>
      <c r="BH1228">
        <v>89.361110999999994</v>
      </c>
      <c r="BI1228">
        <v>87.907407000000006</v>
      </c>
      <c r="BJ1228">
        <v>84.555555999999996</v>
      </c>
      <c r="BK1228">
        <v>82.601851999999994</v>
      </c>
      <c r="BL1228">
        <v>80.814814999999996</v>
      </c>
      <c r="BM1228">
        <v>78.166667000000004</v>
      </c>
      <c r="BN1228">
        <v>75.879630000000006</v>
      </c>
      <c r="BO1228">
        <v>74.194444000000004</v>
      </c>
      <c r="BP1228">
        <v>72.675926000000004</v>
      </c>
      <c r="BQ1228">
        <v>71.157407000000006</v>
      </c>
      <c r="BR1228">
        <v>44.515799999999999</v>
      </c>
      <c r="BS1228">
        <v>88.433909999999997</v>
      </c>
      <c r="BT1228">
        <v>244.76329999999999</v>
      </c>
      <c r="BU1228">
        <v>97.064419999999998</v>
      </c>
      <c r="BV1228">
        <v>34.514240000000001</v>
      </c>
      <c r="BW1228">
        <v>7.1497210000000004</v>
      </c>
      <c r="BX1228">
        <v>-152.02440000000001</v>
      </c>
      <c r="BY1228">
        <v>-0.27677970000000002</v>
      </c>
      <c r="BZ1228">
        <v>141.9845</v>
      </c>
      <c r="CA1228">
        <v>20.88034</v>
      </c>
      <c r="CB1228">
        <v>141.41499999999999</v>
      </c>
      <c r="CC1228">
        <v>27.090060000000001</v>
      </c>
      <c r="CD1228">
        <v>-22.856249999999999</v>
      </c>
      <c r="CE1228">
        <v>-113.8775</v>
      </c>
      <c r="CF1228">
        <v>-214.13300000000001</v>
      </c>
      <c r="CG1228">
        <v>-201.35579999999999</v>
      </c>
      <c r="CH1228">
        <v>-184.89019999999999</v>
      </c>
      <c r="CI1228">
        <v>2210.6410000000001</v>
      </c>
      <c r="CJ1228">
        <v>1907.769</v>
      </c>
      <c r="CK1228">
        <v>197.31039999999999</v>
      </c>
      <c r="CL1228">
        <v>94.269099999999995</v>
      </c>
      <c r="CM1228">
        <v>177.8304</v>
      </c>
      <c r="CN1228">
        <v>-188.7114</v>
      </c>
      <c r="CO1228">
        <v>-249.40719999999999</v>
      </c>
      <c r="CP1228">
        <v>18387.259999999998</v>
      </c>
      <c r="CQ1228">
        <v>14997</v>
      </c>
      <c r="CR1228">
        <v>3373.9870000000001</v>
      </c>
      <c r="CS1228">
        <v>1787.9059999999999</v>
      </c>
      <c r="CT1228">
        <v>1092.4059999999999</v>
      </c>
      <c r="CU1228">
        <v>5490</v>
      </c>
      <c r="CV1228">
        <v>4532.549</v>
      </c>
      <c r="CW1228">
        <v>1409.9190000000001</v>
      </c>
      <c r="CX1228">
        <v>6161.6940000000004</v>
      </c>
      <c r="CY1228">
        <v>7384.0630000000001</v>
      </c>
      <c r="CZ1228">
        <v>7294.326</v>
      </c>
      <c r="DA1228">
        <v>2652.11</v>
      </c>
      <c r="DB1228">
        <v>2331.413</v>
      </c>
      <c r="DC1228">
        <v>7546.8249999999998</v>
      </c>
      <c r="DD1228">
        <v>15976.41</v>
      </c>
      <c r="DE1228">
        <v>30309.69</v>
      </c>
      <c r="DF1228">
        <v>18442.43</v>
      </c>
      <c r="DG1228">
        <v>30480.84</v>
      </c>
      <c r="DH1228">
        <v>10074.700000000001</v>
      </c>
      <c r="DI1228">
        <v>6483.7259999999997</v>
      </c>
      <c r="DJ1228">
        <v>20639.060000000001</v>
      </c>
      <c r="DK1228">
        <v>35579.08</v>
      </c>
      <c r="DL1228">
        <v>30734.23</v>
      </c>
      <c r="DM1228">
        <v>16317.21</v>
      </c>
    </row>
    <row r="1229" spans="1:117" hidden="1" x14ac:dyDescent="0.35">
      <c r="A1229" t="str">
        <f t="shared" si="19"/>
        <v>Aggregator-Cpower_DO 1-9 Hour_44461_18-19</v>
      </c>
      <c r="B1229" t="s">
        <v>51</v>
      </c>
      <c r="C1229" t="s">
        <v>204</v>
      </c>
      <c r="D1229" t="s">
        <v>50</v>
      </c>
      <c r="E1229" t="s">
        <v>179</v>
      </c>
      <c r="F1229" t="s">
        <v>50</v>
      </c>
      <c r="G1229" t="s">
        <v>50</v>
      </c>
      <c r="H1229" t="s">
        <v>50</v>
      </c>
      <c r="I1229" t="s">
        <v>50</v>
      </c>
      <c r="J1229" t="s">
        <v>50</v>
      </c>
      <c r="K1229" t="s">
        <v>178</v>
      </c>
      <c r="L1229" s="22">
        <v>44461</v>
      </c>
      <c r="M1229">
        <v>18</v>
      </c>
      <c r="N1229">
        <v>19</v>
      </c>
      <c r="O1229">
        <v>108</v>
      </c>
      <c r="P1229">
        <v>108</v>
      </c>
      <c r="Q1229">
        <v>1</v>
      </c>
      <c r="R1229">
        <v>0</v>
      </c>
      <c r="S1229">
        <v>0</v>
      </c>
      <c r="T1229">
        <v>0</v>
      </c>
      <c r="U1229">
        <v>0</v>
      </c>
      <c r="V1229">
        <v>6178.54</v>
      </c>
      <c r="W1229">
        <v>5971.5649999999996</v>
      </c>
      <c r="X1229">
        <v>5764.2049999999999</v>
      </c>
      <c r="Y1229">
        <v>5958.6450000000004</v>
      </c>
      <c r="Z1229">
        <v>6047.55</v>
      </c>
      <c r="AA1229">
        <v>6223.0450000000001</v>
      </c>
      <c r="AB1229">
        <v>6745.74</v>
      </c>
      <c r="AC1229">
        <v>6825.09</v>
      </c>
      <c r="AD1229">
        <v>7884.01</v>
      </c>
      <c r="AE1229">
        <v>8524.2350000000006</v>
      </c>
      <c r="AF1229">
        <v>8845.7049999999999</v>
      </c>
      <c r="AG1229">
        <v>9561.58</v>
      </c>
      <c r="AH1229">
        <v>9894.9650000000001</v>
      </c>
      <c r="AI1229">
        <v>10255.805</v>
      </c>
      <c r="AJ1229">
        <v>9962.8850000000002</v>
      </c>
      <c r="AK1229">
        <v>9991.65</v>
      </c>
      <c r="AL1229">
        <v>10174.785</v>
      </c>
      <c r="AM1229">
        <v>10611.325000000001</v>
      </c>
      <c r="AN1229">
        <v>10719.84</v>
      </c>
      <c r="AO1229">
        <v>10615.19</v>
      </c>
      <c r="AP1229">
        <v>10137.74</v>
      </c>
      <c r="AQ1229">
        <v>9315.64</v>
      </c>
      <c r="AR1229">
        <v>6562.85</v>
      </c>
      <c r="AS1229">
        <v>5953.17</v>
      </c>
      <c r="AT1229">
        <v>70.787036999999998</v>
      </c>
      <c r="AU1229">
        <v>69.129630000000006</v>
      </c>
      <c r="AV1229">
        <v>67.981481000000002</v>
      </c>
      <c r="AW1229">
        <v>68.129630000000006</v>
      </c>
      <c r="AX1229">
        <v>67.416667000000004</v>
      </c>
      <c r="AY1229">
        <v>66.407407000000006</v>
      </c>
      <c r="AZ1229">
        <v>66.435185000000004</v>
      </c>
      <c r="BA1229">
        <v>66.425926000000004</v>
      </c>
      <c r="BB1229">
        <v>71.296295999999998</v>
      </c>
      <c r="BC1229">
        <v>77.046295999999998</v>
      </c>
      <c r="BD1229">
        <v>82.824073999999996</v>
      </c>
      <c r="BE1229">
        <v>85.796295999999998</v>
      </c>
      <c r="BF1229">
        <v>88.157407000000006</v>
      </c>
      <c r="BG1229">
        <v>89.814814999999996</v>
      </c>
      <c r="BH1229">
        <v>85.657407000000006</v>
      </c>
      <c r="BI1229">
        <v>83.083332999999996</v>
      </c>
      <c r="BJ1229">
        <v>81.629630000000006</v>
      </c>
      <c r="BK1229">
        <v>80.435185000000004</v>
      </c>
      <c r="BL1229">
        <v>78.759259</v>
      </c>
      <c r="BM1229">
        <v>76.453704000000002</v>
      </c>
      <c r="BN1229">
        <v>75.601851999999994</v>
      </c>
      <c r="BO1229">
        <v>73.527777999999998</v>
      </c>
      <c r="BP1229">
        <v>72.259259</v>
      </c>
      <c r="BQ1229">
        <v>70.796295999999998</v>
      </c>
      <c r="BR1229">
        <v>-0.54144910000000002</v>
      </c>
      <c r="BS1229">
        <v>0.41160059999999998</v>
      </c>
      <c r="BT1229">
        <v>0.19868179999999999</v>
      </c>
      <c r="BU1229">
        <v>0.1231771</v>
      </c>
      <c r="BV1229">
        <v>-0.32351210000000002</v>
      </c>
      <c r="BW1229">
        <v>0.52804519999999999</v>
      </c>
      <c r="BX1229">
        <v>-0.38126710000000003</v>
      </c>
      <c r="BY1229">
        <v>0.21209720000000001</v>
      </c>
      <c r="BZ1229">
        <v>-0.55401900000000004</v>
      </c>
      <c r="CA1229">
        <v>0.43553920000000002</v>
      </c>
      <c r="CB1229">
        <v>-0.1336212</v>
      </c>
      <c r="CC1229">
        <v>0.17181679999999999</v>
      </c>
      <c r="CD1229">
        <v>-0.33866020000000002</v>
      </c>
      <c r="CE1229">
        <v>0.27973749999999997</v>
      </c>
      <c r="CF1229">
        <v>0.24749850000000001</v>
      </c>
      <c r="CG1229">
        <v>0.18824769999999999</v>
      </c>
      <c r="CH1229">
        <v>0.56123069999999997</v>
      </c>
      <c r="CI1229">
        <v>1.1598189999999999</v>
      </c>
      <c r="CJ1229">
        <v>-0.53136349999999999</v>
      </c>
      <c r="CK1229">
        <v>-0.59290790000000004</v>
      </c>
      <c r="CL1229">
        <v>-0.67161179999999998</v>
      </c>
      <c r="CM1229">
        <v>1.1781699999999999</v>
      </c>
      <c r="CN1229">
        <v>-0.1583109</v>
      </c>
      <c r="CO1229">
        <v>0.18384600000000001</v>
      </c>
      <c r="CP1229">
        <v>6180.7370000000001</v>
      </c>
      <c r="CQ1229">
        <v>4642.0510000000004</v>
      </c>
      <c r="CR1229">
        <v>3725.7330000000002</v>
      </c>
      <c r="CS1229">
        <v>2006.492</v>
      </c>
      <c r="CT1229">
        <v>936.72360000000003</v>
      </c>
      <c r="CU1229">
        <v>975.56089999999995</v>
      </c>
      <c r="CV1229">
        <v>906.40170000000001</v>
      </c>
      <c r="CW1229">
        <v>1332.0229999999999</v>
      </c>
      <c r="CX1229">
        <v>1269.3869999999999</v>
      </c>
      <c r="CY1229">
        <v>2476.8139999999999</v>
      </c>
      <c r="CZ1229">
        <v>2150.7460000000001</v>
      </c>
      <c r="DA1229">
        <v>1097.921</v>
      </c>
      <c r="DB1229">
        <v>948.37220000000002</v>
      </c>
      <c r="DC1229">
        <v>2272.9879999999998</v>
      </c>
      <c r="DD1229">
        <v>7496.8590000000004</v>
      </c>
      <c r="DE1229">
        <v>9149.5730000000003</v>
      </c>
      <c r="DF1229">
        <v>7508.6319999999996</v>
      </c>
      <c r="DG1229">
        <v>6660.607</v>
      </c>
      <c r="DH1229">
        <v>6369.8130000000001</v>
      </c>
      <c r="DI1229">
        <v>5860.5209999999997</v>
      </c>
      <c r="DJ1229">
        <v>6892.27</v>
      </c>
      <c r="DK1229">
        <v>6357.6989999999996</v>
      </c>
      <c r="DL1229">
        <v>5973.5919999999996</v>
      </c>
      <c r="DM1229">
        <v>6227.2709999999997</v>
      </c>
    </row>
    <row r="1230" spans="1:117" hidden="1" x14ac:dyDescent="0.35">
      <c r="A1230" t="str">
        <f t="shared" si="19"/>
        <v>Aggregator-Cpower_DO 1-9 Hour_44488_19-20</v>
      </c>
      <c r="B1230" t="s">
        <v>51</v>
      </c>
      <c r="C1230" t="s">
        <v>204</v>
      </c>
      <c r="D1230" t="s">
        <v>50</v>
      </c>
      <c r="E1230" t="s">
        <v>179</v>
      </c>
      <c r="F1230" t="s">
        <v>50</v>
      </c>
      <c r="G1230" t="s">
        <v>50</v>
      </c>
      <c r="H1230" t="s">
        <v>50</v>
      </c>
      <c r="I1230" t="s">
        <v>50</v>
      </c>
      <c r="J1230" t="s">
        <v>50</v>
      </c>
      <c r="K1230" t="s">
        <v>178</v>
      </c>
      <c r="L1230" s="22">
        <v>44488</v>
      </c>
      <c r="M1230">
        <v>19</v>
      </c>
      <c r="N1230">
        <v>20</v>
      </c>
      <c r="O1230">
        <v>109</v>
      </c>
      <c r="P1230">
        <v>107</v>
      </c>
      <c r="Q1230">
        <v>1</v>
      </c>
      <c r="R1230">
        <v>0</v>
      </c>
      <c r="S1230">
        <v>0</v>
      </c>
      <c r="T1230">
        <v>0</v>
      </c>
      <c r="U1230">
        <v>0</v>
      </c>
      <c r="V1230">
        <v>4502.7</v>
      </c>
      <c r="W1230">
        <v>4445.2049999999999</v>
      </c>
      <c r="X1230">
        <v>4413.3599999999997</v>
      </c>
      <c r="Y1230">
        <v>4757.6149999999998</v>
      </c>
      <c r="Z1230">
        <v>4733.7950000000001</v>
      </c>
      <c r="AA1230">
        <v>4874.8</v>
      </c>
      <c r="AB1230">
        <v>5723.7950000000001</v>
      </c>
      <c r="AC1230">
        <v>5483.9650000000001</v>
      </c>
      <c r="AD1230">
        <v>5819.47</v>
      </c>
      <c r="AE1230">
        <v>5600.66</v>
      </c>
      <c r="AF1230">
        <v>5326.7950000000001</v>
      </c>
      <c r="AG1230">
        <v>5397.83</v>
      </c>
      <c r="AH1230">
        <v>5591.8249999999998</v>
      </c>
      <c r="AI1230">
        <v>5700.7049999999999</v>
      </c>
      <c r="AJ1230">
        <v>5796.085</v>
      </c>
      <c r="AK1230">
        <v>5860.0450000000001</v>
      </c>
      <c r="AL1230">
        <v>6562.1549999999997</v>
      </c>
      <c r="AM1230">
        <v>7344.08</v>
      </c>
      <c r="AN1230">
        <v>6824.3450000000003</v>
      </c>
      <c r="AO1230">
        <v>6795.56</v>
      </c>
      <c r="AP1230">
        <v>7192.6450000000004</v>
      </c>
      <c r="AQ1230">
        <v>6924.5649999999996</v>
      </c>
      <c r="AR1230">
        <v>5184.3450000000003</v>
      </c>
      <c r="AS1230">
        <v>5012.6949999999997</v>
      </c>
      <c r="AT1230">
        <v>51.457943999999998</v>
      </c>
      <c r="AU1230">
        <v>50.728971999999999</v>
      </c>
      <c r="AV1230">
        <v>50.719625999999998</v>
      </c>
      <c r="AW1230">
        <v>49.560747999999997</v>
      </c>
      <c r="AX1230">
        <v>49.056075</v>
      </c>
      <c r="AY1230">
        <v>47.504672999999997</v>
      </c>
      <c r="AZ1230">
        <v>47.289720000000003</v>
      </c>
      <c r="BA1230">
        <v>48.009346000000001</v>
      </c>
      <c r="BB1230">
        <v>51.158878999999999</v>
      </c>
      <c r="BC1230">
        <v>57.009346000000001</v>
      </c>
      <c r="BD1230">
        <v>60.448597999999997</v>
      </c>
      <c r="BE1230">
        <v>63.448597999999997</v>
      </c>
      <c r="BF1230">
        <v>65.018692000000001</v>
      </c>
      <c r="BG1230">
        <v>66.168223999999995</v>
      </c>
      <c r="BH1230">
        <v>66.934578999999999</v>
      </c>
      <c r="BI1230">
        <v>66.710279999999997</v>
      </c>
      <c r="BJ1230">
        <v>66.018692000000001</v>
      </c>
      <c r="BK1230">
        <v>64.672897000000006</v>
      </c>
      <c r="BL1230">
        <v>62.317757</v>
      </c>
      <c r="BM1230">
        <v>60.140186999999997</v>
      </c>
      <c r="BN1230">
        <v>58.130840999999997</v>
      </c>
      <c r="BO1230">
        <v>56.588785000000001</v>
      </c>
      <c r="BP1230">
        <v>54.88785</v>
      </c>
      <c r="BQ1230">
        <v>53.850467000000002</v>
      </c>
      <c r="BR1230">
        <v>-229.41069999999999</v>
      </c>
      <c r="BS1230">
        <v>-155.79079999999999</v>
      </c>
      <c r="BT1230">
        <v>-166.5788</v>
      </c>
      <c r="BU1230">
        <v>-201.0823</v>
      </c>
      <c r="BV1230">
        <v>-94.419139999999999</v>
      </c>
      <c r="BW1230">
        <v>-35.31879</v>
      </c>
      <c r="BX1230">
        <v>-184.2457</v>
      </c>
      <c r="BY1230">
        <v>-17.165050000000001</v>
      </c>
      <c r="BZ1230">
        <v>100.696</v>
      </c>
      <c r="CA1230">
        <v>237.2159</v>
      </c>
      <c r="CB1230">
        <v>151.30930000000001</v>
      </c>
      <c r="CC1230">
        <v>24.401150000000001</v>
      </c>
      <c r="CD1230">
        <v>-89.59263</v>
      </c>
      <c r="CE1230">
        <v>-70.172460000000001</v>
      </c>
      <c r="CF1230">
        <v>103.762</v>
      </c>
      <c r="CG1230">
        <v>278.20339999999999</v>
      </c>
      <c r="CH1230">
        <v>127.9615</v>
      </c>
      <c r="CI1230">
        <v>53.53107</v>
      </c>
      <c r="CJ1230">
        <v>1163.144</v>
      </c>
      <c r="CK1230">
        <v>1191.164</v>
      </c>
      <c r="CL1230">
        <v>564.29909999999995</v>
      </c>
      <c r="CM1230">
        <v>-50.454140000000002</v>
      </c>
      <c r="CN1230">
        <v>-48.395890000000001</v>
      </c>
      <c r="CO1230">
        <v>-118.48309999999999</v>
      </c>
      <c r="CP1230">
        <v>2276.4920000000002</v>
      </c>
      <c r="CQ1230">
        <v>1740.914</v>
      </c>
      <c r="CR1230">
        <v>1350.7460000000001</v>
      </c>
      <c r="CS1230">
        <v>1094.383</v>
      </c>
      <c r="CT1230">
        <v>1026.126</v>
      </c>
      <c r="CU1230">
        <v>645.74180000000001</v>
      </c>
      <c r="CV1230">
        <v>1124.54</v>
      </c>
      <c r="CW1230">
        <v>1180.46</v>
      </c>
      <c r="CX1230">
        <v>1620.528</v>
      </c>
      <c r="CY1230">
        <v>1159.364</v>
      </c>
      <c r="CZ1230">
        <v>728.63149999999996</v>
      </c>
      <c r="DA1230">
        <v>533.06619999999998</v>
      </c>
      <c r="DB1230">
        <v>421.8134</v>
      </c>
      <c r="DC1230">
        <v>1613.607</v>
      </c>
      <c r="DD1230">
        <v>2574.8870000000002</v>
      </c>
      <c r="DE1230">
        <v>7037.7610000000004</v>
      </c>
      <c r="DF1230">
        <v>10650.66</v>
      </c>
      <c r="DG1230">
        <v>7806.3339999999998</v>
      </c>
      <c r="DH1230">
        <v>3459.76</v>
      </c>
      <c r="DI1230">
        <v>2602.0659999999998</v>
      </c>
      <c r="DJ1230">
        <v>4094.6709999999998</v>
      </c>
      <c r="DK1230">
        <v>6094.3720000000003</v>
      </c>
      <c r="DL1230">
        <v>6310.0820000000003</v>
      </c>
      <c r="DM1230">
        <v>6021.4750000000004</v>
      </c>
    </row>
    <row r="1231" spans="1:117" hidden="1" x14ac:dyDescent="0.35">
      <c r="A1231" t="str">
        <f t="shared" si="19"/>
        <v>Aggregator-Cpower_DO 1-9 Hour_44497_19-20</v>
      </c>
      <c r="B1231" t="s">
        <v>51</v>
      </c>
      <c r="C1231" t="s">
        <v>204</v>
      </c>
      <c r="D1231" t="s">
        <v>50</v>
      </c>
      <c r="E1231" t="s">
        <v>179</v>
      </c>
      <c r="F1231" t="s">
        <v>50</v>
      </c>
      <c r="G1231" t="s">
        <v>50</v>
      </c>
      <c r="H1231" t="s">
        <v>50</v>
      </c>
      <c r="I1231" t="s">
        <v>50</v>
      </c>
      <c r="J1231" t="s">
        <v>50</v>
      </c>
      <c r="K1231" t="s">
        <v>178</v>
      </c>
      <c r="L1231" s="22">
        <v>44497</v>
      </c>
      <c r="M1231">
        <v>19</v>
      </c>
      <c r="N1231">
        <v>20</v>
      </c>
      <c r="O1231">
        <v>109</v>
      </c>
      <c r="P1231">
        <v>109</v>
      </c>
      <c r="Q1231">
        <v>1</v>
      </c>
      <c r="R1231">
        <v>0</v>
      </c>
      <c r="S1231">
        <v>0</v>
      </c>
      <c r="T1231">
        <v>0</v>
      </c>
      <c r="U1231">
        <v>0</v>
      </c>
      <c r="V1231">
        <v>4853.0200000000004</v>
      </c>
      <c r="W1231">
        <v>4801.0550000000003</v>
      </c>
      <c r="X1231">
        <v>4758.2700000000004</v>
      </c>
      <c r="Y1231">
        <v>5096.875</v>
      </c>
      <c r="Z1231">
        <v>5077.4750000000004</v>
      </c>
      <c r="AA1231">
        <v>5186.01</v>
      </c>
      <c r="AB1231">
        <v>5986.8450000000003</v>
      </c>
      <c r="AC1231">
        <v>5770.57</v>
      </c>
      <c r="AD1231">
        <v>6127.3950000000004</v>
      </c>
      <c r="AE1231">
        <v>5886.7</v>
      </c>
      <c r="AF1231">
        <v>5975.585</v>
      </c>
      <c r="AG1231">
        <v>6334.7</v>
      </c>
      <c r="AH1231">
        <v>6760.9350000000004</v>
      </c>
      <c r="AI1231">
        <v>6912.3950000000004</v>
      </c>
      <c r="AJ1231">
        <v>7229.68</v>
      </c>
      <c r="AK1231">
        <v>7699.1750000000002</v>
      </c>
      <c r="AL1231">
        <v>8577.73</v>
      </c>
      <c r="AM1231">
        <v>9232.7549999999992</v>
      </c>
      <c r="AN1231">
        <v>8015.84</v>
      </c>
      <c r="AO1231">
        <v>7858.5950000000003</v>
      </c>
      <c r="AP1231">
        <v>8322.0300000000007</v>
      </c>
      <c r="AQ1231">
        <v>7767.17</v>
      </c>
      <c r="AR1231">
        <v>5790.2049999999999</v>
      </c>
      <c r="AS1231">
        <v>5327.0550000000003</v>
      </c>
      <c r="AT1231">
        <v>59.119266000000003</v>
      </c>
      <c r="AU1231">
        <v>58.605505000000001</v>
      </c>
      <c r="AV1231">
        <v>57.889907999999998</v>
      </c>
      <c r="AW1231">
        <v>57.055045999999997</v>
      </c>
      <c r="AX1231">
        <v>56.633028000000003</v>
      </c>
      <c r="AY1231">
        <v>56.541283999999997</v>
      </c>
      <c r="AZ1231">
        <v>55.633028000000003</v>
      </c>
      <c r="BA1231">
        <v>55.357798000000003</v>
      </c>
      <c r="BB1231">
        <v>59.926606</v>
      </c>
      <c r="BC1231">
        <v>68.366972000000004</v>
      </c>
      <c r="BD1231">
        <v>74.733945000000006</v>
      </c>
      <c r="BE1231">
        <v>80.082569000000007</v>
      </c>
      <c r="BF1231">
        <v>83.036697000000004</v>
      </c>
      <c r="BG1231">
        <v>83.880734000000004</v>
      </c>
      <c r="BH1231">
        <v>84.146788999999998</v>
      </c>
      <c r="BI1231">
        <v>82.541284000000005</v>
      </c>
      <c r="BJ1231">
        <v>81.550459000000004</v>
      </c>
      <c r="BK1231">
        <v>79.788990999999996</v>
      </c>
      <c r="BL1231">
        <v>75.045872000000003</v>
      </c>
      <c r="BM1231">
        <v>71.385321000000005</v>
      </c>
      <c r="BN1231">
        <v>69.036697000000004</v>
      </c>
      <c r="BO1231">
        <v>65.981650999999999</v>
      </c>
      <c r="BP1231">
        <v>64.816513999999998</v>
      </c>
      <c r="BQ1231">
        <v>62.963303000000003</v>
      </c>
      <c r="BR1231">
        <v>-261.09519999999998</v>
      </c>
      <c r="BS1231">
        <v>-152.91239999999999</v>
      </c>
      <c r="BT1231">
        <v>-171.28989999999999</v>
      </c>
      <c r="BU1231">
        <v>-201.02289999999999</v>
      </c>
      <c r="BV1231">
        <v>-95.043480000000002</v>
      </c>
      <c r="BW1231">
        <v>-33.27863</v>
      </c>
      <c r="BX1231">
        <v>-176.3409</v>
      </c>
      <c r="BY1231">
        <v>-16.090800000000002</v>
      </c>
      <c r="BZ1231">
        <v>97.618160000000003</v>
      </c>
      <c r="CA1231">
        <v>230.25409999999999</v>
      </c>
      <c r="CB1231">
        <v>152.3416</v>
      </c>
      <c r="CC1231">
        <v>15.19299</v>
      </c>
      <c r="CD1231">
        <v>-90.050939999999997</v>
      </c>
      <c r="CE1231">
        <v>-59.554040000000001</v>
      </c>
      <c r="CF1231">
        <v>124.3062</v>
      </c>
      <c r="CG1231">
        <v>295.08240000000001</v>
      </c>
      <c r="CH1231">
        <v>144.9315</v>
      </c>
      <c r="CI1231">
        <v>74.859920000000002</v>
      </c>
      <c r="CJ1231">
        <v>1196.723</v>
      </c>
      <c r="CK1231">
        <v>1231.5219999999999</v>
      </c>
      <c r="CL1231">
        <v>580.14559999999994</v>
      </c>
      <c r="CM1231">
        <v>-11.5246</v>
      </c>
      <c r="CN1231">
        <v>-42.298119999999997</v>
      </c>
      <c r="CO1231">
        <v>-122.1583</v>
      </c>
      <c r="CP1231">
        <v>3033.1309999999999</v>
      </c>
      <c r="CQ1231">
        <v>1833.1189999999999</v>
      </c>
      <c r="CR1231">
        <v>1412.627</v>
      </c>
      <c r="CS1231">
        <v>1126.057</v>
      </c>
      <c r="CT1231">
        <v>1047.857</v>
      </c>
      <c r="CU1231">
        <v>654.97940000000006</v>
      </c>
      <c r="CV1231">
        <v>1144.163</v>
      </c>
      <c r="CW1231">
        <v>1183.606</v>
      </c>
      <c r="CX1231">
        <v>1638.367</v>
      </c>
      <c r="CY1231">
        <v>1155.1659999999999</v>
      </c>
      <c r="CZ1231">
        <v>773.80219999999997</v>
      </c>
      <c r="DA1231">
        <v>562.0249</v>
      </c>
      <c r="DB1231">
        <v>450.02839999999998</v>
      </c>
      <c r="DC1231">
        <v>1725.653</v>
      </c>
      <c r="DD1231">
        <v>2778.212</v>
      </c>
      <c r="DE1231">
        <v>7295.6880000000001</v>
      </c>
      <c r="DF1231">
        <v>10900.55</v>
      </c>
      <c r="DG1231">
        <v>8335.9230000000007</v>
      </c>
      <c r="DH1231">
        <v>3915.6790000000001</v>
      </c>
      <c r="DI1231">
        <v>2912.77</v>
      </c>
      <c r="DJ1231">
        <v>4430.0739999999996</v>
      </c>
      <c r="DK1231">
        <v>6437.2460000000001</v>
      </c>
      <c r="DL1231">
        <v>6422.866</v>
      </c>
      <c r="DM1231">
        <v>6133.2659999999996</v>
      </c>
    </row>
    <row r="1232" spans="1:117" hidden="1" x14ac:dyDescent="0.35">
      <c r="A1232" t="str">
        <f t="shared" si="19"/>
        <v>Aggregator-Cpower_DO 1-9 Hour_44498_18-19</v>
      </c>
      <c r="B1232" t="s">
        <v>51</v>
      </c>
      <c r="C1232" t="s">
        <v>204</v>
      </c>
      <c r="D1232" t="s">
        <v>50</v>
      </c>
      <c r="E1232" t="s">
        <v>179</v>
      </c>
      <c r="F1232" t="s">
        <v>50</v>
      </c>
      <c r="G1232" t="s">
        <v>50</v>
      </c>
      <c r="H1232" t="s">
        <v>50</v>
      </c>
      <c r="I1232" t="s">
        <v>50</v>
      </c>
      <c r="J1232" t="s">
        <v>50</v>
      </c>
      <c r="K1232" t="s">
        <v>178</v>
      </c>
      <c r="L1232" s="22">
        <v>44498</v>
      </c>
      <c r="M1232">
        <v>18</v>
      </c>
      <c r="N1232">
        <v>19</v>
      </c>
      <c r="O1232">
        <v>109</v>
      </c>
      <c r="P1232">
        <v>108</v>
      </c>
      <c r="Q1232">
        <v>1</v>
      </c>
      <c r="R1232">
        <v>0</v>
      </c>
      <c r="S1232">
        <v>0</v>
      </c>
      <c r="T1232">
        <v>0</v>
      </c>
      <c r="U1232">
        <v>0</v>
      </c>
      <c r="V1232">
        <v>5002.5950000000003</v>
      </c>
      <c r="W1232">
        <v>4875.78</v>
      </c>
      <c r="X1232">
        <v>4769.5200000000004</v>
      </c>
      <c r="Y1232">
        <v>5021.375</v>
      </c>
      <c r="Z1232">
        <v>4977.8599999999997</v>
      </c>
      <c r="AA1232">
        <v>5131.5550000000003</v>
      </c>
      <c r="AB1232">
        <v>5938.0649999999996</v>
      </c>
      <c r="AC1232">
        <v>5680.3950000000004</v>
      </c>
      <c r="AD1232">
        <v>6013.875</v>
      </c>
      <c r="AE1232">
        <v>5958.6</v>
      </c>
      <c r="AF1232">
        <v>6037.0749999999998</v>
      </c>
      <c r="AG1232">
        <v>6271.2449999999999</v>
      </c>
      <c r="AH1232">
        <v>6600.91</v>
      </c>
      <c r="AI1232">
        <v>6778.03</v>
      </c>
      <c r="AJ1232">
        <v>7288.69</v>
      </c>
      <c r="AK1232">
        <v>7656.05</v>
      </c>
      <c r="AL1232">
        <v>8611.2350000000006</v>
      </c>
      <c r="AM1232">
        <v>7668.58</v>
      </c>
      <c r="AN1232">
        <v>8004.67</v>
      </c>
      <c r="AO1232">
        <v>8927.7150000000001</v>
      </c>
      <c r="AP1232">
        <v>8722.6200000000008</v>
      </c>
      <c r="AQ1232">
        <v>7973.21</v>
      </c>
      <c r="AR1232">
        <v>5861.92</v>
      </c>
      <c r="AS1232">
        <v>5368.5950000000003</v>
      </c>
      <c r="AT1232">
        <v>60.944443999999997</v>
      </c>
      <c r="AU1232">
        <v>60.583333000000003</v>
      </c>
      <c r="AV1232">
        <v>59.638888999999999</v>
      </c>
      <c r="AW1232">
        <v>58.509259</v>
      </c>
      <c r="AX1232">
        <v>58.666666999999997</v>
      </c>
      <c r="AY1232">
        <v>57.037036999999998</v>
      </c>
      <c r="AZ1232">
        <v>56.675925999999997</v>
      </c>
      <c r="BA1232">
        <v>57.75</v>
      </c>
      <c r="BB1232">
        <v>61.935184999999997</v>
      </c>
      <c r="BC1232">
        <v>69.777777999999998</v>
      </c>
      <c r="BD1232">
        <v>74.287036999999998</v>
      </c>
      <c r="BE1232">
        <v>76.583332999999996</v>
      </c>
      <c r="BF1232">
        <v>77.685185000000004</v>
      </c>
      <c r="BG1232">
        <v>77.953704000000002</v>
      </c>
      <c r="BH1232">
        <v>78.314814999999996</v>
      </c>
      <c r="BI1232">
        <v>79.324073999999996</v>
      </c>
      <c r="BJ1232">
        <v>77.981481000000002</v>
      </c>
      <c r="BK1232">
        <v>74.888889000000006</v>
      </c>
      <c r="BL1232">
        <v>69.037036999999998</v>
      </c>
      <c r="BM1232">
        <v>66.490741</v>
      </c>
      <c r="BN1232">
        <v>64.814814999999996</v>
      </c>
      <c r="BO1232">
        <v>62.555556000000003</v>
      </c>
      <c r="BP1232">
        <v>61.824074000000003</v>
      </c>
      <c r="BQ1232">
        <v>61.444443999999997</v>
      </c>
      <c r="BR1232">
        <v>-421.52499999999998</v>
      </c>
      <c r="BS1232">
        <v>-226.54730000000001</v>
      </c>
      <c r="BT1232">
        <v>-199.06059999999999</v>
      </c>
      <c r="BU1232">
        <v>-183.22489999999999</v>
      </c>
      <c r="BV1232">
        <v>-57.807340000000003</v>
      </c>
      <c r="BW1232">
        <v>-38.383629999999997</v>
      </c>
      <c r="BX1232">
        <v>-214.7997</v>
      </c>
      <c r="BY1232">
        <v>-34.104379999999999</v>
      </c>
      <c r="BZ1232">
        <v>132.99770000000001</v>
      </c>
      <c r="CA1232">
        <v>202.4272</v>
      </c>
      <c r="CB1232">
        <v>65.89161</v>
      </c>
      <c r="CC1232">
        <v>-27.90597</v>
      </c>
      <c r="CD1232">
        <v>-63.699750000000002</v>
      </c>
      <c r="CE1232">
        <v>13.8203</v>
      </c>
      <c r="CF1232">
        <v>-58.259650000000001</v>
      </c>
      <c r="CG1232">
        <v>-13.283910000000001</v>
      </c>
      <c r="CH1232">
        <v>-376.28680000000003</v>
      </c>
      <c r="CI1232">
        <v>1146.914</v>
      </c>
      <c r="CJ1232">
        <v>1100.5360000000001</v>
      </c>
      <c r="CK1232">
        <v>-28.845580000000002</v>
      </c>
      <c r="CL1232">
        <v>-166.16229999999999</v>
      </c>
      <c r="CM1232">
        <v>-441.43689999999998</v>
      </c>
      <c r="CN1232">
        <v>-366.25459999999998</v>
      </c>
      <c r="CO1232">
        <v>-486.12180000000001</v>
      </c>
      <c r="CP1232">
        <v>965.29899999999998</v>
      </c>
      <c r="CQ1232">
        <v>327.0942</v>
      </c>
      <c r="CR1232">
        <v>271.62130000000002</v>
      </c>
      <c r="CS1232">
        <v>221.27379999999999</v>
      </c>
      <c r="CT1232">
        <v>163.03809999999999</v>
      </c>
      <c r="CU1232">
        <v>140.60409999999999</v>
      </c>
      <c r="CV1232">
        <v>176.21969999999999</v>
      </c>
      <c r="CW1232">
        <v>299.5412</v>
      </c>
      <c r="CX1232">
        <v>433.19720000000001</v>
      </c>
      <c r="CY1232">
        <v>535.053</v>
      </c>
      <c r="CZ1232">
        <v>301.33280000000002</v>
      </c>
      <c r="DA1232">
        <v>124.0808</v>
      </c>
      <c r="DB1232">
        <v>123.491</v>
      </c>
      <c r="DC1232">
        <v>303.59980000000002</v>
      </c>
      <c r="DD1232">
        <v>703.7672</v>
      </c>
      <c r="DE1232">
        <v>1558.1089999999999</v>
      </c>
      <c r="DF1232">
        <v>1459.251</v>
      </c>
      <c r="DG1232">
        <v>1369.8510000000001</v>
      </c>
      <c r="DH1232">
        <v>1194.039</v>
      </c>
      <c r="DI1232">
        <v>766.07259999999997</v>
      </c>
      <c r="DJ1232">
        <v>775.83749999999998</v>
      </c>
      <c r="DK1232">
        <v>507.53059999999999</v>
      </c>
      <c r="DL1232">
        <v>707.68020000000001</v>
      </c>
      <c r="DM1232">
        <v>2188.62</v>
      </c>
    </row>
    <row r="1233" spans="1:117" hidden="1" x14ac:dyDescent="0.35">
      <c r="A1233" t="str">
        <f t="shared" si="19"/>
        <v>Aggregator-Cpower_DO 11-7 Hour_44434_18-19</v>
      </c>
      <c r="B1233" t="s">
        <v>51</v>
      </c>
      <c r="C1233" t="s">
        <v>204</v>
      </c>
      <c r="D1233" t="s">
        <v>50</v>
      </c>
      <c r="E1233" t="s">
        <v>179</v>
      </c>
      <c r="F1233" t="s">
        <v>50</v>
      </c>
      <c r="G1233" t="s">
        <v>50</v>
      </c>
      <c r="H1233" t="s">
        <v>50</v>
      </c>
      <c r="I1233" t="s">
        <v>50</v>
      </c>
      <c r="J1233" t="s">
        <v>50</v>
      </c>
      <c r="K1233" t="s">
        <v>176</v>
      </c>
      <c r="L1233" s="22">
        <v>44434</v>
      </c>
      <c r="M1233">
        <v>18</v>
      </c>
      <c r="N1233">
        <v>19</v>
      </c>
      <c r="O1233">
        <v>11</v>
      </c>
      <c r="P1233">
        <v>11</v>
      </c>
      <c r="Q1233">
        <v>1</v>
      </c>
      <c r="R1233">
        <v>0</v>
      </c>
      <c r="S1233">
        <v>0</v>
      </c>
      <c r="T1233">
        <v>0</v>
      </c>
      <c r="U1233">
        <v>0</v>
      </c>
      <c r="V1233">
        <v>2024.635</v>
      </c>
      <c r="W1233">
        <v>1981.4349999999999</v>
      </c>
      <c r="X1233">
        <v>1954.865</v>
      </c>
      <c r="Y1233">
        <v>1925.395</v>
      </c>
      <c r="Z1233">
        <v>1918.09</v>
      </c>
      <c r="AA1233">
        <v>1971.13</v>
      </c>
      <c r="AB1233">
        <v>1983.7</v>
      </c>
      <c r="AC1233">
        <v>2088.1350000000002</v>
      </c>
      <c r="AD1233">
        <v>2193.39</v>
      </c>
      <c r="AE1233">
        <v>2318.4</v>
      </c>
      <c r="AF1233">
        <v>3002.63</v>
      </c>
      <c r="AG1233">
        <v>3176.8249999999998</v>
      </c>
      <c r="AH1233">
        <v>3199.9050000000002</v>
      </c>
      <c r="AI1233">
        <v>3087.91</v>
      </c>
      <c r="AJ1233">
        <v>3073.38</v>
      </c>
      <c r="AK1233">
        <v>3061.38</v>
      </c>
      <c r="AL1233">
        <v>2991.33</v>
      </c>
      <c r="AM1233">
        <v>2874.915</v>
      </c>
      <c r="AN1233">
        <v>2804.84</v>
      </c>
      <c r="AO1233">
        <v>2733.42</v>
      </c>
      <c r="AP1233">
        <v>2318.6799999999998</v>
      </c>
      <c r="AQ1233">
        <v>2174.7550000000001</v>
      </c>
      <c r="AR1233">
        <v>2078.4749999999999</v>
      </c>
      <c r="AS1233">
        <v>1953.2049999999999</v>
      </c>
      <c r="AT1233">
        <v>68.090908999999996</v>
      </c>
      <c r="AU1233">
        <v>67.272727000000003</v>
      </c>
      <c r="AV1233">
        <v>67.181818000000007</v>
      </c>
      <c r="AW1233">
        <v>66.272727000000003</v>
      </c>
      <c r="AX1233">
        <v>66.272727000000003</v>
      </c>
      <c r="AY1233">
        <v>65.363636</v>
      </c>
      <c r="AZ1233">
        <v>65.363636</v>
      </c>
      <c r="BA1233">
        <v>64.545455000000004</v>
      </c>
      <c r="BB1233">
        <v>70.909091000000004</v>
      </c>
      <c r="BC1233">
        <v>75.909091000000004</v>
      </c>
      <c r="BD1233">
        <v>80.727272999999997</v>
      </c>
      <c r="BE1233">
        <v>82.727272999999997</v>
      </c>
      <c r="BF1233">
        <v>85.363636</v>
      </c>
      <c r="BG1233">
        <v>83.727272999999997</v>
      </c>
      <c r="BH1233">
        <v>85.363636</v>
      </c>
      <c r="BI1233">
        <v>84.545455000000004</v>
      </c>
      <c r="BJ1233">
        <v>83.545455000000004</v>
      </c>
      <c r="BK1233">
        <v>82.636364</v>
      </c>
      <c r="BL1233">
        <v>79.818181999999993</v>
      </c>
      <c r="BM1233">
        <v>75.363636</v>
      </c>
      <c r="BN1233">
        <v>72.272727000000003</v>
      </c>
      <c r="BO1233">
        <v>71.181818000000007</v>
      </c>
      <c r="BP1233">
        <v>71.090908999999996</v>
      </c>
      <c r="BQ1233">
        <v>69.181818000000007</v>
      </c>
      <c r="BR1233">
        <v>-26.84882</v>
      </c>
      <c r="BS1233">
        <v>-15.56396</v>
      </c>
      <c r="BT1233">
        <v>-17.532409999999999</v>
      </c>
      <c r="BU1233">
        <v>6.0074889999999996</v>
      </c>
      <c r="BV1233">
        <v>2.2183929999999998</v>
      </c>
      <c r="BW1233">
        <v>-20.9057</v>
      </c>
      <c r="BX1233">
        <v>-20.46313</v>
      </c>
      <c r="BY1233">
        <v>55.277500000000003</v>
      </c>
      <c r="BZ1233">
        <v>36.377380000000002</v>
      </c>
      <c r="CA1233">
        <v>-55.822569999999999</v>
      </c>
      <c r="CB1233">
        <v>12.688029999999999</v>
      </c>
      <c r="CC1233">
        <v>-41.570320000000002</v>
      </c>
      <c r="CD1233">
        <v>-28.739830000000001</v>
      </c>
      <c r="CE1233">
        <v>48.337260000000001</v>
      </c>
      <c r="CF1233">
        <v>45.006520000000002</v>
      </c>
      <c r="CG1233">
        <v>26.61497</v>
      </c>
      <c r="CH1233">
        <v>15.15569</v>
      </c>
      <c r="CI1233">
        <v>105.64149999999999</v>
      </c>
      <c r="CJ1233">
        <v>76.507890000000003</v>
      </c>
      <c r="CK1233">
        <v>-84.854550000000003</v>
      </c>
      <c r="CL1233">
        <v>111.1129</v>
      </c>
      <c r="CM1233">
        <v>76.766559999999998</v>
      </c>
      <c r="CN1233">
        <v>90.214870000000005</v>
      </c>
      <c r="CO1233">
        <v>74.818179999999998</v>
      </c>
      <c r="CP1233">
        <v>787.30129999999997</v>
      </c>
      <c r="CQ1233">
        <v>313.58120000000002</v>
      </c>
      <c r="CR1233">
        <v>137.66229999999999</v>
      </c>
      <c r="CS1233">
        <v>155.93969999999999</v>
      </c>
      <c r="CT1233">
        <v>156.81819999999999</v>
      </c>
      <c r="CU1233">
        <v>214.94110000000001</v>
      </c>
      <c r="CV1233">
        <v>322.57499999999999</v>
      </c>
      <c r="CW1233">
        <v>603.34590000000003</v>
      </c>
      <c r="CX1233">
        <v>748.88279999999997</v>
      </c>
      <c r="CY1233">
        <v>756.27369999999996</v>
      </c>
      <c r="CZ1233">
        <v>756.49749999999995</v>
      </c>
      <c r="DA1233">
        <v>400.16579999999999</v>
      </c>
      <c r="DB1233">
        <v>182.97049999999999</v>
      </c>
      <c r="DC1233">
        <v>1308.998</v>
      </c>
      <c r="DD1233">
        <v>1110.875</v>
      </c>
      <c r="DE1233">
        <v>762.34699999999998</v>
      </c>
      <c r="DF1233">
        <v>983.41399999999999</v>
      </c>
      <c r="DG1233">
        <v>1251.066</v>
      </c>
      <c r="DH1233">
        <v>981.46780000000001</v>
      </c>
      <c r="DI1233">
        <v>1174.383</v>
      </c>
      <c r="DJ1233">
        <v>1234.895</v>
      </c>
      <c r="DK1233">
        <v>850.54669999999999</v>
      </c>
      <c r="DL1233">
        <v>713.13879999999995</v>
      </c>
      <c r="DM1233">
        <v>1301.412</v>
      </c>
    </row>
    <row r="1234" spans="1:117" hidden="1" x14ac:dyDescent="0.35">
      <c r="A1234" t="str">
        <f t="shared" si="19"/>
        <v>Aggregator-Cpower_DO 11-7 Hour_44435_18-19</v>
      </c>
      <c r="B1234" t="s">
        <v>51</v>
      </c>
      <c r="C1234" t="s">
        <v>204</v>
      </c>
      <c r="D1234" t="s">
        <v>50</v>
      </c>
      <c r="E1234" t="s">
        <v>179</v>
      </c>
      <c r="F1234" t="s">
        <v>50</v>
      </c>
      <c r="G1234" t="s">
        <v>50</v>
      </c>
      <c r="H1234" t="s">
        <v>50</v>
      </c>
      <c r="I1234" t="s">
        <v>50</v>
      </c>
      <c r="J1234" t="s">
        <v>50</v>
      </c>
      <c r="K1234" t="s">
        <v>176</v>
      </c>
      <c r="L1234" s="22">
        <v>44435</v>
      </c>
      <c r="M1234">
        <v>18</v>
      </c>
      <c r="N1234">
        <v>19</v>
      </c>
      <c r="O1234">
        <v>11</v>
      </c>
      <c r="P1234">
        <v>11</v>
      </c>
      <c r="Q1234">
        <v>1</v>
      </c>
      <c r="R1234">
        <v>0</v>
      </c>
      <c r="S1234">
        <v>0</v>
      </c>
      <c r="T1234">
        <v>0</v>
      </c>
      <c r="U1234">
        <v>0</v>
      </c>
      <c r="V1234">
        <v>1801.29</v>
      </c>
      <c r="W1234">
        <v>1772.5050000000001</v>
      </c>
      <c r="X1234">
        <v>1709.83</v>
      </c>
      <c r="Y1234">
        <v>1656.89</v>
      </c>
      <c r="Z1234">
        <v>1659.67</v>
      </c>
      <c r="AA1234">
        <v>1720.9849999999999</v>
      </c>
      <c r="AB1234">
        <v>1738.01</v>
      </c>
      <c r="AC1234">
        <v>1775.345</v>
      </c>
      <c r="AD1234">
        <v>1959.105</v>
      </c>
      <c r="AE1234">
        <v>2609.5549999999998</v>
      </c>
      <c r="AF1234">
        <v>2900.0250000000001</v>
      </c>
      <c r="AG1234">
        <v>3052.9349999999999</v>
      </c>
      <c r="AH1234">
        <v>3174.8649999999998</v>
      </c>
      <c r="AI1234">
        <v>3167.11</v>
      </c>
      <c r="AJ1234">
        <v>3138.97</v>
      </c>
      <c r="AK1234">
        <v>3108.0050000000001</v>
      </c>
      <c r="AL1234">
        <v>3007.1350000000002</v>
      </c>
      <c r="AM1234">
        <v>2694.18</v>
      </c>
      <c r="AN1234">
        <v>2618.875</v>
      </c>
      <c r="AO1234">
        <v>2501.81</v>
      </c>
      <c r="AP1234">
        <v>2084.6950000000002</v>
      </c>
      <c r="AQ1234">
        <v>1963.73</v>
      </c>
      <c r="AR1234">
        <v>1902.29</v>
      </c>
      <c r="AS1234">
        <v>1881.8150000000001</v>
      </c>
      <c r="AT1234">
        <v>67.454544999999996</v>
      </c>
      <c r="AU1234">
        <v>66.454544999999996</v>
      </c>
      <c r="AV1234">
        <v>65.454544999999996</v>
      </c>
      <c r="AW1234">
        <v>65.272727000000003</v>
      </c>
      <c r="AX1234">
        <v>65.272727000000003</v>
      </c>
      <c r="AY1234">
        <v>65.181818000000007</v>
      </c>
      <c r="AZ1234">
        <v>64.272727000000003</v>
      </c>
      <c r="BA1234">
        <v>63.363636</v>
      </c>
      <c r="BB1234">
        <v>64.363636</v>
      </c>
      <c r="BC1234">
        <v>70.181818000000007</v>
      </c>
      <c r="BD1234">
        <v>76.090908999999996</v>
      </c>
      <c r="BE1234">
        <v>81.636364</v>
      </c>
      <c r="BF1234">
        <v>83.545455000000004</v>
      </c>
      <c r="BG1234">
        <v>82.727272999999997</v>
      </c>
      <c r="BH1234">
        <v>82.727272999999997</v>
      </c>
      <c r="BI1234">
        <v>81.636364</v>
      </c>
      <c r="BJ1234">
        <v>81.545455000000004</v>
      </c>
      <c r="BK1234">
        <v>79</v>
      </c>
      <c r="BL1234">
        <v>77.727272999999997</v>
      </c>
      <c r="BM1234">
        <v>73.090908999999996</v>
      </c>
      <c r="BN1234">
        <v>68.454544999999996</v>
      </c>
      <c r="BO1234">
        <v>67.363636</v>
      </c>
      <c r="BP1234">
        <v>64.909091000000004</v>
      </c>
      <c r="BQ1234">
        <v>64.727272999999997</v>
      </c>
      <c r="BR1234">
        <v>-26.848700000000001</v>
      </c>
      <c r="BS1234">
        <v>-15.563840000000001</v>
      </c>
      <c r="BT1234">
        <v>-17.532409999999999</v>
      </c>
      <c r="BU1234">
        <v>6.0076109999999998</v>
      </c>
      <c r="BV1234">
        <v>2.2183890000000002</v>
      </c>
      <c r="BW1234">
        <v>-20.905830000000002</v>
      </c>
      <c r="BX1234">
        <v>-20.463249999999999</v>
      </c>
      <c r="BY1234">
        <v>55.277619999999999</v>
      </c>
      <c r="BZ1234">
        <v>36.377499999999998</v>
      </c>
      <c r="CA1234">
        <v>-55.822580000000002</v>
      </c>
      <c r="CB1234">
        <v>12.688040000000001</v>
      </c>
      <c r="CC1234">
        <v>-41.570219999999999</v>
      </c>
      <c r="CD1234">
        <v>-28.73987</v>
      </c>
      <c r="CE1234">
        <v>48.337260000000001</v>
      </c>
      <c r="CF1234">
        <v>45.006659999999997</v>
      </c>
      <c r="CG1234">
        <v>26.614889999999999</v>
      </c>
      <c r="CH1234">
        <v>15.155709999999999</v>
      </c>
      <c r="CI1234">
        <v>105.64149999999999</v>
      </c>
      <c r="CJ1234">
        <v>76.507869999999997</v>
      </c>
      <c r="CK1234">
        <v>-84.854529999999997</v>
      </c>
      <c r="CL1234">
        <v>111.1131</v>
      </c>
      <c r="CM1234">
        <v>76.766450000000006</v>
      </c>
      <c r="CN1234">
        <v>90.21499</v>
      </c>
      <c r="CO1234">
        <v>74.818179999999998</v>
      </c>
      <c r="CP1234">
        <v>1369.9749999999999</v>
      </c>
      <c r="CQ1234">
        <v>323.56279999999998</v>
      </c>
      <c r="CR1234">
        <v>133.00470000000001</v>
      </c>
      <c r="CS1234">
        <v>197.89420000000001</v>
      </c>
      <c r="CT1234">
        <v>114.592</v>
      </c>
      <c r="CU1234">
        <v>196.7398</v>
      </c>
      <c r="CV1234">
        <v>313.66489999999999</v>
      </c>
      <c r="CW1234">
        <v>619.29679999999996</v>
      </c>
      <c r="CX1234">
        <v>704.4692</v>
      </c>
      <c r="CY1234">
        <v>765.66660000000002</v>
      </c>
      <c r="CZ1234">
        <v>769.82759999999996</v>
      </c>
      <c r="DA1234">
        <v>402.14710000000002</v>
      </c>
      <c r="DB1234">
        <v>219.13589999999999</v>
      </c>
      <c r="DC1234">
        <v>1306.123</v>
      </c>
      <c r="DD1234">
        <v>1095.288</v>
      </c>
      <c r="DE1234">
        <v>736.98270000000002</v>
      </c>
      <c r="DF1234">
        <v>977.78229999999996</v>
      </c>
      <c r="DG1234">
        <v>1124.2360000000001</v>
      </c>
      <c r="DH1234">
        <v>868.31550000000004</v>
      </c>
      <c r="DI1234">
        <v>1050.212</v>
      </c>
      <c r="DJ1234">
        <v>1180.3869999999999</v>
      </c>
      <c r="DK1234">
        <v>798.54269999999997</v>
      </c>
      <c r="DL1234">
        <v>678.7971</v>
      </c>
      <c r="DM1234">
        <v>1277.4349999999999</v>
      </c>
    </row>
    <row r="1235" spans="1:117" hidden="1" x14ac:dyDescent="0.35">
      <c r="A1235" t="str">
        <f t="shared" si="19"/>
        <v>Aggregator-Cpower_DO 11-7 Hour_44447_18-19</v>
      </c>
      <c r="B1235" t="s">
        <v>51</v>
      </c>
      <c r="C1235" t="s">
        <v>204</v>
      </c>
      <c r="D1235" t="s">
        <v>50</v>
      </c>
      <c r="E1235" t="s">
        <v>179</v>
      </c>
      <c r="F1235" t="s">
        <v>50</v>
      </c>
      <c r="G1235" t="s">
        <v>50</v>
      </c>
      <c r="H1235" t="s">
        <v>50</v>
      </c>
      <c r="I1235" t="s">
        <v>50</v>
      </c>
      <c r="J1235" t="s">
        <v>50</v>
      </c>
      <c r="K1235" t="s">
        <v>176</v>
      </c>
      <c r="L1235" s="22">
        <v>44447</v>
      </c>
      <c r="M1235">
        <v>18</v>
      </c>
      <c r="N1235">
        <v>19</v>
      </c>
      <c r="O1235">
        <v>11</v>
      </c>
      <c r="P1235">
        <v>11</v>
      </c>
      <c r="Q1235">
        <v>1</v>
      </c>
      <c r="R1235">
        <v>0</v>
      </c>
      <c r="S1235">
        <v>0</v>
      </c>
      <c r="T1235">
        <v>0</v>
      </c>
      <c r="U1235">
        <v>0</v>
      </c>
      <c r="V1235">
        <v>1980.43</v>
      </c>
      <c r="W1235">
        <v>1971.4649999999999</v>
      </c>
      <c r="X1235">
        <v>1931.49</v>
      </c>
      <c r="Y1235">
        <v>1915.405</v>
      </c>
      <c r="Z1235">
        <v>1917.66</v>
      </c>
      <c r="AA1235">
        <v>1949.85</v>
      </c>
      <c r="AB1235">
        <v>2006.25</v>
      </c>
      <c r="AC1235">
        <v>2067.73</v>
      </c>
      <c r="AD1235">
        <v>2165.29</v>
      </c>
      <c r="AE1235">
        <v>2693.91</v>
      </c>
      <c r="AF1235">
        <v>2915.1149999999998</v>
      </c>
      <c r="AG1235">
        <v>3082.7750000000001</v>
      </c>
      <c r="AH1235">
        <v>3184.105</v>
      </c>
      <c r="AI1235">
        <v>3212.32</v>
      </c>
      <c r="AJ1235">
        <v>3275.34</v>
      </c>
      <c r="AK1235">
        <v>3301.8649999999998</v>
      </c>
      <c r="AL1235">
        <v>3262.01</v>
      </c>
      <c r="AM1235">
        <v>3029.4549999999999</v>
      </c>
      <c r="AN1235">
        <v>3006.46</v>
      </c>
      <c r="AO1235">
        <v>2561.1750000000002</v>
      </c>
      <c r="AP1235">
        <v>2521.64</v>
      </c>
      <c r="AQ1235">
        <v>2403.9299999999998</v>
      </c>
      <c r="AR1235">
        <v>2310.415</v>
      </c>
      <c r="AS1235">
        <v>2171.5949999999998</v>
      </c>
      <c r="AT1235">
        <v>65.909091000000004</v>
      </c>
      <c r="AU1235">
        <v>67.363636</v>
      </c>
      <c r="AV1235">
        <v>66.454544999999996</v>
      </c>
      <c r="AW1235">
        <v>64.818181999999993</v>
      </c>
      <c r="AX1235">
        <v>66.454544999999996</v>
      </c>
      <c r="AY1235">
        <v>64.727272999999997</v>
      </c>
      <c r="AZ1235">
        <v>66.363636</v>
      </c>
      <c r="BA1235">
        <v>67.272727000000003</v>
      </c>
      <c r="BB1235">
        <v>67.363636</v>
      </c>
      <c r="BC1235">
        <v>71</v>
      </c>
      <c r="BD1235">
        <v>75.363636</v>
      </c>
      <c r="BE1235">
        <v>75.636364</v>
      </c>
      <c r="BF1235">
        <v>80.363636</v>
      </c>
      <c r="BG1235">
        <v>80.727272999999997</v>
      </c>
      <c r="BH1235">
        <v>80.818181999999993</v>
      </c>
      <c r="BI1235">
        <v>82.636364</v>
      </c>
      <c r="BJ1235">
        <v>81.727272999999997</v>
      </c>
      <c r="BK1235">
        <v>77</v>
      </c>
      <c r="BL1235">
        <v>74</v>
      </c>
      <c r="BM1235">
        <v>69.363636</v>
      </c>
      <c r="BN1235">
        <v>68.363636</v>
      </c>
      <c r="BO1235">
        <v>69.272727000000003</v>
      </c>
      <c r="BP1235">
        <v>68.454544999999996</v>
      </c>
      <c r="BQ1235">
        <v>67.545455000000004</v>
      </c>
      <c r="BR1235">
        <v>58.121769999999998</v>
      </c>
      <c r="BS1235">
        <v>31.413430000000002</v>
      </c>
      <c r="BT1235">
        <v>15.692959999999999</v>
      </c>
      <c r="BU1235">
        <v>16.223610000000001</v>
      </c>
      <c r="BV1235">
        <v>0.45697549999999998</v>
      </c>
      <c r="BW1235">
        <v>4.4394530000000003</v>
      </c>
      <c r="BX1235">
        <v>-14.854950000000001</v>
      </c>
      <c r="BY1235">
        <v>14.292199999999999</v>
      </c>
      <c r="BZ1235">
        <v>68.979050000000001</v>
      </c>
      <c r="CA1235">
        <v>-69.301349999999999</v>
      </c>
      <c r="CB1235">
        <v>-5.4656640000000003</v>
      </c>
      <c r="CC1235">
        <v>-16.51829</v>
      </c>
      <c r="CD1235">
        <v>-13.394399999999999</v>
      </c>
      <c r="CE1235">
        <v>23.06212</v>
      </c>
      <c r="CF1235">
        <v>19.39404</v>
      </c>
      <c r="CG1235">
        <v>18.640419999999999</v>
      </c>
      <c r="CH1235">
        <v>-16.35557</v>
      </c>
      <c r="CI1235">
        <v>155.0224</v>
      </c>
      <c r="CJ1235">
        <v>142.68700000000001</v>
      </c>
      <c r="CK1235">
        <v>53.552</v>
      </c>
      <c r="CL1235">
        <v>77.955349999999996</v>
      </c>
      <c r="CM1235">
        <v>42.522750000000002</v>
      </c>
      <c r="CN1235">
        <v>45.726730000000003</v>
      </c>
      <c r="CO1235">
        <v>28.98602</v>
      </c>
      <c r="CP1235">
        <v>405.42680000000001</v>
      </c>
      <c r="CQ1235">
        <v>364.46030000000002</v>
      </c>
      <c r="CR1235">
        <v>219.07490000000001</v>
      </c>
      <c r="CS1235">
        <v>169.84479999999999</v>
      </c>
      <c r="CT1235">
        <v>125.4599</v>
      </c>
      <c r="CU1235">
        <v>124.0873</v>
      </c>
      <c r="CV1235">
        <v>215.0026</v>
      </c>
      <c r="CW1235">
        <v>148.52420000000001</v>
      </c>
      <c r="CX1235">
        <v>347.45710000000003</v>
      </c>
      <c r="CY1235">
        <v>354.0326</v>
      </c>
      <c r="CZ1235">
        <v>589.42179999999996</v>
      </c>
      <c r="DA1235">
        <v>109.20180000000001</v>
      </c>
      <c r="DB1235">
        <v>166.7953</v>
      </c>
      <c r="DC1235">
        <v>301.4787</v>
      </c>
      <c r="DD1235">
        <v>648.9828</v>
      </c>
      <c r="DE1235">
        <v>1134.78</v>
      </c>
      <c r="DF1235">
        <v>1588.365</v>
      </c>
      <c r="DG1235">
        <v>4450.0410000000002</v>
      </c>
      <c r="DH1235">
        <v>5678.1090000000004</v>
      </c>
      <c r="DI1235">
        <v>7595.0540000000001</v>
      </c>
      <c r="DJ1235">
        <v>5559.5680000000002</v>
      </c>
      <c r="DK1235">
        <v>5200.616</v>
      </c>
      <c r="DL1235">
        <v>4836.51</v>
      </c>
      <c r="DM1235">
        <v>4604.4160000000002</v>
      </c>
    </row>
    <row r="1236" spans="1:117" hidden="1" x14ac:dyDescent="0.35">
      <c r="A1236" t="str">
        <f t="shared" si="19"/>
        <v>Aggregator-Cpower_DO 11-7 Hour_44448_18-19</v>
      </c>
      <c r="B1236" t="s">
        <v>51</v>
      </c>
      <c r="C1236" t="s">
        <v>204</v>
      </c>
      <c r="D1236" t="s">
        <v>50</v>
      </c>
      <c r="E1236" t="s">
        <v>179</v>
      </c>
      <c r="F1236" t="s">
        <v>50</v>
      </c>
      <c r="G1236" t="s">
        <v>50</v>
      </c>
      <c r="H1236" t="s">
        <v>50</v>
      </c>
      <c r="I1236" t="s">
        <v>50</v>
      </c>
      <c r="J1236" t="s">
        <v>50</v>
      </c>
      <c r="K1236" t="s">
        <v>176</v>
      </c>
      <c r="L1236" s="22">
        <v>44448</v>
      </c>
      <c r="M1236">
        <v>18</v>
      </c>
      <c r="N1236">
        <v>19</v>
      </c>
      <c r="O1236">
        <v>11</v>
      </c>
      <c r="P1236">
        <v>11</v>
      </c>
      <c r="Q1236">
        <v>1</v>
      </c>
      <c r="R1236">
        <v>0</v>
      </c>
      <c r="S1236">
        <v>0</v>
      </c>
      <c r="T1236">
        <v>0</v>
      </c>
      <c r="U1236">
        <v>0</v>
      </c>
      <c r="V1236">
        <v>2002.2950000000001</v>
      </c>
      <c r="W1236">
        <v>1964.98</v>
      </c>
      <c r="X1236">
        <v>1930.6849999999999</v>
      </c>
      <c r="Y1236">
        <v>1919.79</v>
      </c>
      <c r="Z1236">
        <v>1929.69</v>
      </c>
      <c r="AA1236">
        <v>1957.84</v>
      </c>
      <c r="AB1236">
        <v>2035.64</v>
      </c>
      <c r="AC1236">
        <v>2078.0949999999998</v>
      </c>
      <c r="AD1236">
        <v>2252.415</v>
      </c>
      <c r="AE1236">
        <v>2827.875</v>
      </c>
      <c r="AF1236">
        <v>3109.53</v>
      </c>
      <c r="AG1236">
        <v>3246.375</v>
      </c>
      <c r="AH1236">
        <v>3287.895</v>
      </c>
      <c r="AI1236">
        <v>3259.125</v>
      </c>
      <c r="AJ1236">
        <v>3283.44</v>
      </c>
      <c r="AK1236">
        <v>3259.63</v>
      </c>
      <c r="AL1236">
        <v>3189.2950000000001</v>
      </c>
      <c r="AM1236">
        <v>2901.585</v>
      </c>
      <c r="AN1236">
        <v>2758.6550000000002</v>
      </c>
      <c r="AO1236">
        <v>2728.6849999999999</v>
      </c>
      <c r="AP1236">
        <v>2328.2399999999998</v>
      </c>
      <c r="AQ1236">
        <v>2196.3850000000002</v>
      </c>
      <c r="AR1236">
        <v>2107.41</v>
      </c>
      <c r="AS1236">
        <v>2062.16</v>
      </c>
      <c r="AT1236">
        <v>67.454544999999996</v>
      </c>
      <c r="AU1236">
        <v>67.272727000000003</v>
      </c>
      <c r="AV1236">
        <v>67.272727000000003</v>
      </c>
      <c r="AW1236">
        <v>65.727272999999997</v>
      </c>
      <c r="AX1236">
        <v>64.818181999999993</v>
      </c>
      <c r="AY1236">
        <v>64.727272999999997</v>
      </c>
      <c r="AZ1236">
        <v>64.636364</v>
      </c>
      <c r="BA1236">
        <v>66.363636</v>
      </c>
      <c r="BB1236">
        <v>71.818181999999993</v>
      </c>
      <c r="BC1236">
        <v>74.818181999999993</v>
      </c>
      <c r="BD1236">
        <v>77.545455000000004</v>
      </c>
      <c r="BE1236">
        <v>81.181818000000007</v>
      </c>
      <c r="BF1236">
        <v>80.636364</v>
      </c>
      <c r="BG1236">
        <v>82.636364</v>
      </c>
      <c r="BH1236">
        <v>84.636364</v>
      </c>
      <c r="BI1236">
        <v>85.545455000000004</v>
      </c>
      <c r="BJ1236">
        <v>85.454544999999996</v>
      </c>
      <c r="BK1236">
        <v>83.818181999999993</v>
      </c>
      <c r="BL1236">
        <v>82.818181999999993</v>
      </c>
      <c r="BM1236">
        <v>77.454544999999996</v>
      </c>
      <c r="BN1236">
        <v>72.818181999999993</v>
      </c>
      <c r="BO1236">
        <v>70.181818000000007</v>
      </c>
      <c r="BP1236">
        <v>69.363636</v>
      </c>
      <c r="BQ1236">
        <v>68.454544999999996</v>
      </c>
      <c r="BR1236">
        <v>58.121769999999998</v>
      </c>
      <c r="BS1236">
        <v>31.413440000000001</v>
      </c>
      <c r="BT1236">
        <v>15.69285</v>
      </c>
      <c r="BU1236">
        <v>16.223610000000001</v>
      </c>
      <c r="BV1236">
        <v>0.45697159999999998</v>
      </c>
      <c r="BW1236">
        <v>4.4395689999999997</v>
      </c>
      <c r="BX1236">
        <v>-14.85496</v>
      </c>
      <c r="BY1236">
        <v>14.292199999999999</v>
      </c>
      <c r="BZ1236">
        <v>68.979060000000004</v>
      </c>
      <c r="CA1236">
        <v>-69.301249999999996</v>
      </c>
      <c r="CB1236">
        <v>-5.4656599999999997</v>
      </c>
      <c r="CC1236">
        <v>-16.51829</v>
      </c>
      <c r="CD1236">
        <v>-13.39439</v>
      </c>
      <c r="CE1236">
        <v>23.062270000000002</v>
      </c>
      <c r="CF1236">
        <v>19.39404</v>
      </c>
      <c r="CG1236">
        <v>18.640429999999999</v>
      </c>
      <c r="CH1236">
        <v>-16.355450000000001</v>
      </c>
      <c r="CI1236">
        <v>155.0224</v>
      </c>
      <c r="CJ1236">
        <v>142.68690000000001</v>
      </c>
      <c r="CK1236">
        <v>53.552019999999999</v>
      </c>
      <c r="CL1236">
        <v>77.955340000000007</v>
      </c>
      <c r="CM1236">
        <v>42.522750000000002</v>
      </c>
      <c r="CN1236">
        <v>45.726860000000002</v>
      </c>
      <c r="CO1236">
        <v>28.98602</v>
      </c>
      <c r="CP1236">
        <v>730.18489999999997</v>
      </c>
      <c r="CQ1236">
        <v>387.24119999999999</v>
      </c>
      <c r="CR1236">
        <v>258.11110000000002</v>
      </c>
      <c r="CS1236">
        <v>191.43629999999999</v>
      </c>
      <c r="CT1236">
        <v>142.32849999999999</v>
      </c>
      <c r="CU1236">
        <v>142.83760000000001</v>
      </c>
      <c r="CV1236">
        <v>202.1069</v>
      </c>
      <c r="CW1236">
        <v>153.31200000000001</v>
      </c>
      <c r="CX1236">
        <v>387.09500000000003</v>
      </c>
      <c r="CY1236">
        <v>385.26749999999998</v>
      </c>
      <c r="CZ1236">
        <v>563.21370000000002</v>
      </c>
      <c r="DA1236">
        <v>115.9965</v>
      </c>
      <c r="DB1236">
        <v>154.35679999999999</v>
      </c>
      <c r="DC1236">
        <v>294.5247</v>
      </c>
      <c r="DD1236">
        <v>750.11249999999995</v>
      </c>
      <c r="DE1236">
        <v>1182.126</v>
      </c>
      <c r="DF1236">
        <v>1632.021</v>
      </c>
      <c r="DG1236">
        <v>4132.0020000000004</v>
      </c>
      <c r="DH1236">
        <v>5272.241</v>
      </c>
      <c r="DI1236">
        <v>7262.92</v>
      </c>
      <c r="DJ1236">
        <v>5238.4009999999998</v>
      </c>
      <c r="DK1236">
        <v>4836.5190000000002</v>
      </c>
      <c r="DL1236">
        <v>4448.1729999999998</v>
      </c>
      <c r="DM1236">
        <v>4257.2669999999998</v>
      </c>
    </row>
    <row r="1237" spans="1:117" hidden="1" x14ac:dyDescent="0.35">
      <c r="A1237" t="str">
        <f t="shared" si="19"/>
        <v>Aggregator-Cpower_DO 11-7 Hour_44449_17-19</v>
      </c>
      <c r="B1237" t="s">
        <v>51</v>
      </c>
      <c r="C1237" t="s">
        <v>204</v>
      </c>
      <c r="D1237" t="s">
        <v>50</v>
      </c>
      <c r="E1237" t="s">
        <v>179</v>
      </c>
      <c r="F1237" t="s">
        <v>50</v>
      </c>
      <c r="G1237" t="s">
        <v>50</v>
      </c>
      <c r="H1237" t="s">
        <v>50</v>
      </c>
      <c r="I1237" t="s">
        <v>50</v>
      </c>
      <c r="J1237" t="s">
        <v>50</v>
      </c>
      <c r="K1237" t="s">
        <v>176</v>
      </c>
      <c r="L1237" s="22">
        <v>44449</v>
      </c>
      <c r="M1237">
        <v>17</v>
      </c>
      <c r="N1237">
        <v>19</v>
      </c>
      <c r="O1237">
        <v>11</v>
      </c>
      <c r="P1237">
        <v>11</v>
      </c>
      <c r="Q1237">
        <v>1</v>
      </c>
      <c r="R1237">
        <v>0</v>
      </c>
      <c r="S1237">
        <v>0</v>
      </c>
      <c r="T1237">
        <v>0</v>
      </c>
      <c r="U1237">
        <v>0</v>
      </c>
      <c r="V1237">
        <v>2091.71</v>
      </c>
      <c r="W1237">
        <v>2071.42</v>
      </c>
      <c r="X1237">
        <v>2043.71</v>
      </c>
      <c r="Y1237">
        <v>2012.7149999999999</v>
      </c>
      <c r="Z1237">
        <v>2017.0450000000001</v>
      </c>
      <c r="AA1237">
        <v>2048.835</v>
      </c>
      <c r="AB1237">
        <v>2068.91</v>
      </c>
      <c r="AC1237">
        <v>2105.4250000000002</v>
      </c>
      <c r="AD1237">
        <v>2326.92</v>
      </c>
      <c r="AE1237">
        <v>2898.52</v>
      </c>
      <c r="AF1237">
        <v>3114.625</v>
      </c>
      <c r="AG1237">
        <v>3174.95</v>
      </c>
      <c r="AH1237">
        <v>3160.8449999999998</v>
      </c>
      <c r="AI1237">
        <v>3214.4549999999999</v>
      </c>
      <c r="AJ1237">
        <v>3191.9250000000002</v>
      </c>
      <c r="AK1237">
        <v>3106.2849999999999</v>
      </c>
      <c r="AL1237">
        <v>3006.4</v>
      </c>
      <c r="AM1237">
        <v>2900</v>
      </c>
      <c r="AN1237">
        <v>2799.2049999999999</v>
      </c>
      <c r="AO1237">
        <v>2729.35</v>
      </c>
      <c r="AP1237">
        <v>2270.2049999999999</v>
      </c>
      <c r="AQ1237">
        <v>2038.3</v>
      </c>
      <c r="AR1237">
        <v>1952.28</v>
      </c>
      <c r="AS1237">
        <v>1909.335</v>
      </c>
      <c r="AT1237">
        <v>68.363636</v>
      </c>
      <c r="AU1237">
        <v>68.272727000000003</v>
      </c>
      <c r="AV1237">
        <v>68.272727000000003</v>
      </c>
      <c r="AW1237">
        <v>66.636364</v>
      </c>
      <c r="AX1237">
        <v>67.272727000000003</v>
      </c>
      <c r="AY1237">
        <v>66.363636</v>
      </c>
      <c r="AZ1237">
        <v>67.272727000000003</v>
      </c>
      <c r="BA1237">
        <v>67.272727000000003</v>
      </c>
      <c r="BB1237">
        <v>68.363636</v>
      </c>
      <c r="BC1237">
        <v>75.090908999999996</v>
      </c>
      <c r="BD1237">
        <v>80.272727000000003</v>
      </c>
      <c r="BE1237">
        <v>80.272727000000003</v>
      </c>
      <c r="BF1237">
        <v>79.636364</v>
      </c>
      <c r="BG1237">
        <v>82.636364</v>
      </c>
      <c r="BH1237">
        <v>83.818181999999993</v>
      </c>
      <c r="BI1237">
        <v>83.545455000000004</v>
      </c>
      <c r="BJ1237">
        <v>82</v>
      </c>
      <c r="BK1237">
        <v>79.818181999999993</v>
      </c>
      <c r="BL1237">
        <v>74.272727000000003</v>
      </c>
      <c r="BM1237">
        <v>71.363636</v>
      </c>
      <c r="BN1237">
        <v>69.545455000000004</v>
      </c>
      <c r="BO1237">
        <v>69.454544999999996</v>
      </c>
      <c r="BP1237">
        <v>67.818181999999993</v>
      </c>
      <c r="BQ1237">
        <v>67.727272999999997</v>
      </c>
      <c r="BR1237">
        <v>34.313949999999998</v>
      </c>
      <c r="BS1237">
        <v>31.289359999999999</v>
      </c>
      <c r="BT1237">
        <v>1.7879309999999999</v>
      </c>
      <c r="BU1237">
        <v>-6.4043580000000002</v>
      </c>
      <c r="BV1237">
        <v>4.9148079999999998</v>
      </c>
      <c r="BW1237">
        <v>-8.3788079999999994</v>
      </c>
      <c r="BX1237">
        <v>-17.004529999999999</v>
      </c>
      <c r="BY1237">
        <v>-1.745296</v>
      </c>
      <c r="BZ1237">
        <v>52.429769999999998</v>
      </c>
      <c r="CA1237">
        <v>-24.456630000000001</v>
      </c>
      <c r="CB1237">
        <v>-42.326180000000001</v>
      </c>
      <c r="CC1237">
        <v>-38.369030000000002</v>
      </c>
      <c r="CD1237">
        <v>40.997540000000001</v>
      </c>
      <c r="CE1237">
        <v>34.962220000000002</v>
      </c>
      <c r="CF1237">
        <v>47.407829999999997</v>
      </c>
      <c r="CG1237">
        <v>53.302750000000003</v>
      </c>
      <c r="CH1237">
        <v>73.930819999999997</v>
      </c>
      <c r="CI1237">
        <v>38.582999999999998</v>
      </c>
      <c r="CJ1237">
        <v>101.0042</v>
      </c>
      <c r="CK1237">
        <v>91.025270000000006</v>
      </c>
      <c r="CL1237">
        <v>182.3023</v>
      </c>
      <c r="CM1237">
        <v>176.5275</v>
      </c>
      <c r="CN1237">
        <v>171.24549999999999</v>
      </c>
      <c r="CO1237">
        <v>106.3438</v>
      </c>
      <c r="CP1237">
        <v>3545.002</v>
      </c>
      <c r="CQ1237">
        <v>1778.8389999999999</v>
      </c>
      <c r="CR1237">
        <v>1627.606</v>
      </c>
      <c r="CS1237">
        <v>1246.4000000000001</v>
      </c>
      <c r="CT1237">
        <v>1752.2809999999999</v>
      </c>
      <c r="CU1237">
        <v>919.20460000000003</v>
      </c>
      <c r="CV1237">
        <v>437.58800000000002</v>
      </c>
      <c r="CW1237">
        <v>708.31650000000002</v>
      </c>
      <c r="CX1237">
        <v>14192.34</v>
      </c>
      <c r="CY1237">
        <v>1857.653</v>
      </c>
      <c r="CZ1237">
        <v>920.93610000000001</v>
      </c>
      <c r="DA1237">
        <v>239.85140000000001</v>
      </c>
      <c r="DB1237">
        <v>210.11089999999999</v>
      </c>
      <c r="DC1237">
        <v>191.44980000000001</v>
      </c>
      <c r="DD1237">
        <v>369.90879999999999</v>
      </c>
      <c r="DE1237">
        <v>665.32669999999996</v>
      </c>
      <c r="DF1237">
        <v>1051.326</v>
      </c>
      <c r="DG1237">
        <v>3331.759</v>
      </c>
      <c r="DH1237">
        <v>7471.65</v>
      </c>
      <c r="DI1237">
        <v>9783.0570000000007</v>
      </c>
      <c r="DJ1237">
        <v>1929.172</v>
      </c>
      <c r="DK1237">
        <v>837.6096</v>
      </c>
      <c r="DL1237">
        <v>1060.7570000000001</v>
      </c>
      <c r="DM1237">
        <v>1054.1020000000001</v>
      </c>
    </row>
    <row r="1238" spans="1:117" hidden="1" x14ac:dyDescent="0.35">
      <c r="A1238" t="str">
        <f t="shared" si="19"/>
        <v>Aggregator-Cpower_DO 11-7 Hour_44460_17-19</v>
      </c>
      <c r="B1238" t="s">
        <v>51</v>
      </c>
      <c r="C1238" t="s">
        <v>204</v>
      </c>
      <c r="D1238" t="s">
        <v>50</v>
      </c>
      <c r="E1238" t="s">
        <v>179</v>
      </c>
      <c r="F1238" t="s">
        <v>50</v>
      </c>
      <c r="G1238" t="s">
        <v>50</v>
      </c>
      <c r="H1238" t="s">
        <v>50</v>
      </c>
      <c r="I1238" t="s">
        <v>50</v>
      </c>
      <c r="J1238" t="s">
        <v>50</v>
      </c>
      <c r="K1238" t="s">
        <v>176</v>
      </c>
      <c r="L1238" s="22">
        <v>44460</v>
      </c>
      <c r="M1238">
        <v>17</v>
      </c>
      <c r="N1238">
        <v>19</v>
      </c>
      <c r="O1238">
        <v>11</v>
      </c>
      <c r="P1238">
        <v>11</v>
      </c>
      <c r="Q1238">
        <v>1</v>
      </c>
      <c r="R1238">
        <v>0</v>
      </c>
      <c r="S1238">
        <v>0</v>
      </c>
      <c r="T1238">
        <v>0</v>
      </c>
      <c r="U1238">
        <v>0</v>
      </c>
      <c r="V1238">
        <v>1698.0450000000001</v>
      </c>
      <c r="W1238">
        <v>1687.38</v>
      </c>
      <c r="X1238">
        <v>1671.54</v>
      </c>
      <c r="Y1238">
        <v>1650.28</v>
      </c>
      <c r="Z1238">
        <v>1627.86</v>
      </c>
      <c r="AA1238">
        <v>1699.03</v>
      </c>
      <c r="AB1238">
        <v>1765.4</v>
      </c>
      <c r="AC1238">
        <v>1841.7850000000001</v>
      </c>
      <c r="AD1238">
        <v>2000.7750000000001</v>
      </c>
      <c r="AE1238">
        <v>2564.415</v>
      </c>
      <c r="AF1238">
        <v>2940.8249999999998</v>
      </c>
      <c r="AG1238">
        <v>3072.79</v>
      </c>
      <c r="AH1238">
        <v>3143.7249999999999</v>
      </c>
      <c r="AI1238">
        <v>3166.0149999999999</v>
      </c>
      <c r="AJ1238">
        <v>3110.7750000000001</v>
      </c>
      <c r="AK1238">
        <v>3058.165</v>
      </c>
      <c r="AL1238">
        <v>2886.64</v>
      </c>
      <c r="AM1238">
        <v>2730.23</v>
      </c>
      <c r="AN1238">
        <v>2547.4450000000002</v>
      </c>
      <c r="AO1238">
        <v>2105.0450000000001</v>
      </c>
      <c r="AP1238">
        <v>2035.43</v>
      </c>
      <c r="AQ1238">
        <v>1952.335</v>
      </c>
      <c r="AR1238">
        <v>1889.895</v>
      </c>
      <c r="AS1238">
        <v>1863.2</v>
      </c>
      <c r="AT1238">
        <v>61.090909000000003</v>
      </c>
      <c r="AU1238">
        <v>60.181818</v>
      </c>
      <c r="AV1238">
        <v>58.454545000000003</v>
      </c>
      <c r="AW1238">
        <v>61.636364</v>
      </c>
      <c r="AX1238">
        <v>62.363636</v>
      </c>
      <c r="AY1238">
        <v>60.636364</v>
      </c>
      <c r="AZ1238">
        <v>59.090909000000003</v>
      </c>
      <c r="BA1238">
        <v>59.909090999999997</v>
      </c>
      <c r="BB1238">
        <v>69</v>
      </c>
      <c r="BC1238">
        <v>75</v>
      </c>
      <c r="BD1238">
        <v>81.909091000000004</v>
      </c>
      <c r="BE1238">
        <v>88.636364</v>
      </c>
      <c r="BF1238">
        <v>91.727272999999997</v>
      </c>
      <c r="BG1238">
        <v>92.363636</v>
      </c>
      <c r="BH1238">
        <v>90.272727000000003</v>
      </c>
      <c r="BI1238">
        <v>85.909091000000004</v>
      </c>
      <c r="BJ1238">
        <v>82.818181999999993</v>
      </c>
      <c r="BK1238">
        <v>80</v>
      </c>
      <c r="BL1238">
        <v>79.818181999999993</v>
      </c>
      <c r="BM1238">
        <v>74.909091000000004</v>
      </c>
      <c r="BN1238">
        <v>73.636364</v>
      </c>
      <c r="BO1238">
        <v>73.363636</v>
      </c>
      <c r="BP1238">
        <v>71.454544999999996</v>
      </c>
      <c r="BQ1238">
        <v>72</v>
      </c>
      <c r="BR1238">
        <v>34.313960000000002</v>
      </c>
      <c r="BS1238">
        <v>31.289380000000001</v>
      </c>
      <c r="BT1238">
        <v>1.788044</v>
      </c>
      <c r="BU1238">
        <v>-6.4043710000000003</v>
      </c>
      <c r="BV1238">
        <v>4.914936</v>
      </c>
      <c r="BW1238">
        <v>-8.3786850000000008</v>
      </c>
      <c r="BX1238">
        <v>-17.00441</v>
      </c>
      <c r="BY1238">
        <v>-1.745188</v>
      </c>
      <c r="BZ1238">
        <v>52.429769999999998</v>
      </c>
      <c r="CA1238">
        <v>-24.456520000000001</v>
      </c>
      <c r="CB1238">
        <v>-42.326320000000003</v>
      </c>
      <c r="CC1238">
        <v>-38.369109999999999</v>
      </c>
      <c r="CD1238">
        <v>40.99756</v>
      </c>
      <c r="CE1238">
        <v>34.962359999999997</v>
      </c>
      <c r="CF1238">
        <v>47.407739999999997</v>
      </c>
      <c r="CG1238">
        <v>53.302619999999997</v>
      </c>
      <c r="CH1238">
        <v>73.93083</v>
      </c>
      <c r="CI1238">
        <v>38.583030000000001</v>
      </c>
      <c r="CJ1238">
        <v>101.0042</v>
      </c>
      <c r="CK1238">
        <v>91.02525</v>
      </c>
      <c r="CL1238">
        <v>182.3023</v>
      </c>
      <c r="CM1238">
        <v>176.5275</v>
      </c>
      <c r="CN1238">
        <v>171.24549999999999</v>
      </c>
      <c r="CO1238">
        <v>106.3438</v>
      </c>
      <c r="CP1238">
        <v>3049.5050000000001</v>
      </c>
      <c r="CQ1238">
        <v>1744.491</v>
      </c>
      <c r="CR1238">
        <v>1593.729</v>
      </c>
      <c r="CS1238">
        <v>1227.5360000000001</v>
      </c>
      <c r="CT1238">
        <v>1732.386</v>
      </c>
      <c r="CU1238">
        <v>902.63599999999997</v>
      </c>
      <c r="CV1238">
        <v>414.5539</v>
      </c>
      <c r="CW1238">
        <v>710.86469999999997</v>
      </c>
      <c r="CX1238">
        <v>14038.07</v>
      </c>
      <c r="CY1238">
        <v>1716.1469999999999</v>
      </c>
      <c r="CZ1238">
        <v>875.31330000000003</v>
      </c>
      <c r="DA1238">
        <v>221.3963</v>
      </c>
      <c r="DB1238">
        <v>206.18690000000001</v>
      </c>
      <c r="DC1238">
        <v>179.74780000000001</v>
      </c>
      <c r="DD1238">
        <v>344.34300000000002</v>
      </c>
      <c r="DE1238">
        <v>646.83699999999999</v>
      </c>
      <c r="DF1238">
        <v>827.32389999999998</v>
      </c>
      <c r="DG1238">
        <v>2908.0610000000001</v>
      </c>
      <c r="DH1238">
        <v>7139.433</v>
      </c>
      <c r="DI1238">
        <v>9426.6309999999994</v>
      </c>
      <c r="DJ1238">
        <v>1753.3240000000001</v>
      </c>
      <c r="DK1238">
        <v>695.44870000000003</v>
      </c>
      <c r="DL1238">
        <v>884.81179999999995</v>
      </c>
      <c r="DM1238">
        <v>859.34310000000005</v>
      </c>
    </row>
    <row r="1239" spans="1:117" hidden="1" x14ac:dyDescent="0.35">
      <c r="A1239" t="str">
        <f t="shared" si="19"/>
        <v>Aggregator-Cpower_DO 11-7 Hour_44461_18-19</v>
      </c>
      <c r="B1239" t="s">
        <v>51</v>
      </c>
      <c r="C1239" t="s">
        <v>204</v>
      </c>
      <c r="D1239" t="s">
        <v>50</v>
      </c>
      <c r="E1239" t="s">
        <v>179</v>
      </c>
      <c r="F1239" t="s">
        <v>50</v>
      </c>
      <c r="G1239" t="s">
        <v>50</v>
      </c>
      <c r="H1239" t="s">
        <v>50</v>
      </c>
      <c r="I1239" t="s">
        <v>50</v>
      </c>
      <c r="J1239" t="s">
        <v>50</v>
      </c>
      <c r="K1239" t="s">
        <v>176</v>
      </c>
      <c r="L1239" s="22">
        <v>44461</v>
      </c>
      <c r="M1239">
        <v>18</v>
      </c>
      <c r="N1239">
        <v>19</v>
      </c>
      <c r="O1239">
        <v>11</v>
      </c>
      <c r="P1239">
        <v>11</v>
      </c>
      <c r="Q1239">
        <v>1</v>
      </c>
      <c r="R1239">
        <v>0</v>
      </c>
      <c r="S1239">
        <v>0</v>
      </c>
      <c r="T1239">
        <v>0</v>
      </c>
      <c r="U1239">
        <v>0</v>
      </c>
      <c r="V1239">
        <v>1679.59</v>
      </c>
      <c r="W1239">
        <v>1732.65</v>
      </c>
      <c r="X1239">
        <v>1686.6</v>
      </c>
      <c r="Y1239">
        <v>1626.7149999999999</v>
      </c>
      <c r="Z1239">
        <v>1658.635</v>
      </c>
      <c r="AA1239">
        <v>1691.175</v>
      </c>
      <c r="AB1239">
        <v>1763.88</v>
      </c>
      <c r="AC1239">
        <v>1783.61</v>
      </c>
      <c r="AD1239">
        <v>1936.63</v>
      </c>
      <c r="AE1239">
        <v>2446.6</v>
      </c>
      <c r="AF1239">
        <v>2741.27</v>
      </c>
      <c r="AG1239">
        <v>3049.875</v>
      </c>
      <c r="AH1239">
        <v>3240.4349999999999</v>
      </c>
      <c r="AI1239">
        <v>3225.95</v>
      </c>
      <c r="AJ1239">
        <v>3122.02</v>
      </c>
      <c r="AK1239">
        <v>2975.4650000000001</v>
      </c>
      <c r="AL1239">
        <v>2888.13</v>
      </c>
      <c r="AM1239">
        <v>2529.38</v>
      </c>
      <c r="AN1239">
        <v>2442.31</v>
      </c>
      <c r="AO1239">
        <v>2097.4650000000001</v>
      </c>
      <c r="AP1239">
        <v>2020.25</v>
      </c>
      <c r="AQ1239">
        <v>1912.1849999999999</v>
      </c>
      <c r="AR1239">
        <v>1841.94</v>
      </c>
      <c r="AS1239">
        <v>1722.415</v>
      </c>
      <c r="AT1239">
        <v>70.363636</v>
      </c>
      <c r="AU1239">
        <v>66.909091000000004</v>
      </c>
      <c r="AV1239">
        <v>65.727272999999997</v>
      </c>
      <c r="AW1239">
        <v>67.363636</v>
      </c>
      <c r="AX1239">
        <v>66.545455000000004</v>
      </c>
      <c r="AY1239">
        <v>64.090908999999996</v>
      </c>
      <c r="AZ1239">
        <v>65.636364</v>
      </c>
      <c r="BA1239">
        <v>66.363636</v>
      </c>
      <c r="BB1239">
        <v>71.181818000000007</v>
      </c>
      <c r="BC1239">
        <v>75.454544999999996</v>
      </c>
      <c r="BD1239">
        <v>81.727272999999997</v>
      </c>
      <c r="BE1239">
        <v>84.909091000000004</v>
      </c>
      <c r="BF1239">
        <v>87.545455000000004</v>
      </c>
      <c r="BG1239">
        <v>89.636364</v>
      </c>
      <c r="BH1239">
        <v>83</v>
      </c>
      <c r="BI1239">
        <v>80.818181999999993</v>
      </c>
      <c r="BJ1239">
        <v>79.090908999999996</v>
      </c>
      <c r="BK1239">
        <v>78.636364</v>
      </c>
      <c r="BL1239">
        <v>76.090908999999996</v>
      </c>
      <c r="BM1239">
        <v>74.090908999999996</v>
      </c>
      <c r="BN1239">
        <v>73.363636</v>
      </c>
      <c r="BO1239">
        <v>70.727272999999997</v>
      </c>
      <c r="BP1239">
        <v>69.545455000000004</v>
      </c>
      <c r="BQ1239">
        <v>68.454544999999996</v>
      </c>
      <c r="BR1239">
        <v>58.121769999999998</v>
      </c>
      <c r="BS1239">
        <v>31.413319999999999</v>
      </c>
      <c r="BT1239">
        <v>15.69285</v>
      </c>
      <c r="BU1239">
        <v>16.223610000000001</v>
      </c>
      <c r="BV1239">
        <v>0.45697739999999998</v>
      </c>
      <c r="BW1239">
        <v>4.4395689999999997</v>
      </c>
      <c r="BX1239">
        <v>-14.854950000000001</v>
      </c>
      <c r="BY1239">
        <v>14.292199999999999</v>
      </c>
      <c r="BZ1239">
        <v>68.979050000000001</v>
      </c>
      <c r="CA1239">
        <v>-69.301370000000006</v>
      </c>
      <c r="CB1239">
        <v>-5.4656260000000003</v>
      </c>
      <c r="CC1239">
        <v>-16.518270000000001</v>
      </c>
      <c r="CD1239">
        <v>-13.394399999999999</v>
      </c>
      <c r="CE1239">
        <v>23.062270000000002</v>
      </c>
      <c r="CF1239">
        <v>19.39404</v>
      </c>
      <c r="CG1239">
        <v>18.640429999999999</v>
      </c>
      <c r="CH1239">
        <v>-16.355429999999998</v>
      </c>
      <c r="CI1239">
        <v>155.0224</v>
      </c>
      <c r="CJ1239">
        <v>142.68700000000001</v>
      </c>
      <c r="CK1239">
        <v>53.552010000000003</v>
      </c>
      <c r="CL1239">
        <v>77.955380000000005</v>
      </c>
      <c r="CM1239">
        <v>42.52272</v>
      </c>
      <c r="CN1239">
        <v>45.726700000000001</v>
      </c>
      <c r="CO1239">
        <v>28.98602</v>
      </c>
      <c r="CP1239">
        <v>748.06209999999999</v>
      </c>
      <c r="CQ1239">
        <v>373.43990000000002</v>
      </c>
      <c r="CR1239">
        <v>222.0771</v>
      </c>
      <c r="CS1239">
        <v>173.7124</v>
      </c>
      <c r="CT1239">
        <v>128.38910000000001</v>
      </c>
      <c r="CU1239">
        <v>126.6183</v>
      </c>
      <c r="CV1239">
        <v>226.96960000000001</v>
      </c>
      <c r="CW1239">
        <v>153.7199</v>
      </c>
      <c r="CX1239">
        <v>332.85750000000002</v>
      </c>
      <c r="CY1239">
        <v>386.83949999999999</v>
      </c>
      <c r="CZ1239">
        <v>628.11879999999996</v>
      </c>
      <c r="DA1239">
        <v>114.0466</v>
      </c>
      <c r="DB1239">
        <v>163.8484</v>
      </c>
      <c r="DC1239">
        <v>315.42689999999999</v>
      </c>
      <c r="DD1239">
        <v>709.8931</v>
      </c>
      <c r="DE1239">
        <v>1143.8710000000001</v>
      </c>
      <c r="DF1239">
        <v>1511.6959999999999</v>
      </c>
      <c r="DG1239">
        <v>4085.2310000000002</v>
      </c>
      <c r="DH1239">
        <v>5167.78</v>
      </c>
      <c r="DI1239">
        <v>6968.0649999999996</v>
      </c>
      <c r="DJ1239">
        <v>5065.2969999999996</v>
      </c>
      <c r="DK1239">
        <v>4720.259</v>
      </c>
      <c r="DL1239">
        <v>4386.0609999999997</v>
      </c>
      <c r="DM1239">
        <v>4223.18</v>
      </c>
    </row>
    <row r="1240" spans="1:117" hidden="1" x14ac:dyDescent="0.35">
      <c r="A1240" t="str">
        <f t="shared" si="19"/>
        <v>Aggregator-Cpower_DO 11-7 Hour_44462_18-19</v>
      </c>
      <c r="B1240" t="s">
        <v>51</v>
      </c>
      <c r="C1240" t="s">
        <v>204</v>
      </c>
      <c r="D1240" t="s">
        <v>50</v>
      </c>
      <c r="E1240" t="s">
        <v>179</v>
      </c>
      <c r="F1240" t="s">
        <v>50</v>
      </c>
      <c r="G1240" t="s">
        <v>50</v>
      </c>
      <c r="H1240" t="s">
        <v>50</v>
      </c>
      <c r="I1240" t="s">
        <v>50</v>
      </c>
      <c r="J1240" t="s">
        <v>50</v>
      </c>
      <c r="K1240" t="s">
        <v>176</v>
      </c>
      <c r="L1240" s="22">
        <v>44462</v>
      </c>
      <c r="M1240">
        <v>18</v>
      </c>
      <c r="N1240">
        <v>19</v>
      </c>
      <c r="O1240">
        <v>11</v>
      </c>
      <c r="P1240">
        <v>11</v>
      </c>
      <c r="Q1240">
        <v>1</v>
      </c>
      <c r="R1240">
        <v>0</v>
      </c>
      <c r="S1240">
        <v>0</v>
      </c>
      <c r="T1240">
        <v>0</v>
      </c>
      <c r="U1240">
        <v>0</v>
      </c>
      <c r="V1240">
        <v>1743.3050000000001</v>
      </c>
      <c r="W1240">
        <v>1723.55</v>
      </c>
      <c r="X1240">
        <v>1699.2349999999999</v>
      </c>
      <c r="Y1240">
        <v>1667.635</v>
      </c>
      <c r="Z1240">
        <v>1693.19</v>
      </c>
      <c r="AA1240">
        <v>1735.24</v>
      </c>
      <c r="AB1240">
        <v>1769.59</v>
      </c>
      <c r="AC1240">
        <v>1803.71</v>
      </c>
      <c r="AD1240">
        <v>1969.91</v>
      </c>
      <c r="AE1240">
        <v>2421.5549999999998</v>
      </c>
      <c r="AF1240">
        <v>2638.21</v>
      </c>
      <c r="AG1240">
        <v>2770.0050000000001</v>
      </c>
      <c r="AH1240">
        <v>2820.2350000000001</v>
      </c>
      <c r="AI1240">
        <v>2820.2849999999999</v>
      </c>
      <c r="AJ1240">
        <v>2727.9850000000001</v>
      </c>
      <c r="AK1240">
        <v>2681.39</v>
      </c>
      <c r="AL1240">
        <v>2654.375</v>
      </c>
      <c r="AM1240">
        <v>2363.2800000000002</v>
      </c>
      <c r="AN1240">
        <v>2365.8850000000002</v>
      </c>
      <c r="AO1240">
        <v>2340.83</v>
      </c>
      <c r="AP1240">
        <v>2006.09</v>
      </c>
      <c r="AQ1240">
        <v>1899.16</v>
      </c>
      <c r="AR1240">
        <v>1829.34</v>
      </c>
      <c r="AS1240">
        <v>1781.53</v>
      </c>
      <c r="AT1240">
        <v>67.454544999999996</v>
      </c>
      <c r="AU1240">
        <v>67.454544999999996</v>
      </c>
      <c r="AV1240">
        <v>65.818181999999993</v>
      </c>
      <c r="AW1240">
        <v>66.363636</v>
      </c>
      <c r="AX1240">
        <v>65.454544999999996</v>
      </c>
      <c r="AY1240">
        <v>64.636364</v>
      </c>
      <c r="AZ1240">
        <v>64.545455000000004</v>
      </c>
      <c r="BA1240">
        <v>64.363636</v>
      </c>
      <c r="BB1240">
        <v>69.545455000000004</v>
      </c>
      <c r="BC1240">
        <v>69.363636</v>
      </c>
      <c r="BD1240">
        <v>74.181818000000007</v>
      </c>
      <c r="BE1240">
        <v>77.818181999999993</v>
      </c>
      <c r="BF1240">
        <v>77.909091000000004</v>
      </c>
      <c r="BG1240">
        <v>77.636364</v>
      </c>
      <c r="BH1240">
        <v>77</v>
      </c>
      <c r="BI1240">
        <v>76</v>
      </c>
      <c r="BJ1240">
        <v>75.090908999999996</v>
      </c>
      <c r="BK1240">
        <v>73.090908999999996</v>
      </c>
      <c r="BL1240">
        <v>67.454544999999996</v>
      </c>
      <c r="BM1240">
        <v>64.545455000000004</v>
      </c>
      <c r="BN1240">
        <v>64.454544999999996</v>
      </c>
      <c r="BO1240">
        <v>64.363636</v>
      </c>
      <c r="BP1240">
        <v>63.454545000000003</v>
      </c>
      <c r="BQ1240">
        <v>62.636364</v>
      </c>
      <c r="BR1240">
        <v>58.121769999999998</v>
      </c>
      <c r="BS1240">
        <v>31.413319999999999</v>
      </c>
      <c r="BT1240">
        <v>15.692970000000001</v>
      </c>
      <c r="BU1240">
        <v>16.223600000000001</v>
      </c>
      <c r="BV1240">
        <v>0.4569764</v>
      </c>
      <c r="BW1240">
        <v>4.4395769999999999</v>
      </c>
      <c r="BX1240">
        <v>-14.85483</v>
      </c>
      <c r="BY1240">
        <v>14.292199999999999</v>
      </c>
      <c r="BZ1240">
        <v>68.979050000000001</v>
      </c>
      <c r="CA1240">
        <v>-69.301379999999995</v>
      </c>
      <c r="CB1240">
        <v>-5.4655189999999996</v>
      </c>
      <c r="CC1240">
        <v>-16.518270000000001</v>
      </c>
      <c r="CD1240">
        <v>-13.39439</v>
      </c>
      <c r="CE1240">
        <v>23.062270000000002</v>
      </c>
      <c r="CF1240">
        <v>19.39406</v>
      </c>
      <c r="CG1240">
        <v>18.640440000000002</v>
      </c>
      <c r="CH1240">
        <v>-16.355460000000001</v>
      </c>
      <c r="CI1240">
        <v>155.0224</v>
      </c>
      <c r="CJ1240">
        <v>142.68700000000001</v>
      </c>
      <c r="CK1240">
        <v>53.55209</v>
      </c>
      <c r="CL1240">
        <v>77.955340000000007</v>
      </c>
      <c r="CM1240">
        <v>42.522750000000002</v>
      </c>
      <c r="CN1240">
        <v>45.726849999999999</v>
      </c>
      <c r="CO1240">
        <v>28.98602</v>
      </c>
      <c r="CP1240">
        <v>381.29309999999998</v>
      </c>
      <c r="CQ1240">
        <v>338.65120000000002</v>
      </c>
      <c r="CR1240">
        <v>216.74449999999999</v>
      </c>
      <c r="CS1240">
        <v>144.4753</v>
      </c>
      <c r="CT1240">
        <v>110.8565</v>
      </c>
      <c r="CU1240">
        <v>118.9598</v>
      </c>
      <c r="CV1240">
        <v>184.03800000000001</v>
      </c>
      <c r="CW1240">
        <v>136.67080000000001</v>
      </c>
      <c r="CX1240">
        <v>303.1293</v>
      </c>
      <c r="CY1240">
        <v>327.04320000000001</v>
      </c>
      <c r="CZ1240">
        <v>550.22910000000002</v>
      </c>
      <c r="DA1240">
        <v>98.388300000000001</v>
      </c>
      <c r="DB1240">
        <v>145.8409</v>
      </c>
      <c r="DC1240">
        <v>282.98989999999998</v>
      </c>
      <c r="DD1240">
        <v>668.73350000000005</v>
      </c>
      <c r="DE1240">
        <v>1113.6110000000001</v>
      </c>
      <c r="DF1240">
        <v>1449.4949999999999</v>
      </c>
      <c r="DG1240">
        <v>3710.5619999999999</v>
      </c>
      <c r="DH1240">
        <v>4752.0439999999999</v>
      </c>
      <c r="DI1240">
        <v>6539.2749999999996</v>
      </c>
      <c r="DJ1240">
        <v>4702.3239999999996</v>
      </c>
      <c r="DK1240">
        <v>4405.9979999999996</v>
      </c>
      <c r="DL1240">
        <v>4069.3629999999998</v>
      </c>
      <c r="DM1240">
        <v>3898.607</v>
      </c>
    </row>
    <row r="1241" spans="1:117" hidden="1" x14ac:dyDescent="0.35">
      <c r="A1241" t="str">
        <f t="shared" si="19"/>
        <v>Aggregator-Cpower_DO 11-7 Hour_44490_18-19</v>
      </c>
      <c r="B1241" t="s">
        <v>51</v>
      </c>
      <c r="C1241" t="s">
        <v>204</v>
      </c>
      <c r="D1241" t="s">
        <v>50</v>
      </c>
      <c r="E1241" t="s">
        <v>179</v>
      </c>
      <c r="F1241" t="s">
        <v>50</v>
      </c>
      <c r="G1241" t="s">
        <v>50</v>
      </c>
      <c r="H1241" t="s">
        <v>50</v>
      </c>
      <c r="I1241" t="s">
        <v>50</v>
      </c>
      <c r="J1241" t="s">
        <v>50</v>
      </c>
      <c r="K1241" t="s">
        <v>176</v>
      </c>
      <c r="L1241" s="22">
        <v>44490</v>
      </c>
      <c r="M1241">
        <v>18</v>
      </c>
      <c r="N1241">
        <v>19</v>
      </c>
      <c r="O1241">
        <v>11</v>
      </c>
      <c r="P1241">
        <v>10</v>
      </c>
      <c r="Q1241">
        <v>1</v>
      </c>
      <c r="R1241">
        <v>0</v>
      </c>
      <c r="S1241">
        <v>0</v>
      </c>
      <c r="T1241">
        <v>0</v>
      </c>
      <c r="U1241">
        <v>0</v>
      </c>
      <c r="V1241">
        <v>0</v>
      </c>
      <c r="W1241">
        <v>1502.9749999999999</v>
      </c>
      <c r="X1241">
        <v>1459.105</v>
      </c>
      <c r="Y1241">
        <v>1411.72</v>
      </c>
      <c r="Z1241">
        <v>1417.65</v>
      </c>
      <c r="AA1241">
        <v>1505.925</v>
      </c>
      <c r="AB1241">
        <v>1542.3150000000001</v>
      </c>
      <c r="AC1241">
        <v>1557.855</v>
      </c>
      <c r="AD1241">
        <v>1623.325</v>
      </c>
      <c r="AE1241">
        <v>1928.2550000000001</v>
      </c>
      <c r="AF1241">
        <v>2168.58</v>
      </c>
      <c r="AG1241">
        <v>2291.895</v>
      </c>
      <c r="AH1241">
        <v>2362.69</v>
      </c>
      <c r="AI1241">
        <v>2421.2350000000001</v>
      </c>
      <c r="AJ1241">
        <v>2417.5250000000001</v>
      </c>
      <c r="AK1241">
        <v>2364.5349999999999</v>
      </c>
      <c r="AL1241">
        <v>2333.7800000000002</v>
      </c>
      <c r="AM1241">
        <v>2230.4499999999998</v>
      </c>
      <c r="AN1241">
        <v>2176.83</v>
      </c>
      <c r="AO1241">
        <v>2104.7750000000001</v>
      </c>
      <c r="AP1241">
        <v>1887.385</v>
      </c>
      <c r="AQ1241">
        <v>1790.64</v>
      </c>
      <c r="AR1241">
        <v>1764.77</v>
      </c>
      <c r="AS1241">
        <v>1689.165</v>
      </c>
      <c r="AT1241">
        <v>50.6</v>
      </c>
      <c r="AU1241">
        <v>51.2</v>
      </c>
      <c r="AV1241">
        <v>50.3</v>
      </c>
      <c r="AW1241">
        <v>50.1</v>
      </c>
      <c r="AX1241">
        <v>49.9</v>
      </c>
      <c r="AY1241">
        <v>49</v>
      </c>
      <c r="AZ1241">
        <v>49.9</v>
      </c>
      <c r="BA1241">
        <v>49</v>
      </c>
      <c r="BB1241">
        <v>54.4</v>
      </c>
      <c r="BC1241">
        <v>61.1</v>
      </c>
      <c r="BD1241">
        <v>66.8</v>
      </c>
      <c r="BE1241">
        <v>70</v>
      </c>
      <c r="BF1241">
        <v>72.7</v>
      </c>
      <c r="BG1241">
        <v>70</v>
      </c>
      <c r="BH1241">
        <v>70.099999999999994</v>
      </c>
      <c r="BI1241">
        <v>70</v>
      </c>
      <c r="BJ1241">
        <v>69.099999999999994</v>
      </c>
      <c r="BK1241">
        <v>68</v>
      </c>
      <c r="BL1241">
        <v>61.6</v>
      </c>
      <c r="BM1241">
        <v>59.7</v>
      </c>
      <c r="BN1241">
        <v>58.7</v>
      </c>
      <c r="BO1241">
        <v>55.5</v>
      </c>
      <c r="BP1241">
        <v>57.7</v>
      </c>
      <c r="BQ1241">
        <v>52.9</v>
      </c>
      <c r="BR1241">
        <v>366.46609999999998</v>
      </c>
      <c r="BS1241">
        <v>5.9215359999999997</v>
      </c>
      <c r="BT1241">
        <v>4.5003200000000003</v>
      </c>
      <c r="BU1241">
        <v>4.0993310000000003</v>
      </c>
      <c r="BV1241">
        <v>-1.606136</v>
      </c>
      <c r="BW1241">
        <v>13.0733</v>
      </c>
      <c r="BX1241">
        <v>-22.994230000000002</v>
      </c>
      <c r="BY1241">
        <v>24.13861</v>
      </c>
      <c r="BZ1241">
        <v>28.62904</v>
      </c>
      <c r="CA1241">
        <v>-49.972520000000003</v>
      </c>
      <c r="CB1241">
        <v>-39.16874</v>
      </c>
      <c r="CC1241">
        <v>26.170300000000001</v>
      </c>
      <c r="CD1241">
        <v>12.66222</v>
      </c>
      <c r="CE1241">
        <v>-4.7754240000000001</v>
      </c>
      <c r="CF1241">
        <v>-10.615880000000001</v>
      </c>
      <c r="CG1241">
        <v>-30.69031</v>
      </c>
      <c r="CH1241">
        <v>-65.516260000000003</v>
      </c>
      <c r="CI1241">
        <v>-64.159480000000002</v>
      </c>
      <c r="CJ1241">
        <v>-41.94012</v>
      </c>
      <c r="CK1241">
        <v>-16.65138</v>
      </c>
      <c r="CL1241">
        <v>-38.972250000000003</v>
      </c>
      <c r="CM1241">
        <v>-46.206679999999999</v>
      </c>
      <c r="CN1241">
        <v>-53.818170000000002</v>
      </c>
      <c r="CO1241">
        <v>-88.991039999999998</v>
      </c>
      <c r="CP1241">
        <v>81145.73</v>
      </c>
      <c r="CQ1241">
        <v>307.08460000000002</v>
      </c>
      <c r="CR1241">
        <v>228.501</v>
      </c>
      <c r="CS1241">
        <v>165.416</v>
      </c>
      <c r="CT1241">
        <v>98.590779999999995</v>
      </c>
      <c r="CU1241">
        <v>567.2636</v>
      </c>
      <c r="CV1241">
        <v>207.3022</v>
      </c>
      <c r="CW1241">
        <v>122.85599999999999</v>
      </c>
      <c r="CX1241">
        <v>516.29520000000002</v>
      </c>
      <c r="CY1241">
        <v>326.87520000000001</v>
      </c>
      <c r="CZ1241">
        <v>221.4862</v>
      </c>
      <c r="DA1241">
        <v>142.21119999999999</v>
      </c>
      <c r="DB1241">
        <v>64.623109999999997</v>
      </c>
      <c r="DC1241">
        <v>291.09840000000003</v>
      </c>
      <c r="DD1241">
        <v>1005.631</v>
      </c>
      <c r="DE1241">
        <v>514.78030000000001</v>
      </c>
      <c r="DF1241">
        <v>1102.5070000000001</v>
      </c>
      <c r="DG1241">
        <v>2637.3960000000002</v>
      </c>
      <c r="DH1241">
        <v>2346.9180000000001</v>
      </c>
      <c r="DI1241">
        <v>2703.8719999999998</v>
      </c>
      <c r="DJ1241">
        <v>1389.3810000000001</v>
      </c>
      <c r="DK1241">
        <v>862.98360000000002</v>
      </c>
      <c r="DL1241">
        <v>894.47659999999996</v>
      </c>
      <c r="DM1241">
        <v>713.71979999999996</v>
      </c>
    </row>
    <row r="1242" spans="1:117" hidden="1" x14ac:dyDescent="0.35">
      <c r="A1242" t="str">
        <f t="shared" si="19"/>
        <v>Aggregator-Cpower_DO 11-7 Hour_44496_18-19</v>
      </c>
      <c r="B1242" t="s">
        <v>51</v>
      </c>
      <c r="C1242" t="s">
        <v>204</v>
      </c>
      <c r="D1242" t="s">
        <v>50</v>
      </c>
      <c r="E1242" t="s">
        <v>179</v>
      </c>
      <c r="F1242" t="s">
        <v>50</v>
      </c>
      <c r="G1242" t="s">
        <v>50</v>
      </c>
      <c r="H1242" t="s">
        <v>50</v>
      </c>
      <c r="I1242" t="s">
        <v>50</v>
      </c>
      <c r="J1242" t="s">
        <v>50</v>
      </c>
      <c r="K1242" t="s">
        <v>176</v>
      </c>
      <c r="L1242" s="22">
        <v>44496</v>
      </c>
      <c r="M1242">
        <v>18</v>
      </c>
      <c r="N1242">
        <v>19</v>
      </c>
      <c r="O1242">
        <v>11</v>
      </c>
      <c r="P1242">
        <v>10</v>
      </c>
      <c r="Q1242">
        <v>1</v>
      </c>
      <c r="R1242">
        <v>0</v>
      </c>
      <c r="S1242">
        <v>0</v>
      </c>
      <c r="T1242">
        <v>0</v>
      </c>
      <c r="U1242">
        <v>0</v>
      </c>
      <c r="V1242">
        <v>1459.165</v>
      </c>
      <c r="W1242">
        <v>1433.2349999999999</v>
      </c>
      <c r="X1242">
        <v>1403.125</v>
      </c>
      <c r="Y1242">
        <v>1408.21</v>
      </c>
      <c r="Z1242">
        <v>1414.18</v>
      </c>
      <c r="AA1242">
        <v>1334.645</v>
      </c>
      <c r="AB1242">
        <v>1479.0550000000001</v>
      </c>
      <c r="AC1242">
        <v>1551.22</v>
      </c>
      <c r="AD1242">
        <v>1661.15</v>
      </c>
      <c r="AE1242">
        <v>1921.56</v>
      </c>
      <c r="AF1242">
        <v>2182.7249999999999</v>
      </c>
      <c r="AG1242">
        <v>2278.0149999999999</v>
      </c>
      <c r="AH1242">
        <v>2384.34</v>
      </c>
      <c r="AI1242">
        <v>2400.4349999999999</v>
      </c>
      <c r="AJ1242">
        <v>2425.73</v>
      </c>
      <c r="AK1242">
        <v>2334.9499999999998</v>
      </c>
      <c r="AL1242">
        <v>2276.3649999999998</v>
      </c>
      <c r="AM1242">
        <v>2135.71</v>
      </c>
      <c r="AN1242">
        <v>2064.145</v>
      </c>
      <c r="AO1242">
        <v>1984.94</v>
      </c>
      <c r="AP1242">
        <v>1750.625</v>
      </c>
      <c r="AQ1242">
        <v>1660.31</v>
      </c>
      <c r="AR1242">
        <v>1625.2750000000001</v>
      </c>
      <c r="AS1242">
        <v>1596.5250000000001</v>
      </c>
      <c r="AT1242">
        <v>52.1</v>
      </c>
      <c r="AU1242">
        <v>50.9</v>
      </c>
      <c r="AV1242">
        <v>50.7</v>
      </c>
      <c r="AW1242">
        <v>50.7</v>
      </c>
      <c r="AX1242">
        <v>49.9</v>
      </c>
      <c r="AY1242">
        <v>50.7</v>
      </c>
      <c r="AZ1242">
        <v>49.7</v>
      </c>
      <c r="BA1242">
        <v>49</v>
      </c>
      <c r="BB1242">
        <v>54.5</v>
      </c>
      <c r="BC1242">
        <v>64.2</v>
      </c>
      <c r="BD1242">
        <v>70.8</v>
      </c>
      <c r="BE1242">
        <v>73.400000000000006</v>
      </c>
      <c r="BF1242">
        <v>76.599999999999994</v>
      </c>
      <c r="BG1242">
        <v>77.3</v>
      </c>
      <c r="BH1242">
        <v>75.8</v>
      </c>
      <c r="BI1242">
        <v>74.2</v>
      </c>
      <c r="BJ1242">
        <v>74.2</v>
      </c>
      <c r="BK1242">
        <v>73</v>
      </c>
      <c r="BL1242">
        <v>67.3</v>
      </c>
      <c r="BM1242">
        <v>65.5</v>
      </c>
      <c r="BN1242">
        <v>64.3</v>
      </c>
      <c r="BO1242">
        <v>59.3</v>
      </c>
      <c r="BP1242">
        <v>58.3</v>
      </c>
      <c r="BQ1242">
        <v>56.6</v>
      </c>
      <c r="BR1242">
        <v>366.46620000000001</v>
      </c>
      <c r="BS1242">
        <v>5.9215350000000004</v>
      </c>
      <c r="BT1242">
        <v>4.5003130000000002</v>
      </c>
      <c r="BU1242">
        <v>4.0993190000000004</v>
      </c>
      <c r="BV1242">
        <v>-1.6062590000000001</v>
      </c>
      <c r="BW1242">
        <v>13.073309999999999</v>
      </c>
      <c r="BX1242">
        <v>-22.994219999999999</v>
      </c>
      <c r="BY1242">
        <v>24.13861</v>
      </c>
      <c r="BZ1242">
        <v>28.629049999999999</v>
      </c>
      <c r="CA1242">
        <v>-49.972520000000003</v>
      </c>
      <c r="CB1242">
        <v>-39.168849999999999</v>
      </c>
      <c r="CC1242">
        <v>26.170310000000001</v>
      </c>
      <c r="CD1242">
        <v>12.662229999999999</v>
      </c>
      <c r="CE1242">
        <v>-4.7754390000000004</v>
      </c>
      <c r="CF1242">
        <v>-10.615780000000001</v>
      </c>
      <c r="CG1242">
        <v>-30.690169999999998</v>
      </c>
      <c r="CH1242">
        <v>-65.516260000000003</v>
      </c>
      <c r="CI1242">
        <v>-64.159480000000002</v>
      </c>
      <c r="CJ1242">
        <v>-41.940089999999998</v>
      </c>
      <c r="CK1242">
        <v>-16.651489999999999</v>
      </c>
      <c r="CL1242">
        <v>-38.972369999999998</v>
      </c>
      <c r="CM1242">
        <v>-46.206679999999999</v>
      </c>
      <c r="CN1242">
        <v>-53.818179999999998</v>
      </c>
      <c r="CO1242">
        <v>-88.99118</v>
      </c>
      <c r="CP1242">
        <v>71082.2</v>
      </c>
      <c r="CQ1242">
        <v>289.07310000000001</v>
      </c>
      <c r="CR1242">
        <v>200.9187</v>
      </c>
      <c r="CS1242">
        <v>176.0052</v>
      </c>
      <c r="CT1242">
        <v>109.4504</v>
      </c>
      <c r="CU1242">
        <v>591.49429999999995</v>
      </c>
      <c r="CV1242">
        <v>217.4873</v>
      </c>
      <c r="CW1242">
        <v>124.37609999999999</v>
      </c>
      <c r="CX1242">
        <v>504.87290000000002</v>
      </c>
      <c r="CY1242">
        <v>359.15710000000001</v>
      </c>
      <c r="CZ1242">
        <v>181.35679999999999</v>
      </c>
      <c r="DA1242">
        <v>132.1541</v>
      </c>
      <c r="DB1242">
        <v>54.356020000000001</v>
      </c>
      <c r="DC1242">
        <v>261.84500000000003</v>
      </c>
      <c r="DD1242">
        <v>930.32349999999997</v>
      </c>
      <c r="DE1242">
        <v>460.82679999999999</v>
      </c>
      <c r="DF1242">
        <v>984.02149999999995</v>
      </c>
      <c r="DG1242">
        <v>2673.6819999999998</v>
      </c>
      <c r="DH1242">
        <v>2406.0830000000001</v>
      </c>
      <c r="DI1242">
        <v>2765.2910000000002</v>
      </c>
      <c r="DJ1242">
        <v>1345.5429999999999</v>
      </c>
      <c r="DK1242">
        <v>805.39919999999995</v>
      </c>
      <c r="DL1242">
        <v>875.02189999999996</v>
      </c>
      <c r="DM1242">
        <v>677.40009999999995</v>
      </c>
    </row>
    <row r="1243" spans="1:117" hidden="1" x14ac:dyDescent="0.35">
      <c r="A1243" t="str">
        <f t="shared" si="19"/>
        <v>Aggregator-Cpower_DO 11-7 Hour_44497_18-19</v>
      </c>
      <c r="B1243" t="s">
        <v>51</v>
      </c>
      <c r="C1243" t="s">
        <v>204</v>
      </c>
      <c r="D1243" t="s">
        <v>50</v>
      </c>
      <c r="E1243" t="s">
        <v>179</v>
      </c>
      <c r="F1243" t="s">
        <v>50</v>
      </c>
      <c r="G1243" t="s">
        <v>50</v>
      </c>
      <c r="H1243" t="s">
        <v>50</v>
      </c>
      <c r="I1243" t="s">
        <v>50</v>
      </c>
      <c r="J1243" t="s">
        <v>50</v>
      </c>
      <c r="K1243" t="s">
        <v>176</v>
      </c>
      <c r="L1243" s="22">
        <v>44497</v>
      </c>
      <c r="M1243">
        <v>18</v>
      </c>
      <c r="N1243">
        <v>19</v>
      </c>
      <c r="O1243">
        <v>11</v>
      </c>
      <c r="P1243">
        <v>10</v>
      </c>
      <c r="Q1243">
        <v>1</v>
      </c>
      <c r="R1243">
        <v>0</v>
      </c>
      <c r="S1243">
        <v>0</v>
      </c>
      <c r="T1243">
        <v>0</v>
      </c>
      <c r="U1243">
        <v>0</v>
      </c>
      <c r="V1243">
        <v>1470.7249999999999</v>
      </c>
      <c r="W1243">
        <v>1426.49</v>
      </c>
      <c r="X1243">
        <v>1397.98</v>
      </c>
      <c r="Y1243">
        <v>1407.425</v>
      </c>
      <c r="Z1243">
        <v>1408.5250000000001</v>
      </c>
      <c r="AA1243">
        <v>1452.38</v>
      </c>
      <c r="AB1243">
        <v>1514.2</v>
      </c>
      <c r="AC1243">
        <v>1564.145</v>
      </c>
      <c r="AD1243">
        <v>1649.5450000000001</v>
      </c>
      <c r="AE1243">
        <v>1963.415</v>
      </c>
      <c r="AF1243">
        <v>2221.12</v>
      </c>
      <c r="AG1243">
        <v>2393.875</v>
      </c>
      <c r="AH1243">
        <v>2479.6750000000002</v>
      </c>
      <c r="AI1243">
        <v>2451.3049999999998</v>
      </c>
      <c r="AJ1243">
        <v>2395.7249999999999</v>
      </c>
      <c r="AK1243">
        <v>2470.4</v>
      </c>
      <c r="AL1243">
        <v>2372.84</v>
      </c>
      <c r="AM1243">
        <v>2287.4450000000002</v>
      </c>
      <c r="AN1243">
        <v>2199.3649999999998</v>
      </c>
      <c r="AO1243">
        <v>2113.125</v>
      </c>
      <c r="AP1243">
        <v>1852.39</v>
      </c>
      <c r="AQ1243">
        <v>1763.4949999999999</v>
      </c>
      <c r="AR1243">
        <v>1730.37</v>
      </c>
      <c r="AS1243">
        <v>1663.21</v>
      </c>
      <c r="AT1243">
        <v>56.3</v>
      </c>
      <c r="AU1243">
        <v>57</v>
      </c>
      <c r="AV1243">
        <v>56.3</v>
      </c>
      <c r="AW1243">
        <v>56.2</v>
      </c>
      <c r="AX1243">
        <v>54.9</v>
      </c>
      <c r="AY1243">
        <v>56</v>
      </c>
      <c r="AZ1243">
        <v>57.1</v>
      </c>
      <c r="BA1243">
        <v>56.4</v>
      </c>
      <c r="BB1243">
        <v>62.9</v>
      </c>
      <c r="BC1243">
        <v>71.8</v>
      </c>
      <c r="BD1243">
        <v>76.900000000000006</v>
      </c>
      <c r="BE1243">
        <v>80.099999999999994</v>
      </c>
      <c r="BF1243">
        <v>83.3</v>
      </c>
      <c r="BG1243">
        <v>85.8</v>
      </c>
      <c r="BH1243">
        <v>84.5</v>
      </c>
      <c r="BI1243">
        <v>81.900000000000006</v>
      </c>
      <c r="BJ1243">
        <v>80.8</v>
      </c>
      <c r="BK1243">
        <v>78.3</v>
      </c>
      <c r="BL1243">
        <v>73.5</v>
      </c>
      <c r="BM1243">
        <v>66.8</v>
      </c>
      <c r="BN1243">
        <v>66.900000000000006</v>
      </c>
      <c r="BO1243">
        <v>62.5</v>
      </c>
      <c r="BP1243">
        <v>61.5</v>
      </c>
      <c r="BQ1243">
        <v>59.5</v>
      </c>
      <c r="BR1243">
        <v>366.46620000000001</v>
      </c>
      <c r="BS1243">
        <v>5.9215429999999998</v>
      </c>
      <c r="BT1243">
        <v>4.5003130000000002</v>
      </c>
      <c r="BU1243">
        <v>4.0992110000000004</v>
      </c>
      <c r="BV1243">
        <v>-1.6061289999999999</v>
      </c>
      <c r="BW1243">
        <v>13.073180000000001</v>
      </c>
      <c r="BX1243">
        <v>-22.994219999999999</v>
      </c>
      <c r="BY1243">
        <v>24.138480000000001</v>
      </c>
      <c r="BZ1243">
        <v>28.62903</v>
      </c>
      <c r="CA1243">
        <v>-49.972529999999999</v>
      </c>
      <c r="CB1243">
        <v>-39.16874</v>
      </c>
      <c r="CC1243">
        <v>26.17042</v>
      </c>
      <c r="CD1243">
        <v>12.662229999999999</v>
      </c>
      <c r="CE1243">
        <v>-4.7754089999999998</v>
      </c>
      <c r="CF1243">
        <v>-10.615769999999999</v>
      </c>
      <c r="CG1243">
        <v>-30.690300000000001</v>
      </c>
      <c r="CH1243">
        <v>-65.516260000000003</v>
      </c>
      <c r="CI1243">
        <v>-64.159369999999996</v>
      </c>
      <c r="CJ1243">
        <v>-41.940100000000001</v>
      </c>
      <c r="CK1243">
        <v>-16.65147</v>
      </c>
      <c r="CL1243">
        <v>-38.972369999999998</v>
      </c>
      <c r="CM1243">
        <v>-46.20655</v>
      </c>
      <c r="CN1243">
        <v>-53.818289999999998</v>
      </c>
      <c r="CO1243">
        <v>-88.991169999999997</v>
      </c>
      <c r="CP1243">
        <v>73060.86</v>
      </c>
      <c r="CQ1243">
        <v>317.4452</v>
      </c>
      <c r="CR1243">
        <v>246.72890000000001</v>
      </c>
      <c r="CS1243">
        <v>177.2799</v>
      </c>
      <c r="CT1243">
        <v>115.041</v>
      </c>
      <c r="CU1243">
        <v>550.68389999999999</v>
      </c>
      <c r="CV1243">
        <v>209.5966</v>
      </c>
      <c r="CW1243">
        <v>128.04580000000001</v>
      </c>
      <c r="CX1243">
        <v>497.29090000000002</v>
      </c>
      <c r="CY1243">
        <v>346.73989999999998</v>
      </c>
      <c r="CZ1243">
        <v>224.39949999999999</v>
      </c>
      <c r="DA1243">
        <v>135.31280000000001</v>
      </c>
      <c r="DB1243">
        <v>75.419550000000001</v>
      </c>
      <c r="DC1243">
        <v>298.20030000000003</v>
      </c>
      <c r="DD1243">
        <v>1003.126</v>
      </c>
      <c r="DE1243">
        <v>499.33449999999999</v>
      </c>
      <c r="DF1243">
        <v>1139.759</v>
      </c>
      <c r="DG1243">
        <v>2803.299</v>
      </c>
      <c r="DH1243">
        <v>2510.9169999999999</v>
      </c>
      <c r="DI1243">
        <v>2892.951</v>
      </c>
      <c r="DJ1243">
        <v>1457.712</v>
      </c>
      <c r="DK1243">
        <v>922.2654</v>
      </c>
      <c r="DL1243">
        <v>961.59529999999995</v>
      </c>
      <c r="DM1243">
        <v>818.30619999999999</v>
      </c>
    </row>
    <row r="1244" spans="1:117" hidden="1" x14ac:dyDescent="0.35">
      <c r="A1244" t="str">
        <f t="shared" si="19"/>
        <v>Aggregator-Cpower_DO 11-7 Hour_44498_18-19</v>
      </c>
      <c r="B1244" t="s">
        <v>51</v>
      </c>
      <c r="C1244" t="s">
        <v>204</v>
      </c>
      <c r="D1244" t="s">
        <v>50</v>
      </c>
      <c r="E1244" t="s">
        <v>179</v>
      </c>
      <c r="F1244" t="s">
        <v>50</v>
      </c>
      <c r="G1244" t="s">
        <v>50</v>
      </c>
      <c r="H1244" t="s">
        <v>50</v>
      </c>
      <c r="I1244" t="s">
        <v>50</v>
      </c>
      <c r="J1244" t="s">
        <v>50</v>
      </c>
      <c r="K1244" t="s">
        <v>176</v>
      </c>
      <c r="L1244" s="22">
        <v>44498</v>
      </c>
      <c r="M1244">
        <v>18</v>
      </c>
      <c r="N1244">
        <v>19</v>
      </c>
      <c r="O1244">
        <v>11</v>
      </c>
      <c r="P1244">
        <v>10</v>
      </c>
      <c r="Q1244">
        <v>1</v>
      </c>
      <c r="R1244">
        <v>0</v>
      </c>
      <c r="S1244">
        <v>0</v>
      </c>
      <c r="T1244">
        <v>0</v>
      </c>
      <c r="U1244">
        <v>0</v>
      </c>
      <c r="V1244">
        <v>1517.375</v>
      </c>
      <c r="W1244">
        <v>1487.6949999999999</v>
      </c>
      <c r="X1244">
        <v>1447.07</v>
      </c>
      <c r="Y1244">
        <v>1416.02</v>
      </c>
      <c r="Z1244">
        <v>1436.49</v>
      </c>
      <c r="AA1244">
        <v>1468.3150000000001</v>
      </c>
      <c r="AB1244">
        <v>1504.7550000000001</v>
      </c>
      <c r="AC1244">
        <v>1572.665</v>
      </c>
      <c r="AD1244">
        <v>1812.61</v>
      </c>
      <c r="AE1244">
        <v>2120.5149999999999</v>
      </c>
      <c r="AF1244">
        <v>2266.1350000000002</v>
      </c>
      <c r="AG1244">
        <v>2385.9050000000002</v>
      </c>
      <c r="AH1244">
        <v>2429.835</v>
      </c>
      <c r="AI1244">
        <v>2461.52</v>
      </c>
      <c r="AJ1244">
        <v>2430.7399999999998</v>
      </c>
      <c r="AK1244">
        <v>2419.4650000000001</v>
      </c>
      <c r="AL1244">
        <v>2416.125</v>
      </c>
      <c r="AM1244">
        <v>2346.86</v>
      </c>
      <c r="AN1244">
        <v>2283.48</v>
      </c>
      <c r="AO1244">
        <v>2273.1999999999998</v>
      </c>
      <c r="AP1244">
        <v>2122.4699999999998</v>
      </c>
      <c r="AQ1244">
        <v>1835.71</v>
      </c>
      <c r="AR1244">
        <v>1786.7249999999999</v>
      </c>
      <c r="AS1244">
        <v>1729.845</v>
      </c>
      <c r="AT1244">
        <v>58.2</v>
      </c>
      <c r="AU1244">
        <v>58.3</v>
      </c>
      <c r="AV1244">
        <v>60.5</v>
      </c>
      <c r="AW1244">
        <v>57.9</v>
      </c>
      <c r="AX1244">
        <v>59</v>
      </c>
      <c r="AY1244">
        <v>57.6</v>
      </c>
      <c r="AZ1244">
        <v>57.5</v>
      </c>
      <c r="BA1244">
        <v>58.9</v>
      </c>
      <c r="BB1244">
        <v>63.5</v>
      </c>
      <c r="BC1244">
        <v>73.8</v>
      </c>
      <c r="BD1244">
        <v>76.7</v>
      </c>
      <c r="BE1244">
        <v>77.5</v>
      </c>
      <c r="BF1244">
        <v>77.599999999999994</v>
      </c>
      <c r="BG1244">
        <v>77.7</v>
      </c>
      <c r="BH1244">
        <v>76.8</v>
      </c>
      <c r="BI1244">
        <v>79.5</v>
      </c>
      <c r="BJ1244">
        <v>78.599999999999994</v>
      </c>
      <c r="BK1244">
        <v>74.8</v>
      </c>
      <c r="BL1244">
        <v>66.400000000000006</v>
      </c>
      <c r="BM1244">
        <v>61.3</v>
      </c>
      <c r="BN1244">
        <v>61</v>
      </c>
      <c r="BO1244">
        <v>58.2</v>
      </c>
      <c r="BP1244">
        <v>58.9</v>
      </c>
      <c r="BQ1244">
        <v>60.4</v>
      </c>
      <c r="BR1244">
        <v>366.46620000000001</v>
      </c>
      <c r="BS1244">
        <v>5.9215400000000002</v>
      </c>
      <c r="BT1244">
        <v>4.5003219999999997</v>
      </c>
      <c r="BU1244">
        <v>4.0993320000000004</v>
      </c>
      <c r="BV1244">
        <v>-1.60625</v>
      </c>
      <c r="BW1244">
        <v>13.0733</v>
      </c>
      <c r="BX1244">
        <v>-22.994219999999999</v>
      </c>
      <c r="BY1244">
        <v>24.1386</v>
      </c>
      <c r="BZ1244">
        <v>28.62903</v>
      </c>
      <c r="CA1244">
        <v>-49.97251</v>
      </c>
      <c r="CB1244">
        <v>-39.16874</v>
      </c>
      <c r="CC1244">
        <v>26.170439999999999</v>
      </c>
      <c r="CD1244">
        <v>12.66222</v>
      </c>
      <c r="CE1244">
        <v>-4.7754159999999999</v>
      </c>
      <c r="CF1244">
        <v>-10.6159</v>
      </c>
      <c r="CG1244">
        <v>-30.690300000000001</v>
      </c>
      <c r="CH1244">
        <v>-65.516249999999999</v>
      </c>
      <c r="CI1244">
        <v>-64.159369999999996</v>
      </c>
      <c r="CJ1244">
        <v>-41.940219999999997</v>
      </c>
      <c r="CK1244">
        <v>-16.651479999999999</v>
      </c>
      <c r="CL1244">
        <v>-38.972259999999999</v>
      </c>
      <c r="CM1244">
        <v>-46.206670000000003</v>
      </c>
      <c r="CN1244">
        <v>-53.818300000000001</v>
      </c>
      <c r="CO1244">
        <v>-88.991039999999998</v>
      </c>
      <c r="CP1244">
        <v>70129.649999999994</v>
      </c>
      <c r="CQ1244">
        <v>297.57310000000001</v>
      </c>
      <c r="CR1244">
        <v>249.85300000000001</v>
      </c>
      <c r="CS1244">
        <v>186.9067</v>
      </c>
      <c r="CT1244">
        <v>112.2955</v>
      </c>
      <c r="CU1244">
        <v>546.79989999999998</v>
      </c>
      <c r="CV1244">
        <v>210.7054</v>
      </c>
      <c r="CW1244">
        <v>131.35659999999999</v>
      </c>
      <c r="CX1244">
        <v>525.14210000000003</v>
      </c>
      <c r="CY1244">
        <v>370.71319999999997</v>
      </c>
      <c r="CZ1244">
        <v>210.4528</v>
      </c>
      <c r="DA1244">
        <v>135.08340000000001</v>
      </c>
      <c r="DB1244">
        <v>79.61936</v>
      </c>
      <c r="DC1244">
        <v>271.26780000000002</v>
      </c>
      <c r="DD1244">
        <v>928.46590000000003</v>
      </c>
      <c r="DE1244">
        <v>519.31820000000005</v>
      </c>
      <c r="DF1244">
        <v>1300.6990000000001</v>
      </c>
      <c r="DG1244">
        <v>3032.8229999999999</v>
      </c>
      <c r="DH1244">
        <v>2697.6970000000001</v>
      </c>
      <c r="DI1244">
        <v>3060.808</v>
      </c>
      <c r="DJ1244">
        <v>1505.123</v>
      </c>
      <c r="DK1244">
        <v>854.60509999999999</v>
      </c>
      <c r="DL1244">
        <v>905.12400000000002</v>
      </c>
      <c r="DM1244">
        <v>732.06569999999999</v>
      </c>
    </row>
    <row r="1245" spans="1:117" hidden="1" x14ac:dyDescent="0.35">
      <c r="A1245" t="str">
        <f t="shared" si="19"/>
        <v>Aggregator-Enersponse_DA 1-9 Hour_44362_19-20</v>
      </c>
      <c r="B1245" t="s">
        <v>51</v>
      </c>
      <c r="C1245" t="s">
        <v>205</v>
      </c>
      <c r="D1245" t="s">
        <v>50</v>
      </c>
      <c r="E1245" t="s">
        <v>96</v>
      </c>
      <c r="F1245" t="s">
        <v>50</v>
      </c>
      <c r="G1245" t="s">
        <v>50</v>
      </c>
      <c r="H1245" t="s">
        <v>50</v>
      </c>
      <c r="I1245" t="s">
        <v>50</v>
      </c>
      <c r="J1245" t="s">
        <v>50</v>
      </c>
      <c r="K1245" t="s">
        <v>177</v>
      </c>
      <c r="L1245" s="22">
        <v>44362</v>
      </c>
      <c r="M1245">
        <v>19</v>
      </c>
      <c r="N1245">
        <v>20</v>
      </c>
      <c r="O1245">
        <v>12</v>
      </c>
      <c r="P1245">
        <v>12</v>
      </c>
      <c r="Q1245">
        <v>1</v>
      </c>
      <c r="R1245">
        <v>0</v>
      </c>
      <c r="S1245">
        <v>0</v>
      </c>
      <c r="T1245">
        <v>0</v>
      </c>
      <c r="U1245">
        <v>0</v>
      </c>
      <c r="V1245">
        <v>98.211600000000004</v>
      </c>
      <c r="W1245">
        <v>97.931600000000003</v>
      </c>
      <c r="X1245">
        <v>98.011600000000001</v>
      </c>
      <c r="Y1245">
        <v>97.7316</v>
      </c>
      <c r="Z1245">
        <v>97.531599999999997</v>
      </c>
      <c r="AA1245">
        <v>102.3516</v>
      </c>
      <c r="AB1245">
        <v>147.55160000000001</v>
      </c>
      <c r="AC1245">
        <v>256.77159999999998</v>
      </c>
      <c r="AD1245">
        <v>297.53160000000003</v>
      </c>
      <c r="AE1245">
        <v>381.59160000000003</v>
      </c>
      <c r="AF1245">
        <v>501.85160000000002</v>
      </c>
      <c r="AG1245">
        <v>517.53160000000003</v>
      </c>
      <c r="AH1245">
        <v>533.55160000000001</v>
      </c>
      <c r="AI1245">
        <v>545.79160000000002</v>
      </c>
      <c r="AJ1245">
        <v>552.01160000000004</v>
      </c>
      <c r="AK1245">
        <v>562.51160000000004</v>
      </c>
      <c r="AL1245">
        <v>573.03160000000003</v>
      </c>
      <c r="AM1245">
        <v>554.51520000000005</v>
      </c>
      <c r="AN1245">
        <v>478.6352</v>
      </c>
      <c r="AO1245">
        <v>462.0752</v>
      </c>
      <c r="AP1245">
        <v>401.17520000000002</v>
      </c>
      <c r="AQ1245">
        <v>185.89519999999999</v>
      </c>
      <c r="AR1245">
        <v>108.7752</v>
      </c>
      <c r="AS1245">
        <v>98.255200000000002</v>
      </c>
      <c r="AT1245">
        <v>64.416667000000004</v>
      </c>
      <c r="AU1245">
        <v>63.666666999999997</v>
      </c>
      <c r="AV1245">
        <v>63.25</v>
      </c>
      <c r="AW1245">
        <v>62.833333000000003</v>
      </c>
      <c r="AX1245">
        <v>62.916666999999997</v>
      </c>
      <c r="AY1245">
        <v>62.416666999999997</v>
      </c>
      <c r="AZ1245">
        <v>62.583333000000003</v>
      </c>
      <c r="BA1245">
        <v>64.833332999999996</v>
      </c>
      <c r="BB1245">
        <v>69.333332999999996</v>
      </c>
      <c r="BC1245">
        <v>73.75</v>
      </c>
      <c r="BD1245">
        <v>78.5</v>
      </c>
      <c r="BE1245">
        <v>79.583332999999996</v>
      </c>
      <c r="BF1245">
        <v>81.25</v>
      </c>
      <c r="BG1245">
        <v>82.166667000000004</v>
      </c>
      <c r="BH1245">
        <v>84</v>
      </c>
      <c r="BI1245">
        <v>86.166667000000004</v>
      </c>
      <c r="BJ1245">
        <v>86.666667000000004</v>
      </c>
      <c r="BK1245">
        <v>88.333332999999996</v>
      </c>
      <c r="BL1245">
        <v>85.083332999999996</v>
      </c>
      <c r="BM1245">
        <v>77.5</v>
      </c>
      <c r="BN1245">
        <v>72.5</v>
      </c>
      <c r="BO1245">
        <v>69.833332999999996</v>
      </c>
      <c r="BP1245">
        <v>68</v>
      </c>
      <c r="BQ1245">
        <v>66.083332999999996</v>
      </c>
      <c r="BR1245">
        <v>-1.2710429999999999</v>
      </c>
      <c r="BS1245">
        <v>-1.23126</v>
      </c>
      <c r="BT1245">
        <v>-1.040092</v>
      </c>
      <c r="BU1245">
        <v>1.1307320000000001</v>
      </c>
      <c r="BV1245">
        <v>2.3615910000000002</v>
      </c>
      <c r="BW1245">
        <v>3.4610989999999999</v>
      </c>
      <c r="BX1245">
        <v>-2.4281779999999999</v>
      </c>
      <c r="BY1245">
        <v>-15.680910000000001</v>
      </c>
      <c r="BZ1245">
        <v>2.2375210000000001</v>
      </c>
      <c r="CA1245">
        <v>-2.283995</v>
      </c>
      <c r="CB1245">
        <v>-1.372555</v>
      </c>
      <c r="CC1245">
        <v>1.796764</v>
      </c>
      <c r="CD1245">
        <v>-2.1151279999999999</v>
      </c>
      <c r="CE1245">
        <v>2.3025760000000002</v>
      </c>
      <c r="CF1245">
        <v>-2.0990220000000002</v>
      </c>
      <c r="CG1245">
        <v>-10.97091</v>
      </c>
      <c r="CH1245">
        <v>2.6763880000000002</v>
      </c>
      <c r="CI1245">
        <v>-10.24221</v>
      </c>
      <c r="CJ1245">
        <v>18.141290000000001</v>
      </c>
      <c r="CK1245">
        <v>7.588419</v>
      </c>
      <c r="CL1245">
        <v>-22.372990000000001</v>
      </c>
      <c r="CM1245">
        <v>-30.07518</v>
      </c>
      <c r="CN1245">
        <v>-22.094539999999999</v>
      </c>
      <c r="CO1245">
        <v>-9.1390840000000004</v>
      </c>
      <c r="CP1245">
        <v>3.041722</v>
      </c>
      <c r="CQ1245">
        <v>2.631615</v>
      </c>
      <c r="CR1245">
        <v>2.7552029999999998</v>
      </c>
      <c r="CS1245">
        <v>4.3042429999999996</v>
      </c>
      <c r="CT1245">
        <v>8.0172930000000004</v>
      </c>
      <c r="CU1245">
        <v>99.265309999999999</v>
      </c>
      <c r="CV1245">
        <v>96.508960000000002</v>
      </c>
      <c r="CW1245">
        <v>106.4314</v>
      </c>
      <c r="CX1245">
        <v>155.96559999999999</v>
      </c>
      <c r="CY1245">
        <v>49.996720000000003</v>
      </c>
      <c r="CZ1245">
        <v>20.573789999999999</v>
      </c>
      <c r="DA1245">
        <v>5.8396660000000002</v>
      </c>
      <c r="DB1245">
        <v>9.1854650000000007</v>
      </c>
      <c r="DC1245">
        <v>9.1161530000000006</v>
      </c>
      <c r="DD1245">
        <v>6.7791119999999996</v>
      </c>
      <c r="DE1245">
        <v>9.4025999999999996</v>
      </c>
      <c r="DF1245">
        <v>238.5455</v>
      </c>
      <c r="DG1245">
        <v>52.427689999999998</v>
      </c>
      <c r="DH1245">
        <v>68.850120000000004</v>
      </c>
      <c r="DI1245">
        <v>109.67489999999999</v>
      </c>
      <c r="DJ1245">
        <v>197.09829999999999</v>
      </c>
      <c r="DK1245">
        <v>219.26730000000001</v>
      </c>
      <c r="DL1245">
        <v>127.85429999999999</v>
      </c>
      <c r="DM1245">
        <v>21.9072</v>
      </c>
    </row>
    <row r="1246" spans="1:117" hidden="1" x14ac:dyDescent="0.35">
      <c r="A1246" t="str">
        <f t="shared" si="19"/>
        <v>Aggregator-Enersponse_DA 1-9 Hour_44363_19-20</v>
      </c>
      <c r="B1246" t="s">
        <v>51</v>
      </c>
      <c r="C1246" t="s">
        <v>205</v>
      </c>
      <c r="D1246" t="s">
        <v>50</v>
      </c>
      <c r="E1246" t="s">
        <v>96</v>
      </c>
      <c r="F1246" t="s">
        <v>50</v>
      </c>
      <c r="G1246" t="s">
        <v>50</v>
      </c>
      <c r="H1246" t="s">
        <v>50</v>
      </c>
      <c r="I1246" t="s">
        <v>50</v>
      </c>
      <c r="J1246" t="s">
        <v>50</v>
      </c>
      <c r="K1246" t="s">
        <v>177</v>
      </c>
      <c r="L1246" s="22">
        <v>44363</v>
      </c>
      <c r="M1246">
        <v>19</v>
      </c>
      <c r="N1246">
        <v>20</v>
      </c>
      <c r="O1246">
        <v>12</v>
      </c>
      <c r="P1246">
        <v>12</v>
      </c>
      <c r="Q1246">
        <v>1</v>
      </c>
      <c r="R1246">
        <v>0</v>
      </c>
      <c r="S1246">
        <v>0</v>
      </c>
      <c r="T1246">
        <v>0</v>
      </c>
      <c r="U1246">
        <v>0</v>
      </c>
      <c r="V1246">
        <v>98.715199999999996</v>
      </c>
      <c r="W1246">
        <v>98.8352</v>
      </c>
      <c r="X1246">
        <v>99.115200000000002</v>
      </c>
      <c r="Y1246">
        <v>98.775199999999998</v>
      </c>
      <c r="Z1246">
        <v>105.0552</v>
      </c>
      <c r="AA1246">
        <v>128.29519999999999</v>
      </c>
      <c r="AB1246">
        <v>192.8552</v>
      </c>
      <c r="AC1246">
        <v>301.97519999999997</v>
      </c>
      <c r="AD1246">
        <v>357.65519999999998</v>
      </c>
      <c r="AE1246">
        <v>357.1952</v>
      </c>
      <c r="AF1246">
        <v>482.73520000000002</v>
      </c>
      <c r="AG1246">
        <v>512.17520000000002</v>
      </c>
      <c r="AH1246">
        <v>525.05520000000001</v>
      </c>
      <c r="AI1246">
        <v>516.71519999999998</v>
      </c>
      <c r="AJ1246">
        <v>520.39520000000005</v>
      </c>
      <c r="AK1246">
        <v>527.91520000000003</v>
      </c>
      <c r="AL1246">
        <v>516.91520000000003</v>
      </c>
      <c r="AM1246">
        <v>514.28319999999997</v>
      </c>
      <c r="AN1246">
        <v>500.76319999999998</v>
      </c>
      <c r="AO1246">
        <v>479.40320000000003</v>
      </c>
      <c r="AP1246">
        <v>472.50319999999999</v>
      </c>
      <c r="AQ1246">
        <v>379.98320000000001</v>
      </c>
      <c r="AR1246">
        <v>188.9632</v>
      </c>
      <c r="AS1246">
        <v>119.7632</v>
      </c>
      <c r="AT1246">
        <v>65.333332999999996</v>
      </c>
      <c r="AU1246">
        <v>65.583332999999996</v>
      </c>
      <c r="AV1246">
        <v>64.75</v>
      </c>
      <c r="AW1246">
        <v>65.333332999999996</v>
      </c>
      <c r="AX1246">
        <v>65.083332999999996</v>
      </c>
      <c r="AY1246">
        <v>63.333333000000003</v>
      </c>
      <c r="AZ1246">
        <v>64.083332999999996</v>
      </c>
      <c r="BA1246">
        <v>65.166667000000004</v>
      </c>
      <c r="BB1246">
        <v>66.75</v>
      </c>
      <c r="BC1246">
        <v>68.083332999999996</v>
      </c>
      <c r="BD1246">
        <v>69.166667000000004</v>
      </c>
      <c r="BE1246">
        <v>73.25</v>
      </c>
      <c r="BF1246">
        <v>77.166667000000004</v>
      </c>
      <c r="BG1246">
        <v>78.25</v>
      </c>
      <c r="BH1246">
        <v>76.083332999999996</v>
      </c>
      <c r="BI1246">
        <v>76.916667000000004</v>
      </c>
      <c r="BJ1246">
        <v>77.166667000000004</v>
      </c>
      <c r="BK1246">
        <v>75.666667000000004</v>
      </c>
      <c r="BL1246">
        <v>73.5</v>
      </c>
      <c r="BM1246">
        <v>71</v>
      </c>
      <c r="BN1246">
        <v>67.916667000000004</v>
      </c>
      <c r="BO1246">
        <v>65.666667000000004</v>
      </c>
      <c r="BP1246">
        <v>64.666667000000004</v>
      </c>
      <c r="BQ1246">
        <v>64.083332999999996</v>
      </c>
      <c r="BR1246">
        <v>-1.2710440000000001</v>
      </c>
      <c r="BS1246">
        <v>-1.2312620000000001</v>
      </c>
      <c r="BT1246">
        <v>-1.04009</v>
      </c>
      <c r="BU1246">
        <v>1.1307309999999999</v>
      </c>
      <c r="BV1246">
        <v>2.3615919999999999</v>
      </c>
      <c r="BW1246">
        <v>3.4611010000000002</v>
      </c>
      <c r="BX1246">
        <v>-2.4281809999999999</v>
      </c>
      <c r="BY1246">
        <v>-15.680899999999999</v>
      </c>
      <c r="BZ1246">
        <v>2.237527</v>
      </c>
      <c r="CA1246">
        <v>-2.2839849999999999</v>
      </c>
      <c r="CB1246">
        <v>-1.3725430000000001</v>
      </c>
      <c r="CC1246">
        <v>1.7967759999999999</v>
      </c>
      <c r="CD1246">
        <v>-2.1151200000000001</v>
      </c>
      <c r="CE1246">
        <v>2.302578</v>
      </c>
      <c r="CF1246">
        <v>-2.09903</v>
      </c>
      <c r="CG1246">
        <v>-10.9709</v>
      </c>
      <c r="CH1246">
        <v>2.676399</v>
      </c>
      <c r="CI1246">
        <v>-10.24221</v>
      </c>
      <c r="CJ1246">
        <v>18.141290000000001</v>
      </c>
      <c r="CK1246">
        <v>7.588425</v>
      </c>
      <c r="CL1246">
        <v>-22.372990000000001</v>
      </c>
      <c r="CM1246">
        <v>-30.07518</v>
      </c>
      <c r="CN1246">
        <v>-22.094539999999999</v>
      </c>
      <c r="CO1246">
        <v>-9.1390849999999997</v>
      </c>
      <c r="CP1246">
        <v>2.9337260000000001</v>
      </c>
      <c r="CQ1246">
        <v>2.44774</v>
      </c>
      <c r="CR1246">
        <v>2.579666</v>
      </c>
      <c r="CS1246">
        <v>4.7748670000000004</v>
      </c>
      <c r="CT1246">
        <v>10.10416</v>
      </c>
      <c r="CU1246">
        <v>101.3373</v>
      </c>
      <c r="CV1246">
        <v>96.872450000000001</v>
      </c>
      <c r="CW1246">
        <v>106.5252</v>
      </c>
      <c r="CX1246">
        <v>157.28630000000001</v>
      </c>
      <c r="CY1246">
        <v>50.899610000000003</v>
      </c>
      <c r="CZ1246">
        <v>20.400320000000001</v>
      </c>
      <c r="DA1246">
        <v>5.8545670000000003</v>
      </c>
      <c r="DB1246">
        <v>9.2030279999999998</v>
      </c>
      <c r="DC1246">
        <v>9.1558980000000005</v>
      </c>
      <c r="DD1246">
        <v>6.8583109999999996</v>
      </c>
      <c r="DE1246">
        <v>9.0647979999999997</v>
      </c>
      <c r="DF1246">
        <v>640.41449999999998</v>
      </c>
      <c r="DG1246">
        <v>49.5899</v>
      </c>
      <c r="DH1246">
        <v>59.330060000000003</v>
      </c>
      <c r="DI1246">
        <v>80.772580000000005</v>
      </c>
      <c r="DJ1246">
        <v>148.4127</v>
      </c>
      <c r="DK1246">
        <v>204.376</v>
      </c>
      <c r="DL1246">
        <v>123.7026</v>
      </c>
      <c r="DM1246">
        <v>21.90943</v>
      </c>
    </row>
    <row r="1247" spans="1:117" hidden="1" x14ac:dyDescent="0.35">
      <c r="A1247" t="str">
        <f t="shared" si="19"/>
        <v>Aggregator-Enersponse_DA 1-9 Hour_44364_19-21</v>
      </c>
      <c r="B1247" t="s">
        <v>51</v>
      </c>
      <c r="C1247" t="s">
        <v>205</v>
      </c>
      <c r="D1247" t="s">
        <v>50</v>
      </c>
      <c r="E1247" t="s">
        <v>96</v>
      </c>
      <c r="F1247" t="s">
        <v>50</v>
      </c>
      <c r="G1247" t="s">
        <v>50</v>
      </c>
      <c r="H1247" t="s">
        <v>50</v>
      </c>
      <c r="I1247" t="s">
        <v>50</v>
      </c>
      <c r="J1247" t="s">
        <v>50</v>
      </c>
      <c r="K1247" t="s">
        <v>177</v>
      </c>
      <c r="L1247" s="22">
        <v>44364</v>
      </c>
      <c r="M1247">
        <v>19</v>
      </c>
      <c r="N1247">
        <v>21</v>
      </c>
      <c r="O1247">
        <v>12</v>
      </c>
      <c r="P1247">
        <v>12</v>
      </c>
      <c r="Q1247">
        <v>1</v>
      </c>
      <c r="R1247">
        <v>0</v>
      </c>
      <c r="S1247">
        <v>0</v>
      </c>
      <c r="T1247">
        <v>0</v>
      </c>
      <c r="U1247">
        <v>0</v>
      </c>
      <c r="V1247">
        <v>97.843199999999996</v>
      </c>
      <c r="W1247">
        <v>98.543199999999999</v>
      </c>
      <c r="X1247">
        <v>97.943200000000004</v>
      </c>
      <c r="Y1247">
        <v>97.783199999999994</v>
      </c>
      <c r="Z1247">
        <v>97.703199999999995</v>
      </c>
      <c r="AA1247">
        <v>98.263199999999998</v>
      </c>
      <c r="AB1247">
        <v>120.9832</v>
      </c>
      <c r="AC1247">
        <v>257.02319999999997</v>
      </c>
      <c r="AD1247">
        <v>342.04320000000001</v>
      </c>
      <c r="AE1247">
        <v>376.1832</v>
      </c>
      <c r="AF1247">
        <v>490.00319999999999</v>
      </c>
      <c r="AG1247">
        <v>515.14319999999998</v>
      </c>
      <c r="AH1247">
        <v>515.16319999999996</v>
      </c>
      <c r="AI1247">
        <v>528.78319999999997</v>
      </c>
      <c r="AJ1247">
        <v>533.26319999999998</v>
      </c>
      <c r="AK1247">
        <v>531.10320000000002</v>
      </c>
      <c r="AL1247">
        <v>526.56320000000005</v>
      </c>
      <c r="AM1247">
        <v>548.01239999999996</v>
      </c>
      <c r="AN1247">
        <v>472.0924</v>
      </c>
      <c r="AO1247">
        <v>446.11239999999998</v>
      </c>
      <c r="AP1247">
        <v>464.83240000000001</v>
      </c>
      <c r="AQ1247">
        <v>389.5324</v>
      </c>
      <c r="AR1247">
        <v>142.73240000000001</v>
      </c>
      <c r="AS1247">
        <v>100.7124</v>
      </c>
      <c r="AT1247">
        <v>63.666666999999997</v>
      </c>
      <c r="AU1247">
        <v>63</v>
      </c>
      <c r="AV1247">
        <v>62.5</v>
      </c>
      <c r="AW1247">
        <v>62.166666999999997</v>
      </c>
      <c r="AX1247">
        <v>62.583333000000003</v>
      </c>
      <c r="AY1247">
        <v>62.5</v>
      </c>
      <c r="AZ1247">
        <v>62.25</v>
      </c>
      <c r="BA1247">
        <v>63.166666999999997</v>
      </c>
      <c r="BB1247">
        <v>64.5</v>
      </c>
      <c r="BC1247">
        <v>66.25</v>
      </c>
      <c r="BD1247">
        <v>70.666667000000004</v>
      </c>
      <c r="BE1247">
        <v>75.25</v>
      </c>
      <c r="BF1247">
        <v>77.166667000000004</v>
      </c>
      <c r="BG1247">
        <v>76.5</v>
      </c>
      <c r="BH1247">
        <v>76.5</v>
      </c>
      <c r="BI1247">
        <v>77.166667000000004</v>
      </c>
      <c r="BJ1247">
        <v>77.083332999999996</v>
      </c>
      <c r="BK1247">
        <v>75.333332999999996</v>
      </c>
      <c r="BL1247">
        <v>72.083332999999996</v>
      </c>
      <c r="BM1247">
        <v>68.666667000000004</v>
      </c>
      <c r="BN1247">
        <v>65.916667000000004</v>
      </c>
      <c r="BO1247">
        <v>65.083332999999996</v>
      </c>
      <c r="BP1247">
        <v>64.25</v>
      </c>
      <c r="BQ1247">
        <v>64.583332999999996</v>
      </c>
      <c r="BR1247">
        <v>2.5910679999999999</v>
      </c>
      <c r="BS1247">
        <v>2.0273599999999998</v>
      </c>
      <c r="BT1247">
        <v>2.279509</v>
      </c>
      <c r="BU1247">
        <v>6.0994359999999999</v>
      </c>
      <c r="BV1247">
        <v>9.4326810000000005</v>
      </c>
      <c r="BW1247">
        <v>7.9910860000000001</v>
      </c>
      <c r="BX1247">
        <v>8.4218270000000004</v>
      </c>
      <c r="BY1247">
        <v>-16.763470000000002</v>
      </c>
      <c r="BZ1247">
        <v>-18.011479999999999</v>
      </c>
      <c r="CA1247">
        <v>2.0348809999999999</v>
      </c>
      <c r="CB1247">
        <v>7.5625879999999999</v>
      </c>
      <c r="CC1247">
        <v>-4.1379809999999999</v>
      </c>
      <c r="CD1247">
        <v>3.4282590000000002</v>
      </c>
      <c r="CE1247">
        <v>-5.7210939999999999</v>
      </c>
      <c r="CF1247">
        <v>-9.7204510000000006</v>
      </c>
      <c r="CG1247">
        <v>-9.7245010000000001</v>
      </c>
      <c r="CH1247">
        <v>-17.107600000000001</v>
      </c>
      <c r="CI1247">
        <v>-37.610469999999999</v>
      </c>
      <c r="CJ1247">
        <v>22.027149999999999</v>
      </c>
      <c r="CK1247">
        <v>19.295010000000001</v>
      </c>
      <c r="CL1247">
        <v>-20.966560000000001</v>
      </c>
      <c r="CM1247">
        <v>-54.620069999999998</v>
      </c>
      <c r="CN1247">
        <v>-0.12906599999999999</v>
      </c>
      <c r="CO1247">
        <v>2.9761549999999999</v>
      </c>
      <c r="CP1247">
        <v>1.115988</v>
      </c>
      <c r="CQ1247">
        <v>0.88480689999999995</v>
      </c>
      <c r="CR1247">
        <v>0.87462660000000003</v>
      </c>
      <c r="CS1247">
        <v>3.3699750000000002</v>
      </c>
      <c r="CT1247">
        <v>4.0881309999999997</v>
      </c>
      <c r="CU1247">
        <v>9.3981700000000004</v>
      </c>
      <c r="CV1247">
        <v>12.61617</v>
      </c>
      <c r="CW1247">
        <v>16.795559999999998</v>
      </c>
      <c r="CX1247">
        <v>18.04571</v>
      </c>
      <c r="CY1247">
        <v>13.2094</v>
      </c>
      <c r="CZ1247">
        <v>3.3123969999999998</v>
      </c>
      <c r="DA1247">
        <v>1.0670809999999999</v>
      </c>
      <c r="DB1247">
        <v>1.1185</v>
      </c>
      <c r="DC1247">
        <v>1.3313109999999999</v>
      </c>
      <c r="DD1247">
        <v>1.8388009999999999</v>
      </c>
      <c r="DE1247">
        <v>1.797768</v>
      </c>
      <c r="DF1247">
        <v>191.9</v>
      </c>
      <c r="DG1247">
        <v>5.7448990000000002</v>
      </c>
      <c r="DH1247">
        <v>7.6517999999999997</v>
      </c>
      <c r="DI1247">
        <v>39.846620000000001</v>
      </c>
      <c r="DJ1247">
        <v>60.956200000000003</v>
      </c>
      <c r="DK1247">
        <v>48.65408</v>
      </c>
      <c r="DL1247">
        <v>10.5402</v>
      </c>
      <c r="DM1247">
        <v>2.6505350000000001</v>
      </c>
    </row>
    <row r="1248" spans="1:117" hidden="1" x14ac:dyDescent="0.35">
      <c r="A1248" t="str">
        <f t="shared" si="19"/>
        <v>Aggregator-Enersponse_DA 1-9 Hour_44375_18-21</v>
      </c>
      <c r="B1248" t="s">
        <v>51</v>
      </c>
      <c r="C1248" t="s">
        <v>205</v>
      </c>
      <c r="D1248" t="s">
        <v>50</v>
      </c>
      <c r="E1248" t="s">
        <v>96</v>
      </c>
      <c r="F1248" t="s">
        <v>50</v>
      </c>
      <c r="G1248" t="s">
        <v>50</v>
      </c>
      <c r="H1248" t="s">
        <v>50</v>
      </c>
      <c r="I1248" t="s">
        <v>50</v>
      </c>
      <c r="J1248" t="s">
        <v>50</v>
      </c>
      <c r="K1248" t="s">
        <v>177</v>
      </c>
      <c r="L1248" s="22">
        <v>44375</v>
      </c>
      <c r="M1248">
        <v>18</v>
      </c>
      <c r="N1248">
        <v>21</v>
      </c>
      <c r="O1248">
        <v>12</v>
      </c>
      <c r="P1248">
        <v>12</v>
      </c>
      <c r="Q1248">
        <v>1</v>
      </c>
      <c r="R1248">
        <v>0</v>
      </c>
      <c r="S1248">
        <v>0</v>
      </c>
      <c r="T1248">
        <v>0</v>
      </c>
      <c r="U1248">
        <v>0</v>
      </c>
      <c r="V1248">
        <v>100.53919999999999</v>
      </c>
      <c r="W1248">
        <v>99.599199999999996</v>
      </c>
      <c r="X1248">
        <v>99.779200000000003</v>
      </c>
      <c r="Y1248">
        <v>99.659199999999998</v>
      </c>
      <c r="Z1248">
        <v>100.1392</v>
      </c>
      <c r="AA1248">
        <v>155.13919999999999</v>
      </c>
      <c r="AB1248">
        <v>220.8792</v>
      </c>
      <c r="AC1248">
        <v>295.1592</v>
      </c>
      <c r="AD1248">
        <v>322.0992</v>
      </c>
      <c r="AE1248">
        <v>352.45920000000001</v>
      </c>
      <c r="AF1248">
        <v>490.41919999999999</v>
      </c>
      <c r="AG1248">
        <v>502.6592</v>
      </c>
      <c r="AH1248">
        <v>511.25920000000002</v>
      </c>
      <c r="AI1248">
        <v>521.77919999999995</v>
      </c>
      <c r="AJ1248">
        <v>516.75919999999996</v>
      </c>
      <c r="AK1248">
        <v>533.91920000000005</v>
      </c>
      <c r="AL1248">
        <v>565.83920000000001</v>
      </c>
      <c r="AM1248">
        <v>490.42039999999997</v>
      </c>
      <c r="AN1248">
        <v>462.30040000000002</v>
      </c>
      <c r="AO1248">
        <v>480.0204</v>
      </c>
      <c r="AP1248">
        <v>405.54039999999998</v>
      </c>
      <c r="AQ1248">
        <v>169.90039999999999</v>
      </c>
      <c r="AR1248">
        <v>97.680400000000006</v>
      </c>
      <c r="AS1248">
        <v>97.960400000000007</v>
      </c>
      <c r="AT1248">
        <v>63.666666999999997</v>
      </c>
      <c r="AU1248">
        <v>63.083333000000003</v>
      </c>
      <c r="AV1248">
        <v>63.583333000000003</v>
      </c>
      <c r="AW1248">
        <v>63.833333000000003</v>
      </c>
      <c r="AX1248">
        <v>63.75</v>
      </c>
      <c r="AY1248">
        <v>63.583333000000003</v>
      </c>
      <c r="AZ1248">
        <v>63.75</v>
      </c>
      <c r="BA1248">
        <v>64.666667000000004</v>
      </c>
      <c r="BB1248">
        <v>67</v>
      </c>
      <c r="BC1248">
        <v>72.083332999999996</v>
      </c>
      <c r="BD1248">
        <v>73.166667000000004</v>
      </c>
      <c r="BE1248">
        <v>73.916667000000004</v>
      </c>
      <c r="BF1248">
        <v>74.166667000000004</v>
      </c>
      <c r="BG1248">
        <v>74.333332999999996</v>
      </c>
      <c r="BH1248">
        <v>74.166667000000004</v>
      </c>
      <c r="BI1248">
        <v>73.333332999999996</v>
      </c>
      <c r="BJ1248">
        <v>71.916667000000004</v>
      </c>
      <c r="BK1248">
        <v>71.25</v>
      </c>
      <c r="BL1248">
        <v>69.666667000000004</v>
      </c>
      <c r="BM1248">
        <v>67.416667000000004</v>
      </c>
      <c r="BN1248">
        <v>65.833332999999996</v>
      </c>
      <c r="BO1248">
        <v>65.166667000000004</v>
      </c>
      <c r="BP1248">
        <v>64.333332999999996</v>
      </c>
      <c r="BQ1248">
        <v>64.25</v>
      </c>
      <c r="BR1248">
        <v>1.011884</v>
      </c>
      <c r="BS1248">
        <v>1.9146860000000001</v>
      </c>
      <c r="BT1248">
        <v>1.3989990000000001</v>
      </c>
      <c r="BU1248">
        <v>3.2285940000000002</v>
      </c>
      <c r="BV1248">
        <v>-1.75078</v>
      </c>
      <c r="BW1248">
        <v>-13.093780000000001</v>
      </c>
      <c r="BX1248">
        <v>-4.7165840000000001</v>
      </c>
      <c r="BY1248">
        <v>15.21123</v>
      </c>
      <c r="BZ1248">
        <v>-5.2033060000000004</v>
      </c>
      <c r="CA1248">
        <v>3.3426520000000002</v>
      </c>
      <c r="CB1248">
        <v>7.8137629999999998</v>
      </c>
      <c r="CC1248">
        <v>-1.885599</v>
      </c>
      <c r="CD1248">
        <v>-3.0269740000000001</v>
      </c>
      <c r="CE1248">
        <v>-2.9751780000000001</v>
      </c>
      <c r="CF1248">
        <v>-4.7286720000000004</v>
      </c>
      <c r="CG1248">
        <v>-15.25234</v>
      </c>
      <c r="CH1248">
        <v>-48.310139999999997</v>
      </c>
      <c r="CI1248">
        <v>6.3482839999999996</v>
      </c>
      <c r="CJ1248">
        <v>12.71377</v>
      </c>
      <c r="CK1248">
        <v>-11.18003</v>
      </c>
      <c r="CL1248">
        <v>-10.898020000000001</v>
      </c>
      <c r="CM1248">
        <v>42.406730000000003</v>
      </c>
      <c r="CN1248">
        <v>17.354089999999999</v>
      </c>
      <c r="CO1248">
        <v>3.5935169999999999</v>
      </c>
      <c r="CP1248">
        <v>3.6162559999999999</v>
      </c>
      <c r="CQ1248">
        <v>3.1165289999999999</v>
      </c>
      <c r="CR1248">
        <v>3.2017540000000002</v>
      </c>
      <c r="CS1248">
        <v>4.4751880000000002</v>
      </c>
      <c r="CT1248">
        <v>23.053170000000001</v>
      </c>
      <c r="CU1248">
        <v>25.141570000000002</v>
      </c>
      <c r="CV1248">
        <v>67.244330000000005</v>
      </c>
      <c r="CW1248">
        <v>64.277439999999999</v>
      </c>
      <c r="CX1248">
        <v>42.060589999999998</v>
      </c>
      <c r="CY1248">
        <v>40.749839999999999</v>
      </c>
      <c r="CZ1248">
        <v>14.21449</v>
      </c>
      <c r="DA1248">
        <v>3.5937730000000001</v>
      </c>
      <c r="DB1248">
        <v>4.197343</v>
      </c>
      <c r="DC1248">
        <v>4.2600749999999996</v>
      </c>
      <c r="DD1248">
        <v>9.1290250000000004</v>
      </c>
      <c r="DE1248">
        <v>14.21984</v>
      </c>
      <c r="DF1248">
        <v>108.51819999999999</v>
      </c>
      <c r="DG1248">
        <v>45.275770000000001</v>
      </c>
      <c r="DH1248">
        <v>38.22092</v>
      </c>
      <c r="DI1248">
        <v>60.051720000000003</v>
      </c>
      <c r="DJ1248">
        <v>76.734700000000004</v>
      </c>
      <c r="DK1248">
        <v>56.02328</v>
      </c>
      <c r="DL1248">
        <v>10.437670000000001</v>
      </c>
      <c r="DM1248">
        <v>3.8188059999999999</v>
      </c>
    </row>
    <row r="1249" spans="1:117" hidden="1" x14ac:dyDescent="0.35">
      <c r="A1249" t="str">
        <f t="shared" si="19"/>
        <v>Aggregator-Enersponse_DA 1-9 Hour_44376_18-21</v>
      </c>
      <c r="B1249" t="s">
        <v>51</v>
      </c>
      <c r="C1249" t="s">
        <v>205</v>
      </c>
      <c r="D1249" t="s">
        <v>50</v>
      </c>
      <c r="E1249" t="s">
        <v>96</v>
      </c>
      <c r="F1249" t="s">
        <v>50</v>
      </c>
      <c r="G1249" t="s">
        <v>50</v>
      </c>
      <c r="H1249" t="s">
        <v>50</v>
      </c>
      <c r="I1249" t="s">
        <v>50</v>
      </c>
      <c r="J1249" t="s">
        <v>50</v>
      </c>
      <c r="K1249" t="s">
        <v>177</v>
      </c>
      <c r="L1249" s="22">
        <v>44376</v>
      </c>
      <c r="M1249">
        <v>18</v>
      </c>
      <c r="N1249">
        <v>21</v>
      </c>
      <c r="O1249">
        <v>12</v>
      </c>
      <c r="P1249">
        <v>12</v>
      </c>
      <c r="Q1249">
        <v>1</v>
      </c>
      <c r="R1249">
        <v>0</v>
      </c>
      <c r="S1249">
        <v>0</v>
      </c>
      <c r="T1249">
        <v>0</v>
      </c>
      <c r="U1249">
        <v>0</v>
      </c>
      <c r="V1249">
        <v>97.380399999999995</v>
      </c>
      <c r="W1249">
        <v>97.320400000000006</v>
      </c>
      <c r="X1249">
        <v>97.820400000000006</v>
      </c>
      <c r="Y1249">
        <v>96.940399999999997</v>
      </c>
      <c r="Z1249">
        <v>110.04040000000001</v>
      </c>
      <c r="AA1249">
        <v>141.4204</v>
      </c>
      <c r="AB1249">
        <v>160.3604</v>
      </c>
      <c r="AC1249">
        <v>205.96039999999999</v>
      </c>
      <c r="AD1249">
        <v>322.50040000000001</v>
      </c>
      <c r="AE1249">
        <v>355.18040000000002</v>
      </c>
      <c r="AF1249">
        <v>461.90039999999999</v>
      </c>
      <c r="AG1249">
        <v>498.78039999999999</v>
      </c>
      <c r="AH1249">
        <v>509.62040000000002</v>
      </c>
      <c r="AI1249">
        <v>508.7604</v>
      </c>
      <c r="AJ1249">
        <v>516.04039999999998</v>
      </c>
      <c r="AK1249">
        <v>516.58040000000005</v>
      </c>
      <c r="AL1249">
        <v>564.46040000000005</v>
      </c>
      <c r="AM1249">
        <v>504.39920000000001</v>
      </c>
      <c r="AN1249">
        <v>494.31920000000002</v>
      </c>
      <c r="AO1249">
        <v>476.39920000000001</v>
      </c>
      <c r="AP1249">
        <v>407.79919999999998</v>
      </c>
      <c r="AQ1249">
        <v>155.29920000000001</v>
      </c>
      <c r="AR1249">
        <v>101.39919999999999</v>
      </c>
      <c r="AS1249">
        <v>100.3592</v>
      </c>
      <c r="AT1249">
        <v>64.166667000000004</v>
      </c>
      <c r="AU1249">
        <v>64.166667000000004</v>
      </c>
      <c r="AV1249">
        <v>64.25</v>
      </c>
      <c r="AW1249">
        <v>64.5</v>
      </c>
      <c r="AX1249">
        <v>64.416667000000004</v>
      </c>
      <c r="AY1249">
        <v>64.166667000000004</v>
      </c>
      <c r="AZ1249">
        <v>64</v>
      </c>
      <c r="BA1249">
        <v>64.083332999999996</v>
      </c>
      <c r="BB1249">
        <v>65.083332999999996</v>
      </c>
      <c r="BC1249">
        <v>66.75</v>
      </c>
      <c r="BD1249">
        <v>67.583332999999996</v>
      </c>
      <c r="BE1249">
        <v>69.583332999999996</v>
      </c>
      <c r="BF1249">
        <v>70.083332999999996</v>
      </c>
      <c r="BG1249">
        <v>72.166667000000004</v>
      </c>
      <c r="BH1249">
        <v>72.833332999999996</v>
      </c>
      <c r="BI1249">
        <v>73.5</v>
      </c>
      <c r="BJ1249">
        <v>71.916667000000004</v>
      </c>
      <c r="BK1249">
        <v>71.833332999999996</v>
      </c>
      <c r="BL1249">
        <v>69.833332999999996</v>
      </c>
      <c r="BM1249">
        <v>67.666667000000004</v>
      </c>
      <c r="BN1249">
        <v>65.666667000000004</v>
      </c>
      <c r="BO1249">
        <v>64.75</v>
      </c>
      <c r="BP1249">
        <v>64.833332999999996</v>
      </c>
      <c r="BQ1249">
        <v>65.083332999999996</v>
      </c>
      <c r="BR1249">
        <v>1.011884</v>
      </c>
      <c r="BS1249">
        <v>1.914685</v>
      </c>
      <c r="BT1249">
        <v>1.3990009999999999</v>
      </c>
      <c r="BU1249">
        <v>3.2285970000000002</v>
      </c>
      <c r="BV1249">
        <v>-1.7507809999999999</v>
      </c>
      <c r="BW1249">
        <v>-13.093780000000001</v>
      </c>
      <c r="BX1249">
        <v>-4.7165819999999998</v>
      </c>
      <c r="BY1249">
        <v>15.21124</v>
      </c>
      <c r="BZ1249">
        <v>-5.203303</v>
      </c>
      <c r="CA1249">
        <v>3.3426550000000002</v>
      </c>
      <c r="CB1249">
        <v>7.8137740000000004</v>
      </c>
      <c r="CC1249">
        <v>-1.885605</v>
      </c>
      <c r="CD1249">
        <v>-3.0269780000000002</v>
      </c>
      <c r="CE1249">
        <v>-2.9751780000000001</v>
      </c>
      <c r="CF1249">
        <v>-4.7286659999999996</v>
      </c>
      <c r="CG1249">
        <v>-15.25235</v>
      </c>
      <c r="CH1249">
        <v>-48.310139999999997</v>
      </c>
      <c r="CI1249">
        <v>6.3482820000000002</v>
      </c>
      <c r="CJ1249">
        <v>12.713760000000001</v>
      </c>
      <c r="CK1249">
        <v>-11.18004</v>
      </c>
      <c r="CL1249">
        <v>-10.898020000000001</v>
      </c>
      <c r="CM1249">
        <v>42.406730000000003</v>
      </c>
      <c r="CN1249">
        <v>17.354089999999999</v>
      </c>
      <c r="CO1249">
        <v>3.5935190000000001</v>
      </c>
      <c r="CP1249">
        <v>3.2780499999999999</v>
      </c>
      <c r="CQ1249">
        <v>3.1426210000000001</v>
      </c>
      <c r="CR1249">
        <v>3.2175470000000002</v>
      </c>
      <c r="CS1249">
        <v>4.3063149999999997</v>
      </c>
      <c r="CT1249">
        <v>22.192609999999998</v>
      </c>
      <c r="CU1249">
        <v>24.389299999999999</v>
      </c>
      <c r="CV1249">
        <v>67.036990000000003</v>
      </c>
      <c r="CW1249">
        <v>65.042190000000005</v>
      </c>
      <c r="CX1249">
        <v>41.38082</v>
      </c>
      <c r="CY1249">
        <v>39.750140000000002</v>
      </c>
      <c r="CZ1249">
        <v>13.58046</v>
      </c>
      <c r="DA1249">
        <v>3.4853510000000001</v>
      </c>
      <c r="DB1249">
        <v>4.1909789999999996</v>
      </c>
      <c r="DC1249">
        <v>4.2291809999999996</v>
      </c>
      <c r="DD1249">
        <v>8.8718179999999993</v>
      </c>
      <c r="DE1249">
        <v>14.2157</v>
      </c>
      <c r="DF1249">
        <v>213.0034</v>
      </c>
      <c r="DG1249">
        <v>44.749560000000002</v>
      </c>
      <c r="DH1249">
        <v>38.260509999999996</v>
      </c>
      <c r="DI1249">
        <v>56.438969999999998</v>
      </c>
      <c r="DJ1249">
        <v>76.490930000000006</v>
      </c>
      <c r="DK1249">
        <v>56.662779999999998</v>
      </c>
      <c r="DL1249">
        <v>10.564579999999999</v>
      </c>
      <c r="DM1249">
        <v>3.69495</v>
      </c>
    </row>
    <row r="1250" spans="1:117" hidden="1" x14ac:dyDescent="0.35">
      <c r="A1250" t="str">
        <f t="shared" si="19"/>
        <v>Aggregator-Enersponse_DA 1-9 Hour_44377_20-21</v>
      </c>
      <c r="B1250" t="s">
        <v>51</v>
      </c>
      <c r="C1250" t="s">
        <v>205</v>
      </c>
      <c r="D1250" t="s">
        <v>50</v>
      </c>
      <c r="E1250" t="s">
        <v>96</v>
      </c>
      <c r="F1250" t="s">
        <v>50</v>
      </c>
      <c r="G1250" t="s">
        <v>50</v>
      </c>
      <c r="H1250" t="s">
        <v>50</v>
      </c>
      <c r="I1250" t="s">
        <v>50</v>
      </c>
      <c r="J1250" t="s">
        <v>50</v>
      </c>
      <c r="K1250" t="s">
        <v>177</v>
      </c>
      <c r="L1250" s="22">
        <v>44377</v>
      </c>
      <c r="M1250">
        <v>20</v>
      </c>
      <c r="N1250">
        <v>21</v>
      </c>
      <c r="O1250">
        <v>12</v>
      </c>
      <c r="P1250">
        <v>12</v>
      </c>
      <c r="Q1250">
        <v>1</v>
      </c>
      <c r="R1250">
        <v>0</v>
      </c>
      <c r="S1250">
        <v>0</v>
      </c>
      <c r="T1250">
        <v>0</v>
      </c>
      <c r="U1250">
        <v>0</v>
      </c>
      <c r="V1250">
        <v>100.89919999999999</v>
      </c>
      <c r="W1250">
        <v>101.1592</v>
      </c>
      <c r="X1250">
        <v>101.5792</v>
      </c>
      <c r="Y1250">
        <v>101.0792</v>
      </c>
      <c r="Z1250">
        <v>101.1592</v>
      </c>
      <c r="AA1250">
        <v>101.61920000000001</v>
      </c>
      <c r="AB1250">
        <v>141.83920000000001</v>
      </c>
      <c r="AC1250">
        <v>242.95920000000001</v>
      </c>
      <c r="AD1250">
        <v>306.85919999999999</v>
      </c>
      <c r="AE1250">
        <v>353.91919999999999</v>
      </c>
      <c r="AF1250">
        <v>481.01920000000001</v>
      </c>
      <c r="AG1250">
        <v>504.31920000000002</v>
      </c>
      <c r="AH1250">
        <v>515.13919999999996</v>
      </c>
      <c r="AI1250">
        <v>521.37919999999997</v>
      </c>
      <c r="AJ1250">
        <v>521.67920000000004</v>
      </c>
      <c r="AK1250">
        <v>516.61919999999998</v>
      </c>
      <c r="AL1250">
        <v>513.29920000000004</v>
      </c>
      <c r="AM1250">
        <v>520.4348</v>
      </c>
      <c r="AN1250">
        <v>511.6148</v>
      </c>
      <c r="AO1250">
        <v>498.21480000000003</v>
      </c>
      <c r="AP1250">
        <v>487.27480000000003</v>
      </c>
      <c r="AQ1250">
        <v>395.31479999999999</v>
      </c>
      <c r="AR1250">
        <v>179.75479999999999</v>
      </c>
      <c r="AS1250">
        <v>103.6748</v>
      </c>
      <c r="AT1250">
        <v>65.083332999999996</v>
      </c>
      <c r="AU1250">
        <v>64.666667000000004</v>
      </c>
      <c r="AV1250">
        <v>64.75</v>
      </c>
      <c r="AW1250">
        <v>64.833332999999996</v>
      </c>
      <c r="AX1250">
        <v>64.416667000000004</v>
      </c>
      <c r="AY1250">
        <v>64.5</v>
      </c>
      <c r="AZ1250">
        <v>64.666667000000004</v>
      </c>
      <c r="BA1250">
        <v>65</v>
      </c>
      <c r="BB1250">
        <v>66.75</v>
      </c>
      <c r="BC1250">
        <v>69.166667000000004</v>
      </c>
      <c r="BD1250">
        <v>71.75</v>
      </c>
      <c r="BE1250">
        <v>72.833332999999996</v>
      </c>
      <c r="BF1250">
        <v>73.583332999999996</v>
      </c>
      <c r="BG1250">
        <v>74.75</v>
      </c>
      <c r="BH1250">
        <v>75</v>
      </c>
      <c r="BI1250">
        <v>74.833332999999996</v>
      </c>
      <c r="BJ1250">
        <v>73.25</v>
      </c>
      <c r="BK1250">
        <v>71.833332999999996</v>
      </c>
      <c r="BL1250">
        <v>69.833332999999996</v>
      </c>
      <c r="BM1250">
        <v>67.916667000000004</v>
      </c>
      <c r="BN1250">
        <v>65.916667000000004</v>
      </c>
      <c r="BO1250">
        <v>65.083332999999996</v>
      </c>
      <c r="BP1250">
        <v>64.916667000000004</v>
      </c>
      <c r="BQ1250">
        <v>64.583332999999996</v>
      </c>
      <c r="BR1250">
        <v>0.97155199999999997</v>
      </c>
      <c r="BS1250">
        <v>-4.3963700000000001E-2</v>
      </c>
      <c r="BT1250">
        <v>-0.20769660000000001</v>
      </c>
      <c r="BU1250">
        <v>0.27735729999999997</v>
      </c>
      <c r="BV1250">
        <v>-1.1781299999999999</v>
      </c>
      <c r="BW1250">
        <v>2.3833760000000002</v>
      </c>
      <c r="BX1250">
        <v>8.1350020000000001</v>
      </c>
      <c r="BY1250">
        <v>2.039987</v>
      </c>
      <c r="BZ1250">
        <v>-2.7656640000000001</v>
      </c>
      <c r="CA1250">
        <v>-11.09498</v>
      </c>
      <c r="CB1250">
        <v>7.0544929999999999</v>
      </c>
      <c r="CC1250">
        <v>-1.264248</v>
      </c>
      <c r="CD1250">
        <v>-2.9943119999999999</v>
      </c>
      <c r="CE1250">
        <v>-3.7293319999999999</v>
      </c>
      <c r="CF1250">
        <v>-3.4751829999999999</v>
      </c>
      <c r="CG1250">
        <v>1.3445469999999999</v>
      </c>
      <c r="CH1250">
        <v>38.6982</v>
      </c>
      <c r="CI1250">
        <v>-11.799189999999999</v>
      </c>
      <c r="CJ1250">
        <v>-15.166370000000001</v>
      </c>
      <c r="CK1250">
        <v>-31.425509999999999</v>
      </c>
      <c r="CL1250">
        <v>-60.341659999999997</v>
      </c>
      <c r="CM1250">
        <v>-84.328450000000004</v>
      </c>
      <c r="CN1250">
        <v>-33.317700000000002</v>
      </c>
      <c r="CO1250">
        <v>2.1862330000000001</v>
      </c>
      <c r="CP1250">
        <v>0.87927219999999995</v>
      </c>
      <c r="CQ1250">
        <v>0.7541194</v>
      </c>
      <c r="CR1250">
        <v>0.86736069999999998</v>
      </c>
      <c r="CS1250">
        <v>1.128649</v>
      </c>
      <c r="CT1250">
        <v>1.80298</v>
      </c>
      <c r="CU1250">
        <v>9.0255170000000007</v>
      </c>
      <c r="CV1250">
        <v>13.679119999999999</v>
      </c>
      <c r="CW1250">
        <v>16.06297</v>
      </c>
      <c r="CX1250">
        <v>13.739089999999999</v>
      </c>
      <c r="CY1250">
        <v>11.56719</v>
      </c>
      <c r="CZ1250">
        <v>3.3213170000000001</v>
      </c>
      <c r="DA1250">
        <v>1.000232</v>
      </c>
      <c r="DB1250">
        <v>1.08182</v>
      </c>
      <c r="DC1250">
        <v>1.143594</v>
      </c>
      <c r="DD1250">
        <v>1.6631929999999999</v>
      </c>
      <c r="DE1250">
        <v>1.65798</v>
      </c>
      <c r="DF1250">
        <v>934.19100000000003</v>
      </c>
      <c r="DG1250">
        <v>4.6924340000000004</v>
      </c>
      <c r="DH1250">
        <v>6.2281490000000002</v>
      </c>
      <c r="DI1250">
        <v>33.8429</v>
      </c>
      <c r="DJ1250">
        <v>50.134729999999998</v>
      </c>
      <c r="DK1250">
        <v>40.45776</v>
      </c>
      <c r="DL1250">
        <v>11.6846</v>
      </c>
      <c r="DM1250">
        <v>2.0938029999999999</v>
      </c>
    </row>
    <row r="1251" spans="1:117" hidden="1" x14ac:dyDescent="0.35">
      <c r="A1251" t="str">
        <f t="shared" si="19"/>
        <v>Aggregator-Enersponse_DA 11-7 Hour_44434_18-19</v>
      </c>
      <c r="B1251" t="s">
        <v>51</v>
      </c>
      <c r="C1251" t="s">
        <v>205</v>
      </c>
      <c r="D1251" t="s">
        <v>50</v>
      </c>
      <c r="E1251" t="s">
        <v>96</v>
      </c>
      <c r="F1251" t="s">
        <v>50</v>
      </c>
      <c r="G1251" t="s">
        <v>50</v>
      </c>
      <c r="H1251" t="s">
        <v>50</v>
      </c>
      <c r="I1251" t="s">
        <v>50</v>
      </c>
      <c r="J1251" t="s">
        <v>50</v>
      </c>
      <c r="K1251" t="s">
        <v>175</v>
      </c>
      <c r="L1251" s="22">
        <v>44434</v>
      </c>
      <c r="M1251">
        <v>18</v>
      </c>
      <c r="N1251">
        <v>19</v>
      </c>
      <c r="O1251">
        <v>12</v>
      </c>
      <c r="P1251">
        <v>12</v>
      </c>
      <c r="Q1251">
        <v>1</v>
      </c>
      <c r="R1251">
        <v>0</v>
      </c>
      <c r="S1251">
        <v>0</v>
      </c>
      <c r="T1251">
        <v>0</v>
      </c>
      <c r="U1251">
        <v>0</v>
      </c>
      <c r="V1251">
        <v>89.3</v>
      </c>
      <c r="W1251">
        <v>88.84</v>
      </c>
      <c r="X1251">
        <v>89.56</v>
      </c>
      <c r="Y1251">
        <v>88.98</v>
      </c>
      <c r="Z1251">
        <v>88.34</v>
      </c>
      <c r="AA1251">
        <v>88.32</v>
      </c>
      <c r="AB1251">
        <v>150.4</v>
      </c>
      <c r="AC1251">
        <v>272.56</v>
      </c>
      <c r="AD1251">
        <v>376.04</v>
      </c>
      <c r="AE1251">
        <v>425.48</v>
      </c>
      <c r="AF1251">
        <v>547.08000000000004</v>
      </c>
      <c r="AG1251">
        <v>560.74</v>
      </c>
      <c r="AH1251">
        <v>577.04</v>
      </c>
      <c r="AI1251">
        <v>577.70000000000005</v>
      </c>
      <c r="AJ1251">
        <v>591.48</v>
      </c>
      <c r="AK1251">
        <v>590.12</v>
      </c>
      <c r="AL1251">
        <v>663.04</v>
      </c>
      <c r="AM1251">
        <v>596.79999999999995</v>
      </c>
      <c r="AN1251">
        <v>549.12</v>
      </c>
      <c r="AO1251">
        <v>529.72</v>
      </c>
      <c r="AP1251">
        <v>480.8</v>
      </c>
      <c r="AQ1251">
        <v>376.94</v>
      </c>
      <c r="AR1251">
        <v>153.19999999999999</v>
      </c>
      <c r="AS1251">
        <v>90.06</v>
      </c>
      <c r="AT1251">
        <v>68.916667000000004</v>
      </c>
      <c r="AU1251">
        <v>68.083332999999996</v>
      </c>
      <c r="AV1251">
        <v>67.416667000000004</v>
      </c>
      <c r="AW1251">
        <v>66.75</v>
      </c>
      <c r="AX1251">
        <v>66.5</v>
      </c>
      <c r="AY1251">
        <v>65.833332999999996</v>
      </c>
      <c r="AZ1251">
        <v>65.583332999999996</v>
      </c>
      <c r="BA1251">
        <v>65.75</v>
      </c>
      <c r="BB1251">
        <v>71.25</v>
      </c>
      <c r="BC1251">
        <v>76.833332999999996</v>
      </c>
      <c r="BD1251">
        <v>81.416667000000004</v>
      </c>
      <c r="BE1251">
        <v>83.833332999999996</v>
      </c>
      <c r="BF1251">
        <v>85.666667000000004</v>
      </c>
      <c r="BG1251">
        <v>85.583332999999996</v>
      </c>
      <c r="BH1251">
        <v>85.75</v>
      </c>
      <c r="BI1251">
        <v>85.416667000000004</v>
      </c>
      <c r="BJ1251">
        <v>83.833332999999996</v>
      </c>
      <c r="BK1251">
        <v>82.916667000000004</v>
      </c>
      <c r="BL1251">
        <v>80.583332999999996</v>
      </c>
      <c r="BM1251">
        <v>76.916667000000004</v>
      </c>
      <c r="BN1251">
        <v>72.916667000000004</v>
      </c>
      <c r="BO1251">
        <v>71.416667000000004</v>
      </c>
      <c r="BP1251">
        <v>70.25</v>
      </c>
      <c r="BQ1251">
        <v>68.666667000000004</v>
      </c>
      <c r="BR1251">
        <v>2.1534589999999998</v>
      </c>
      <c r="BS1251">
        <v>2.0776240000000001</v>
      </c>
      <c r="BT1251">
        <v>1.0584579999999999</v>
      </c>
      <c r="BU1251">
        <v>1.5674060000000001</v>
      </c>
      <c r="BV1251">
        <v>6.4971759999999996</v>
      </c>
      <c r="BW1251">
        <v>23.664439999999999</v>
      </c>
      <c r="BX1251">
        <v>15.07131</v>
      </c>
      <c r="BY1251">
        <v>-10.201029999999999</v>
      </c>
      <c r="BZ1251">
        <v>-19.605509999999999</v>
      </c>
      <c r="CA1251">
        <v>-14.78922</v>
      </c>
      <c r="CB1251">
        <v>-14.90451</v>
      </c>
      <c r="CC1251">
        <v>1.8632299999999999</v>
      </c>
      <c r="CD1251">
        <v>3.698645</v>
      </c>
      <c r="CE1251">
        <v>9.1586300000000005</v>
      </c>
      <c r="CF1251">
        <v>5.6738619999999997</v>
      </c>
      <c r="CG1251">
        <v>4.3268469999999999</v>
      </c>
      <c r="CH1251">
        <v>-75.382999999999996</v>
      </c>
      <c r="CI1251">
        <v>-11.484540000000001</v>
      </c>
      <c r="CJ1251">
        <v>0.59413910000000003</v>
      </c>
      <c r="CK1251">
        <v>-2.7581060000000002</v>
      </c>
      <c r="CL1251">
        <v>-15.733549999999999</v>
      </c>
      <c r="CM1251">
        <v>-22.059139999999999</v>
      </c>
      <c r="CN1251">
        <v>-5.6039729999999999</v>
      </c>
      <c r="CO1251">
        <v>1.758901</v>
      </c>
      <c r="CP1251">
        <v>6.5061159999999996</v>
      </c>
      <c r="CQ1251">
        <v>5.6730609999999997</v>
      </c>
      <c r="CR1251">
        <v>6.4894860000000003</v>
      </c>
      <c r="CS1251">
        <v>7.800211</v>
      </c>
      <c r="CT1251">
        <v>10.106680000000001</v>
      </c>
      <c r="CU1251">
        <v>43.338180000000001</v>
      </c>
      <c r="CV1251">
        <v>83.170590000000004</v>
      </c>
      <c r="CW1251">
        <v>89.332210000000003</v>
      </c>
      <c r="CX1251">
        <v>83.192139999999995</v>
      </c>
      <c r="CY1251">
        <v>22.358609999999999</v>
      </c>
      <c r="CZ1251">
        <v>8.3289039999999996</v>
      </c>
      <c r="DA1251">
        <v>2.2745549999999999</v>
      </c>
      <c r="DB1251">
        <v>4.6299760000000001</v>
      </c>
      <c r="DC1251">
        <v>6.2535270000000001</v>
      </c>
      <c r="DD1251">
        <v>15.658239999999999</v>
      </c>
      <c r="DE1251">
        <v>8.9640039999999992</v>
      </c>
      <c r="DF1251">
        <v>1220.1980000000001</v>
      </c>
      <c r="DG1251">
        <v>51.511830000000003</v>
      </c>
      <c r="DH1251">
        <v>36.380549999999999</v>
      </c>
      <c r="DI1251">
        <v>73.816969999999998</v>
      </c>
      <c r="DJ1251">
        <v>269.95729999999998</v>
      </c>
      <c r="DK1251">
        <v>206.84530000000001</v>
      </c>
      <c r="DL1251">
        <v>84.994039999999998</v>
      </c>
      <c r="DM1251">
        <v>14.042730000000001</v>
      </c>
    </row>
    <row r="1252" spans="1:117" hidden="1" x14ac:dyDescent="0.35">
      <c r="A1252" t="str">
        <f t="shared" si="19"/>
        <v>Aggregator-Enersponse_DA 11-7 Hour_44435_16-19</v>
      </c>
      <c r="B1252" t="s">
        <v>51</v>
      </c>
      <c r="C1252" t="s">
        <v>205</v>
      </c>
      <c r="D1252" t="s">
        <v>50</v>
      </c>
      <c r="E1252" t="s">
        <v>96</v>
      </c>
      <c r="F1252" t="s">
        <v>50</v>
      </c>
      <c r="G1252" t="s">
        <v>50</v>
      </c>
      <c r="H1252" t="s">
        <v>50</v>
      </c>
      <c r="I1252" t="s">
        <v>50</v>
      </c>
      <c r="J1252" t="s">
        <v>50</v>
      </c>
      <c r="K1252" t="s">
        <v>175</v>
      </c>
      <c r="L1252" s="22">
        <v>44435</v>
      </c>
      <c r="M1252">
        <v>16</v>
      </c>
      <c r="N1252">
        <v>19</v>
      </c>
      <c r="O1252">
        <v>12</v>
      </c>
      <c r="P1252">
        <v>12</v>
      </c>
      <c r="Q1252">
        <v>1</v>
      </c>
      <c r="R1252">
        <v>0</v>
      </c>
      <c r="S1252">
        <v>0</v>
      </c>
      <c r="T1252">
        <v>0</v>
      </c>
      <c r="U1252">
        <v>0</v>
      </c>
      <c r="V1252">
        <v>89.4</v>
      </c>
      <c r="W1252">
        <v>89.38</v>
      </c>
      <c r="X1252">
        <v>89.44</v>
      </c>
      <c r="Y1252">
        <v>89.84</v>
      </c>
      <c r="Z1252">
        <v>94.24</v>
      </c>
      <c r="AA1252">
        <v>163.13999999999999</v>
      </c>
      <c r="AB1252">
        <v>377.92</v>
      </c>
      <c r="AC1252">
        <v>369.8</v>
      </c>
      <c r="AD1252">
        <v>395.4</v>
      </c>
      <c r="AE1252">
        <v>429.28</v>
      </c>
      <c r="AF1252">
        <v>540.14</v>
      </c>
      <c r="AG1252">
        <v>560.70000000000005</v>
      </c>
      <c r="AH1252">
        <v>571.29999999999995</v>
      </c>
      <c r="AI1252">
        <v>585.05999999999995</v>
      </c>
      <c r="AJ1252">
        <v>655.74</v>
      </c>
      <c r="AK1252">
        <v>503.54</v>
      </c>
      <c r="AL1252">
        <v>565.70000000000005</v>
      </c>
      <c r="AM1252">
        <v>569.17999999999995</v>
      </c>
      <c r="AN1252">
        <v>546.62</v>
      </c>
      <c r="AO1252">
        <v>531.02</v>
      </c>
      <c r="AP1252">
        <v>482.28</v>
      </c>
      <c r="AQ1252">
        <v>391.68</v>
      </c>
      <c r="AR1252">
        <v>187.3</v>
      </c>
      <c r="AS1252">
        <v>100.98</v>
      </c>
      <c r="AT1252">
        <v>68</v>
      </c>
      <c r="AU1252">
        <v>66.5</v>
      </c>
      <c r="AV1252">
        <v>66</v>
      </c>
      <c r="AW1252">
        <v>65.333332999999996</v>
      </c>
      <c r="AX1252">
        <v>64.75</v>
      </c>
      <c r="AY1252">
        <v>64.583332999999996</v>
      </c>
      <c r="AZ1252">
        <v>63.833333000000003</v>
      </c>
      <c r="BA1252">
        <v>63.833333000000003</v>
      </c>
      <c r="BB1252">
        <v>67.083332999999996</v>
      </c>
      <c r="BC1252">
        <v>72.833332999999996</v>
      </c>
      <c r="BD1252">
        <v>78.416667000000004</v>
      </c>
      <c r="BE1252">
        <v>82.75</v>
      </c>
      <c r="BF1252">
        <v>84.333332999999996</v>
      </c>
      <c r="BG1252">
        <v>84.083332999999996</v>
      </c>
      <c r="BH1252">
        <v>84.083332999999996</v>
      </c>
      <c r="BI1252">
        <v>82.666667000000004</v>
      </c>
      <c r="BJ1252">
        <v>81.916667000000004</v>
      </c>
      <c r="BK1252">
        <v>80.75</v>
      </c>
      <c r="BL1252">
        <v>78.166667000000004</v>
      </c>
      <c r="BM1252">
        <v>74.416667000000004</v>
      </c>
      <c r="BN1252">
        <v>69.833332999999996</v>
      </c>
      <c r="BO1252">
        <v>68.666667000000004</v>
      </c>
      <c r="BP1252">
        <v>67.083332999999996</v>
      </c>
      <c r="BQ1252">
        <v>66.166667000000004</v>
      </c>
      <c r="BR1252">
        <v>2.1907770000000002</v>
      </c>
      <c r="BS1252">
        <v>3.3796010000000001</v>
      </c>
      <c r="BT1252">
        <v>3.7650009999999998</v>
      </c>
      <c r="BU1252">
        <v>4.5139389999999997</v>
      </c>
      <c r="BV1252">
        <v>9.1106920000000002</v>
      </c>
      <c r="BW1252">
        <v>12.381030000000001</v>
      </c>
      <c r="BX1252">
        <v>-55.728349999999999</v>
      </c>
      <c r="BY1252">
        <v>8.1088400000000007</v>
      </c>
      <c r="BZ1252">
        <v>8.0866779999999991</v>
      </c>
      <c r="CA1252">
        <v>4.2478769999999999</v>
      </c>
      <c r="CB1252">
        <v>-3.290813</v>
      </c>
      <c r="CC1252">
        <v>1.9583839999999999</v>
      </c>
      <c r="CD1252">
        <v>4.7960719999999997</v>
      </c>
      <c r="CE1252">
        <v>-2.40733</v>
      </c>
      <c r="CF1252">
        <v>-71.311400000000006</v>
      </c>
      <c r="CG1252">
        <v>79.371229999999997</v>
      </c>
      <c r="CH1252">
        <v>-22.666360000000001</v>
      </c>
      <c r="CI1252">
        <v>-9.7815689999999993</v>
      </c>
      <c r="CJ1252">
        <v>-12.41752</v>
      </c>
      <c r="CK1252">
        <v>-19.64414</v>
      </c>
      <c r="CL1252">
        <v>-16.951039999999999</v>
      </c>
      <c r="CM1252">
        <v>-51.1999</v>
      </c>
      <c r="CN1252">
        <v>-52.273359999999997</v>
      </c>
      <c r="CO1252">
        <v>-6.0243140000000004</v>
      </c>
      <c r="CP1252">
        <v>1.1993039999999999</v>
      </c>
      <c r="CQ1252">
        <v>0.93024859999999998</v>
      </c>
      <c r="CR1252">
        <v>1.0407580000000001</v>
      </c>
      <c r="CS1252">
        <v>1.4396770000000001</v>
      </c>
      <c r="CT1252">
        <v>3.7014149999999999</v>
      </c>
      <c r="CU1252">
        <v>14.07629</v>
      </c>
      <c r="CV1252">
        <v>17.837309999999999</v>
      </c>
      <c r="CW1252">
        <v>13.942030000000001</v>
      </c>
      <c r="CX1252">
        <v>11.6989</v>
      </c>
      <c r="CY1252">
        <v>11.214499999999999</v>
      </c>
      <c r="CZ1252">
        <v>3.5669149999999998</v>
      </c>
      <c r="DA1252">
        <v>1.0323640000000001</v>
      </c>
      <c r="DB1252">
        <v>1.239282</v>
      </c>
      <c r="DC1252">
        <v>1.524931</v>
      </c>
      <c r="DD1252">
        <v>1.986839</v>
      </c>
      <c r="DE1252">
        <v>2.4108170000000002</v>
      </c>
      <c r="DF1252">
        <v>1082.155</v>
      </c>
      <c r="DG1252">
        <v>5.5468120000000001</v>
      </c>
      <c r="DH1252">
        <v>8.4592639999999992</v>
      </c>
      <c r="DI1252">
        <v>34.216239999999999</v>
      </c>
      <c r="DJ1252">
        <v>60.517710000000001</v>
      </c>
      <c r="DK1252">
        <v>40.881189999999997</v>
      </c>
      <c r="DL1252">
        <v>8.6970880000000008</v>
      </c>
      <c r="DM1252">
        <v>1.76685</v>
      </c>
    </row>
    <row r="1253" spans="1:117" hidden="1" x14ac:dyDescent="0.35">
      <c r="A1253" t="str">
        <f t="shared" si="19"/>
        <v>Aggregator-Enersponse_DA 11-7 Hour_44439_18-19</v>
      </c>
      <c r="B1253" t="s">
        <v>51</v>
      </c>
      <c r="C1253" t="s">
        <v>205</v>
      </c>
      <c r="D1253" t="s">
        <v>50</v>
      </c>
      <c r="E1253" t="s">
        <v>96</v>
      </c>
      <c r="F1253" t="s">
        <v>50</v>
      </c>
      <c r="G1253" t="s">
        <v>50</v>
      </c>
      <c r="H1253" t="s">
        <v>50</v>
      </c>
      <c r="I1253" t="s">
        <v>50</v>
      </c>
      <c r="J1253" t="s">
        <v>50</v>
      </c>
      <c r="K1253" t="s">
        <v>175</v>
      </c>
      <c r="L1253" s="22">
        <v>44439</v>
      </c>
      <c r="M1253">
        <v>18</v>
      </c>
      <c r="N1253">
        <v>19</v>
      </c>
      <c r="O1253">
        <v>12</v>
      </c>
      <c r="P1253">
        <v>12</v>
      </c>
      <c r="Q1253">
        <v>1</v>
      </c>
      <c r="R1253">
        <v>0</v>
      </c>
      <c r="S1253">
        <v>0</v>
      </c>
      <c r="T1253">
        <v>0</v>
      </c>
      <c r="U1253">
        <v>0</v>
      </c>
      <c r="V1253">
        <v>88.38</v>
      </c>
      <c r="W1253">
        <v>88.4</v>
      </c>
      <c r="X1253">
        <v>88.9</v>
      </c>
      <c r="Y1253">
        <v>89.38</v>
      </c>
      <c r="Z1253">
        <v>88.78</v>
      </c>
      <c r="AA1253">
        <v>121.46</v>
      </c>
      <c r="AB1253">
        <v>170.58</v>
      </c>
      <c r="AC1253">
        <v>284.33999999999997</v>
      </c>
      <c r="AD1253">
        <v>347.16</v>
      </c>
      <c r="AE1253">
        <v>373.76</v>
      </c>
      <c r="AF1253">
        <v>493.26</v>
      </c>
      <c r="AG1253">
        <v>509.74</v>
      </c>
      <c r="AH1253">
        <v>515.9</v>
      </c>
      <c r="AI1253">
        <v>520.32000000000005</v>
      </c>
      <c r="AJ1253">
        <v>518.36</v>
      </c>
      <c r="AK1253">
        <v>525.76</v>
      </c>
      <c r="AL1253">
        <v>527.28</v>
      </c>
      <c r="AM1253">
        <v>519.84</v>
      </c>
      <c r="AN1253">
        <v>508.24</v>
      </c>
      <c r="AO1253">
        <v>497.18</v>
      </c>
      <c r="AP1253">
        <v>402.3</v>
      </c>
      <c r="AQ1253">
        <v>181.18</v>
      </c>
      <c r="AR1253">
        <v>93.48</v>
      </c>
      <c r="AS1253">
        <v>89.06</v>
      </c>
      <c r="AT1253">
        <v>67.166667000000004</v>
      </c>
      <c r="AU1253">
        <v>67.166667000000004</v>
      </c>
      <c r="AV1253">
        <v>66.916667000000004</v>
      </c>
      <c r="AW1253">
        <v>66.75</v>
      </c>
      <c r="AX1253">
        <v>67</v>
      </c>
      <c r="AY1253">
        <v>66.833332999999996</v>
      </c>
      <c r="AZ1253">
        <v>66.416667000000004</v>
      </c>
      <c r="BA1253">
        <v>66.166667000000004</v>
      </c>
      <c r="BB1253">
        <v>66.583332999999996</v>
      </c>
      <c r="BC1253">
        <v>67.083332999999996</v>
      </c>
      <c r="BD1253">
        <v>67.916667000000004</v>
      </c>
      <c r="BE1253">
        <v>68.75</v>
      </c>
      <c r="BF1253">
        <v>69.166667000000004</v>
      </c>
      <c r="BG1253">
        <v>71.5</v>
      </c>
      <c r="BH1253">
        <v>72.333332999999996</v>
      </c>
      <c r="BI1253">
        <v>72.25</v>
      </c>
      <c r="BJ1253">
        <v>71.833332999999996</v>
      </c>
      <c r="BK1253">
        <v>71.833332999999996</v>
      </c>
      <c r="BL1253">
        <v>71.666667000000004</v>
      </c>
      <c r="BM1253">
        <v>68.916667000000004</v>
      </c>
      <c r="BN1253">
        <v>67.5</v>
      </c>
      <c r="BO1253">
        <v>67.333332999999996</v>
      </c>
      <c r="BP1253">
        <v>67.333332999999996</v>
      </c>
      <c r="BQ1253">
        <v>67.416667000000004</v>
      </c>
      <c r="BR1253">
        <v>2.1534559999999998</v>
      </c>
      <c r="BS1253">
        <v>2.0776249999999998</v>
      </c>
      <c r="BT1253">
        <v>1.058457</v>
      </c>
      <c r="BU1253">
        <v>1.567404</v>
      </c>
      <c r="BV1253">
        <v>6.4971740000000002</v>
      </c>
      <c r="BW1253">
        <v>23.664439999999999</v>
      </c>
      <c r="BX1253">
        <v>15.07132</v>
      </c>
      <c r="BY1253">
        <v>-10.20102</v>
      </c>
      <c r="BZ1253">
        <v>-19.605499999999999</v>
      </c>
      <c r="CA1253">
        <v>-14.78923</v>
      </c>
      <c r="CB1253">
        <v>-14.904500000000001</v>
      </c>
      <c r="CC1253">
        <v>1.8632280000000001</v>
      </c>
      <c r="CD1253">
        <v>3.6986479999999999</v>
      </c>
      <c r="CE1253">
        <v>9.1586250000000007</v>
      </c>
      <c r="CF1253">
        <v>5.6738619999999997</v>
      </c>
      <c r="CG1253">
        <v>4.3268589999999998</v>
      </c>
      <c r="CH1253">
        <v>-75.382980000000003</v>
      </c>
      <c r="CI1253">
        <v>-11.48455</v>
      </c>
      <c r="CJ1253">
        <v>0.59413720000000003</v>
      </c>
      <c r="CK1253">
        <v>-2.7581060000000002</v>
      </c>
      <c r="CL1253">
        <v>-15.73354</v>
      </c>
      <c r="CM1253">
        <v>-22.059139999999999</v>
      </c>
      <c r="CN1253">
        <v>-5.603974</v>
      </c>
      <c r="CO1253">
        <v>1.7588999999999999</v>
      </c>
      <c r="CP1253">
        <v>6.4447910000000004</v>
      </c>
      <c r="CQ1253">
        <v>5.6694440000000004</v>
      </c>
      <c r="CR1253">
        <v>6.6166720000000003</v>
      </c>
      <c r="CS1253">
        <v>8.1402750000000008</v>
      </c>
      <c r="CT1253">
        <v>10.55599</v>
      </c>
      <c r="CU1253">
        <v>43.857410000000002</v>
      </c>
      <c r="CV1253">
        <v>85.853669999999994</v>
      </c>
      <c r="CW1253">
        <v>90.883480000000006</v>
      </c>
      <c r="CX1253">
        <v>82.275679999999994</v>
      </c>
      <c r="CY1253">
        <v>21.80341</v>
      </c>
      <c r="CZ1253">
        <v>8.5342909999999996</v>
      </c>
      <c r="DA1253">
        <v>2.2673610000000002</v>
      </c>
      <c r="DB1253">
        <v>4.6057930000000002</v>
      </c>
      <c r="DC1253">
        <v>6.2784469999999999</v>
      </c>
      <c r="DD1253">
        <v>15.475250000000001</v>
      </c>
      <c r="DE1253">
        <v>9.2459900000000008</v>
      </c>
      <c r="DF1253">
        <v>1574.559</v>
      </c>
      <c r="DG1253">
        <v>51.142989999999998</v>
      </c>
      <c r="DH1253">
        <v>35.864829999999998</v>
      </c>
      <c r="DI1253">
        <v>76.973299999999995</v>
      </c>
      <c r="DJ1253">
        <v>264.60410000000002</v>
      </c>
      <c r="DK1253">
        <v>198.59479999999999</v>
      </c>
      <c r="DL1253">
        <v>82.407660000000007</v>
      </c>
      <c r="DM1253">
        <v>7.1490809999999998</v>
      </c>
    </row>
    <row r="1254" spans="1:117" hidden="1" x14ac:dyDescent="0.35">
      <c r="A1254" t="str">
        <f t="shared" si="19"/>
        <v>Aggregator-Enersponse_DA 11-7 Hour_44484_18-19</v>
      </c>
      <c r="B1254" t="s">
        <v>51</v>
      </c>
      <c r="C1254" t="s">
        <v>205</v>
      </c>
      <c r="D1254" t="s">
        <v>50</v>
      </c>
      <c r="E1254" t="s">
        <v>96</v>
      </c>
      <c r="F1254" t="s">
        <v>50</v>
      </c>
      <c r="G1254" t="s">
        <v>50</v>
      </c>
      <c r="H1254" t="s">
        <v>50</v>
      </c>
      <c r="I1254" t="s">
        <v>50</v>
      </c>
      <c r="J1254" t="s">
        <v>50</v>
      </c>
      <c r="K1254" t="s">
        <v>175</v>
      </c>
      <c r="L1254" s="22">
        <v>44484</v>
      </c>
      <c r="M1254">
        <v>18</v>
      </c>
      <c r="N1254">
        <v>19</v>
      </c>
      <c r="O1254">
        <v>12</v>
      </c>
      <c r="P1254">
        <v>12</v>
      </c>
      <c r="Q1254">
        <v>1</v>
      </c>
      <c r="R1254">
        <v>0</v>
      </c>
      <c r="S1254">
        <v>0</v>
      </c>
      <c r="T1254">
        <v>0</v>
      </c>
      <c r="U1254">
        <v>0</v>
      </c>
      <c r="V1254">
        <v>0</v>
      </c>
      <c r="W1254">
        <v>81.12</v>
      </c>
      <c r="X1254">
        <v>80.92</v>
      </c>
      <c r="Y1254">
        <v>81.44</v>
      </c>
      <c r="Z1254">
        <v>83.08</v>
      </c>
      <c r="AA1254">
        <v>115.16</v>
      </c>
      <c r="AB1254">
        <v>243.02</v>
      </c>
      <c r="AC1254">
        <v>295.83999999999997</v>
      </c>
      <c r="AD1254">
        <v>330.64</v>
      </c>
      <c r="AE1254">
        <v>383.12</v>
      </c>
      <c r="AF1254">
        <v>492.28</v>
      </c>
      <c r="AG1254">
        <v>514.52</v>
      </c>
      <c r="AH1254">
        <v>533.64</v>
      </c>
      <c r="AI1254">
        <v>541.26</v>
      </c>
      <c r="AJ1254">
        <v>548.64</v>
      </c>
      <c r="AK1254">
        <v>538.38</v>
      </c>
      <c r="AL1254">
        <v>624.17999999999995</v>
      </c>
      <c r="AM1254">
        <v>440.98</v>
      </c>
      <c r="AN1254">
        <v>463.74</v>
      </c>
      <c r="AO1254">
        <v>508.26</v>
      </c>
      <c r="AP1254">
        <v>472.7</v>
      </c>
      <c r="AQ1254">
        <v>384.84</v>
      </c>
      <c r="AR1254">
        <v>152.96</v>
      </c>
      <c r="AS1254">
        <v>91.5</v>
      </c>
      <c r="AT1254">
        <v>55.416666999999997</v>
      </c>
      <c r="AU1254">
        <v>53.75</v>
      </c>
      <c r="AV1254">
        <v>52.25</v>
      </c>
      <c r="AW1254">
        <v>51</v>
      </c>
      <c r="AX1254">
        <v>53.083333000000003</v>
      </c>
      <c r="AY1254">
        <v>54.083333000000003</v>
      </c>
      <c r="AZ1254">
        <v>54.166666999999997</v>
      </c>
      <c r="BA1254">
        <v>55.25</v>
      </c>
      <c r="BB1254">
        <v>61.333333000000003</v>
      </c>
      <c r="BC1254">
        <v>71.75</v>
      </c>
      <c r="BD1254">
        <v>78.333332999999996</v>
      </c>
      <c r="BE1254">
        <v>83.333332999999996</v>
      </c>
      <c r="BF1254">
        <v>85.083332999999996</v>
      </c>
      <c r="BG1254">
        <v>84.916667000000004</v>
      </c>
      <c r="BH1254">
        <v>84.083332999999996</v>
      </c>
      <c r="BI1254">
        <v>83.166667000000004</v>
      </c>
      <c r="BJ1254">
        <v>82.166667000000004</v>
      </c>
      <c r="BK1254">
        <v>80.916667000000004</v>
      </c>
      <c r="BL1254">
        <v>76.5</v>
      </c>
      <c r="BM1254">
        <v>71.75</v>
      </c>
      <c r="BN1254">
        <v>68.583332999999996</v>
      </c>
      <c r="BO1254">
        <v>63.916666999999997</v>
      </c>
      <c r="BP1254">
        <v>62.833333000000003</v>
      </c>
      <c r="BQ1254">
        <v>60.166666999999997</v>
      </c>
      <c r="BR1254">
        <v>6.7433199999999998</v>
      </c>
      <c r="BS1254">
        <v>-1.2410239999999999</v>
      </c>
      <c r="BT1254">
        <v>3.4976759999999998</v>
      </c>
      <c r="BU1254">
        <v>2.1137959999999998</v>
      </c>
      <c r="BV1254">
        <v>-1.416723</v>
      </c>
      <c r="BW1254">
        <v>-12.893969999999999</v>
      </c>
      <c r="BX1254">
        <v>0.1031046</v>
      </c>
      <c r="BY1254">
        <v>-17.669599999999999</v>
      </c>
      <c r="BZ1254">
        <v>-3.1452010000000001</v>
      </c>
      <c r="CA1254">
        <v>-16.02505</v>
      </c>
      <c r="CB1254">
        <v>-6.7347159999999997</v>
      </c>
      <c r="CC1254">
        <v>-0.80207629999999996</v>
      </c>
      <c r="CD1254">
        <v>-0.59244920000000001</v>
      </c>
      <c r="CE1254">
        <v>7.4953079999999996</v>
      </c>
      <c r="CF1254">
        <v>24.077729999999999</v>
      </c>
      <c r="CG1254">
        <v>-44.707079999999998</v>
      </c>
      <c r="CH1254">
        <v>-49.107379999999999</v>
      </c>
      <c r="CI1254">
        <v>14.86876</v>
      </c>
      <c r="CJ1254">
        <v>23.028359999999999</v>
      </c>
      <c r="CK1254">
        <v>-37.210990000000002</v>
      </c>
      <c r="CL1254">
        <v>-62.150500000000001</v>
      </c>
      <c r="CM1254">
        <v>2.3236949999999998</v>
      </c>
      <c r="CN1254">
        <v>33.011049999999997</v>
      </c>
      <c r="CO1254">
        <v>-4.8474909999999998</v>
      </c>
      <c r="CP1254">
        <v>72.596199999999996</v>
      </c>
      <c r="CQ1254">
        <v>2.7287469999999998</v>
      </c>
      <c r="CR1254">
        <v>2.158919</v>
      </c>
      <c r="CS1254">
        <v>3.801863</v>
      </c>
      <c r="CT1254">
        <v>11.033709999999999</v>
      </c>
      <c r="CU1254">
        <v>41.146369999999997</v>
      </c>
      <c r="CV1254">
        <v>63.310090000000002</v>
      </c>
      <c r="CW1254">
        <v>70.727400000000003</v>
      </c>
      <c r="CX1254">
        <v>79.421459999999996</v>
      </c>
      <c r="CY1254">
        <v>42.726950000000002</v>
      </c>
      <c r="CZ1254">
        <v>12.72523</v>
      </c>
      <c r="DA1254">
        <v>4.7295730000000002</v>
      </c>
      <c r="DB1254">
        <v>8.7288879999999995</v>
      </c>
      <c r="DC1254">
        <v>7.8176290000000002</v>
      </c>
      <c r="DD1254">
        <v>12.21475</v>
      </c>
      <c r="DE1254">
        <v>13.0555</v>
      </c>
      <c r="DF1254">
        <v>214.40010000000001</v>
      </c>
      <c r="DG1254">
        <v>68.307400000000001</v>
      </c>
      <c r="DH1254">
        <v>33.216920000000002</v>
      </c>
      <c r="DI1254">
        <v>63.80791</v>
      </c>
      <c r="DJ1254">
        <v>300.72199999999998</v>
      </c>
      <c r="DK1254">
        <v>304.82929999999999</v>
      </c>
      <c r="DL1254">
        <v>84.034869999999998</v>
      </c>
      <c r="DM1254">
        <v>12.16296</v>
      </c>
    </row>
    <row r="1255" spans="1:117" hidden="1" x14ac:dyDescent="0.35">
      <c r="A1255" t="str">
        <f t="shared" si="19"/>
        <v>Aggregator-Enersponse_DA 11-7 Hour_44490_18-19</v>
      </c>
      <c r="B1255" t="s">
        <v>51</v>
      </c>
      <c r="C1255" t="s">
        <v>205</v>
      </c>
      <c r="D1255" t="s">
        <v>50</v>
      </c>
      <c r="E1255" t="s">
        <v>96</v>
      </c>
      <c r="F1255" t="s">
        <v>50</v>
      </c>
      <c r="G1255" t="s">
        <v>50</v>
      </c>
      <c r="H1255" t="s">
        <v>50</v>
      </c>
      <c r="I1255" t="s">
        <v>50</v>
      </c>
      <c r="J1255" t="s">
        <v>50</v>
      </c>
      <c r="K1255" t="s">
        <v>175</v>
      </c>
      <c r="L1255" s="22">
        <v>44490</v>
      </c>
      <c r="M1255">
        <v>18</v>
      </c>
      <c r="N1255">
        <v>19</v>
      </c>
      <c r="O1255">
        <v>12</v>
      </c>
      <c r="P1255">
        <v>12</v>
      </c>
      <c r="Q1255">
        <v>1</v>
      </c>
      <c r="R1255">
        <v>0</v>
      </c>
      <c r="S1255">
        <v>0</v>
      </c>
      <c r="T1255">
        <v>0</v>
      </c>
      <c r="U1255">
        <v>0</v>
      </c>
      <c r="V1255">
        <v>0</v>
      </c>
      <c r="W1255">
        <v>81.58</v>
      </c>
      <c r="X1255">
        <v>81.36</v>
      </c>
      <c r="Y1255">
        <v>81.540000000000006</v>
      </c>
      <c r="Z1255">
        <v>80.760000000000005</v>
      </c>
      <c r="AA1255">
        <v>81.760000000000005</v>
      </c>
      <c r="AB1255">
        <v>90.44</v>
      </c>
      <c r="AC1255">
        <v>157.02000000000001</v>
      </c>
      <c r="AD1255">
        <v>205.86</v>
      </c>
      <c r="AE1255">
        <v>300.7</v>
      </c>
      <c r="AF1255">
        <v>452.64</v>
      </c>
      <c r="AG1255">
        <v>470.16</v>
      </c>
      <c r="AH1255">
        <v>479.1</v>
      </c>
      <c r="AI1255">
        <v>494.34</v>
      </c>
      <c r="AJ1255">
        <v>502.88</v>
      </c>
      <c r="AK1255">
        <v>503.58</v>
      </c>
      <c r="AL1255">
        <v>581.16</v>
      </c>
      <c r="AM1255">
        <v>413.34</v>
      </c>
      <c r="AN1255">
        <v>421.3</v>
      </c>
      <c r="AO1255">
        <v>474.6</v>
      </c>
      <c r="AP1255">
        <v>438.92</v>
      </c>
      <c r="AQ1255">
        <v>353.94</v>
      </c>
      <c r="AR1255">
        <v>143.34</v>
      </c>
      <c r="AS1255">
        <v>94</v>
      </c>
      <c r="AT1255">
        <v>53.416666999999997</v>
      </c>
      <c r="AU1255">
        <v>53</v>
      </c>
      <c r="AV1255">
        <v>52.333333000000003</v>
      </c>
      <c r="AW1255">
        <v>51.75</v>
      </c>
      <c r="AX1255">
        <v>50.833333000000003</v>
      </c>
      <c r="AY1255">
        <v>50.166666999999997</v>
      </c>
      <c r="AZ1255">
        <v>49.666666999999997</v>
      </c>
      <c r="BA1255">
        <v>49.416666999999997</v>
      </c>
      <c r="BB1255">
        <v>54</v>
      </c>
      <c r="BC1255">
        <v>60.833333000000003</v>
      </c>
      <c r="BD1255">
        <v>67</v>
      </c>
      <c r="BE1255">
        <v>71.083332999999996</v>
      </c>
      <c r="BF1255">
        <v>73.083332999999996</v>
      </c>
      <c r="BG1255">
        <v>71.5</v>
      </c>
      <c r="BH1255">
        <v>71.75</v>
      </c>
      <c r="BI1255">
        <v>71.25</v>
      </c>
      <c r="BJ1255">
        <v>69.916667000000004</v>
      </c>
      <c r="BK1255">
        <v>68.5</v>
      </c>
      <c r="BL1255">
        <v>63.75</v>
      </c>
      <c r="BM1255">
        <v>61.416666999999997</v>
      </c>
      <c r="BN1255">
        <v>59.75</v>
      </c>
      <c r="BO1255">
        <v>57.75</v>
      </c>
      <c r="BP1255">
        <v>57.833333000000003</v>
      </c>
      <c r="BQ1255">
        <v>56.25</v>
      </c>
      <c r="BR1255">
        <v>6.7433209999999999</v>
      </c>
      <c r="BS1255">
        <v>-1.241026</v>
      </c>
      <c r="BT1255">
        <v>3.4976739999999999</v>
      </c>
      <c r="BU1255">
        <v>2.1137929999999998</v>
      </c>
      <c r="BV1255">
        <v>-1.4167240000000001</v>
      </c>
      <c r="BW1255">
        <v>-12.893969999999999</v>
      </c>
      <c r="BX1255">
        <v>0.10310130000000001</v>
      </c>
      <c r="BY1255">
        <v>-17.669599999999999</v>
      </c>
      <c r="BZ1255">
        <v>-3.1452010000000001</v>
      </c>
      <c r="CA1255">
        <v>-16.025040000000001</v>
      </c>
      <c r="CB1255">
        <v>-6.7347010000000003</v>
      </c>
      <c r="CC1255">
        <v>-0.80207249999999997</v>
      </c>
      <c r="CD1255">
        <v>-0.5924644</v>
      </c>
      <c r="CE1255">
        <v>7.4953019999999997</v>
      </c>
      <c r="CF1255">
        <v>24.077729999999999</v>
      </c>
      <c r="CG1255">
        <v>-44.707079999999998</v>
      </c>
      <c r="CH1255">
        <v>-49.107370000000003</v>
      </c>
      <c r="CI1255">
        <v>14.86876</v>
      </c>
      <c r="CJ1255">
        <v>23.02835</v>
      </c>
      <c r="CK1255">
        <v>-37.210990000000002</v>
      </c>
      <c r="CL1255">
        <v>-62.150509999999997</v>
      </c>
      <c r="CM1255">
        <v>2.323696</v>
      </c>
      <c r="CN1255">
        <v>33.011049999999997</v>
      </c>
      <c r="CO1255">
        <v>-4.8474890000000004</v>
      </c>
      <c r="CP1255">
        <v>74.154240000000001</v>
      </c>
      <c r="CQ1255">
        <v>3.3237760000000001</v>
      </c>
      <c r="CR1255">
        <v>1.6565829999999999</v>
      </c>
      <c r="CS1255">
        <v>3.0314489999999998</v>
      </c>
      <c r="CT1255">
        <v>11.614369999999999</v>
      </c>
      <c r="CU1255">
        <v>39.634180000000001</v>
      </c>
      <c r="CV1255">
        <v>61.355350000000001</v>
      </c>
      <c r="CW1255">
        <v>76.586910000000003</v>
      </c>
      <c r="CX1255">
        <v>90.141220000000004</v>
      </c>
      <c r="CY1255">
        <v>43.552549999999997</v>
      </c>
      <c r="CZ1255">
        <v>12.861510000000001</v>
      </c>
      <c r="DA1255">
        <v>5.2206289999999997</v>
      </c>
      <c r="DB1255">
        <v>8.9360689999999998</v>
      </c>
      <c r="DC1255">
        <v>8.2271599999999996</v>
      </c>
      <c r="DD1255">
        <v>12.854950000000001</v>
      </c>
      <c r="DE1255">
        <v>13.954739999999999</v>
      </c>
      <c r="DF1255">
        <v>302.45510000000002</v>
      </c>
      <c r="DG1255">
        <v>66.016639999999995</v>
      </c>
      <c r="DH1255">
        <v>30.928599999999999</v>
      </c>
      <c r="DI1255">
        <v>64.395790000000005</v>
      </c>
      <c r="DJ1255">
        <v>322.53750000000002</v>
      </c>
      <c r="DK1255">
        <v>317.33100000000002</v>
      </c>
      <c r="DL1255">
        <v>88.008930000000007</v>
      </c>
      <c r="DM1255">
        <v>14.298310000000001</v>
      </c>
    </row>
    <row r="1256" spans="1:117" hidden="1" x14ac:dyDescent="0.35">
      <c r="A1256" t="str">
        <f t="shared" si="19"/>
        <v>Aggregator-Enersponse_DA 11-7 Hour_44495_18-19</v>
      </c>
      <c r="B1256" t="s">
        <v>51</v>
      </c>
      <c r="C1256" t="s">
        <v>205</v>
      </c>
      <c r="D1256" t="s">
        <v>50</v>
      </c>
      <c r="E1256" t="s">
        <v>96</v>
      </c>
      <c r="F1256" t="s">
        <v>50</v>
      </c>
      <c r="G1256" t="s">
        <v>50</v>
      </c>
      <c r="H1256" t="s">
        <v>50</v>
      </c>
      <c r="I1256" t="s">
        <v>50</v>
      </c>
      <c r="J1256" t="s">
        <v>50</v>
      </c>
      <c r="K1256" t="s">
        <v>175</v>
      </c>
      <c r="L1256" s="22">
        <v>44495</v>
      </c>
      <c r="M1256">
        <v>18</v>
      </c>
      <c r="N1256">
        <v>19</v>
      </c>
      <c r="O1256">
        <v>12</v>
      </c>
      <c r="P1256">
        <v>12</v>
      </c>
      <c r="Q1256">
        <v>1</v>
      </c>
      <c r="R1256">
        <v>0</v>
      </c>
      <c r="S1256">
        <v>0</v>
      </c>
      <c r="T1256">
        <v>0</v>
      </c>
      <c r="U1256">
        <v>0</v>
      </c>
      <c r="V1256">
        <v>81.42</v>
      </c>
      <c r="W1256">
        <v>80.72</v>
      </c>
      <c r="X1256">
        <v>80.86</v>
      </c>
      <c r="Y1256">
        <v>81.319999999999993</v>
      </c>
      <c r="Z1256">
        <v>99.6</v>
      </c>
      <c r="AA1256">
        <v>138.04</v>
      </c>
      <c r="AB1256">
        <v>209.78</v>
      </c>
      <c r="AC1256">
        <v>267.06</v>
      </c>
      <c r="AD1256">
        <v>288.12</v>
      </c>
      <c r="AE1256">
        <v>340.08</v>
      </c>
      <c r="AF1256">
        <v>440.64</v>
      </c>
      <c r="AG1256">
        <v>463.52</v>
      </c>
      <c r="AH1256">
        <v>464.18</v>
      </c>
      <c r="AI1256">
        <v>482.8</v>
      </c>
      <c r="AJ1256">
        <v>481.9</v>
      </c>
      <c r="AK1256">
        <v>469.74</v>
      </c>
      <c r="AL1256">
        <v>461.14</v>
      </c>
      <c r="AM1256">
        <v>449.14</v>
      </c>
      <c r="AN1256">
        <v>438.86</v>
      </c>
      <c r="AO1256">
        <v>428.94</v>
      </c>
      <c r="AP1256">
        <v>321.58</v>
      </c>
      <c r="AQ1256">
        <v>128.30000000000001</v>
      </c>
      <c r="AR1256">
        <v>94.38</v>
      </c>
      <c r="AS1256">
        <v>80.84</v>
      </c>
      <c r="AT1256">
        <v>53.75</v>
      </c>
      <c r="AU1256">
        <v>53.166666999999997</v>
      </c>
      <c r="AV1256">
        <v>54.333333000000003</v>
      </c>
      <c r="AW1256">
        <v>53.5</v>
      </c>
      <c r="AX1256">
        <v>53.25</v>
      </c>
      <c r="AY1256">
        <v>52.75</v>
      </c>
      <c r="AZ1256">
        <v>51.583333000000003</v>
      </c>
      <c r="BA1256">
        <v>51.416666999999997</v>
      </c>
      <c r="BB1256">
        <v>53.083333000000003</v>
      </c>
      <c r="BC1256">
        <v>57.833333000000003</v>
      </c>
      <c r="BD1256">
        <v>60.583333000000003</v>
      </c>
      <c r="BE1256">
        <v>62.666666999999997</v>
      </c>
      <c r="BF1256">
        <v>65.166667000000004</v>
      </c>
      <c r="BG1256">
        <v>65.083332999999996</v>
      </c>
      <c r="BH1256">
        <v>66.416667000000004</v>
      </c>
      <c r="BI1256">
        <v>66</v>
      </c>
      <c r="BJ1256">
        <v>64.833332999999996</v>
      </c>
      <c r="BK1256">
        <v>63.583333000000003</v>
      </c>
      <c r="BL1256">
        <v>61.083333000000003</v>
      </c>
      <c r="BM1256">
        <v>59.833333000000003</v>
      </c>
      <c r="BN1256">
        <v>58.25</v>
      </c>
      <c r="BO1256">
        <v>57.25</v>
      </c>
      <c r="BP1256">
        <v>56.583333000000003</v>
      </c>
      <c r="BQ1256">
        <v>54.666666999999997</v>
      </c>
      <c r="BR1256">
        <v>6.7433209999999999</v>
      </c>
      <c r="BS1256">
        <v>-1.241025</v>
      </c>
      <c r="BT1256">
        <v>3.4976750000000001</v>
      </c>
      <c r="BU1256">
        <v>2.1137950000000001</v>
      </c>
      <c r="BV1256">
        <v>-1.416723</v>
      </c>
      <c r="BW1256">
        <v>-12.893980000000001</v>
      </c>
      <c r="BX1256">
        <v>0.1031072</v>
      </c>
      <c r="BY1256">
        <v>-17.669599999999999</v>
      </c>
      <c r="BZ1256">
        <v>-3.1451959999999999</v>
      </c>
      <c r="CA1256">
        <v>-16.025040000000001</v>
      </c>
      <c r="CB1256">
        <v>-6.7347010000000003</v>
      </c>
      <c r="CC1256">
        <v>-0.80208020000000002</v>
      </c>
      <c r="CD1256">
        <v>-0.59245300000000001</v>
      </c>
      <c r="CE1256">
        <v>7.4953060000000002</v>
      </c>
      <c r="CF1256">
        <v>24.077729999999999</v>
      </c>
      <c r="CG1256">
        <v>-44.707079999999998</v>
      </c>
      <c r="CH1256">
        <v>-49.107379999999999</v>
      </c>
      <c r="CI1256">
        <v>14.86877</v>
      </c>
      <c r="CJ1256">
        <v>23.02835</v>
      </c>
      <c r="CK1256">
        <v>-37.210990000000002</v>
      </c>
      <c r="CL1256">
        <v>-62.150500000000001</v>
      </c>
      <c r="CM1256">
        <v>2.32369</v>
      </c>
      <c r="CN1256">
        <v>33.011049999999997</v>
      </c>
      <c r="CO1256">
        <v>-4.8474919999999999</v>
      </c>
      <c r="CP1256">
        <v>71.121570000000006</v>
      </c>
      <c r="CQ1256">
        <v>3.3529040000000001</v>
      </c>
      <c r="CR1256">
        <v>1.599912</v>
      </c>
      <c r="CS1256">
        <v>3.1543939999999999</v>
      </c>
      <c r="CT1256">
        <v>20.183309999999999</v>
      </c>
      <c r="CU1256">
        <v>60.52608</v>
      </c>
      <c r="CV1256">
        <v>69.42671</v>
      </c>
      <c r="CW1256">
        <v>81.942070000000001</v>
      </c>
      <c r="CX1256">
        <v>93.295850000000002</v>
      </c>
      <c r="CY1256">
        <v>46.361919999999998</v>
      </c>
      <c r="CZ1256">
        <v>13.1493</v>
      </c>
      <c r="DA1256">
        <v>5.3143700000000003</v>
      </c>
      <c r="DB1256">
        <v>8.9479729999999993</v>
      </c>
      <c r="DC1256">
        <v>8.3418679999999998</v>
      </c>
      <c r="DD1256">
        <v>12.95651</v>
      </c>
      <c r="DE1256">
        <v>13.902810000000001</v>
      </c>
      <c r="DF1256">
        <v>704.65359999999998</v>
      </c>
      <c r="DG1256">
        <v>68.269649999999999</v>
      </c>
      <c r="DH1256">
        <v>31.540179999999999</v>
      </c>
      <c r="DI1256">
        <v>66.560299999999998</v>
      </c>
      <c r="DJ1256">
        <v>336.40120000000002</v>
      </c>
      <c r="DK1256">
        <v>313.83859999999999</v>
      </c>
      <c r="DL1256">
        <v>87.202129999999997</v>
      </c>
      <c r="DM1256">
        <v>15.33666</v>
      </c>
    </row>
    <row r="1257" spans="1:117" hidden="1" x14ac:dyDescent="0.35">
      <c r="A1257" t="str">
        <f t="shared" si="19"/>
        <v>Aggregator-Enersponse_DA 11-7 Hour_44496_18-19</v>
      </c>
      <c r="B1257" t="s">
        <v>51</v>
      </c>
      <c r="C1257" t="s">
        <v>205</v>
      </c>
      <c r="D1257" t="s">
        <v>50</v>
      </c>
      <c r="E1257" t="s">
        <v>96</v>
      </c>
      <c r="F1257" t="s">
        <v>50</v>
      </c>
      <c r="G1257" t="s">
        <v>50</v>
      </c>
      <c r="H1257" t="s">
        <v>50</v>
      </c>
      <c r="I1257" t="s">
        <v>50</v>
      </c>
      <c r="J1257" t="s">
        <v>50</v>
      </c>
      <c r="K1257" t="s">
        <v>175</v>
      </c>
      <c r="L1257" s="22">
        <v>44496</v>
      </c>
      <c r="M1257">
        <v>18</v>
      </c>
      <c r="N1257">
        <v>19</v>
      </c>
      <c r="O1257">
        <v>12</v>
      </c>
      <c r="P1257">
        <v>12</v>
      </c>
      <c r="Q1257">
        <v>1</v>
      </c>
      <c r="R1257">
        <v>0</v>
      </c>
      <c r="S1257">
        <v>0</v>
      </c>
      <c r="T1257">
        <v>0</v>
      </c>
      <c r="U1257">
        <v>0</v>
      </c>
      <c r="V1257">
        <v>81.16</v>
      </c>
      <c r="W1257">
        <v>81.52</v>
      </c>
      <c r="X1257">
        <v>81.040000000000006</v>
      </c>
      <c r="Y1257">
        <v>80.5</v>
      </c>
      <c r="Z1257">
        <v>82.46</v>
      </c>
      <c r="AA1257">
        <v>101.1</v>
      </c>
      <c r="AB1257">
        <v>143.56</v>
      </c>
      <c r="AC1257">
        <v>201.12</v>
      </c>
      <c r="AD1257">
        <v>276.3</v>
      </c>
      <c r="AE1257">
        <v>331.9</v>
      </c>
      <c r="AF1257">
        <v>462.2</v>
      </c>
      <c r="AG1257">
        <v>486.4</v>
      </c>
      <c r="AH1257">
        <v>497.94</v>
      </c>
      <c r="AI1257">
        <v>505.4</v>
      </c>
      <c r="AJ1257">
        <v>510.04</v>
      </c>
      <c r="AK1257">
        <v>505.12</v>
      </c>
      <c r="AL1257">
        <v>510.82</v>
      </c>
      <c r="AM1257">
        <v>490.78</v>
      </c>
      <c r="AN1257">
        <v>469.58</v>
      </c>
      <c r="AO1257">
        <v>459.24</v>
      </c>
      <c r="AP1257">
        <v>369.54</v>
      </c>
      <c r="AQ1257">
        <v>156.63999999999999</v>
      </c>
      <c r="AR1257">
        <v>87.5</v>
      </c>
      <c r="AS1257">
        <v>79.8</v>
      </c>
      <c r="AT1257">
        <v>53.75</v>
      </c>
      <c r="AU1257">
        <v>52.083333000000003</v>
      </c>
      <c r="AV1257">
        <v>51.416666999999997</v>
      </c>
      <c r="AW1257">
        <v>51.166666999999997</v>
      </c>
      <c r="AX1257">
        <v>50.166666999999997</v>
      </c>
      <c r="AY1257">
        <v>50.583333000000003</v>
      </c>
      <c r="AZ1257">
        <v>49.583333000000003</v>
      </c>
      <c r="BA1257">
        <v>49.75</v>
      </c>
      <c r="BB1257">
        <v>54.833333000000003</v>
      </c>
      <c r="BC1257">
        <v>63.166666999999997</v>
      </c>
      <c r="BD1257">
        <v>70.166667000000004</v>
      </c>
      <c r="BE1257">
        <v>74.916667000000004</v>
      </c>
      <c r="BF1257">
        <v>76.916667000000004</v>
      </c>
      <c r="BG1257">
        <v>77.416667000000004</v>
      </c>
      <c r="BH1257">
        <v>77.166667000000004</v>
      </c>
      <c r="BI1257">
        <v>76.25</v>
      </c>
      <c r="BJ1257">
        <v>75.666667000000004</v>
      </c>
      <c r="BK1257">
        <v>74.166667000000004</v>
      </c>
      <c r="BL1257">
        <v>68.583332999999996</v>
      </c>
      <c r="BM1257">
        <v>66.25</v>
      </c>
      <c r="BN1257">
        <v>63.75</v>
      </c>
      <c r="BO1257">
        <v>61.25</v>
      </c>
      <c r="BP1257">
        <v>60.666666999999997</v>
      </c>
      <c r="BQ1257">
        <v>59.75</v>
      </c>
      <c r="BR1257">
        <v>6.7433209999999999</v>
      </c>
      <c r="BS1257">
        <v>-1.241025</v>
      </c>
      <c r="BT1257">
        <v>3.4976739999999999</v>
      </c>
      <c r="BU1257">
        <v>2.1137959999999998</v>
      </c>
      <c r="BV1257">
        <v>-1.416723</v>
      </c>
      <c r="BW1257">
        <v>-12.893980000000001</v>
      </c>
      <c r="BX1257">
        <v>0.1031029</v>
      </c>
      <c r="BY1257">
        <v>-17.669599999999999</v>
      </c>
      <c r="BZ1257">
        <v>-3.1451980000000002</v>
      </c>
      <c r="CA1257">
        <v>-16.02505</v>
      </c>
      <c r="CB1257">
        <v>-6.7347010000000003</v>
      </c>
      <c r="CC1257">
        <v>-0.80207439999999997</v>
      </c>
      <c r="CD1257">
        <v>-0.59245300000000001</v>
      </c>
      <c r="CE1257">
        <v>7.495298</v>
      </c>
      <c r="CF1257">
        <v>24.077729999999999</v>
      </c>
      <c r="CG1257">
        <v>-44.707079999999998</v>
      </c>
      <c r="CH1257">
        <v>-49.107379999999999</v>
      </c>
      <c r="CI1257">
        <v>14.86877</v>
      </c>
      <c r="CJ1257">
        <v>23.028359999999999</v>
      </c>
      <c r="CK1257">
        <v>-37.210979999999999</v>
      </c>
      <c r="CL1257">
        <v>-62.150500000000001</v>
      </c>
      <c r="CM1257">
        <v>2.323696</v>
      </c>
      <c r="CN1257">
        <v>33.011049999999997</v>
      </c>
      <c r="CO1257">
        <v>-4.8474899999999996</v>
      </c>
      <c r="CP1257">
        <v>70.781909999999996</v>
      </c>
      <c r="CQ1257">
        <v>3.0655250000000001</v>
      </c>
      <c r="CR1257">
        <v>1.8960440000000001</v>
      </c>
      <c r="CS1257">
        <v>2.993881</v>
      </c>
      <c r="CT1257">
        <v>10.806749999999999</v>
      </c>
      <c r="CU1257">
        <v>41.108150000000002</v>
      </c>
      <c r="CV1257">
        <v>66.662570000000002</v>
      </c>
      <c r="CW1257">
        <v>78.209500000000006</v>
      </c>
      <c r="CX1257">
        <v>89.779210000000006</v>
      </c>
      <c r="CY1257">
        <v>47.147869999999998</v>
      </c>
      <c r="CZ1257">
        <v>13.01735</v>
      </c>
      <c r="DA1257">
        <v>4.9609610000000002</v>
      </c>
      <c r="DB1257">
        <v>9.3061039999999995</v>
      </c>
      <c r="DC1257">
        <v>7.9537319999999996</v>
      </c>
      <c r="DD1257">
        <v>12.4145</v>
      </c>
      <c r="DE1257">
        <v>13.26628</v>
      </c>
      <c r="DF1257">
        <v>1042.348</v>
      </c>
      <c r="DG1257">
        <v>68.358400000000003</v>
      </c>
      <c r="DH1257">
        <v>29.423380000000002</v>
      </c>
      <c r="DI1257">
        <v>65.049430000000001</v>
      </c>
      <c r="DJ1257">
        <v>324.40899999999999</v>
      </c>
      <c r="DK1257">
        <v>333.38479999999998</v>
      </c>
      <c r="DL1257">
        <v>90.745909999999995</v>
      </c>
      <c r="DM1257">
        <v>13.47583</v>
      </c>
    </row>
    <row r="1258" spans="1:117" hidden="1" x14ac:dyDescent="0.35">
      <c r="A1258" t="str">
        <f t="shared" si="19"/>
        <v>Aggregator-Enersponse_DA 11-7 Hour_44497_18-19</v>
      </c>
      <c r="B1258" t="s">
        <v>51</v>
      </c>
      <c r="C1258" t="s">
        <v>205</v>
      </c>
      <c r="D1258" t="s">
        <v>50</v>
      </c>
      <c r="E1258" t="s">
        <v>96</v>
      </c>
      <c r="F1258" t="s">
        <v>50</v>
      </c>
      <c r="G1258" t="s">
        <v>50</v>
      </c>
      <c r="H1258" t="s">
        <v>50</v>
      </c>
      <c r="I1258" t="s">
        <v>50</v>
      </c>
      <c r="J1258" t="s">
        <v>50</v>
      </c>
      <c r="K1258" t="s">
        <v>175</v>
      </c>
      <c r="L1258" s="22">
        <v>44497</v>
      </c>
      <c r="M1258">
        <v>18</v>
      </c>
      <c r="N1258">
        <v>19</v>
      </c>
      <c r="O1258">
        <v>12</v>
      </c>
      <c r="P1258">
        <v>12</v>
      </c>
      <c r="Q1258">
        <v>1</v>
      </c>
      <c r="R1258">
        <v>0</v>
      </c>
      <c r="S1258">
        <v>0</v>
      </c>
      <c r="T1258">
        <v>0</v>
      </c>
      <c r="U1258">
        <v>0</v>
      </c>
      <c r="V1258">
        <v>81.02</v>
      </c>
      <c r="W1258">
        <v>80.16</v>
      </c>
      <c r="X1258">
        <v>80.88</v>
      </c>
      <c r="Y1258">
        <v>81.14</v>
      </c>
      <c r="Z1258">
        <v>80.62</v>
      </c>
      <c r="AA1258">
        <v>80.58</v>
      </c>
      <c r="AB1258">
        <v>109.4</v>
      </c>
      <c r="AC1258">
        <v>177.9</v>
      </c>
      <c r="AD1258">
        <v>255.94</v>
      </c>
      <c r="AE1258">
        <v>359.72</v>
      </c>
      <c r="AF1258">
        <v>481.68</v>
      </c>
      <c r="AG1258">
        <v>516.04</v>
      </c>
      <c r="AH1258">
        <v>538.26</v>
      </c>
      <c r="AI1258">
        <v>541.66</v>
      </c>
      <c r="AJ1258">
        <v>533.54</v>
      </c>
      <c r="AK1258">
        <v>541.24</v>
      </c>
      <c r="AL1258">
        <v>586.96</v>
      </c>
      <c r="AM1258">
        <v>460</v>
      </c>
      <c r="AN1258">
        <v>487.22</v>
      </c>
      <c r="AO1258">
        <v>493.6</v>
      </c>
      <c r="AP1258">
        <v>468.78</v>
      </c>
      <c r="AQ1258">
        <v>347.36</v>
      </c>
      <c r="AR1258">
        <v>150.1</v>
      </c>
      <c r="AS1258">
        <v>98.68</v>
      </c>
      <c r="AT1258">
        <v>58.416666999999997</v>
      </c>
      <c r="AU1258">
        <v>59.166666999999997</v>
      </c>
      <c r="AV1258">
        <v>57.666666999999997</v>
      </c>
      <c r="AW1258">
        <v>57.083333000000003</v>
      </c>
      <c r="AX1258">
        <v>57.25</v>
      </c>
      <c r="AY1258">
        <v>57.166666999999997</v>
      </c>
      <c r="AZ1258">
        <v>56.833333000000003</v>
      </c>
      <c r="BA1258">
        <v>55.916666999999997</v>
      </c>
      <c r="BB1258">
        <v>61.75</v>
      </c>
      <c r="BC1258">
        <v>70.666667000000004</v>
      </c>
      <c r="BD1258">
        <v>77.416667000000004</v>
      </c>
      <c r="BE1258">
        <v>81.333332999999996</v>
      </c>
      <c r="BF1258">
        <v>83.416667000000004</v>
      </c>
      <c r="BG1258">
        <v>84.666667000000004</v>
      </c>
      <c r="BH1258">
        <v>84.583332999999996</v>
      </c>
      <c r="BI1258">
        <v>82.75</v>
      </c>
      <c r="BJ1258">
        <v>81.583332999999996</v>
      </c>
      <c r="BK1258">
        <v>79.5</v>
      </c>
      <c r="BL1258">
        <v>74.5</v>
      </c>
      <c r="BM1258">
        <v>70.166667000000004</v>
      </c>
      <c r="BN1258">
        <v>67.416667000000004</v>
      </c>
      <c r="BO1258">
        <v>65.083332999999996</v>
      </c>
      <c r="BP1258">
        <v>63.583333000000003</v>
      </c>
      <c r="BQ1258">
        <v>62.166666999999997</v>
      </c>
      <c r="BR1258">
        <v>6.7433199999999998</v>
      </c>
      <c r="BS1258">
        <v>-1.2410239999999999</v>
      </c>
      <c r="BT1258">
        <v>3.4976769999999999</v>
      </c>
      <c r="BU1258">
        <v>2.1137959999999998</v>
      </c>
      <c r="BV1258">
        <v>-1.416723</v>
      </c>
      <c r="BW1258">
        <v>-12.893969999999999</v>
      </c>
      <c r="BX1258">
        <v>0.10310469999999999</v>
      </c>
      <c r="BY1258">
        <v>-17.669599999999999</v>
      </c>
      <c r="BZ1258">
        <v>-3.1451980000000002</v>
      </c>
      <c r="CA1258">
        <v>-16.025040000000001</v>
      </c>
      <c r="CB1258">
        <v>-6.7347159999999997</v>
      </c>
      <c r="CC1258">
        <v>-0.80207439999999997</v>
      </c>
      <c r="CD1258">
        <v>-0.5924606</v>
      </c>
      <c r="CE1258">
        <v>7.4953060000000002</v>
      </c>
      <c r="CF1258">
        <v>24.077719999999999</v>
      </c>
      <c r="CG1258">
        <v>-44.707070000000002</v>
      </c>
      <c r="CH1258">
        <v>-49.107370000000003</v>
      </c>
      <c r="CI1258">
        <v>14.86876</v>
      </c>
      <c r="CJ1258">
        <v>23.028359999999999</v>
      </c>
      <c r="CK1258">
        <v>-37.210979999999999</v>
      </c>
      <c r="CL1258">
        <v>-62.150509999999997</v>
      </c>
      <c r="CM1258">
        <v>2.3236889999999999</v>
      </c>
      <c r="CN1258">
        <v>33.011049999999997</v>
      </c>
      <c r="CO1258">
        <v>-4.8474919999999999</v>
      </c>
      <c r="CP1258">
        <v>73.761150000000001</v>
      </c>
      <c r="CQ1258">
        <v>3.3561990000000002</v>
      </c>
      <c r="CR1258">
        <v>1.605386</v>
      </c>
      <c r="CS1258">
        <v>2.9482360000000001</v>
      </c>
      <c r="CT1258">
        <v>10.498139999999999</v>
      </c>
      <c r="CU1258">
        <v>39.634250000000002</v>
      </c>
      <c r="CV1258">
        <v>62.531509999999997</v>
      </c>
      <c r="CW1258">
        <v>77.113720000000001</v>
      </c>
      <c r="CX1258">
        <v>89.868930000000006</v>
      </c>
      <c r="CY1258">
        <v>44.148299999999999</v>
      </c>
      <c r="CZ1258">
        <v>12.85141</v>
      </c>
      <c r="DA1258">
        <v>5.0912119999999996</v>
      </c>
      <c r="DB1258">
        <v>8.9055999999999997</v>
      </c>
      <c r="DC1258">
        <v>8.146274</v>
      </c>
      <c r="DD1258">
        <v>12.74539</v>
      </c>
      <c r="DE1258">
        <v>13.74469</v>
      </c>
      <c r="DF1258">
        <v>427.30189999999999</v>
      </c>
      <c r="DG1258">
        <v>67.311899999999994</v>
      </c>
      <c r="DH1258">
        <v>32.121519999999997</v>
      </c>
      <c r="DI1258">
        <v>65.66628</v>
      </c>
      <c r="DJ1258">
        <v>333.3</v>
      </c>
      <c r="DK1258">
        <v>321.97710000000001</v>
      </c>
      <c r="DL1258">
        <v>88.641919999999999</v>
      </c>
      <c r="DM1258">
        <v>14.063700000000001</v>
      </c>
    </row>
    <row r="1259" spans="1:117" hidden="1" x14ac:dyDescent="0.35">
      <c r="A1259" t="str">
        <f t="shared" si="19"/>
        <v>Aggregator-IPKeys Power Partners_DA 11-7 Hour_44362_17-19</v>
      </c>
      <c r="B1259" t="s">
        <v>51</v>
      </c>
      <c r="C1259" t="s">
        <v>206</v>
      </c>
      <c r="D1259" t="s">
        <v>50</v>
      </c>
      <c r="E1259" t="s">
        <v>166</v>
      </c>
      <c r="F1259" t="s">
        <v>50</v>
      </c>
      <c r="G1259" t="s">
        <v>50</v>
      </c>
      <c r="H1259" t="s">
        <v>50</v>
      </c>
      <c r="I1259" t="s">
        <v>50</v>
      </c>
      <c r="J1259" t="s">
        <v>50</v>
      </c>
      <c r="K1259" t="s">
        <v>175</v>
      </c>
      <c r="L1259" s="22">
        <v>44362</v>
      </c>
      <c r="M1259">
        <v>17</v>
      </c>
      <c r="N1259">
        <v>19</v>
      </c>
      <c r="O1259">
        <v>1</v>
      </c>
      <c r="P1259">
        <v>1</v>
      </c>
      <c r="Q1259">
        <v>1</v>
      </c>
      <c r="R1259">
        <v>0</v>
      </c>
      <c r="S1259">
        <v>0</v>
      </c>
      <c r="T1259">
        <v>0</v>
      </c>
      <c r="U1259">
        <v>0</v>
      </c>
      <c r="V1259">
        <v>253.24</v>
      </c>
      <c r="W1259">
        <v>252.88</v>
      </c>
      <c r="X1259">
        <v>252.72</v>
      </c>
      <c r="Y1259">
        <v>252.64</v>
      </c>
      <c r="Z1259">
        <v>252.68</v>
      </c>
      <c r="AA1259">
        <v>252.64</v>
      </c>
      <c r="AB1259">
        <v>252.52</v>
      </c>
      <c r="AC1259">
        <v>252.48</v>
      </c>
      <c r="AD1259">
        <v>252.4</v>
      </c>
      <c r="AE1259">
        <v>253.08</v>
      </c>
      <c r="AF1259">
        <v>253.44</v>
      </c>
      <c r="AG1259">
        <v>253.68</v>
      </c>
      <c r="AH1259">
        <v>254.36</v>
      </c>
      <c r="AI1259">
        <v>254.76</v>
      </c>
      <c r="AJ1259">
        <v>254.24</v>
      </c>
      <c r="AK1259">
        <v>164.88</v>
      </c>
      <c r="AL1259">
        <v>2.04</v>
      </c>
      <c r="AM1259">
        <v>1.04</v>
      </c>
      <c r="AN1259">
        <v>0.96</v>
      </c>
      <c r="AO1259">
        <v>185.64</v>
      </c>
      <c r="AP1259">
        <v>253.2</v>
      </c>
      <c r="AQ1259">
        <v>252.44</v>
      </c>
      <c r="AR1259">
        <v>252.48</v>
      </c>
      <c r="AS1259">
        <v>252.6</v>
      </c>
      <c r="AT1259">
        <v>68</v>
      </c>
      <c r="AU1259">
        <v>67</v>
      </c>
      <c r="AV1259">
        <v>66</v>
      </c>
      <c r="AW1259">
        <v>67</v>
      </c>
      <c r="AX1259">
        <v>68</v>
      </c>
      <c r="AY1259">
        <v>70</v>
      </c>
      <c r="AZ1259">
        <v>73</v>
      </c>
      <c r="BA1259">
        <v>77</v>
      </c>
      <c r="BB1259">
        <v>81</v>
      </c>
      <c r="BC1259">
        <v>86</v>
      </c>
      <c r="BD1259">
        <v>93</v>
      </c>
      <c r="BE1259">
        <v>97</v>
      </c>
      <c r="BF1259">
        <v>99</v>
      </c>
      <c r="BG1259">
        <v>100</v>
      </c>
      <c r="BH1259">
        <v>100</v>
      </c>
      <c r="BI1259">
        <v>100</v>
      </c>
      <c r="BJ1259">
        <v>99</v>
      </c>
      <c r="BK1259">
        <v>98</v>
      </c>
      <c r="BL1259">
        <v>93</v>
      </c>
      <c r="BM1259">
        <v>87</v>
      </c>
      <c r="BN1259">
        <v>83</v>
      </c>
      <c r="BO1259">
        <v>79</v>
      </c>
      <c r="BP1259">
        <v>75</v>
      </c>
      <c r="BQ1259">
        <v>74</v>
      </c>
      <c r="BR1259">
        <v>-18.219180000000001</v>
      </c>
      <c r="BS1259">
        <v>-7.0101930000000001</v>
      </c>
      <c r="BT1259">
        <v>8.5710909999999991</v>
      </c>
      <c r="BU1259">
        <v>-14.53711</v>
      </c>
      <c r="BV1259">
        <v>5.727646</v>
      </c>
      <c r="BW1259">
        <v>6.5153660000000002</v>
      </c>
      <c r="BX1259">
        <v>8.0139309999999995</v>
      </c>
      <c r="BY1259">
        <v>4.9317320000000002</v>
      </c>
      <c r="BZ1259">
        <v>5.1452030000000004</v>
      </c>
      <c r="CA1259">
        <v>-24.819980000000001</v>
      </c>
      <c r="CB1259">
        <v>-32.883800000000001</v>
      </c>
      <c r="CC1259">
        <v>-2.8347929999999999</v>
      </c>
      <c r="CD1259">
        <v>0.70669559999999998</v>
      </c>
      <c r="CE1259">
        <v>41.029800000000002</v>
      </c>
      <c r="CF1259">
        <v>93.853560000000002</v>
      </c>
      <c r="CG1259">
        <v>155.0624</v>
      </c>
      <c r="CH1259">
        <v>247.36189999999999</v>
      </c>
      <c r="CI1259">
        <v>188.02860000000001</v>
      </c>
      <c r="CJ1259">
        <v>175.4752</v>
      </c>
      <c r="CK1259">
        <v>67.072249999999997</v>
      </c>
      <c r="CL1259">
        <v>38.670180000000002</v>
      </c>
      <c r="CM1259">
        <v>-3.8375849999999998</v>
      </c>
      <c r="CN1259">
        <v>-58.834470000000003</v>
      </c>
      <c r="CO1259">
        <v>-44.737949999999998</v>
      </c>
      <c r="CP1259">
        <v>2437.1819999999998</v>
      </c>
      <c r="CQ1259">
        <v>2041.704</v>
      </c>
      <c r="CR1259">
        <v>2382.2289999999998</v>
      </c>
      <c r="CS1259">
        <v>407.3519</v>
      </c>
      <c r="CT1259">
        <v>97.857299999999995</v>
      </c>
      <c r="CU1259">
        <v>66.169269999999997</v>
      </c>
      <c r="CV1259">
        <v>56.132210000000001</v>
      </c>
      <c r="CW1259">
        <v>33.155900000000003</v>
      </c>
      <c r="CX1259">
        <v>87.225790000000003</v>
      </c>
      <c r="CY1259">
        <v>238.83340000000001</v>
      </c>
      <c r="CZ1259">
        <v>455.25139999999999</v>
      </c>
      <c r="DA1259">
        <v>183.20419999999999</v>
      </c>
      <c r="DB1259">
        <v>127.2453</v>
      </c>
      <c r="DC1259">
        <v>379.79239999999999</v>
      </c>
      <c r="DD1259">
        <v>1667.0809999999999</v>
      </c>
      <c r="DE1259">
        <v>1139.4159999999999</v>
      </c>
      <c r="DF1259">
        <v>1503.2360000000001</v>
      </c>
      <c r="DG1259">
        <v>4961.6440000000002</v>
      </c>
      <c r="DH1259">
        <v>4446.4160000000002</v>
      </c>
      <c r="DI1259">
        <v>1382.433</v>
      </c>
      <c r="DJ1259">
        <v>1203.1110000000001</v>
      </c>
      <c r="DK1259">
        <v>1518.94</v>
      </c>
      <c r="DL1259">
        <v>1531.009</v>
      </c>
      <c r="DM1259">
        <v>1972.396</v>
      </c>
    </row>
    <row r="1260" spans="1:117" hidden="1" x14ac:dyDescent="0.35">
      <c r="A1260" t="str">
        <f t="shared" si="19"/>
        <v>Aggregator-IPKeys Power Partners_DA 11-7 Hour_44363_18-19</v>
      </c>
      <c r="B1260" t="s">
        <v>51</v>
      </c>
      <c r="C1260" t="s">
        <v>206</v>
      </c>
      <c r="D1260" t="s">
        <v>50</v>
      </c>
      <c r="E1260" t="s">
        <v>166</v>
      </c>
      <c r="F1260" t="s">
        <v>50</v>
      </c>
      <c r="G1260" t="s">
        <v>50</v>
      </c>
      <c r="H1260" t="s">
        <v>50</v>
      </c>
      <c r="I1260" t="s">
        <v>50</v>
      </c>
      <c r="J1260" t="s">
        <v>50</v>
      </c>
      <c r="K1260" t="s">
        <v>175</v>
      </c>
      <c r="L1260" s="22">
        <v>44363</v>
      </c>
      <c r="M1260">
        <v>18</v>
      </c>
      <c r="N1260">
        <v>19</v>
      </c>
      <c r="O1260">
        <v>1</v>
      </c>
      <c r="P1260">
        <v>1</v>
      </c>
      <c r="Q1260">
        <v>1</v>
      </c>
      <c r="R1260">
        <v>0</v>
      </c>
      <c r="S1260">
        <v>0</v>
      </c>
      <c r="T1260">
        <v>0</v>
      </c>
      <c r="U1260">
        <v>0</v>
      </c>
      <c r="V1260">
        <v>253.12</v>
      </c>
      <c r="W1260">
        <v>253.04</v>
      </c>
      <c r="X1260">
        <v>252.68</v>
      </c>
      <c r="Y1260">
        <v>252.08</v>
      </c>
      <c r="Z1260">
        <v>252.12</v>
      </c>
      <c r="AA1260">
        <v>252.2</v>
      </c>
      <c r="AB1260">
        <v>251.96</v>
      </c>
      <c r="AC1260">
        <v>252.04</v>
      </c>
      <c r="AD1260">
        <v>252.08</v>
      </c>
      <c r="AE1260">
        <v>252.36</v>
      </c>
      <c r="AF1260">
        <v>252.88</v>
      </c>
      <c r="AG1260">
        <v>253</v>
      </c>
      <c r="AH1260">
        <v>252.88</v>
      </c>
      <c r="AI1260">
        <v>146.24</v>
      </c>
      <c r="AJ1260">
        <v>1.4</v>
      </c>
      <c r="AK1260">
        <v>1.1599999999999999</v>
      </c>
      <c r="AL1260">
        <v>1.2</v>
      </c>
      <c r="AM1260">
        <v>1.32</v>
      </c>
      <c r="AN1260">
        <v>1.24</v>
      </c>
      <c r="AO1260">
        <v>186.12</v>
      </c>
      <c r="AP1260">
        <v>253.36</v>
      </c>
      <c r="AQ1260">
        <v>253</v>
      </c>
      <c r="AR1260">
        <v>252.92</v>
      </c>
      <c r="AS1260">
        <v>252.96</v>
      </c>
      <c r="AT1260">
        <v>71</v>
      </c>
      <c r="AU1260">
        <v>70</v>
      </c>
      <c r="AV1260">
        <v>69</v>
      </c>
      <c r="AW1260">
        <v>68</v>
      </c>
      <c r="AX1260">
        <v>69</v>
      </c>
      <c r="AY1260">
        <v>71</v>
      </c>
      <c r="AZ1260">
        <v>73</v>
      </c>
      <c r="BA1260">
        <v>78</v>
      </c>
      <c r="BB1260">
        <v>83</v>
      </c>
      <c r="BC1260">
        <v>87</v>
      </c>
      <c r="BD1260">
        <v>92</v>
      </c>
      <c r="BE1260">
        <v>97</v>
      </c>
      <c r="BF1260">
        <v>99</v>
      </c>
      <c r="BG1260">
        <v>98</v>
      </c>
      <c r="BH1260">
        <v>98</v>
      </c>
      <c r="BI1260">
        <v>98</v>
      </c>
      <c r="BJ1260">
        <v>96</v>
      </c>
      <c r="BK1260">
        <v>93</v>
      </c>
      <c r="BL1260">
        <v>88</v>
      </c>
      <c r="BM1260">
        <v>84</v>
      </c>
      <c r="BN1260">
        <v>81</v>
      </c>
      <c r="BO1260">
        <v>77</v>
      </c>
      <c r="BP1260">
        <v>74</v>
      </c>
      <c r="BQ1260">
        <v>73</v>
      </c>
      <c r="BR1260">
        <v>-5.6693119999999997</v>
      </c>
      <c r="BS1260">
        <v>6.1594090000000001</v>
      </c>
      <c r="BT1260">
        <v>5.6430049999999996</v>
      </c>
      <c r="BU1260">
        <v>12.592219999999999</v>
      </c>
      <c r="BV1260">
        <v>15.150270000000001</v>
      </c>
      <c r="BW1260">
        <v>12.067780000000001</v>
      </c>
      <c r="BX1260">
        <v>9.7154389999999999</v>
      </c>
      <c r="BY1260">
        <v>6.5227050000000002</v>
      </c>
      <c r="BZ1260">
        <v>-1.1607209999999999</v>
      </c>
      <c r="CA1260">
        <v>-41.062359999999998</v>
      </c>
      <c r="CB1260">
        <v>-33.063929999999999</v>
      </c>
      <c r="CC1260">
        <v>-16.65314</v>
      </c>
      <c r="CD1260">
        <v>-6.6788179999999997</v>
      </c>
      <c r="CE1260">
        <v>64.579650000000001</v>
      </c>
      <c r="CF1260">
        <v>115.5985</v>
      </c>
      <c r="CG1260">
        <v>153.4743</v>
      </c>
      <c r="CH1260">
        <v>228.7439</v>
      </c>
      <c r="CI1260">
        <v>195.92070000000001</v>
      </c>
      <c r="CJ1260">
        <v>193.64109999999999</v>
      </c>
      <c r="CK1260">
        <v>100.6917</v>
      </c>
      <c r="CL1260">
        <v>83.826980000000006</v>
      </c>
      <c r="CM1260">
        <v>52.16104</v>
      </c>
      <c r="CN1260">
        <v>-0.38301089999999999</v>
      </c>
      <c r="CO1260">
        <v>9.9513850000000001</v>
      </c>
      <c r="CP1260">
        <v>1006.333</v>
      </c>
      <c r="CQ1260">
        <v>682.72500000000002</v>
      </c>
      <c r="CR1260">
        <v>525.9932</v>
      </c>
      <c r="CS1260">
        <v>216.5</v>
      </c>
      <c r="CT1260">
        <v>82.223849999999999</v>
      </c>
      <c r="CU1260">
        <v>57.3855</v>
      </c>
      <c r="CV1260">
        <v>30.952819999999999</v>
      </c>
      <c r="CW1260">
        <v>19.068709999999999</v>
      </c>
      <c r="CX1260">
        <v>51.653790000000001</v>
      </c>
      <c r="CY1260">
        <v>281.96690000000001</v>
      </c>
      <c r="CZ1260">
        <v>455.73500000000001</v>
      </c>
      <c r="DA1260">
        <v>257.85570000000001</v>
      </c>
      <c r="DB1260">
        <v>177.6671</v>
      </c>
      <c r="DC1260">
        <v>626.6925</v>
      </c>
      <c r="DD1260">
        <v>2268.8229999999999</v>
      </c>
      <c r="DE1260">
        <v>2235.2190000000001</v>
      </c>
      <c r="DF1260">
        <v>1779.8789999999999</v>
      </c>
      <c r="DG1260">
        <v>3719.9349999999999</v>
      </c>
      <c r="DH1260">
        <v>3493.95</v>
      </c>
      <c r="DI1260">
        <v>1159.1020000000001</v>
      </c>
      <c r="DJ1260">
        <v>1447.4349999999999</v>
      </c>
      <c r="DK1260">
        <v>2137.2350000000001</v>
      </c>
      <c r="DL1260">
        <v>1712.94</v>
      </c>
      <c r="DM1260">
        <v>1863.229</v>
      </c>
    </row>
    <row r="1261" spans="1:117" hidden="1" x14ac:dyDescent="0.35">
      <c r="A1261" t="str">
        <f t="shared" si="19"/>
        <v>Aggregator-IPKeys Power Partners_DA 11-7 Hour_44364_18-19</v>
      </c>
      <c r="B1261" t="s">
        <v>51</v>
      </c>
      <c r="C1261" t="s">
        <v>206</v>
      </c>
      <c r="D1261" t="s">
        <v>50</v>
      </c>
      <c r="E1261" t="s">
        <v>166</v>
      </c>
      <c r="F1261" t="s">
        <v>50</v>
      </c>
      <c r="G1261" t="s">
        <v>50</v>
      </c>
      <c r="H1261" t="s">
        <v>50</v>
      </c>
      <c r="I1261" t="s">
        <v>50</v>
      </c>
      <c r="J1261" t="s">
        <v>50</v>
      </c>
      <c r="K1261" t="s">
        <v>175</v>
      </c>
      <c r="L1261" s="22">
        <v>44364</v>
      </c>
      <c r="M1261">
        <v>18</v>
      </c>
      <c r="N1261">
        <v>19</v>
      </c>
      <c r="O1261">
        <v>1</v>
      </c>
      <c r="P1261">
        <v>1</v>
      </c>
      <c r="Q1261">
        <v>1</v>
      </c>
      <c r="R1261">
        <v>0</v>
      </c>
      <c r="S1261">
        <v>0</v>
      </c>
      <c r="T1261">
        <v>0</v>
      </c>
      <c r="U1261">
        <v>0</v>
      </c>
      <c r="V1261">
        <v>252.64</v>
      </c>
      <c r="W1261">
        <v>252.76</v>
      </c>
      <c r="X1261">
        <v>252.8</v>
      </c>
      <c r="Y1261">
        <v>252.6</v>
      </c>
      <c r="Z1261">
        <v>252.28</v>
      </c>
      <c r="AA1261">
        <v>252.28</v>
      </c>
      <c r="AB1261">
        <v>252.16</v>
      </c>
      <c r="AC1261">
        <v>252.24</v>
      </c>
      <c r="AD1261">
        <v>252.36</v>
      </c>
      <c r="AE1261">
        <v>252.44</v>
      </c>
      <c r="AF1261">
        <v>211</v>
      </c>
      <c r="AG1261">
        <v>32.520000000000003</v>
      </c>
      <c r="AH1261">
        <v>1.1200000000000001</v>
      </c>
      <c r="AI1261">
        <v>1.2</v>
      </c>
      <c r="AJ1261">
        <v>1.28</v>
      </c>
      <c r="AK1261">
        <v>1.24</v>
      </c>
      <c r="AL1261">
        <v>1.24</v>
      </c>
      <c r="AM1261">
        <v>254.28</v>
      </c>
      <c r="AN1261">
        <v>254.44</v>
      </c>
      <c r="AO1261">
        <v>254.44</v>
      </c>
      <c r="AP1261">
        <v>254.48</v>
      </c>
      <c r="AQ1261">
        <v>253.96</v>
      </c>
      <c r="AR1261">
        <v>253.64</v>
      </c>
      <c r="AS1261">
        <v>253.44</v>
      </c>
      <c r="AT1261">
        <v>71</v>
      </c>
      <c r="AU1261">
        <v>69</v>
      </c>
      <c r="AV1261">
        <v>68</v>
      </c>
      <c r="AW1261">
        <v>68</v>
      </c>
      <c r="AX1261">
        <v>70</v>
      </c>
      <c r="AY1261">
        <v>71</v>
      </c>
      <c r="AZ1261">
        <v>74</v>
      </c>
      <c r="BA1261">
        <v>79</v>
      </c>
      <c r="BB1261">
        <v>84</v>
      </c>
      <c r="BC1261">
        <v>88</v>
      </c>
      <c r="BD1261">
        <v>91</v>
      </c>
      <c r="BE1261">
        <v>94</v>
      </c>
      <c r="BF1261">
        <v>95</v>
      </c>
      <c r="BG1261">
        <v>97</v>
      </c>
      <c r="BH1261">
        <v>98</v>
      </c>
      <c r="BI1261">
        <v>97</v>
      </c>
      <c r="BJ1261">
        <v>96</v>
      </c>
      <c r="BK1261">
        <v>94</v>
      </c>
      <c r="BL1261">
        <v>90</v>
      </c>
      <c r="BM1261">
        <v>86</v>
      </c>
      <c r="BN1261">
        <v>82</v>
      </c>
      <c r="BO1261">
        <v>79</v>
      </c>
      <c r="BP1261">
        <v>75</v>
      </c>
      <c r="BQ1261">
        <v>73</v>
      </c>
      <c r="BR1261">
        <v>-5.6693119999999997</v>
      </c>
      <c r="BS1261">
        <v>6.1594239999999996</v>
      </c>
      <c r="BT1261">
        <v>5.6430049999999996</v>
      </c>
      <c r="BU1261">
        <v>12.592219999999999</v>
      </c>
      <c r="BV1261">
        <v>15.150270000000001</v>
      </c>
      <c r="BW1261">
        <v>12.067780000000001</v>
      </c>
      <c r="BX1261">
        <v>9.7154240000000005</v>
      </c>
      <c r="BY1261">
        <v>6.5227050000000002</v>
      </c>
      <c r="BZ1261">
        <v>-1.1607209999999999</v>
      </c>
      <c r="CA1261">
        <v>-41.062379999999997</v>
      </c>
      <c r="CB1261">
        <v>-33.063929999999999</v>
      </c>
      <c r="CC1261">
        <v>-16.65314</v>
      </c>
      <c r="CD1261">
        <v>-6.6788230000000004</v>
      </c>
      <c r="CE1261">
        <v>64.579660000000004</v>
      </c>
      <c r="CF1261">
        <v>115.5985</v>
      </c>
      <c r="CG1261">
        <v>153.4743</v>
      </c>
      <c r="CH1261">
        <v>228.7439</v>
      </c>
      <c r="CI1261">
        <v>195.92080000000001</v>
      </c>
      <c r="CJ1261">
        <v>193.64109999999999</v>
      </c>
      <c r="CK1261">
        <v>100.6917</v>
      </c>
      <c r="CL1261">
        <v>83.826999999999998</v>
      </c>
      <c r="CM1261">
        <v>52.16104</v>
      </c>
      <c r="CN1261">
        <v>-0.38302609999999998</v>
      </c>
      <c r="CO1261">
        <v>9.9513850000000001</v>
      </c>
      <c r="CP1261">
        <v>933.98879999999997</v>
      </c>
      <c r="CQ1261">
        <v>917.77589999999998</v>
      </c>
      <c r="CR1261">
        <v>700.96600000000001</v>
      </c>
      <c r="CS1261">
        <v>302.75709999999998</v>
      </c>
      <c r="CT1261">
        <v>123.35120000000001</v>
      </c>
      <c r="CU1261">
        <v>103.7491</v>
      </c>
      <c r="CV1261">
        <v>46.189190000000004</v>
      </c>
      <c r="CW1261">
        <v>54.303759999999997</v>
      </c>
      <c r="CX1261">
        <v>117.55370000000001</v>
      </c>
      <c r="CY1261">
        <v>448.10059999999999</v>
      </c>
      <c r="CZ1261">
        <v>694.23979999999995</v>
      </c>
      <c r="DA1261">
        <v>305.36250000000001</v>
      </c>
      <c r="DB1261">
        <v>218.8759</v>
      </c>
      <c r="DC1261">
        <v>582.01350000000002</v>
      </c>
      <c r="DD1261">
        <v>2348.636</v>
      </c>
      <c r="DE1261">
        <v>2258.8960000000002</v>
      </c>
      <c r="DF1261">
        <v>2049.989</v>
      </c>
      <c r="DG1261">
        <v>4311.8850000000002</v>
      </c>
      <c r="DH1261">
        <v>4205.3590000000004</v>
      </c>
      <c r="DI1261">
        <v>1392.5139999999999</v>
      </c>
      <c r="DJ1261">
        <v>1710.0940000000001</v>
      </c>
      <c r="DK1261">
        <v>2266.913</v>
      </c>
      <c r="DL1261">
        <v>2129.5749999999998</v>
      </c>
      <c r="DM1261">
        <v>1928.4839999999999</v>
      </c>
    </row>
    <row r="1262" spans="1:117" hidden="1" x14ac:dyDescent="0.35">
      <c r="A1262" t="str">
        <f t="shared" si="19"/>
        <v>Aggregator-IPKeys Power Partners_DA 11-7 Hour_44375_16-19</v>
      </c>
      <c r="B1262" t="s">
        <v>51</v>
      </c>
      <c r="C1262" t="s">
        <v>206</v>
      </c>
      <c r="D1262" t="s">
        <v>50</v>
      </c>
      <c r="E1262" t="s">
        <v>166</v>
      </c>
      <c r="F1262" t="s">
        <v>50</v>
      </c>
      <c r="G1262" t="s">
        <v>50</v>
      </c>
      <c r="H1262" t="s">
        <v>50</v>
      </c>
      <c r="I1262" t="s">
        <v>50</v>
      </c>
      <c r="J1262" t="s">
        <v>50</v>
      </c>
      <c r="K1262" t="s">
        <v>175</v>
      </c>
      <c r="L1262" s="22">
        <v>44375</v>
      </c>
      <c r="M1262">
        <v>16</v>
      </c>
      <c r="N1262">
        <v>19</v>
      </c>
      <c r="O1262">
        <v>1</v>
      </c>
      <c r="P1262">
        <v>1</v>
      </c>
      <c r="Q1262">
        <v>1</v>
      </c>
      <c r="R1262">
        <v>0</v>
      </c>
      <c r="S1262">
        <v>0</v>
      </c>
      <c r="T1262">
        <v>0</v>
      </c>
      <c r="U1262">
        <v>0</v>
      </c>
      <c r="V1262">
        <v>258.24</v>
      </c>
      <c r="W1262">
        <v>258.16000000000003</v>
      </c>
      <c r="X1262">
        <v>258.04000000000002</v>
      </c>
      <c r="Y1262">
        <v>258.12</v>
      </c>
      <c r="Z1262">
        <v>258.12</v>
      </c>
      <c r="AA1262">
        <v>257.92</v>
      </c>
      <c r="AB1262">
        <v>257.83999999999997</v>
      </c>
      <c r="AC1262">
        <v>257.95999999999998</v>
      </c>
      <c r="AD1262">
        <v>257.83999999999997</v>
      </c>
      <c r="AE1262">
        <v>257.95999999999998</v>
      </c>
      <c r="AF1262">
        <v>258.12</v>
      </c>
      <c r="AG1262">
        <v>258.2</v>
      </c>
      <c r="AH1262">
        <v>258.24</v>
      </c>
      <c r="AI1262">
        <v>258.36</v>
      </c>
      <c r="AJ1262">
        <v>217.4</v>
      </c>
      <c r="AK1262">
        <v>1.56</v>
      </c>
      <c r="AL1262">
        <v>1.32</v>
      </c>
      <c r="AM1262">
        <v>1</v>
      </c>
      <c r="AN1262">
        <v>0.96</v>
      </c>
      <c r="AO1262">
        <v>202.36</v>
      </c>
      <c r="AP1262">
        <v>257.48</v>
      </c>
      <c r="AQ1262">
        <v>256.88</v>
      </c>
      <c r="AR1262">
        <v>256.92</v>
      </c>
      <c r="AS1262">
        <v>257.08</v>
      </c>
      <c r="AT1262">
        <v>71</v>
      </c>
      <c r="AU1262">
        <v>69</v>
      </c>
      <c r="AV1262">
        <v>68</v>
      </c>
      <c r="AW1262">
        <v>69</v>
      </c>
      <c r="AX1262">
        <v>70</v>
      </c>
      <c r="AY1262">
        <v>72</v>
      </c>
      <c r="AZ1262">
        <v>77</v>
      </c>
      <c r="BA1262">
        <v>81</v>
      </c>
      <c r="BB1262">
        <v>86</v>
      </c>
      <c r="BC1262">
        <v>90</v>
      </c>
      <c r="BD1262">
        <v>95</v>
      </c>
      <c r="BE1262">
        <v>98</v>
      </c>
      <c r="BF1262">
        <v>100</v>
      </c>
      <c r="BG1262">
        <v>101</v>
      </c>
      <c r="BH1262">
        <v>100</v>
      </c>
      <c r="BI1262">
        <v>99</v>
      </c>
      <c r="BJ1262">
        <v>98</v>
      </c>
      <c r="BK1262">
        <v>96</v>
      </c>
      <c r="BL1262">
        <v>92</v>
      </c>
      <c r="BM1262">
        <v>88</v>
      </c>
      <c r="BN1262">
        <v>84</v>
      </c>
      <c r="BO1262">
        <v>81</v>
      </c>
      <c r="BP1262">
        <v>78</v>
      </c>
      <c r="BQ1262">
        <v>74</v>
      </c>
      <c r="BR1262">
        <v>-1.8037259999999999</v>
      </c>
      <c r="BS1262">
        <v>11.33173</v>
      </c>
      <c r="BT1262">
        <v>22.914429999999999</v>
      </c>
      <c r="BU1262">
        <v>23.275559999999999</v>
      </c>
      <c r="BV1262">
        <v>9.2433320000000005</v>
      </c>
      <c r="BW1262">
        <v>7.817825</v>
      </c>
      <c r="BX1262">
        <v>7.9591830000000003</v>
      </c>
      <c r="BY1262">
        <v>5.7245480000000004</v>
      </c>
      <c r="BZ1262">
        <v>-1.9092709999999999</v>
      </c>
      <c r="CA1262">
        <v>-25.438320000000001</v>
      </c>
      <c r="CB1262">
        <v>-22.0686</v>
      </c>
      <c r="CC1262">
        <v>-13.35262</v>
      </c>
      <c r="CD1262">
        <v>-2.9763489999999999</v>
      </c>
      <c r="CE1262">
        <v>46.675289999999997</v>
      </c>
      <c r="CF1262">
        <v>117.6147</v>
      </c>
      <c r="CG1262">
        <v>327.57560000000001</v>
      </c>
      <c r="CH1262">
        <v>302.36750000000001</v>
      </c>
      <c r="CI1262">
        <v>109.1046</v>
      </c>
      <c r="CJ1262">
        <v>108.9786</v>
      </c>
      <c r="CK1262">
        <v>50.184489999999997</v>
      </c>
      <c r="CL1262">
        <v>41.265810000000002</v>
      </c>
      <c r="CM1262">
        <v>-0.89633180000000001</v>
      </c>
      <c r="CN1262">
        <v>-44.272089999999999</v>
      </c>
      <c r="CO1262">
        <v>-40.653590000000001</v>
      </c>
      <c r="CP1262">
        <v>672.54139999999995</v>
      </c>
      <c r="CQ1262">
        <v>643.89480000000003</v>
      </c>
      <c r="CR1262">
        <v>477.21190000000001</v>
      </c>
      <c r="CS1262">
        <v>252.16030000000001</v>
      </c>
      <c r="CT1262">
        <v>47.339759999999998</v>
      </c>
      <c r="CU1262">
        <v>44.237400000000001</v>
      </c>
      <c r="CV1262">
        <v>24.260179999999998</v>
      </c>
      <c r="CW1262">
        <v>22.815270000000002</v>
      </c>
      <c r="CX1262">
        <v>53.32441</v>
      </c>
      <c r="CY1262">
        <v>218.50020000000001</v>
      </c>
      <c r="CZ1262">
        <v>301.77300000000002</v>
      </c>
      <c r="DA1262">
        <v>176.65280000000001</v>
      </c>
      <c r="DB1262">
        <v>138.2783</v>
      </c>
      <c r="DC1262">
        <v>443.80759999999998</v>
      </c>
      <c r="DD1262">
        <v>1226.413</v>
      </c>
      <c r="DE1262">
        <v>1253.377</v>
      </c>
      <c r="DF1262">
        <v>1592.87</v>
      </c>
      <c r="DG1262">
        <v>6621.8220000000001</v>
      </c>
      <c r="DH1262">
        <v>6641.1620000000003</v>
      </c>
      <c r="DI1262">
        <v>2010.5989999999999</v>
      </c>
      <c r="DJ1262">
        <v>1571.077</v>
      </c>
      <c r="DK1262">
        <v>2358.0230000000001</v>
      </c>
      <c r="DL1262">
        <v>2040.664</v>
      </c>
      <c r="DM1262">
        <v>2208.0360000000001</v>
      </c>
    </row>
    <row r="1263" spans="1:117" hidden="1" x14ac:dyDescent="0.35">
      <c r="A1263" t="str">
        <f t="shared" si="19"/>
        <v>Aggregator-IPKeys Power Partners_DA 11-7 Hour_44376_16-19</v>
      </c>
      <c r="B1263" t="s">
        <v>51</v>
      </c>
      <c r="C1263" t="s">
        <v>206</v>
      </c>
      <c r="D1263" t="s">
        <v>50</v>
      </c>
      <c r="E1263" t="s">
        <v>166</v>
      </c>
      <c r="F1263" t="s">
        <v>50</v>
      </c>
      <c r="G1263" t="s">
        <v>50</v>
      </c>
      <c r="H1263" t="s">
        <v>50</v>
      </c>
      <c r="I1263" t="s">
        <v>50</v>
      </c>
      <c r="J1263" t="s">
        <v>50</v>
      </c>
      <c r="K1263" t="s">
        <v>175</v>
      </c>
      <c r="L1263" s="22">
        <v>44376</v>
      </c>
      <c r="M1263">
        <v>16</v>
      </c>
      <c r="N1263">
        <v>19</v>
      </c>
      <c r="O1263">
        <v>1</v>
      </c>
      <c r="P1263">
        <v>1</v>
      </c>
      <c r="Q1263">
        <v>1</v>
      </c>
      <c r="R1263">
        <v>0</v>
      </c>
      <c r="S1263">
        <v>0</v>
      </c>
      <c r="T1263">
        <v>0</v>
      </c>
      <c r="U1263">
        <v>0</v>
      </c>
      <c r="V1263">
        <v>257.64</v>
      </c>
      <c r="W1263">
        <v>257.68</v>
      </c>
      <c r="X1263">
        <v>257.64</v>
      </c>
      <c r="Y1263">
        <v>257.68</v>
      </c>
      <c r="Z1263">
        <v>257.44</v>
      </c>
      <c r="AA1263">
        <v>257.24</v>
      </c>
      <c r="AB1263">
        <v>257.27999999999997</v>
      </c>
      <c r="AC1263">
        <v>257.24</v>
      </c>
      <c r="AD1263">
        <v>257.60000000000002</v>
      </c>
      <c r="AE1263">
        <v>257.64</v>
      </c>
      <c r="AF1263">
        <v>257.72000000000003</v>
      </c>
      <c r="AG1263">
        <v>257.92</v>
      </c>
      <c r="AH1263">
        <v>258</v>
      </c>
      <c r="AI1263">
        <v>258.32</v>
      </c>
      <c r="AJ1263">
        <v>216.6</v>
      </c>
      <c r="AK1263">
        <v>1.36</v>
      </c>
      <c r="AL1263">
        <v>1.52</v>
      </c>
      <c r="AM1263">
        <v>258.27999999999997</v>
      </c>
      <c r="AN1263">
        <v>258.12</v>
      </c>
      <c r="AO1263">
        <v>258.2</v>
      </c>
      <c r="AP1263">
        <v>258.08</v>
      </c>
      <c r="AQ1263">
        <v>257.64</v>
      </c>
      <c r="AR1263">
        <v>257.44</v>
      </c>
      <c r="AS1263">
        <v>257.39999999999998</v>
      </c>
      <c r="AT1263">
        <v>72</v>
      </c>
      <c r="AU1263">
        <v>70</v>
      </c>
      <c r="AV1263">
        <v>69</v>
      </c>
      <c r="AW1263">
        <v>70</v>
      </c>
      <c r="AX1263">
        <v>72</v>
      </c>
      <c r="AY1263">
        <v>73</v>
      </c>
      <c r="AZ1263">
        <v>76</v>
      </c>
      <c r="BA1263">
        <v>80</v>
      </c>
      <c r="BB1263">
        <v>84</v>
      </c>
      <c r="BC1263">
        <v>87</v>
      </c>
      <c r="BD1263">
        <v>91</v>
      </c>
      <c r="BE1263">
        <v>93</v>
      </c>
      <c r="BF1263">
        <v>94</v>
      </c>
      <c r="BG1263">
        <v>93</v>
      </c>
      <c r="BH1263">
        <v>92</v>
      </c>
      <c r="BI1263">
        <v>92</v>
      </c>
      <c r="BJ1263">
        <v>90</v>
      </c>
      <c r="BK1263">
        <v>89</v>
      </c>
      <c r="BL1263">
        <v>87</v>
      </c>
      <c r="BM1263">
        <v>84</v>
      </c>
      <c r="BN1263">
        <v>82</v>
      </c>
      <c r="BO1263">
        <v>80</v>
      </c>
      <c r="BP1263">
        <v>77</v>
      </c>
      <c r="BQ1263">
        <v>73</v>
      </c>
      <c r="BR1263">
        <v>-1.8037259999999999</v>
      </c>
      <c r="BS1263">
        <v>11.33173</v>
      </c>
      <c r="BT1263">
        <v>22.914429999999999</v>
      </c>
      <c r="BU1263">
        <v>23.275559999999999</v>
      </c>
      <c r="BV1263">
        <v>9.2433320000000005</v>
      </c>
      <c r="BW1263">
        <v>7.817825</v>
      </c>
      <c r="BX1263">
        <v>7.9591830000000003</v>
      </c>
      <c r="BY1263">
        <v>5.7245179999999998</v>
      </c>
      <c r="BZ1263">
        <v>-1.9093020000000001</v>
      </c>
      <c r="CA1263">
        <v>-25.438310000000001</v>
      </c>
      <c r="CB1263">
        <v>-22.06859</v>
      </c>
      <c r="CC1263">
        <v>-13.352600000000001</v>
      </c>
      <c r="CD1263">
        <v>-2.9763639999999998</v>
      </c>
      <c r="CE1263">
        <v>46.675280000000001</v>
      </c>
      <c r="CF1263">
        <v>117.6147</v>
      </c>
      <c r="CG1263">
        <v>327.57560000000001</v>
      </c>
      <c r="CH1263">
        <v>302.36750000000001</v>
      </c>
      <c r="CI1263">
        <v>109.1046</v>
      </c>
      <c r="CJ1263">
        <v>108.9786</v>
      </c>
      <c r="CK1263">
        <v>50.184489999999997</v>
      </c>
      <c r="CL1263">
        <v>41.265819999999998</v>
      </c>
      <c r="CM1263">
        <v>-0.89633180000000001</v>
      </c>
      <c r="CN1263">
        <v>-44.272089999999999</v>
      </c>
      <c r="CO1263">
        <v>-40.653590000000001</v>
      </c>
      <c r="CP1263">
        <v>1046.367</v>
      </c>
      <c r="CQ1263">
        <v>1168.9970000000001</v>
      </c>
      <c r="CR1263">
        <v>547.65350000000001</v>
      </c>
      <c r="CS1263">
        <v>283.73759999999999</v>
      </c>
      <c r="CT1263">
        <v>51.61591</v>
      </c>
      <c r="CU1263">
        <v>25.516190000000002</v>
      </c>
      <c r="CV1263">
        <v>28.938020000000002</v>
      </c>
      <c r="CW1263">
        <v>28.879370000000002</v>
      </c>
      <c r="CX1263">
        <v>68.202150000000003</v>
      </c>
      <c r="CY1263">
        <v>228.71789999999999</v>
      </c>
      <c r="CZ1263">
        <v>284.31689999999998</v>
      </c>
      <c r="DA1263">
        <v>151.6687</v>
      </c>
      <c r="DB1263">
        <v>135.6532</v>
      </c>
      <c r="DC1263">
        <v>452.02980000000002</v>
      </c>
      <c r="DD1263">
        <v>1004.556</v>
      </c>
      <c r="DE1263">
        <v>1149.701</v>
      </c>
      <c r="DF1263">
        <v>1348.395</v>
      </c>
      <c r="DG1263">
        <v>6146.3140000000003</v>
      </c>
      <c r="DH1263">
        <v>6287.6040000000003</v>
      </c>
      <c r="DI1263">
        <v>1757.0820000000001</v>
      </c>
      <c r="DJ1263">
        <v>1551.1690000000001</v>
      </c>
      <c r="DK1263">
        <v>2294.482</v>
      </c>
      <c r="DL1263">
        <v>1658.5709999999999</v>
      </c>
      <c r="DM1263">
        <v>2161.5369999999998</v>
      </c>
    </row>
    <row r="1264" spans="1:117" hidden="1" x14ac:dyDescent="0.35">
      <c r="A1264" t="str">
        <f t="shared" si="19"/>
        <v>Aggregator-IPKeys Power Partners_DA 11-7 Hour_44386_18-19</v>
      </c>
      <c r="B1264" t="s">
        <v>51</v>
      </c>
      <c r="C1264" t="s">
        <v>206</v>
      </c>
      <c r="D1264" t="s">
        <v>50</v>
      </c>
      <c r="E1264" t="s">
        <v>166</v>
      </c>
      <c r="F1264" t="s">
        <v>50</v>
      </c>
      <c r="G1264" t="s">
        <v>50</v>
      </c>
      <c r="H1264" t="s">
        <v>50</v>
      </c>
      <c r="I1264" t="s">
        <v>50</v>
      </c>
      <c r="J1264" t="s">
        <v>50</v>
      </c>
      <c r="K1264" t="s">
        <v>175</v>
      </c>
      <c r="L1264" s="22">
        <v>44386</v>
      </c>
      <c r="M1264">
        <v>18</v>
      </c>
      <c r="N1264">
        <v>19</v>
      </c>
      <c r="O1264">
        <v>1</v>
      </c>
      <c r="P1264">
        <v>1</v>
      </c>
      <c r="Q1264">
        <v>1</v>
      </c>
      <c r="R1264">
        <v>0</v>
      </c>
      <c r="S1264">
        <v>0</v>
      </c>
      <c r="T1264">
        <v>0</v>
      </c>
      <c r="U1264">
        <v>0</v>
      </c>
      <c r="V1264">
        <v>257.92</v>
      </c>
      <c r="W1264">
        <v>257.88</v>
      </c>
      <c r="X1264">
        <v>257.88</v>
      </c>
      <c r="Y1264">
        <v>257.8</v>
      </c>
      <c r="Z1264">
        <v>257.64</v>
      </c>
      <c r="AA1264">
        <v>257.39999999999998</v>
      </c>
      <c r="AB1264">
        <v>257.44</v>
      </c>
      <c r="AC1264">
        <v>257.44</v>
      </c>
      <c r="AD1264">
        <v>257.44</v>
      </c>
      <c r="AE1264">
        <v>257.48</v>
      </c>
      <c r="AF1264">
        <v>257.8</v>
      </c>
      <c r="AG1264">
        <v>258.16000000000003</v>
      </c>
      <c r="AH1264">
        <v>258.16000000000003</v>
      </c>
      <c r="AI1264">
        <v>258.24</v>
      </c>
      <c r="AJ1264">
        <v>258.44</v>
      </c>
      <c r="AK1264">
        <v>191.44</v>
      </c>
      <c r="AL1264">
        <v>1.32</v>
      </c>
      <c r="AM1264">
        <v>258.36</v>
      </c>
      <c r="AN1264">
        <v>258.36</v>
      </c>
      <c r="AO1264">
        <v>258.27999999999997</v>
      </c>
      <c r="AP1264">
        <v>258.12</v>
      </c>
      <c r="AQ1264">
        <v>257.83999999999997</v>
      </c>
      <c r="AR1264">
        <v>257.72000000000003</v>
      </c>
      <c r="AS1264">
        <v>257.68</v>
      </c>
      <c r="AT1264">
        <v>71</v>
      </c>
      <c r="AU1264">
        <v>69</v>
      </c>
      <c r="AV1264">
        <v>69</v>
      </c>
      <c r="AW1264">
        <v>69</v>
      </c>
      <c r="AX1264">
        <v>69</v>
      </c>
      <c r="AY1264">
        <v>70</v>
      </c>
      <c r="AZ1264">
        <v>73</v>
      </c>
      <c r="BA1264">
        <v>78</v>
      </c>
      <c r="BB1264">
        <v>82</v>
      </c>
      <c r="BC1264">
        <v>85</v>
      </c>
      <c r="BD1264">
        <v>90</v>
      </c>
      <c r="BE1264">
        <v>92</v>
      </c>
      <c r="BF1264">
        <v>94</v>
      </c>
      <c r="BG1264">
        <v>94</v>
      </c>
      <c r="BH1264">
        <v>94</v>
      </c>
      <c r="BI1264">
        <v>94</v>
      </c>
      <c r="BJ1264">
        <v>92</v>
      </c>
      <c r="BK1264">
        <v>90</v>
      </c>
      <c r="BL1264">
        <v>87</v>
      </c>
      <c r="BM1264">
        <v>85</v>
      </c>
      <c r="BN1264">
        <v>81</v>
      </c>
      <c r="BO1264">
        <v>78</v>
      </c>
      <c r="BP1264">
        <v>75</v>
      </c>
      <c r="BQ1264">
        <v>73</v>
      </c>
      <c r="BR1264">
        <v>-17.327680000000001</v>
      </c>
      <c r="BS1264">
        <v>-7.9761050000000004</v>
      </c>
      <c r="BT1264">
        <v>-1.4676210000000001</v>
      </c>
      <c r="BU1264">
        <v>1.521835</v>
      </c>
      <c r="BV1264">
        <v>4.1959840000000002</v>
      </c>
      <c r="BW1264">
        <v>3.4961850000000001</v>
      </c>
      <c r="BX1264">
        <v>5.2781370000000001</v>
      </c>
      <c r="BY1264">
        <v>6.11409</v>
      </c>
      <c r="BZ1264">
        <v>9.7318730000000002</v>
      </c>
      <c r="CA1264">
        <v>-27.633590000000002</v>
      </c>
      <c r="CB1264">
        <v>-36.989359999999998</v>
      </c>
      <c r="CC1264">
        <v>-18.019909999999999</v>
      </c>
      <c r="CD1264">
        <v>21.136569999999999</v>
      </c>
      <c r="CE1264">
        <v>35.341030000000003</v>
      </c>
      <c r="CF1264">
        <v>52.688110000000002</v>
      </c>
      <c r="CG1264">
        <v>84.700149999999994</v>
      </c>
      <c r="CH1264">
        <v>109.89109999999999</v>
      </c>
      <c r="CI1264">
        <v>73.267529999999994</v>
      </c>
      <c r="CJ1264">
        <v>79.087230000000005</v>
      </c>
      <c r="CK1264">
        <v>63.302460000000004</v>
      </c>
      <c r="CL1264">
        <v>59.644030000000001</v>
      </c>
      <c r="CM1264">
        <v>46.806809999999999</v>
      </c>
      <c r="CN1264">
        <v>38.856540000000003</v>
      </c>
      <c r="CO1264">
        <v>38.681350000000002</v>
      </c>
      <c r="CP1264">
        <v>683.04409999999996</v>
      </c>
      <c r="CQ1264">
        <v>684.94129999999996</v>
      </c>
      <c r="CR1264">
        <v>260.15559999999999</v>
      </c>
      <c r="CS1264">
        <v>99.460179999999994</v>
      </c>
      <c r="CT1264">
        <v>27.38335</v>
      </c>
      <c r="CU1264">
        <v>26.20926</v>
      </c>
      <c r="CV1264">
        <v>15.18027</v>
      </c>
      <c r="CW1264">
        <v>14.65892</v>
      </c>
      <c r="CX1264">
        <v>58.98715</v>
      </c>
      <c r="CY1264">
        <v>267.202</v>
      </c>
      <c r="CZ1264">
        <v>511.45400000000001</v>
      </c>
      <c r="DA1264">
        <v>106.4926</v>
      </c>
      <c r="DB1264">
        <v>140.1925</v>
      </c>
      <c r="DC1264">
        <v>391.67570000000001</v>
      </c>
      <c r="DD1264">
        <v>451.15989999999999</v>
      </c>
      <c r="DE1264">
        <v>516.34780000000001</v>
      </c>
      <c r="DF1264">
        <v>1838.925</v>
      </c>
      <c r="DG1264">
        <v>3871.27</v>
      </c>
      <c r="DH1264">
        <v>3884.7310000000002</v>
      </c>
      <c r="DI1264">
        <v>3204.6509999999998</v>
      </c>
      <c r="DJ1264">
        <v>3056.578</v>
      </c>
      <c r="DK1264">
        <v>3147.2260000000001</v>
      </c>
      <c r="DL1264">
        <v>3154.6350000000002</v>
      </c>
      <c r="DM1264">
        <v>3087.0520000000001</v>
      </c>
    </row>
    <row r="1265" spans="1:117" hidden="1" x14ac:dyDescent="0.35">
      <c r="A1265" t="str">
        <f t="shared" si="19"/>
        <v>Aggregator-IPKeys Power Partners_DA 11-7 Hour_44389_18-19</v>
      </c>
      <c r="B1265" t="s">
        <v>51</v>
      </c>
      <c r="C1265" t="s">
        <v>206</v>
      </c>
      <c r="D1265" t="s">
        <v>50</v>
      </c>
      <c r="E1265" t="s">
        <v>166</v>
      </c>
      <c r="F1265" t="s">
        <v>50</v>
      </c>
      <c r="G1265" t="s">
        <v>50</v>
      </c>
      <c r="H1265" t="s">
        <v>50</v>
      </c>
      <c r="I1265" t="s">
        <v>50</v>
      </c>
      <c r="J1265" t="s">
        <v>50</v>
      </c>
      <c r="K1265" t="s">
        <v>175</v>
      </c>
      <c r="L1265" s="22">
        <v>44389</v>
      </c>
      <c r="M1265">
        <v>18</v>
      </c>
      <c r="N1265">
        <v>19</v>
      </c>
      <c r="O1265">
        <v>1</v>
      </c>
      <c r="P1265">
        <v>1</v>
      </c>
      <c r="Q1265">
        <v>1</v>
      </c>
      <c r="R1265">
        <v>0</v>
      </c>
      <c r="S1265">
        <v>0</v>
      </c>
      <c r="T1265">
        <v>0</v>
      </c>
      <c r="U1265">
        <v>0</v>
      </c>
      <c r="V1265">
        <v>257.52</v>
      </c>
      <c r="W1265">
        <v>257.39999999999998</v>
      </c>
      <c r="X1265">
        <v>257.44</v>
      </c>
      <c r="Y1265">
        <v>257.48</v>
      </c>
      <c r="Z1265">
        <v>257.16000000000003</v>
      </c>
      <c r="AA1265">
        <v>256.95999999999998</v>
      </c>
      <c r="AB1265">
        <v>257.2</v>
      </c>
      <c r="AC1265">
        <v>257.12</v>
      </c>
      <c r="AD1265">
        <v>257</v>
      </c>
      <c r="AE1265">
        <v>257.08</v>
      </c>
      <c r="AF1265">
        <v>257.32</v>
      </c>
      <c r="AG1265">
        <v>257.68</v>
      </c>
      <c r="AH1265">
        <v>257.83999999999997</v>
      </c>
      <c r="AI1265">
        <v>258.24</v>
      </c>
      <c r="AJ1265">
        <v>257.76</v>
      </c>
      <c r="AK1265">
        <v>257.88</v>
      </c>
      <c r="AL1265">
        <v>191.64</v>
      </c>
      <c r="AM1265">
        <v>258.44</v>
      </c>
      <c r="AN1265">
        <v>258.27999999999997</v>
      </c>
      <c r="AO1265">
        <v>258.27999999999997</v>
      </c>
      <c r="AP1265">
        <v>258.16000000000003</v>
      </c>
      <c r="AQ1265">
        <v>257.72000000000003</v>
      </c>
      <c r="AR1265">
        <v>257.64</v>
      </c>
      <c r="AS1265">
        <v>257.52</v>
      </c>
      <c r="AT1265">
        <v>69</v>
      </c>
      <c r="AU1265">
        <v>68</v>
      </c>
      <c r="AV1265">
        <v>67</v>
      </c>
      <c r="AW1265">
        <v>68</v>
      </c>
      <c r="AX1265">
        <v>68</v>
      </c>
      <c r="AY1265">
        <v>69</v>
      </c>
      <c r="AZ1265">
        <v>71</v>
      </c>
      <c r="BA1265">
        <v>76</v>
      </c>
      <c r="BB1265">
        <v>80</v>
      </c>
      <c r="BC1265">
        <v>83</v>
      </c>
      <c r="BD1265">
        <v>88</v>
      </c>
      <c r="BE1265">
        <v>92</v>
      </c>
      <c r="BF1265">
        <v>94</v>
      </c>
      <c r="BG1265">
        <v>96</v>
      </c>
      <c r="BH1265">
        <v>94</v>
      </c>
      <c r="BI1265">
        <v>94</v>
      </c>
      <c r="BJ1265">
        <v>92</v>
      </c>
      <c r="BK1265">
        <v>89</v>
      </c>
      <c r="BL1265">
        <v>86</v>
      </c>
      <c r="BM1265">
        <v>82</v>
      </c>
      <c r="BN1265">
        <v>79</v>
      </c>
      <c r="BO1265">
        <v>76</v>
      </c>
      <c r="BP1265">
        <v>73</v>
      </c>
      <c r="BQ1265">
        <v>71</v>
      </c>
      <c r="BR1265">
        <v>-17.327680000000001</v>
      </c>
      <c r="BS1265">
        <v>-7.9761199999999999</v>
      </c>
      <c r="BT1265">
        <v>-1.4676210000000001</v>
      </c>
      <c r="BU1265">
        <v>1.5218510000000001</v>
      </c>
      <c r="BV1265">
        <v>4.1959689999999998</v>
      </c>
      <c r="BW1265">
        <v>3.4961700000000002</v>
      </c>
      <c r="BX1265">
        <v>5.2781219999999998</v>
      </c>
      <c r="BY1265">
        <v>6.1140749999999997</v>
      </c>
      <c r="BZ1265">
        <v>9.7318730000000002</v>
      </c>
      <c r="CA1265">
        <v>-27.633610000000001</v>
      </c>
      <c r="CB1265">
        <v>-36.989350000000002</v>
      </c>
      <c r="CC1265">
        <v>-18.019909999999999</v>
      </c>
      <c r="CD1265">
        <v>21.136569999999999</v>
      </c>
      <c r="CE1265">
        <v>35.341030000000003</v>
      </c>
      <c r="CF1265">
        <v>52.688079999999999</v>
      </c>
      <c r="CG1265">
        <v>84.700130000000001</v>
      </c>
      <c r="CH1265">
        <v>109.89109999999999</v>
      </c>
      <c r="CI1265">
        <v>73.267539999999997</v>
      </c>
      <c r="CJ1265">
        <v>79.087239999999994</v>
      </c>
      <c r="CK1265">
        <v>63.302460000000004</v>
      </c>
      <c r="CL1265">
        <v>59.644010000000002</v>
      </c>
      <c r="CM1265">
        <v>46.806789999999999</v>
      </c>
      <c r="CN1265">
        <v>38.856540000000003</v>
      </c>
      <c r="CO1265">
        <v>38.681339999999999</v>
      </c>
      <c r="CP1265">
        <v>447.99130000000002</v>
      </c>
      <c r="CQ1265">
        <v>360.36919999999998</v>
      </c>
      <c r="CR1265">
        <v>179.0258</v>
      </c>
      <c r="CS1265">
        <v>72.765839999999997</v>
      </c>
      <c r="CT1265">
        <v>18.033940000000001</v>
      </c>
      <c r="CU1265">
        <v>15.56634</v>
      </c>
      <c r="CV1265">
        <v>8.4117549999999994</v>
      </c>
      <c r="CW1265">
        <v>9.6751749999999994</v>
      </c>
      <c r="CX1265">
        <v>34.009300000000003</v>
      </c>
      <c r="CY1265">
        <v>226.56659999999999</v>
      </c>
      <c r="CZ1265">
        <v>495.09719999999999</v>
      </c>
      <c r="DA1265">
        <v>121.15479999999999</v>
      </c>
      <c r="DB1265">
        <v>141.0932</v>
      </c>
      <c r="DC1265">
        <v>460.51819999999998</v>
      </c>
      <c r="DD1265">
        <v>477.45650000000001</v>
      </c>
      <c r="DE1265">
        <v>562.63340000000005</v>
      </c>
      <c r="DF1265">
        <v>1817.1479999999999</v>
      </c>
      <c r="DG1265">
        <v>4438.9679999999998</v>
      </c>
      <c r="DH1265">
        <v>4367.16</v>
      </c>
      <c r="DI1265">
        <v>3392.627</v>
      </c>
      <c r="DJ1265">
        <v>3241.6979999999999</v>
      </c>
      <c r="DK1265">
        <v>3249.9580000000001</v>
      </c>
      <c r="DL1265">
        <v>3458.5659999999998</v>
      </c>
      <c r="DM1265">
        <v>3080.99</v>
      </c>
    </row>
    <row r="1266" spans="1:117" hidden="1" x14ac:dyDescent="0.35">
      <c r="A1266" t="str">
        <f t="shared" si="19"/>
        <v>Aggregator-IPKeys Power Partners_DA 11-7 Hour_44396_18-19</v>
      </c>
      <c r="B1266" t="s">
        <v>51</v>
      </c>
      <c r="C1266" t="s">
        <v>206</v>
      </c>
      <c r="D1266" t="s">
        <v>50</v>
      </c>
      <c r="E1266" t="s">
        <v>166</v>
      </c>
      <c r="F1266" t="s">
        <v>50</v>
      </c>
      <c r="G1266" t="s">
        <v>50</v>
      </c>
      <c r="H1266" t="s">
        <v>50</v>
      </c>
      <c r="I1266" t="s">
        <v>50</v>
      </c>
      <c r="J1266" t="s">
        <v>50</v>
      </c>
      <c r="K1266" t="s">
        <v>175</v>
      </c>
      <c r="L1266" s="22">
        <v>44396</v>
      </c>
      <c r="M1266">
        <v>18</v>
      </c>
      <c r="N1266">
        <v>19</v>
      </c>
      <c r="O1266">
        <v>1</v>
      </c>
      <c r="P1266">
        <v>1</v>
      </c>
      <c r="Q1266">
        <v>1</v>
      </c>
      <c r="R1266">
        <v>0</v>
      </c>
      <c r="S1266">
        <v>0</v>
      </c>
      <c r="T1266">
        <v>0</v>
      </c>
      <c r="U1266">
        <v>0</v>
      </c>
      <c r="V1266">
        <v>257.76</v>
      </c>
      <c r="W1266">
        <v>257.72000000000003</v>
      </c>
      <c r="X1266">
        <v>257.68</v>
      </c>
      <c r="Y1266">
        <v>257.60000000000002</v>
      </c>
      <c r="Z1266">
        <v>257.44</v>
      </c>
      <c r="AA1266">
        <v>257.27999999999997</v>
      </c>
      <c r="AB1266">
        <v>257.36</v>
      </c>
      <c r="AC1266">
        <v>257.32</v>
      </c>
      <c r="AD1266">
        <v>257.32</v>
      </c>
      <c r="AE1266">
        <v>257.32</v>
      </c>
      <c r="AF1266">
        <v>257.72000000000003</v>
      </c>
      <c r="AG1266">
        <v>257.83999999999997</v>
      </c>
      <c r="AH1266">
        <v>258.39999999999998</v>
      </c>
      <c r="AI1266">
        <v>257.92</v>
      </c>
      <c r="AJ1266">
        <v>258.12</v>
      </c>
      <c r="AK1266">
        <v>211.68</v>
      </c>
      <c r="AL1266">
        <v>1.24</v>
      </c>
      <c r="AM1266">
        <v>258.72000000000003</v>
      </c>
      <c r="AN1266">
        <v>258.32</v>
      </c>
      <c r="AO1266">
        <v>258.32</v>
      </c>
      <c r="AP1266">
        <v>258.32</v>
      </c>
      <c r="AQ1266">
        <v>257.88</v>
      </c>
      <c r="AR1266">
        <v>257.83999999999997</v>
      </c>
      <c r="AS1266">
        <v>257.64</v>
      </c>
      <c r="AT1266">
        <v>70</v>
      </c>
      <c r="AU1266">
        <v>69</v>
      </c>
      <c r="AV1266">
        <v>68</v>
      </c>
      <c r="AW1266">
        <v>69</v>
      </c>
      <c r="AX1266">
        <v>68</v>
      </c>
      <c r="AY1266">
        <v>70</v>
      </c>
      <c r="AZ1266">
        <v>72</v>
      </c>
      <c r="BA1266">
        <v>77</v>
      </c>
      <c r="BB1266">
        <v>81</v>
      </c>
      <c r="BC1266">
        <v>84</v>
      </c>
      <c r="BD1266">
        <v>89</v>
      </c>
      <c r="BE1266">
        <v>93</v>
      </c>
      <c r="BF1266">
        <v>94</v>
      </c>
      <c r="BG1266">
        <v>96</v>
      </c>
      <c r="BH1266">
        <v>94</v>
      </c>
      <c r="BI1266">
        <v>93</v>
      </c>
      <c r="BJ1266">
        <v>93</v>
      </c>
      <c r="BK1266">
        <v>90</v>
      </c>
      <c r="BL1266">
        <v>87</v>
      </c>
      <c r="BM1266">
        <v>83</v>
      </c>
      <c r="BN1266">
        <v>79</v>
      </c>
      <c r="BO1266">
        <v>76</v>
      </c>
      <c r="BP1266">
        <v>73</v>
      </c>
      <c r="BQ1266">
        <v>71</v>
      </c>
      <c r="BR1266">
        <v>-17.327670000000001</v>
      </c>
      <c r="BS1266">
        <v>-7.9761050000000004</v>
      </c>
      <c r="BT1266">
        <v>-1.4676210000000001</v>
      </c>
      <c r="BU1266">
        <v>1.521835</v>
      </c>
      <c r="BV1266">
        <v>4.1959689999999998</v>
      </c>
      <c r="BW1266">
        <v>3.4961850000000001</v>
      </c>
      <c r="BX1266">
        <v>5.2781370000000001</v>
      </c>
      <c r="BY1266">
        <v>6.11409</v>
      </c>
      <c r="BZ1266">
        <v>9.7318730000000002</v>
      </c>
      <c r="CA1266">
        <v>-27.633590000000002</v>
      </c>
      <c r="CB1266">
        <v>-36.989379999999997</v>
      </c>
      <c r="CC1266">
        <v>-18.019909999999999</v>
      </c>
      <c r="CD1266">
        <v>21.136569999999999</v>
      </c>
      <c r="CE1266">
        <v>35.341050000000003</v>
      </c>
      <c r="CF1266">
        <v>52.688099999999999</v>
      </c>
      <c r="CG1266">
        <v>84.700130000000001</v>
      </c>
      <c r="CH1266">
        <v>109.89109999999999</v>
      </c>
      <c r="CI1266">
        <v>73.267539999999997</v>
      </c>
      <c r="CJ1266">
        <v>79.087239999999994</v>
      </c>
      <c r="CK1266">
        <v>63.302460000000004</v>
      </c>
      <c r="CL1266">
        <v>59.644030000000001</v>
      </c>
      <c r="CM1266">
        <v>46.806789999999999</v>
      </c>
      <c r="CN1266">
        <v>38.856549999999999</v>
      </c>
      <c r="CO1266">
        <v>38.681350000000002</v>
      </c>
      <c r="CP1266">
        <v>1318.9649999999999</v>
      </c>
      <c r="CQ1266">
        <v>361.02620000000002</v>
      </c>
      <c r="CR1266">
        <v>178.46770000000001</v>
      </c>
      <c r="CS1266">
        <v>72.466419999999999</v>
      </c>
      <c r="CT1266">
        <v>17.86711</v>
      </c>
      <c r="CU1266">
        <v>15.410360000000001</v>
      </c>
      <c r="CV1266">
        <v>8.8522300000000005</v>
      </c>
      <c r="CW1266">
        <v>10.104380000000001</v>
      </c>
      <c r="CX1266">
        <v>38.389710000000001</v>
      </c>
      <c r="CY1266">
        <v>231.29150000000001</v>
      </c>
      <c r="CZ1266">
        <v>493.20760000000001</v>
      </c>
      <c r="DA1266">
        <v>120.0626</v>
      </c>
      <c r="DB1266">
        <v>143.69309999999999</v>
      </c>
      <c r="DC1266">
        <v>464.31420000000003</v>
      </c>
      <c r="DD1266">
        <v>479.52390000000003</v>
      </c>
      <c r="DE1266">
        <v>629.65880000000004</v>
      </c>
      <c r="DF1266">
        <v>1982.5</v>
      </c>
      <c r="DG1266">
        <v>4462.4160000000002</v>
      </c>
      <c r="DH1266">
        <v>4373.68</v>
      </c>
      <c r="DI1266">
        <v>3369.1289999999999</v>
      </c>
      <c r="DJ1266">
        <v>3264.944</v>
      </c>
      <c r="DK1266">
        <v>3251.2089999999998</v>
      </c>
      <c r="DL1266">
        <v>3457.8649999999998</v>
      </c>
      <c r="DM1266">
        <v>3085.49</v>
      </c>
    </row>
    <row r="1267" spans="1:117" hidden="1" x14ac:dyDescent="0.35">
      <c r="A1267" t="str">
        <f t="shared" si="19"/>
        <v>Aggregator-IPKeys Power Partners_DA 11-7 Hour_44404_18-19</v>
      </c>
      <c r="B1267" t="s">
        <v>51</v>
      </c>
      <c r="C1267" t="s">
        <v>206</v>
      </c>
      <c r="D1267" t="s">
        <v>50</v>
      </c>
      <c r="E1267" t="s">
        <v>166</v>
      </c>
      <c r="F1267" t="s">
        <v>50</v>
      </c>
      <c r="G1267" t="s">
        <v>50</v>
      </c>
      <c r="H1267" t="s">
        <v>50</v>
      </c>
      <c r="I1267" t="s">
        <v>50</v>
      </c>
      <c r="J1267" t="s">
        <v>50</v>
      </c>
      <c r="K1267" t="s">
        <v>175</v>
      </c>
      <c r="L1267" s="22">
        <v>44404</v>
      </c>
      <c r="M1267">
        <v>18</v>
      </c>
      <c r="N1267">
        <v>19</v>
      </c>
      <c r="O1267">
        <v>1</v>
      </c>
      <c r="P1267">
        <v>1</v>
      </c>
      <c r="Q1267">
        <v>1</v>
      </c>
      <c r="R1267">
        <v>0</v>
      </c>
      <c r="S1267">
        <v>0</v>
      </c>
      <c r="T1267">
        <v>0</v>
      </c>
      <c r="U1267">
        <v>0</v>
      </c>
      <c r="V1267">
        <v>0.64</v>
      </c>
      <c r="W1267">
        <v>0.56000000000000005</v>
      </c>
      <c r="X1267">
        <v>0.48</v>
      </c>
      <c r="Y1267">
        <v>0.52</v>
      </c>
      <c r="Z1267">
        <v>0.56000000000000005</v>
      </c>
      <c r="AA1267">
        <v>0.56000000000000005</v>
      </c>
      <c r="AB1267">
        <v>0.72</v>
      </c>
      <c r="AC1267">
        <v>0.68</v>
      </c>
      <c r="AD1267">
        <v>0.64</v>
      </c>
      <c r="AE1267">
        <v>130.12</v>
      </c>
      <c r="AF1267">
        <v>258.16000000000003</v>
      </c>
      <c r="AG1267">
        <v>258.83999999999997</v>
      </c>
      <c r="AH1267">
        <v>258.83999999999997</v>
      </c>
      <c r="AI1267">
        <v>259.12</v>
      </c>
      <c r="AJ1267">
        <v>259.39999999999998</v>
      </c>
      <c r="AK1267">
        <v>259.27999999999997</v>
      </c>
      <c r="AL1267">
        <v>260</v>
      </c>
      <c r="AM1267">
        <v>1.2</v>
      </c>
      <c r="AN1267">
        <v>1.04</v>
      </c>
      <c r="AO1267">
        <v>1.08</v>
      </c>
      <c r="AP1267">
        <v>1</v>
      </c>
      <c r="AQ1267">
        <v>0.92</v>
      </c>
      <c r="AR1267">
        <v>0.96</v>
      </c>
      <c r="AS1267">
        <v>0.92</v>
      </c>
      <c r="AT1267">
        <v>69</v>
      </c>
      <c r="AU1267">
        <v>68</v>
      </c>
      <c r="AV1267">
        <v>67</v>
      </c>
      <c r="AW1267">
        <v>68</v>
      </c>
      <c r="AX1267">
        <v>67</v>
      </c>
      <c r="AY1267">
        <v>68</v>
      </c>
      <c r="AZ1267">
        <v>71</v>
      </c>
      <c r="BA1267">
        <v>75</v>
      </c>
      <c r="BB1267">
        <v>79</v>
      </c>
      <c r="BC1267">
        <v>83</v>
      </c>
      <c r="BD1267">
        <v>88</v>
      </c>
      <c r="BE1267">
        <v>91</v>
      </c>
      <c r="BF1267">
        <v>93</v>
      </c>
      <c r="BG1267">
        <v>95</v>
      </c>
      <c r="BH1267">
        <v>92</v>
      </c>
      <c r="BI1267">
        <v>91</v>
      </c>
      <c r="BJ1267">
        <v>91</v>
      </c>
      <c r="BK1267">
        <v>89</v>
      </c>
      <c r="BL1267">
        <v>86</v>
      </c>
      <c r="BM1267">
        <v>84</v>
      </c>
      <c r="BN1267">
        <v>80</v>
      </c>
      <c r="BO1267">
        <v>76</v>
      </c>
      <c r="BP1267">
        <v>74</v>
      </c>
      <c r="BQ1267">
        <v>71</v>
      </c>
      <c r="BR1267">
        <v>-17.327670000000001</v>
      </c>
      <c r="BS1267">
        <v>-7.9761119999999996</v>
      </c>
      <c r="BT1267">
        <v>-1.4676210000000001</v>
      </c>
      <c r="BU1267">
        <v>1.5218430000000001</v>
      </c>
      <c r="BV1267">
        <v>4.1959660000000003</v>
      </c>
      <c r="BW1267">
        <v>3.4961730000000002</v>
      </c>
      <c r="BX1267">
        <v>5.2781359999999999</v>
      </c>
      <c r="BY1267">
        <v>6.1140850000000002</v>
      </c>
      <c r="BZ1267">
        <v>9.7318800000000003</v>
      </c>
      <c r="CA1267">
        <v>-27.633590000000002</v>
      </c>
      <c r="CB1267">
        <v>-36.989359999999998</v>
      </c>
      <c r="CC1267">
        <v>-18.019929999999999</v>
      </c>
      <c r="CD1267">
        <v>21.136569999999999</v>
      </c>
      <c r="CE1267">
        <v>35.341030000000003</v>
      </c>
      <c r="CF1267">
        <v>52.688079999999999</v>
      </c>
      <c r="CG1267">
        <v>84.700130000000001</v>
      </c>
      <c r="CH1267">
        <v>109.89109999999999</v>
      </c>
      <c r="CI1267">
        <v>73.26755</v>
      </c>
      <c r="CJ1267">
        <v>79.087230000000005</v>
      </c>
      <c r="CK1267">
        <v>63.302460000000004</v>
      </c>
      <c r="CL1267">
        <v>59.644030000000001</v>
      </c>
      <c r="CM1267">
        <v>46.806809999999999</v>
      </c>
      <c r="CN1267">
        <v>38.856540000000003</v>
      </c>
      <c r="CO1267">
        <v>38.681350000000002</v>
      </c>
      <c r="CP1267">
        <v>742.08860000000004</v>
      </c>
      <c r="CQ1267">
        <v>564.08010000000002</v>
      </c>
      <c r="CR1267">
        <v>351.18020000000001</v>
      </c>
      <c r="CS1267">
        <v>153.67779999999999</v>
      </c>
      <c r="CT1267">
        <v>83.722589999999997</v>
      </c>
      <c r="CU1267">
        <v>57.19426</v>
      </c>
      <c r="CV1267">
        <v>42.984099999999998</v>
      </c>
      <c r="CW1267">
        <v>40.937220000000003</v>
      </c>
      <c r="CX1267">
        <v>97.125399999999999</v>
      </c>
      <c r="CY1267">
        <v>371.64850000000001</v>
      </c>
      <c r="CZ1267">
        <v>797.24680000000001</v>
      </c>
      <c r="DA1267">
        <v>191.87139999999999</v>
      </c>
      <c r="DB1267">
        <v>230.34379999999999</v>
      </c>
      <c r="DC1267">
        <v>616.21439999999996</v>
      </c>
      <c r="DD1267">
        <v>587.04169999999999</v>
      </c>
      <c r="DE1267">
        <v>639.79300000000001</v>
      </c>
      <c r="DF1267">
        <v>2086.7379999999998</v>
      </c>
      <c r="DG1267">
        <v>4908.8779999999997</v>
      </c>
      <c r="DH1267">
        <v>4934.8050000000003</v>
      </c>
      <c r="DI1267">
        <v>4497.6040000000003</v>
      </c>
      <c r="DJ1267">
        <v>4417.4350000000004</v>
      </c>
      <c r="DK1267">
        <v>4391.0020000000004</v>
      </c>
      <c r="DL1267">
        <v>4460.4459999999999</v>
      </c>
      <c r="DM1267">
        <v>4524.3130000000001</v>
      </c>
    </row>
    <row r="1268" spans="1:117" hidden="1" x14ac:dyDescent="0.35">
      <c r="A1268" t="str">
        <f t="shared" si="19"/>
        <v>Aggregator-IPKeys Power Partners_DA 11-7 Hour_44405_18-19</v>
      </c>
      <c r="B1268" t="s">
        <v>51</v>
      </c>
      <c r="C1268" t="s">
        <v>206</v>
      </c>
      <c r="D1268" t="s">
        <v>50</v>
      </c>
      <c r="E1268" t="s">
        <v>166</v>
      </c>
      <c r="F1268" t="s">
        <v>50</v>
      </c>
      <c r="G1268" t="s">
        <v>50</v>
      </c>
      <c r="H1268" t="s">
        <v>50</v>
      </c>
      <c r="I1268" t="s">
        <v>50</v>
      </c>
      <c r="J1268" t="s">
        <v>50</v>
      </c>
      <c r="K1268" t="s">
        <v>175</v>
      </c>
      <c r="L1268" s="22">
        <v>44405</v>
      </c>
      <c r="M1268">
        <v>18</v>
      </c>
      <c r="N1268">
        <v>19</v>
      </c>
      <c r="O1268">
        <v>1</v>
      </c>
      <c r="P1268">
        <v>1</v>
      </c>
      <c r="Q1268">
        <v>1</v>
      </c>
      <c r="R1268">
        <v>0</v>
      </c>
      <c r="S1268">
        <v>0</v>
      </c>
      <c r="T1268">
        <v>0</v>
      </c>
      <c r="U1268">
        <v>0</v>
      </c>
      <c r="V1268">
        <v>257.52</v>
      </c>
      <c r="W1268">
        <v>257.68</v>
      </c>
      <c r="X1268">
        <v>257.56</v>
      </c>
      <c r="Y1268">
        <v>257.8</v>
      </c>
      <c r="Z1268">
        <v>257.72000000000003</v>
      </c>
      <c r="AA1268">
        <v>265.32</v>
      </c>
      <c r="AB1268">
        <v>257.60000000000002</v>
      </c>
      <c r="AC1268">
        <v>257.48</v>
      </c>
      <c r="AD1268">
        <v>257.56</v>
      </c>
      <c r="AE1268">
        <v>257.72000000000003</v>
      </c>
      <c r="AF1268">
        <v>258</v>
      </c>
      <c r="AG1268">
        <v>258.24</v>
      </c>
      <c r="AH1268">
        <v>258.24</v>
      </c>
      <c r="AI1268">
        <v>258.56</v>
      </c>
      <c r="AJ1268">
        <v>258.92</v>
      </c>
      <c r="AK1268">
        <v>259.2</v>
      </c>
      <c r="AL1268">
        <v>213.04</v>
      </c>
      <c r="AM1268">
        <v>1.44</v>
      </c>
      <c r="AN1268">
        <v>1.24</v>
      </c>
      <c r="AO1268">
        <v>208.6</v>
      </c>
      <c r="AP1268">
        <v>258.88</v>
      </c>
      <c r="AQ1268">
        <v>258.16000000000003</v>
      </c>
      <c r="AR1268">
        <v>257.95999999999998</v>
      </c>
      <c r="AS1268">
        <v>258.12</v>
      </c>
      <c r="AT1268">
        <v>69</v>
      </c>
      <c r="AU1268">
        <v>68</v>
      </c>
      <c r="AV1268">
        <v>68</v>
      </c>
      <c r="AW1268">
        <v>67</v>
      </c>
      <c r="AX1268">
        <v>67</v>
      </c>
      <c r="AY1268">
        <v>68</v>
      </c>
      <c r="AZ1268">
        <v>71</v>
      </c>
      <c r="BA1268">
        <v>76</v>
      </c>
      <c r="BB1268">
        <v>80</v>
      </c>
      <c r="BC1268">
        <v>84</v>
      </c>
      <c r="BD1268">
        <v>90</v>
      </c>
      <c r="BE1268">
        <v>93</v>
      </c>
      <c r="BF1268">
        <v>94</v>
      </c>
      <c r="BG1268">
        <v>96</v>
      </c>
      <c r="BH1268">
        <v>92</v>
      </c>
      <c r="BI1268">
        <v>92</v>
      </c>
      <c r="BJ1268">
        <v>92</v>
      </c>
      <c r="BK1268">
        <v>90</v>
      </c>
      <c r="BL1268">
        <v>88</v>
      </c>
      <c r="BM1268">
        <v>84</v>
      </c>
      <c r="BN1268">
        <v>81</v>
      </c>
      <c r="BO1268">
        <v>77</v>
      </c>
      <c r="BP1268">
        <v>74</v>
      </c>
      <c r="BQ1268">
        <v>72</v>
      </c>
      <c r="BR1268">
        <v>-17.327670000000001</v>
      </c>
      <c r="BS1268">
        <v>-7.9761050000000004</v>
      </c>
      <c r="BT1268">
        <v>-1.4676210000000001</v>
      </c>
      <c r="BU1268">
        <v>1.521835</v>
      </c>
      <c r="BV1268">
        <v>4.1959840000000002</v>
      </c>
      <c r="BW1268">
        <v>3.4961700000000002</v>
      </c>
      <c r="BX1268">
        <v>5.2781219999999998</v>
      </c>
      <c r="BY1268">
        <v>6.1140749999999997</v>
      </c>
      <c r="BZ1268">
        <v>9.7318879999999996</v>
      </c>
      <c r="CA1268">
        <v>-27.633610000000001</v>
      </c>
      <c r="CB1268">
        <v>-36.989350000000002</v>
      </c>
      <c r="CC1268">
        <v>-18.019929999999999</v>
      </c>
      <c r="CD1268">
        <v>21.136569999999999</v>
      </c>
      <c r="CE1268">
        <v>35.341030000000003</v>
      </c>
      <c r="CF1268">
        <v>52.688099999999999</v>
      </c>
      <c r="CG1268">
        <v>84.700130000000001</v>
      </c>
      <c r="CH1268">
        <v>109.89109999999999</v>
      </c>
      <c r="CI1268">
        <v>73.267529999999994</v>
      </c>
      <c r="CJ1268">
        <v>79.087239999999994</v>
      </c>
      <c r="CK1268">
        <v>63.302460000000004</v>
      </c>
      <c r="CL1268">
        <v>59.644010000000002</v>
      </c>
      <c r="CM1268">
        <v>46.806809999999999</v>
      </c>
      <c r="CN1268">
        <v>38.856549999999999</v>
      </c>
      <c r="CO1268">
        <v>38.681339999999999</v>
      </c>
      <c r="CP1268">
        <v>456.56740000000002</v>
      </c>
      <c r="CQ1268">
        <v>388.67430000000002</v>
      </c>
      <c r="CR1268">
        <v>218.11699999999999</v>
      </c>
      <c r="CS1268">
        <v>124.3184</v>
      </c>
      <c r="CT1268">
        <v>31.64265</v>
      </c>
      <c r="CU1268">
        <v>19.506250000000001</v>
      </c>
      <c r="CV1268">
        <v>10.531319999999999</v>
      </c>
      <c r="CW1268">
        <v>11.310499999999999</v>
      </c>
      <c r="CX1268">
        <v>36.715769999999999</v>
      </c>
      <c r="CY1268">
        <v>240.92850000000001</v>
      </c>
      <c r="CZ1268">
        <v>486.5915</v>
      </c>
      <c r="DA1268">
        <v>81.930210000000002</v>
      </c>
      <c r="DB1268">
        <v>116.6772</v>
      </c>
      <c r="DC1268">
        <v>384.40730000000002</v>
      </c>
      <c r="DD1268">
        <v>554.68809999999996</v>
      </c>
      <c r="DE1268">
        <v>538.80769999999995</v>
      </c>
      <c r="DF1268">
        <v>1814.09</v>
      </c>
      <c r="DG1268">
        <v>3986.8470000000002</v>
      </c>
      <c r="DH1268">
        <v>4112.2449999999999</v>
      </c>
      <c r="DI1268">
        <v>3272.2109999999998</v>
      </c>
      <c r="DJ1268">
        <v>3276.645</v>
      </c>
      <c r="DK1268">
        <v>3415.491</v>
      </c>
      <c r="DL1268">
        <v>3442.2660000000001</v>
      </c>
      <c r="DM1268">
        <v>3147.375</v>
      </c>
    </row>
    <row r="1269" spans="1:117" hidden="1" x14ac:dyDescent="0.35">
      <c r="A1269" t="str">
        <f t="shared" si="19"/>
        <v>Aggregator-IPKeys Power Partners_DA 11-7 Hour_44406_18-19</v>
      </c>
      <c r="B1269" t="s">
        <v>51</v>
      </c>
      <c r="C1269" t="s">
        <v>206</v>
      </c>
      <c r="D1269" t="s">
        <v>50</v>
      </c>
      <c r="E1269" t="s">
        <v>166</v>
      </c>
      <c r="F1269" t="s">
        <v>50</v>
      </c>
      <c r="G1269" t="s">
        <v>50</v>
      </c>
      <c r="H1269" t="s">
        <v>50</v>
      </c>
      <c r="I1269" t="s">
        <v>50</v>
      </c>
      <c r="J1269" t="s">
        <v>50</v>
      </c>
      <c r="K1269" t="s">
        <v>175</v>
      </c>
      <c r="L1269" s="22">
        <v>44406</v>
      </c>
      <c r="M1269">
        <v>18</v>
      </c>
      <c r="N1269">
        <v>19</v>
      </c>
      <c r="O1269">
        <v>1</v>
      </c>
      <c r="P1269">
        <v>1</v>
      </c>
      <c r="Q1269">
        <v>1</v>
      </c>
      <c r="R1269">
        <v>0</v>
      </c>
      <c r="S1269">
        <v>0</v>
      </c>
      <c r="T1269">
        <v>0</v>
      </c>
      <c r="U1269">
        <v>0</v>
      </c>
      <c r="V1269">
        <v>0.72</v>
      </c>
      <c r="W1269">
        <v>0.64</v>
      </c>
      <c r="X1269">
        <v>0.68</v>
      </c>
      <c r="Y1269">
        <v>0.6</v>
      </c>
      <c r="Z1269">
        <v>0.64</v>
      </c>
      <c r="AA1269">
        <v>0.8</v>
      </c>
      <c r="AB1269">
        <v>0.8</v>
      </c>
      <c r="AC1269">
        <v>0.76</v>
      </c>
      <c r="AD1269">
        <v>0.88</v>
      </c>
      <c r="AE1269">
        <v>154.76</v>
      </c>
      <c r="AF1269">
        <v>258.56</v>
      </c>
      <c r="AG1269">
        <v>258.64</v>
      </c>
      <c r="AH1269">
        <v>258.68</v>
      </c>
      <c r="AI1269">
        <v>258.83999999999997</v>
      </c>
      <c r="AJ1269">
        <v>259.48</v>
      </c>
      <c r="AK1269">
        <v>260.08</v>
      </c>
      <c r="AL1269">
        <v>238</v>
      </c>
      <c r="AM1269">
        <v>1</v>
      </c>
      <c r="AN1269">
        <v>0.88</v>
      </c>
      <c r="AO1269">
        <v>1.08</v>
      </c>
      <c r="AP1269">
        <v>0.88</v>
      </c>
      <c r="AQ1269">
        <v>0.8</v>
      </c>
      <c r="AR1269">
        <v>0.64</v>
      </c>
      <c r="AS1269">
        <v>0.52</v>
      </c>
      <c r="AT1269">
        <v>69</v>
      </c>
      <c r="AU1269">
        <v>68</v>
      </c>
      <c r="AV1269">
        <v>68</v>
      </c>
      <c r="AW1269">
        <v>68</v>
      </c>
      <c r="AX1269">
        <v>68</v>
      </c>
      <c r="AY1269">
        <v>69</v>
      </c>
      <c r="AZ1269">
        <v>72</v>
      </c>
      <c r="BA1269">
        <v>77</v>
      </c>
      <c r="BB1269">
        <v>82</v>
      </c>
      <c r="BC1269">
        <v>86</v>
      </c>
      <c r="BD1269">
        <v>92</v>
      </c>
      <c r="BE1269">
        <v>95</v>
      </c>
      <c r="BF1269">
        <v>96</v>
      </c>
      <c r="BG1269">
        <v>98</v>
      </c>
      <c r="BH1269">
        <v>95</v>
      </c>
      <c r="BI1269">
        <v>95</v>
      </c>
      <c r="BJ1269">
        <v>94</v>
      </c>
      <c r="BK1269">
        <v>91</v>
      </c>
      <c r="BL1269">
        <v>88</v>
      </c>
      <c r="BM1269">
        <v>84</v>
      </c>
      <c r="BN1269">
        <v>80</v>
      </c>
      <c r="BO1269">
        <v>77</v>
      </c>
      <c r="BP1269">
        <v>74</v>
      </c>
      <c r="BQ1269">
        <v>72</v>
      </c>
      <c r="BR1269">
        <v>-17.327670000000001</v>
      </c>
      <c r="BS1269">
        <v>-7.9761090000000001</v>
      </c>
      <c r="BT1269">
        <v>-1.4676210000000001</v>
      </c>
      <c r="BU1269">
        <v>1.5218430000000001</v>
      </c>
      <c r="BV1269">
        <v>4.1959650000000002</v>
      </c>
      <c r="BW1269">
        <v>3.4961720000000001</v>
      </c>
      <c r="BX1269">
        <v>5.2781359999999999</v>
      </c>
      <c r="BY1269">
        <v>6.1140850000000002</v>
      </c>
      <c r="BZ1269">
        <v>9.731878</v>
      </c>
      <c r="CA1269">
        <v>-27.633600000000001</v>
      </c>
      <c r="CB1269">
        <v>-36.989359999999998</v>
      </c>
      <c r="CC1269">
        <v>-18.019909999999999</v>
      </c>
      <c r="CD1269">
        <v>21.136569999999999</v>
      </c>
      <c r="CE1269">
        <v>35.341030000000003</v>
      </c>
      <c r="CF1269">
        <v>52.688079999999999</v>
      </c>
      <c r="CG1269">
        <v>84.700130000000001</v>
      </c>
      <c r="CH1269">
        <v>109.89109999999999</v>
      </c>
      <c r="CI1269">
        <v>73.26755</v>
      </c>
      <c r="CJ1269">
        <v>79.087230000000005</v>
      </c>
      <c r="CK1269">
        <v>63.302439999999997</v>
      </c>
      <c r="CL1269">
        <v>59.644030000000001</v>
      </c>
      <c r="CM1269">
        <v>46.806809999999999</v>
      </c>
      <c r="CN1269">
        <v>38.856540000000003</v>
      </c>
      <c r="CO1269">
        <v>38.681350000000002</v>
      </c>
      <c r="CP1269">
        <v>1106.557</v>
      </c>
      <c r="CQ1269">
        <v>775.11099999999999</v>
      </c>
      <c r="CR1269">
        <v>358.40699999999998</v>
      </c>
      <c r="CS1269">
        <v>143.68870000000001</v>
      </c>
      <c r="CT1269">
        <v>36.927900000000001</v>
      </c>
      <c r="CU1269">
        <v>32.11551</v>
      </c>
      <c r="CV1269">
        <v>19.369579999999999</v>
      </c>
      <c r="CW1269">
        <v>24.463539999999998</v>
      </c>
      <c r="CX1269">
        <v>65.001819999999995</v>
      </c>
      <c r="CY1269">
        <v>363.459</v>
      </c>
      <c r="CZ1269">
        <v>732.22990000000004</v>
      </c>
      <c r="DA1269">
        <v>137.85730000000001</v>
      </c>
      <c r="DB1269">
        <v>173.57050000000001</v>
      </c>
      <c r="DC1269">
        <v>508.74009999999998</v>
      </c>
      <c r="DD1269">
        <v>595.67619999999999</v>
      </c>
      <c r="DE1269">
        <v>745.53890000000001</v>
      </c>
      <c r="DF1269">
        <v>1799.9449999999999</v>
      </c>
      <c r="DG1269">
        <v>4792.5550000000003</v>
      </c>
      <c r="DH1269">
        <v>4847.29</v>
      </c>
      <c r="DI1269">
        <v>4317.5230000000001</v>
      </c>
      <c r="DJ1269">
        <v>4229.4139999999998</v>
      </c>
      <c r="DK1269">
        <v>4330.6400000000003</v>
      </c>
      <c r="DL1269">
        <v>4377.7950000000001</v>
      </c>
      <c r="DM1269">
        <v>4060.2489999999998</v>
      </c>
    </row>
    <row r="1270" spans="1:117" hidden="1" x14ac:dyDescent="0.35">
      <c r="A1270" t="str">
        <f t="shared" si="19"/>
        <v>Aggregator-IPKeys Power Partners_DA 11-7 Hour_44407_16-19</v>
      </c>
      <c r="B1270" t="s">
        <v>51</v>
      </c>
      <c r="C1270" t="s">
        <v>206</v>
      </c>
      <c r="D1270" t="s">
        <v>50</v>
      </c>
      <c r="E1270" t="s">
        <v>166</v>
      </c>
      <c r="F1270" t="s">
        <v>50</v>
      </c>
      <c r="G1270" t="s">
        <v>50</v>
      </c>
      <c r="H1270" t="s">
        <v>50</v>
      </c>
      <c r="I1270" t="s">
        <v>50</v>
      </c>
      <c r="J1270" t="s">
        <v>50</v>
      </c>
      <c r="K1270" t="s">
        <v>175</v>
      </c>
      <c r="L1270" s="22">
        <v>44407</v>
      </c>
      <c r="M1270">
        <v>16</v>
      </c>
      <c r="N1270">
        <v>19</v>
      </c>
      <c r="O1270">
        <v>1</v>
      </c>
      <c r="P1270">
        <v>1</v>
      </c>
      <c r="Q1270">
        <v>1</v>
      </c>
      <c r="R1270">
        <v>0</v>
      </c>
      <c r="S1270">
        <v>0</v>
      </c>
      <c r="T1270">
        <v>0</v>
      </c>
      <c r="U1270">
        <v>0</v>
      </c>
      <c r="V1270">
        <v>258.2</v>
      </c>
      <c r="W1270">
        <v>258.27999999999997</v>
      </c>
      <c r="X1270">
        <v>258.32</v>
      </c>
      <c r="Y1270">
        <v>258.44</v>
      </c>
      <c r="Z1270">
        <v>258.36</v>
      </c>
      <c r="AA1270">
        <v>257.92</v>
      </c>
      <c r="AB1270">
        <v>257.68</v>
      </c>
      <c r="AC1270">
        <v>257.72000000000003</v>
      </c>
      <c r="AD1270">
        <v>257.68</v>
      </c>
      <c r="AE1270">
        <v>257.72000000000003</v>
      </c>
      <c r="AF1270">
        <v>258.12</v>
      </c>
      <c r="AG1270">
        <v>258.95999999999998</v>
      </c>
      <c r="AH1270">
        <v>259.08</v>
      </c>
      <c r="AI1270">
        <v>259.24</v>
      </c>
      <c r="AJ1270">
        <v>212.32</v>
      </c>
      <c r="AK1270">
        <v>1.36</v>
      </c>
      <c r="AL1270">
        <v>1.04</v>
      </c>
      <c r="AM1270">
        <v>259.27999999999997</v>
      </c>
      <c r="AN1270">
        <v>259.24</v>
      </c>
      <c r="AO1270">
        <v>259.04000000000002</v>
      </c>
      <c r="AP1270">
        <v>259.16000000000003</v>
      </c>
      <c r="AQ1270">
        <v>258.44</v>
      </c>
      <c r="AR1270">
        <v>257.95999999999998</v>
      </c>
      <c r="AS1270">
        <v>258</v>
      </c>
      <c r="AT1270">
        <v>70</v>
      </c>
      <c r="AU1270">
        <v>69</v>
      </c>
      <c r="AV1270">
        <v>68</v>
      </c>
      <c r="AW1270">
        <v>69</v>
      </c>
      <c r="AX1270">
        <v>69</v>
      </c>
      <c r="AY1270">
        <v>69</v>
      </c>
      <c r="AZ1270">
        <v>73</v>
      </c>
      <c r="BA1270">
        <v>77</v>
      </c>
      <c r="BB1270">
        <v>81</v>
      </c>
      <c r="BC1270">
        <v>84</v>
      </c>
      <c r="BD1270">
        <v>89</v>
      </c>
      <c r="BE1270">
        <v>93</v>
      </c>
      <c r="BF1270">
        <v>94</v>
      </c>
      <c r="BG1270">
        <v>93</v>
      </c>
      <c r="BH1270">
        <v>90</v>
      </c>
      <c r="BI1270">
        <v>90</v>
      </c>
      <c r="BJ1270">
        <v>89</v>
      </c>
      <c r="BK1270">
        <v>87</v>
      </c>
      <c r="BL1270">
        <v>85</v>
      </c>
      <c r="BM1270">
        <v>84</v>
      </c>
      <c r="BN1270">
        <v>81</v>
      </c>
      <c r="BO1270">
        <v>77</v>
      </c>
      <c r="BP1270">
        <v>76</v>
      </c>
      <c r="BQ1270">
        <v>73</v>
      </c>
      <c r="BR1270">
        <v>-13.46208</v>
      </c>
      <c r="BS1270">
        <v>-2.8038020000000001</v>
      </c>
      <c r="BT1270">
        <v>15.80377</v>
      </c>
      <c r="BU1270">
        <v>12.205220000000001</v>
      </c>
      <c r="BV1270">
        <v>-1.710968</v>
      </c>
      <c r="BW1270">
        <v>-0.75378420000000002</v>
      </c>
      <c r="BX1270">
        <v>3.5218509999999998</v>
      </c>
      <c r="BY1270">
        <v>5.315887</v>
      </c>
      <c r="BZ1270">
        <v>8.9833069999999999</v>
      </c>
      <c r="CA1270">
        <v>-12.009550000000001</v>
      </c>
      <c r="CB1270">
        <v>-25.994</v>
      </c>
      <c r="CC1270">
        <v>-14.71942</v>
      </c>
      <c r="CD1270">
        <v>24.839040000000001</v>
      </c>
      <c r="CE1270">
        <v>17.436679999999999</v>
      </c>
      <c r="CF1270">
        <v>54.704270000000001</v>
      </c>
      <c r="CG1270">
        <v>258.80130000000003</v>
      </c>
      <c r="CH1270">
        <v>183.5147</v>
      </c>
      <c r="CI1270">
        <v>-13.548579999999999</v>
      </c>
      <c r="CJ1270">
        <v>-5.5752410000000001</v>
      </c>
      <c r="CK1270">
        <v>12.795299999999999</v>
      </c>
      <c r="CL1270">
        <v>17.08286</v>
      </c>
      <c r="CM1270">
        <v>-6.2505949999999997</v>
      </c>
      <c r="CN1270">
        <v>-5.0325319999999998</v>
      </c>
      <c r="CO1270">
        <v>-11.92365</v>
      </c>
      <c r="CP1270">
        <v>1164.5409999999999</v>
      </c>
      <c r="CQ1270">
        <v>798.24980000000005</v>
      </c>
      <c r="CR1270">
        <v>714.13919999999996</v>
      </c>
      <c r="CS1270">
        <v>271.1139</v>
      </c>
      <c r="CT1270">
        <v>30.263200000000001</v>
      </c>
      <c r="CU1270">
        <v>28.994199999999999</v>
      </c>
      <c r="CV1270">
        <v>14.10478</v>
      </c>
      <c r="CW1270">
        <v>14.4217</v>
      </c>
      <c r="CX1270">
        <v>60.752249999999997</v>
      </c>
      <c r="CY1270">
        <v>189.5077</v>
      </c>
      <c r="CZ1270">
        <v>417.94229999999999</v>
      </c>
      <c r="DA1270">
        <v>147.4042</v>
      </c>
      <c r="DB1270">
        <v>142.60120000000001</v>
      </c>
      <c r="DC1270">
        <v>401.28710000000001</v>
      </c>
      <c r="DD1270">
        <v>897.48839999999996</v>
      </c>
      <c r="DE1270">
        <v>1537.5809999999999</v>
      </c>
      <c r="DF1270">
        <v>2158.4699999999998</v>
      </c>
      <c r="DG1270">
        <v>4316.402</v>
      </c>
      <c r="DH1270">
        <v>4395.9089999999997</v>
      </c>
      <c r="DI1270">
        <v>2885.8939999999998</v>
      </c>
      <c r="DJ1270">
        <v>2492.904</v>
      </c>
      <c r="DK1270">
        <v>2236.6170000000002</v>
      </c>
      <c r="DL1270">
        <v>2621.5509999999999</v>
      </c>
      <c r="DM1270">
        <v>2289.6019999999999</v>
      </c>
    </row>
    <row r="1271" spans="1:117" hidden="1" x14ac:dyDescent="0.35">
      <c r="A1271" t="str">
        <f t="shared" si="19"/>
        <v>Aggregator-IPKeys Power Partners_DA 11-7 Hour_44434_18-19</v>
      </c>
      <c r="B1271" t="s">
        <v>51</v>
      </c>
      <c r="C1271" t="s">
        <v>206</v>
      </c>
      <c r="D1271" t="s">
        <v>50</v>
      </c>
      <c r="E1271" t="s">
        <v>166</v>
      </c>
      <c r="F1271" t="s">
        <v>50</v>
      </c>
      <c r="G1271" t="s">
        <v>50</v>
      </c>
      <c r="H1271" t="s">
        <v>50</v>
      </c>
      <c r="I1271" t="s">
        <v>50</v>
      </c>
      <c r="J1271" t="s">
        <v>50</v>
      </c>
      <c r="K1271" t="s">
        <v>175</v>
      </c>
      <c r="L1271" s="22">
        <v>44434</v>
      </c>
      <c r="M1271">
        <v>18</v>
      </c>
      <c r="N1271">
        <v>19</v>
      </c>
      <c r="O1271">
        <v>1</v>
      </c>
      <c r="P1271">
        <v>1</v>
      </c>
      <c r="Q1271">
        <v>1</v>
      </c>
      <c r="R1271">
        <v>0</v>
      </c>
      <c r="S1271">
        <v>0</v>
      </c>
      <c r="T1271">
        <v>0</v>
      </c>
      <c r="U1271">
        <v>0</v>
      </c>
      <c r="V1271">
        <v>257.95999999999998</v>
      </c>
      <c r="W1271">
        <v>257.88</v>
      </c>
      <c r="X1271">
        <v>257.68</v>
      </c>
      <c r="Y1271">
        <v>257.48</v>
      </c>
      <c r="Z1271">
        <v>257.52</v>
      </c>
      <c r="AA1271">
        <v>257.44</v>
      </c>
      <c r="AB1271">
        <v>257.32</v>
      </c>
      <c r="AC1271">
        <v>257.32</v>
      </c>
      <c r="AD1271">
        <v>257.44</v>
      </c>
      <c r="AE1271">
        <v>257.52</v>
      </c>
      <c r="AF1271">
        <v>257.83999999999997</v>
      </c>
      <c r="AG1271">
        <v>257.8</v>
      </c>
      <c r="AH1271">
        <v>258.27999999999997</v>
      </c>
      <c r="AI1271">
        <v>258.24</v>
      </c>
      <c r="AJ1271">
        <v>258.56</v>
      </c>
      <c r="AK1271">
        <v>258.88</v>
      </c>
      <c r="AL1271">
        <v>210.56</v>
      </c>
      <c r="AM1271">
        <v>1.44</v>
      </c>
      <c r="AN1271">
        <v>1.32</v>
      </c>
      <c r="AO1271">
        <v>210.08</v>
      </c>
      <c r="AP1271">
        <v>258.16000000000003</v>
      </c>
      <c r="AQ1271">
        <v>257.39999999999998</v>
      </c>
      <c r="AR1271">
        <v>257.36</v>
      </c>
      <c r="AS1271">
        <v>257.44</v>
      </c>
      <c r="AT1271">
        <v>69</v>
      </c>
      <c r="AU1271">
        <v>69</v>
      </c>
      <c r="AV1271">
        <v>69</v>
      </c>
      <c r="AW1271">
        <v>68</v>
      </c>
      <c r="AX1271">
        <v>68</v>
      </c>
      <c r="AY1271">
        <v>67</v>
      </c>
      <c r="AZ1271">
        <v>68</v>
      </c>
      <c r="BA1271">
        <v>71</v>
      </c>
      <c r="BB1271">
        <v>77</v>
      </c>
      <c r="BC1271">
        <v>84</v>
      </c>
      <c r="BD1271">
        <v>90</v>
      </c>
      <c r="BE1271">
        <v>95</v>
      </c>
      <c r="BF1271">
        <v>97</v>
      </c>
      <c r="BG1271">
        <v>98</v>
      </c>
      <c r="BH1271">
        <v>99</v>
      </c>
      <c r="BI1271">
        <v>98</v>
      </c>
      <c r="BJ1271">
        <v>97</v>
      </c>
      <c r="BK1271">
        <v>94</v>
      </c>
      <c r="BL1271">
        <v>90</v>
      </c>
      <c r="BM1271">
        <v>84</v>
      </c>
      <c r="BN1271">
        <v>80</v>
      </c>
      <c r="BO1271">
        <v>77</v>
      </c>
      <c r="BP1271">
        <v>73</v>
      </c>
      <c r="BQ1271">
        <v>71</v>
      </c>
      <c r="BR1271">
        <v>2.8406980000000002</v>
      </c>
      <c r="BS1271">
        <v>7.3348389999999997</v>
      </c>
      <c r="BT1271">
        <v>-0.75479130000000005</v>
      </c>
      <c r="BU1271">
        <v>-1.6336360000000001</v>
      </c>
      <c r="BV1271">
        <v>4.89621</v>
      </c>
      <c r="BW1271">
        <v>4.7298280000000004</v>
      </c>
      <c r="BX1271">
        <v>2.4631349999999999</v>
      </c>
      <c r="BY1271">
        <v>-0.29553220000000002</v>
      </c>
      <c r="BZ1271">
        <v>-1.831329</v>
      </c>
      <c r="CA1271">
        <v>-5.7020569999999999</v>
      </c>
      <c r="CB1271">
        <v>-14.405150000000001</v>
      </c>
      <c r="CC1271">
        <v>-2.2961119999999999</v>
      </c>
      <c r="CD1271">
        <v>-0.47436519999999999</v>
      </c>
      <c r="CE1271">
        <v>14.58873</v>
      </c>
      <c r="CF1271">
        <v>29.96397</v>
      </c>
      <c r="CG1271">
        <v>17.590810000000001</v>
      </c>
      <c r="CH1271">
        <v>-28.199660000000002</v>
      </c>
      <c r="CI1271">
        <v>-5.4473269999999996</v>
      </c>
      <c r="CJ1271">
        <v>-6.8455810000000001</v>
      </c>
      <c r="CK1271">
        <v>-87.260360000000006</v>
      </c>
      <c r="CL1271">
        <v>-105.0698</v>
      </c>
      <c r="CM1271">
        <v>-8.0514530000000004</v>
      </c>
      <c r="CN1271">
        <v>31.852450000000001</v>
      </c>
      <c r="CO1271">
        <v>38.888849999999998</v>
      </c>
      <c r="CP1271">
        <v>471.54329999999999</v>
      </c>
      <c r="CQ1271">
        <v>381.04509999999999</v>
      </c>
      <c r="CR1271">
        <v>294.44400000000002</v>
      </c>
      <c r="CS1271">
        <v>126.57899999999999</v>
      </c>
      <c r="CT1271">
        <v>28.302499999999998</v>
      </c>
      <c r="CU1271">
        <v>21.21284</v>
      </c>
      <c r="CV1271">
        <v>7.8262650000000002</v>
      </c>
      <c r="CW1271">
        <v>10.41272</v>
      </c>
      <c r="CX1271">
        <v>39.001159999999999</v>
      </c>
      <c r="CY1271">
        <v>98.30153</v>
      </c>
      <c r="CZ1271">
        <v>134.52590000000001</v>
      </c>
      <c r="DA1271">
        <v>74.020449999999997</v>
      </c>
      <c r="DB1271">
        <v>36.256619999999998</v>
      </c>
      <c r="DC1271">
        <v>198.37469999999999</v>
      </c>
      <c r="DD1271">
        <v>686.90049999999997</v>
      </c>
      <c r="DE1271">
        <v>1736.354</v>
      </c>
      <c r="DF1271">
        <v>3583.433</v>
      </c>
      <c r="DG1271">
        <v>12096.57</v>
      </c>
      <c r="DH1271">
        <v>12594.22</v>
      </c>
      <c r="DI1271">
        <v>4601.1639999999998</v>
      </c>
      <c r="DJ1271">
        <v>3170.377</v>
      </c>
      <c r="DK1271">
        <v>1482.251</v>
      </c>
      <c r="DL1271">
        <v>1494.046</v>
      </c>
      <c r="DM1271">
        <v>1601.9469999999999</v>
      </c>
    </row>
    <row r="1272" spans="1:117" hidden="1" x14ac:dyDescent="0.35">
      <c r="A1272" t="str">
        <f t="shared" si="19"/>
        <v>Aggregator-IPKeys Power Partners_DA 11-7 Hour_44435_16-19</v>
      </c>
      <c r="B1272" t="s">
        <v>51</v>
      </c>
      <c r="C1272" t="s">
        <v>206</v>
      </c>
      <c r="D1272" t="s">
        <v>50</v>
      </c>
      <c r="E1272" t="s">
        <v>166</v>
      </c>
      <c r="F1272" t="s">
        <v>50</v>
      </c>
      <c r="G1272" t="s">
        <v>50</v>
      </c>
      <c r="H1272" t="s">
        <v>50</v>
      </c>
      <c r="I1272" t="s">
        <v>50</v>
      </c>
      <c r="J1272" t="s">
        <v>50</v>
      </c>
      <c r="K1272" t="s">
        <v>175</v>
      </c>
      <c r="L1272" s="22">
        <v>44435</v>
      </c>
      <c r="M1272">
        <v>16</v>
      </c>
      <c r="N1272">
        <v>19</v>
      </c>
      <c r="O1272">
        <v>1</v>
      </c>
      <c r="P1272">
        <v>1</v>
      </c>
      <c r="Q1272">
        <v>1</v>
      </c>
      <c r="R1272">
        <v>0</v>
      </c>
      <c r="S1272">
        <v>0</v>
      </c>
      <c r="T1272">
        <v>0</v>
      </c>
      <c r="U1272">
        <v>0</v>
      </c>
      <c r="V1272">
        <v>257.60000000000002</v>
      </c>
      <c r="W1272">
        <v>257.56</v>
      </c>
      <c r="X1272">
        <v>257.64</v>
      </c>
      <c r="Y1272">
        <v>257.68</v>
      </c>
      <c r="Z1272">
        <v>257.52</v>
      </c>
      <c r="AA1272">
        <v>257.36</v>
      </c>
      <c r="AB1272">
        <v>257.24</v>
      </c>
      <c r="AC1272">
        <v>257.27999999999997</v>
      </c>
      <c r="AD1272">
        <v>257.48</v>
      </c>
      <c r="AE1272">
        <v>257.60000000000002</v>
      </c>
      <c r="AF1272">
        <v>257.8</v>
      </c>
      <c r="AG1272">
        <v>258.64</v>
      </c>
      <c r="AH1272">
        <v>259</v>
      </c>
      <c r="AI1272">
        <v>259.2</v>
      </c>
      <c r="AJ1272">
        <v>210.52</v>
      </c>
      <c r="AK1272">
        <v>2.44</v>
      </c>
      <c r="AL1272">
        <v>1.44</v>
      </c>
      <c r="AM1272">
        <v>259.12</v>
      </c>
      <c r="AN1272">
        <v>259.08</v>
      </c>
      <c r="AO1272">
        <v>258.92</v>
      </c>
      <c r="AP1272">
        <v>259</v>
      </c>
      <c r="AQ1272">
        <v>258.27999999999997</v>
      </c>
      <c r="AR1272">
        <v>258.04000000000002</v>
      </c>
      <c r="AS1272">
        <v>257.95999999999998</v>
      </c>
      <c r="AT1272">
        <v>70</v>
      </c>
      <c r="AU1272">
        <v>69</v>
      </c>
      <c r="AV1272">
        <v>69</v>
      </c>
      <c r="AW1272">
        <v>68</v>
      </c>
      <c r="AX1272">
        <v>68</v>
      </c>
      <c r="AY1272">
        <v>67</v>
      </c>
      <c r="AZ1272">
        <v>69</v>
      </c>
      <c r="BA1272">
        <v>72</v>
      </c>
      <c r="BB1272">
        <v>78</v>
      </c>
      <c r="BC1272">
        <v>86</v>
      </c>
      <c r="BD1272">
        <v>92</v>
      </c>
      <c r="BE1272">
        <v>97</v>
      </c>
      <c r="BF1272">
        <v>99</v>
      </c>
      <c r="BG1272">
        <v>100</v>
      </c>
      <c r="BH1272">
        <v>99</v>
      </c>
      <c r="BI1272">
        <v>99</v>
      </c>
      <c r="BJ1272">
        <v>97</v>
      </c>
      <c r="BK1272">
        <v>95</v>
      </c>
      <c r="BL1272">
        <v>91</v>
      </c>
      <c r="BM1272">
        <v>86</v>
      </c>
      <c r="BN1272">
        <v>81</v>
      </c>
      <c r="BO1272">
        <v>77</v>
      </c>
      <c r="BP1272">
        <v>74</v>
      </c>
      <c r="BQ1272">
        <v>73</v>
      </c>
      <c r="BR1272">
        <v>6.7062679999999997</v>
      </c>
      <c r="BS1272">
        <v>12.50714</v>
      </c>
      <c r="BT1272">
        <v>16.516629999999999</v>
      </c>
      <c r="BU1272">
        <v>9.049728</v>
      </c>
      <c r="BV1272">
        <v>-1.0107120000000001</v>
      </c>
      <c r="BW1272">
        <v>0.47988890000000001</v>
      </c>
      <c r="BX1272">
        <v>0.70684809999999998</v>
      </c>
      <c r="BY1272">
        <v>-1.0937190000000001</v>
      </c>
      <c r="BZ1272">
        <v>-2.5798649999999999</v>
      </c>
      <c r="CA1272">
        <v>9.9219670000000004</v>
      </c>
      <c r="CB1272">
        <v>-3.409805</v>
      </c>
      <c r="CC1272">
        <v>1.0044249999999999</v>
      </c>
      <c r="CD1272">
        <v>3.2280880000000001</v>
      </c>
      <c r="CE1272">
        <v>-3.3156129999999999</v>
      </c>
      <c r="CF1272">
        <v>31.980129999999999</v>
      </c>
      <c r="CG1272">
        <v>191.69200000000001</v>
      </c>
      <c r="CH1272">
        <v>45.423960000000001</v>
      </c>
      <c r="CI1272">
        <v>-92.263440000000003</v>
      </c>
      <c r="CJ1272">
        <v>-91.50806</v>
      </c>
      <c r="CK1272">
        <v>-137.76750000000001</v>
      </c>
      <c r="CL1272">
        <v>-147.6309</v>
      </c>
      <c r="CM1272">
        <v>-61.108840000000001</v>
      </c>
      <c r="CN1272">
        <v>-12.036619999999999</v>
      </c>
      <c r="CO1272">
        <v>-11.71613</v>
      </c>
      <c r="CP1272">
        <v>338.66460000000001</v>
      </c>
      <c r="CQ1272">
        <v>396.33859999999999</v>
      </c>
      <c r="CR1272">
        <v>423.11680000000001</v>
      </c>
      <c r="CS1272">
        <v>156.5069</v>
      </c>
      <c r="CT1272">
        <v>29.30735</v>
      </c>
      <c r="CU1272">
        <v>21.87482</v>
      </c>
      <c r="CV1272">
        <v>21.58615</v>
      </c>
      <c r="CW1272">
        <v>7.8440669999999999</v>
      </c>
      <c r="CX1272">
        <v>66.627589999999998</v>
      </c>
      <c r="CY1272">
        <v>174.93960000000001</v>
      </c>
      <c r="CZ1272">
        <v>246.52780000000001</v>
      </c>
      <c r="DA1272">
        <v>121.76730000000001</v>
      </c>
      <c r="DB1272">
        <v>91.385419999999996</v>
      </c>
      <c r="DC1272">
        <v>307.42259999999999</v>
      </c>
      <c r="DD1272">
        <v>1045.1790000000001</v>
      </c>
      <c r="DE1272">
        <v>2898.1019999999999</v>
      </c>
      <c r="DF1272">
        <v>5708.241</v>
      </c>
      <c r="DG1272">
        <v>7278.1970000000001</v>
      </c>
      <c r="DH1272">
        <v>7561.08</v>
      </c>
      <c r="DI1272">
        <v>3711.0509999999999</v>
      </c>
      <c r="DJ1272">
        <v>3214.1219999999998</v>
      </c>
      <c r="DK1272">
        <v>1581.204</v>
      </c>
      <c r="DL1272">
        <v>1327.1179999999999</v>
      </c>
      <c r="DM1272">
        <v>2046.7190000000001</v>
      </c>
    </row>
    <row r="1273" spans="1:117" hidden="1" x14ac:dyDescent="0.35">
      <c r="A1273" t="str">
        <f t="shared" si="19"/>
        <v>Aggregator-IPKeys Power Partners_DA 11-7 Hour_44439_18-19</v>
      </c>
      <c r="B1273" t="s">
        <v>51</v>
      </c>
      <c r="C1273" t="s">
        <v>206</v>
      </c>
      <c r="D1273" t="s">
        <v>50</v>
      </c>
      <c r="E1273" t="s">
        <v>166</v>
      </c>
      <c r="F1273" t="s">
        <v>50</v>
      </c>
      <c r="G1273" t="s">
        <v>50</v>
      </c>
      <c r="H1273" t="s">
        <v>50</v>
      </c>
      <c r="I1273" t="s">
        <v>50</v>
      </c>
      <c r="J1273" t="s">
        <v>50</v>
      </c>
      <c r="K1273" t="s">
        <v>175</v>
      </c>
      <c r="L1273" s="22">
        <v>44439</v>
      </c>
      <c r="M1273">
        <v>18</v>
      </c>
      <c r="N1273">
        <v>19</v>
      </c>
      <c r="O1273">
        <v>1</v>
      </c>
      <c r="P1273">
        <v>1</v>
      </c>
      <c r="Q1273">
        <v>1</v>
      </c>
      <c r="R1273">
        <v>0</v>
      </c>
      <c r="S1273">
        <v>0</v>
      </c>
      <c r="T1273">
        <v>0</v>
      </c>
      <c r="U1273">
        <v>0</v>
      </c>
      <c r="V1273">
        <v>258.39999999999998</v>
      </c>
      <c r="W1273">
        <v>258.24</v>
      </c>
      <c r="X1273">
        <v>258.27999999999997</v>
      </c>
      <c r="Y1273">
        <v>258</v>
      </c>
      <c r="Z1273">
        <v>257.92</v>
      </c>
      <c r="AA1273">
        <v>257.72000000000003</v>
      </c>
      <c r="AB1273">
        <v>257.32</v>
      </c>
      <c r="AC1273">
        <v>257.32</v>
      </c>
      <c r="AD1273">
        <v>257.16000000000003</v>
      </c>
      <c r="AE1273">
        <v>257.72000000000003</v>
      </c>
      <c r="AF1273">
        <v>258.60000000000002</v>
      </c>
      <c r="AG1273">
        <v>258.39999999999998</v>
      </c>
      <c r="AH1273">
        <v>258.44</v>
      </c>
      <c r="AI1273">
        <v>258.64</v>
      </c>
      <c r="AJ1273">
        <v>258.83999999999997</v>
      </c>
      <c r="AK1273">
        <v>259.32</v>
      </c>
      <c r="AL1273">
        <v>230.36</v>
      </c>
      <c r="AM1273">
        <v>260.44</v>
      </c>
      <c r="AN1273">
        <v>260.68</v>
      </c>
      <c r="AO1273">
        <v>260.76</v>
      </c>
      <c r="AP1273">
        <v>260.44</v>
      </c>
      <c r="AQ1273">
        <v>259.72000000000003</v>
      </c>
      <c r="AR1273">
        <v>259.72000000000003</v>
      </c>
      <c r="AS1273">
        <v>259.83999999999997</v>
      </c>
      <c r="AT1273">
        <v>67</v>
      </c>
      <c r="AU1273">
        <v>67</v>
      </c>
      <c r="AV1273">
        <v>67</v>
      </c>
      <c r="AW1273">
        <v>66</v>
      </c>
      <c r="AX1273">
        <v>65</v>
      </c>
      <c r="AY1273">
        <v>65</v>
      </c>
      <c r="AZ1273">
        <v>65</v>
      </c>
      <c r="BA1273">
        <v>66</v>
      </c>
      <c r="BB1273">
        <v>69</v>
      </c>
      <c r="BC1273">
        <v>72</v>
      </c>
      <c r="BD1273">
        <v>77</v>
      </c>
      <c r="BE1273">
        <v>81</v>
      </c>
      <c r="BF1273">
        <v>83</v>
      </c>
      <c r="BG1273">
        <v>83</v>
      </c>
      <c r="BH1273">
        <v>82</v>
      </c>
      <c r="BI1273">
        <v>82</v>
      </c>
      <c r="BJ1273">
        <v>80</v>
      </c>
      <c r="BK1273">
        <v>78</v>
      </c>
      <c r="BL1273">
        <v>75</v>
      </c>
      <c r="BM1273">
        <v>70</v>
      </c>
      <c r="BN1273">
        <v>67</v>
      </c>
      <c r="BO1273">
        <v>64</v>
      </c>
      <c r="BP1273">
        <v>63</v>
      </c>
      <c r="BQ1273">
        <v>62</v>
      </c>
      <c r="BR1273">
        <v>0</v>
      </c>
      <c r="BS1273">
        <v>7.3348389999999997</v>
      </c>
      <c r="BT1273">
        <v>-0.75479130000000005</v>
      </c>
      <c r="BU1273">
        <v>-1.6336059999999999</v>
      </c>
      <c r="BV1273">
        <v>4.8962250000000003</v>
      </c>
      <c r="BW1273">
        <v>4.7298280000000004</v>
      </c>
      <c r="BX1273">
        <v>2.46312</v>
      </c>
      <c r="BY1273">
        <v>-0.29553220000000002</v>
      </c>
      <c r="BZ1273">
        <v>-1.8313140000000001</v>
      </c>
      <c r="CA1273">
        <v>-5.7020720000000003</v>
      </c>
      <c r="CB1273">
        <v>-14.405150000000001</v>
      </c>
      <c r="CC1273">
        <v>-2.2960820000000002</v>
      </c>
      <c r="CD1273">
        <v>-0.47438049999999998</v>
      </c>
      <c r="CE1273">
        <v>14.58873</v>
      </c>
      <c r="CF1273">
        <v>29.96396</v>
      </c>
      <c r="CG1273">
        <v>17.590789999999998</v>
      </c>
      <c r="CH1273">
        <v>-28.199660000000002</v>
      </c>
      <c r="CI1273">
        <v>-5.447311</v>
      </c>
      <c r="CJ1273">
        <v>-6.8455849999999998</v>
      </c>
      <c r="CK1273">
        <v>-87.260369999999995</v>
      </c>
      <c r="CL1273">
        <v>-105.0698</v>
      </c>
      <c r="CM1273">
        <v>-8.0514530000000004</v>
      </c>
      <c r="CN1273">
        <v>31.852450000000001</v>
      </c>
      <c r="CO1273">
        <v>38.888849999999998</v>
      </c>
      <c r="CP1273">
        <v>0</v>
      </c>
      <c r="CQ1273">
        <v>221.28530000000001</v>
      </c>
      <c r="CR1273">
        <v>202.07210000000001</v>
      </c>
      <c r="CS1273">
        <v>95.359830000000002</v>
      </c>
      <c r="CT1273">
        <v>57.117840000000001</v>
      </c>
      <c r="CU1273">
        <v>30.773050000000001</v>
      </c>
      <c r="CV1273">
        <v>26.053339999999999</v>
      </c>
      <c r="CW1273">
        <v>21.339580000000002</v>
      </c>
      <c r="CX1273">
        <v>61.17248</v>
      </c>
      <c r="CY1273">
        <v>137.25479999999999</v>
      </c>
      <c r="CZ1273">
        <v>178.6198</v>
      </c>
      <c r="DA1273">
        <v>114.0039</v>
      </c>
      <c r="DB1273">
        <v>76.036869999999993</v>
      </c>
      <c r="DC1273">
        <v>284.87799999999999</v>
      </c>
      <c r="DD1273">
        <v>644.95759999999996</v>
      </c>
      <c r="DE1273">
        <v>1565.2370000000001</v>
      </c>
      <c r="DF1273">
        <v>3971.2370000000001</v>
      </c>
      <c r="DG1273">
        <v>13083.6</v>
      </c>
      <c r="DH1273">
        <v>13611.57</v>
      </c>
      <c r="DI1273">
        <v>6021.1180000000004</v>
      </c>
      <c r="DJ1273">
        <v>4278.4279999999999</v>
      </c>
      <c r="DK1273">
        <v>1874.328</v>
      </c>
      <c r="DL1273">
        <v>1547.9770000000001</v>
      </c>
      <c r="DM1273">
        <v>1592.5989999999999</v>
      </c>
    </row>
    <row r="1274" spans="1:117" hidden="1" x14ac:dyDescent="0.35">
      <c r="A1274" t="str">
        <f t="shared" si="19"/>
        <v>Aggregator-IPKeys Power Partners_DA 11-7 Hour_44447_18-19</v>
      </c>
      <c r="B1274" t="s">
        <v>51</v>
      </c>
      <c r="C1274" t="s">
        <v>206</v>
      </c>
      <c r="D1274" t="s">
        <v>50</v>
      </c>
      <c r="E1274" t="s">
        <v>166</v>
      </c>
      <c r="F1274" t="s">
        <v>50</v>
      </c>
      <c r="G1274" t="s">
        <v>50</v>
      </c>
      <c r="H1274" t="s">
        <v>50</v>
      </c>
      <c r="I1274" t="s">
        <v>50</v>
      </c>
      <c r="J1274" t="s">
        <v>50</v>
      </c>
      <c r="K1274" t="s">
        <v>175</v>
      </c>
      <c r="L1274" s="22">
        <v>44447</v>
      </c>
      <c r="M1274">
        <v>18</v>
      </c>
      <c r="N1274">
        <v>19</v>
      </c>
      <c r="O1274">
        <v>1</v>
      </c>
      <c r="P1274">
        <v>1</v>
      </c>
      <c r="Q1274">
        <v>1</v>
      </c>
      <c r="R1274">
        <v>0</v>
      </c>
      <c r="S1274">
        <v>0</v>
      </c>
      <c r="T1274">
        <v>0</v>
      </c>
      <c r="U1274">
        <v>0</v>
      </c>
      <c r="V1274">
        <v>0.8</v>
      </c>
      <c r="W1274">
        <v>0.68</v>
      </c>
      <c r="X1274">
        <v>0.64</v>
      </c>
      <c r="Y1274">
        <v>0.68</v>
      </c>
      <c r="Z1274">
        <v>0.68</v>
      </c>
      <c r="AA1274">
        <v>0.72</v>
      </c>
      <c r="AB1274">
        <v>0.56000000000000005</v>
      </c>
      <c r="AC1274">
        <v>0.6</v>
      </c>
      <c r="AD1274">
        <v>0.72</v>
      </c>
      <c r="AE1274">
        <v>0.64</v>
      </c>
      <c r="AF1274">
        <v>1.48</v>
      </c>
      <c r="AG1274">
        <v>0.96</v>
      </c>
      <c r="AH1274">
        <v>1.04</v>
      </c>
      <c r="AI1274">
        <v>1</v>
      </c>
      <c r="AJ1274">
        <v>1.1599999999999999</v>
      </c>
      <c r="AK1274">
        <v>1.1599999999999999</v>
      </c>
      <c r="AL1274">
        <v>1.2</v>
      </c>
      <c r="AM1274">
        <v>1.2</v>
      </c>
      <c r="AN1274">
        <v>1</v>
      </c>
      <c r="AO1274">
        <v>0.92</v>
      </c>
      <c r="AP1274">
        <v>1</v>
      </c>
      <c r="AQ1274">
        <v>0.96</v>
      </c>
      <c r="AR1274">
        <v>0.88</v>
      </c>
      <c r="AS1274">
        <v>0.96</v>
      </c>
      <c r="AT1274">
        <v>67</v>
      </c>
      <c r="AU1274">
        <v>66</v>
      </c>
      <c r="AV1274">
        <v>65</v>
      </c>
      <c r="AW1274">
        <v>65</v>
      </c>
      <c r="AX1274">
        <v>64</v>
      </c>
      <c r="AY1274">
        <v>64</v>
      </c>
      <c r="AZ1274">
        <v>64</v>
      </c>
      <c r="BA1274">
        <v>67</v>
      </c>
      <c r="BB1274">
        <v>73</v>
      </c>
      <c r="BC1274">
        <v>80</v>
      </c>
      <c r="BD1274">
        <v>87</v>
      </c>
      <c r="BE1274">
        <v>92</v>
      </c>
      <c r="BF1274">
        <v>95</v>
      </c>
      <c r="BG1274">
        <v>95</v>
      </c>
      <c r="BH1274">
        <v>96</v>
      </c>
      <c r="BI1274">
        <v>95</v>
      </c>
      <c r="BJ1274">
        <v>93</v>
      </c>
      <c r="BK1274">
        <v>91</v>
      </c>
      <c r="BL1274">
        <v>88</v>
      </c>
      <c r="BM1274">
        <v>83</v>
      </c>
      <c r="BN1274">
        <v>80</v>
      </c>
      <c r="BO1274">
        <v>77</v>
      </c>
      <c r="BP1274">
        <v>76</v>
      </c>
      <c r="BQ1274">
        <v>75</v>
      </c>
      <c r="BR1274">
        <v>35.138849999999998</v>
      </c>
      <c r="BS1274">
        <v>32.607599999999998</v>
      </c>
      <c r="BT1274">
        <v>-5.426399</v>
      </c>
      <c r="BU1274">
        <v>-32.606200000000001</v>
      </c>
      <c r="BV1274">
        <v>-20.859179999999999</v>
      </c>
      <c r="BW1274">
        <v>-12.70805</v>
      </c>
      <c r="BX1274">
        <v>-9.9719499999999996</v>
      </c>
      <c r="BY1274">
        <v>-3.8182469999999999</v>
      </c>
      <c r="BZ1274">
        <v>19.99738</v>
      </c>
      <c r="CA1274">
        <v>39.222949999999997</v>
      </c>
      <c r="CB1274">
        <v>33.524749999999997</v>
      </c>
      <c r="CC1274">
        <v>-18.540400000000002</v>
      </c>
      <c r="CD1274">
        <v>-26.499500000000001</v>
      </c>
      <c r="CE1274">
        <v>16.578379999999999</v>
      </c>
      <c r="CF1274">
        <v>48.585970000000003</v>
      </c>
      <c r="CG1274">
        <v>135.22540000000001</v>
      </c>
      <c r="CH1274">
        <v>120.587</v>
      </c>
      <c r="CI1274">
        <v>172.0316</v>
      </c>
      <c r="CJ1274">
        <v>172.71080000000001</v>
      </c>
      <c r="CK1274">
        <v>153.1671</v>
      </c>
      <c r="CL1274">
        <v>139.01929999999999</v>
      </c>
      <c r="CM1274">
        <v>90.395099999999999</v>
      </c>
      <c r="CN1274">
        <v>88.138059999999996</v>
      </c>
      <c r="CO1274">
        <v>92.101010000000002</v>
      </c>
      <c r="CP1274">
        <v>2395.1309999999999</v>
      </c>
      <c r="CQ1274">
        <v>2330.5569999999998</v>
      </c>
      <c r="CR1274">
        <v>2004.2619999999999</v>
      </c>
      <c r="CS1274">
        <v>586.54870000000005</v>
      </c>
      <c r="CT1274">
        <v>123.24550000000001</v>
      </c>
      <c r="CU1274">
        <v>62.542549999999999</v>
      </c>
      <c r="CV1274">
        <v>64.477260000000001</v>
      </c>
      <c r="CW1274">
        <v>55.502220000000001</v>
      </c>
      <c r="CX1274">
        <v>88.093869999999995</v>
      </c>
      <c r="CY1274">
        <v>391.18880000000001</v>
      </c>
      <c r="CZ1274">
        <v>582.98450000000003</v>
      </c>
      <c r="DA1274">
        <v>317.226</v>
      </c>
      <c r="DB1274">
        <v>112.1486</v>
      </c>
      <c r="DC1274">
        <v>578.23230000000001</v>
      </c>
      <c r="DD1274">
        <v>1291.7270000000001</v>
      </c>
      <c r="DE1274">
        <v>1809.125</v>
      </c>
      <c r="DF1274">
        <v>2306.2649999999999</v>
      </c>
      <c r="DG1274">
        <v>2248.0590000000002</v>
      </c>
      <c r="DH1274">
        <v>2249.1309999999999</v>
      </c>
      <c r="DI1274">
        <v>1853.154</v>
      </c>
      <c r="DJ1274">
        <v>2288.703</v>
      </c>
      <c r="DK1274">
        <v>1695.212</v>
      </c>
      <c r="DL1274">
        <v>2075.3870000000002</v>
      </c>
      <c r="DM1274">
        <v>2269.5790000000002</v>
      </c>
    </row>
    <row r="1275" spans="1:117" hidden="1" x14ac:dyDescent="0.35">
      <c r="A1275" t="str">
        <f t="shared" si="19"/>
        <v>Aggregator-IPKeys Power Partners_DA 11-7 Hour_44448_18-19</v>
      </c>
      <c r="B1275" t="s">
        <v>51</v>
      </c>
      <c r="C1275" t="s">
        <v>206</v>
      </c>
      <c r="D1275" t="s">
        <v>50</v>
      </c>
      <c r="E1275" t="s">
        <v>166</v>
      </c>
      <c r="F1275" t="s">
        <v>50</v>
      </c>
      <c r="G1275" t="s">
        <v>50</v>
      </c>
      <c r="H1275" t="s">
        <v>50</v>
      </c>
      <c r="I1275" t="s">
        <v>50</v>
      </c>
      <c r="J1275" t="s">
        <v>50</v>
      </c>
      <c r="K1275" t="s">
        <v>175</v>
      </c>
      <c r="L1275" s="22">
        <v>44448</v>
      </c>
      <c r="M1275">
        <v>18</v>
      </c>
      <c r="N1275">
        <v>19</v>
      </c>
      <c r="O1275">
        <v>1</v>
      </c>
      <c r="P1275">
        <v>1</v>
      </c>
      <c r="Q1275">
        <v>1</v>
      </c>
      <c r="R1275">
        <v>0</v>
      </c>
      <c r="S1275">
        <v>0</v>
      </c>
      <c r="T1275">
        <v>0</v>
      </c>
      <c r="U1275">
        <v>0</v>
      </c>
      <c r="V1275">
        <v>0.64</v>
      </c>
      <c r="W1275">
        <v>0.68</v>
      </c>
      <c r="X1275">
        <v>0.6</v>
      </c>
      <c r="Y1275">
        <v>228.12</v>
      </c>
      <c r="Z1275">
        <v>257.27999999999997</v>
      </c>
      <c r="AA1275">
        <v>257.16000000000003</v>
      </c>
      <c r="AB1275">
        <v>256.92</v>
      </c>
      <c r="AC1275">
        <v>257.04000000000002</v>
      </c>
      <c r="AD1275">
        <v>257.12</v>
      </c>
      <c r="AE1275">
        <v>257.48</v>
      </c>
      <c r="AF1275">
        <v>258.52</v>
      </c>
      <c r="AG1275">
        <v>257.92</v>
      </c>
      <c r="AH1275">
        <v>258.12</v>
      </c>
      <c r="AI1275">
        <v>258.12</v>
      </c>
      <c r="AJ1275">
        <v>250.12</v>
      </c>
      <c r="AK1275">
        <v>1.36</v>
      </c>
      <c r="AL1275">
        <v>1.1200000000000001</v>
      </c>
      <c r="AM1275">
        <v>1.44</v>
      </c>
      <c r="AN1275">
        <v>1.04</v>
      </c>
      <c r="AO1275">
        <v>1</v>
      </c>
      <c r="AP1275">
        <v>0.92</v>
      </c>
      <c r="AQ1275">
        <v>0.8</v>
      </c>
      <c r="AR1275">
        <v>0.72</v>
      </c>
      <c r="AS1275">
        <v>0.76</v>
      </c>
      <c r="AT1275">
        <v>73</v>
      </c>
      <c r="AU1275">
        <v>72</v>
      </c>
      <c r="AV1275">
        <v>73</v>
      </c>
      <c r="AW1275">
        <v>72</v>
      </c>
      <c r="AX1275">
        <v>71</v>
      </c>
      <c r="AY1275">
        <v>71</v>
      </c>
      <c r="AZ1275">
        <v>71</v>
      </c>
      <c r="BA1275">
        <v>73</v>
      </c>
      <c r="BB1275">
        <v>77</v>
      </c>
      <c r="BC1275">
        <v>84</v>
      </c>
      <c r="BD1275">
        <v>89</v>
      </c>
      <c r="BE1275">
        <v>91</v>
      </c>
      <c r="BF1275">
        <v>94</v>
      </c>
      <c r="BG1275">
        <v>94</v>
      </c>
      <c r="BH1275">
        <v>92</v>
      </c>
      <c r="BI1275">
        <v>91</v>
      </c>
      <c r="BJ1275">
        <v>90</v>
      </c>
      <c r="BK1275">
        <v>89</v>
      </c>
      <c r="BL1275">
        <v>86</v>
      </c>
      <c r="BM1275">
        <v>81</v>
      </c>
      <c r="BN1275">
        <v>78</v>
      </c>
      <c r="BO1275">
        <v>75</v>
      </c>
      <c r="BP1275">
        <v>74</v>
      </c>
      <c r="BQ1275">
        <v>73</v>
      </c>
      <c r="BR1275">
        <v>35.138849999999998</v>
      </c>
      <c r="BS1275">
        <v>32.607599999999998</v>
      </c>
      <c r="BT1275">
        <v>-5.426399</v>
      </c>
      <c r="BU1275">
        <v>-32.606200000000001</v>
      </c>
      <c r="BV1275">
        <v>-20.859179999999999</v>
      </c>
      <c r="BW1275">
        <v>-12.70804</v>
      </c>
      <c r="BX1275">
        <v>-9.9719700000000007</v>
      </c>
      <c r="BY1275">
        <v>-3.8182529999999999</v>
      </c>
      <c r="BZ1275">
        <v>19.99738</v>
      </c>
      <c r="CA1275">
        <v>39.22296</v>
      </c>
      <c r="CB1275">
        <v>33.524769999999997</v>
      </c>
      <c r="CC1275">
        <v>-18.540410000000001</v>
      </c>
      <c r="CD1275">
        <v>-26.499500000000001</v>
      </c>
      <c r="CE1275">
        <v>16.57837</v>
      </c>
      <c r="CF1275">
        <v>48.585949999999997</v>
      </c>
      <c r="CG1275">
        <v>135.22540000000001</v>
      </c>
      <c r="CH1275">
        <v>120.587</v>
      </c>
      <c r="CI1275">
        <v>172.0316</v>
      </c>
      <c r="CJ1275">
        <v>172.71080000000001</v>
      </c>
      <c r="CK1275">
        <v>153.1671</v>
      </c>
      <c r="CL1275">
        <v>139.01929999999999</v>
      </c>
      <c r="CM1275">
        <v>90.395099999999999</v>
      </c>
      <c r="CN1275">
        <v>88.138059999999996</v>
      </c>
      <c r="CO1275">
        <v>92.101010000000002</v>
      </c>
      <c r="CP1275">
        <v>4438.6490000000003</v>
      </c>
      <c r="CQ1275">
        <v>4666.45</v>
      </c>
      <c r="CR1275">
        <v>4356.0540000000001</v>
      </c>
      <c r="CS1275">
        <v>445.48410000000001</v>
      </c>
      <c r="CT1275">
        <v>119.8372</v>
      </c>
      <c r="CU1275">
        <v>58.621540000000003</v>
      </c>
      <c r="CV1275">
        <v>51.938200000000002</v>
      </c>
      <c r="CW1275">
        <v>45.595649999999999</v>
      </c>
      <c r="CX1275">
        <v>70.40222</v>
      </c>
      <c r="CY1275">
        <v>350.17829999999998</v>
      </c>
      <c r="CZ1275">
        <v>548.01949999999999</v>
      </c>
      <c r="DA1275">
        <v>359.26429999999999</v>
      </c>
      <c r="DB1275">
        <v>82.398840000000007</v>
      </c>
      <c r="DC1275">
        <v>387.03460000000001</v>
      </c>
      <c r="DD1275">
        <v>1046.114</v>
      </c>
      <c r="DE1275">
        <v>1519.2560000000001</v>
      </c>
      <c r="DF1275">
        <v>1635.277</v>
      </c>
      <c r="DG1275">
        <v>2351.375</v>
      </c>
      <c r="DH1275">
        <v>1782.72</v>
      </c>
      <c r="DI1275">
        <v>1317</v>
      </c>
      <c r="DJ1275">
        <v>1452.01</v>
      </c>
      <c r="DK1275">
        <v>986.76859999999999</v>
      </c>
      <c r="DL1275">
        <v>1101.6759999999999</v>
      </c>
      <c r="DM1275">
        <v>1232.9449999999999</v>
      </c>
    </row>
    <row r="1276" spans="1:117" hidden="1" x14ac:dyDescent="0.35">
      <c r="A1276" t="str">
        <f t="shared" si="19"/>
        <v>Aggregator-IPKeys Power Partners_DA 11-7 Hour_44449_17-19</v>
      </c>
      <c r="B1276" t="s">
        <v>51</v>
      </c>
      <c r="C1276" t="s">
        <v>206</v>
      </c>
      <c r="D1276" t="s">
        <v>50</v>
      </c>
      <c r="E1276" t="s">
        <v>166</v>
      </c>
      <c r="F1276" t="s">
        <v>50</v>
      </c>
      <c r="G1276" t="s">
        <v>50</v>
      </c>
      <c r="H1276" t="s">
        <v>50</v>
      </c>
      <c r="I1276" t="s">
        <v>50</v>
      </c>
      <c r="J1276" t="s">
        <v>50</v>
      </c>
      <c r="K1276" t="s">
        <v>175</v>
      </c>
      <c r="L1276" s="22">
        <v>44449</v>
      </c>
      <c r="M1276">
        <v>17</v>
      </c>
      <c r="N1276">
        <v>19</v>
      </c>
      <c r="O1276">
        <v>1</v>
      </c>
      <c r="P1276">
        <v>1</v>
      </c>
      <c r="Q1276">
        <v>1</v>
      </c>
      <c r="R1276">
        <v>0</v>
      </c>
      <c r="S1276">
        <v>0</v>
      </c>
      <c r="T1276">
        <v>0</v>
      </c>
      <c r="U1276">
        <v>0</v>
      </c>
      <c r="V1276">
        <v>0.84</v>
      </c>
      <c r="W1276">
        <v>0.88</v>
      </c>
      <c r="X1276">
        <v>0.96</v>
      </c>
      <c r="Y1276">
        <v>229.96</v>
      </c>
      <c r="Z1276">
        <v>257.24</v>
      </c>
      <c r="AA1276">
        <v>257.12</v>
      </c>
      <c r="AB1276">
        <v>257.2</v>
      </c>
      <c r="AC1276">
        <v>257.24</v>
      </c>
      <c r="AD1276">
        <v>257.32</v>
      </c>
      <c r="AE1276">
        <v>257.60000000000002</v>
      </c>
      <c r="AF1276">
        <v>258.27999999999997</v>
      </c>
      <c r="AG1276">
        <v>258.27999999999997</v>
      </c>
      <c r="AH1276">
        <v>258.36</v>
      </c>
      <c r="AI1276">
        <v>258.44</v>
      </c>
      <c r="AJ1276">
        <v>258.60000000000002</v>
      </c>
      <c r="AK1276">
        <v>121.08</v>
      </c>
      <c r="AL1276">
        <v>1.36</v>
      </c>
      <c r="AM1276">
        <v>1.2</v>
      </c>
      <c r="AN1276">
        <v>1.1599999999999999</v>
      </c>
      <c r="AO1276">
        <v>1.1200000000000001</v>
      </c>
      <c r="AP1276">
        <v>1.08</v>
      </c>
      <c r="AQ1276">
        <v>1</v>
      </c>
      <c r="AR1276">
        <v>1</v>
      </c>
      <c r="AS1276">
        <v>1.04</v>
      </c>
      <c r="AT1276">
        <v>71</v>
      </c>
      <c r="AU1276">
        <v>70</v>
      </c>
      <c r="AV1276">
        <v>70</v>
      </c>
      <c r="AW1276">
        <v>69</v>
      </c>
      <c r="AX1276">
        <v>68</v>
      </c>
      <c r="AY1276">
        <v>68</v>
      </c>
      <c r="AZ1276">
        <v>68</v>
      </c>
      <c r="BA1276">
        <v>70</v>
      </c>
      <c r="BB1276">
        <v>74</v>
      </c>
      <c r="BC1276">
        <v>80</v>
      </c>
      <c r="BD1276">
        <v>84</v>
      </c>
      <c r="BE1276">
        <v>87</v>
      </c>
      <c r="BF1276">
        <v>90</v>
      </c>
      <c r="BG1276">
        <v>90</v>
      </c>
      <c r="BH1276">
        <v>91</v>
      </c>
      <c r="BI1276">
        <v>91</v>
      </c>
      <c r="BJ1276">
        <v>90</v>
      </c>
      <c r="BK1276">
        <v>88</v>
      </c>
      <c r="BL1276">
        <v>85</v>
      </c>
      <c r="BM1276">
        <v>80</v>
      </c>
      <c r="BN1276">
        <v>76</v>
      </c>
      <c r="BO1276">
        <v>74</v>
      </c>
      <c r="BP1276">
        <v>72</v>
      </c>
      <c r="BQ1276">
        <v>71</v>
      </c>
      <c r="BR1276">
        <v>22.588989999999999</v>
      </c>
      <c r="BS1276">
        <v>19.43798</v>
      </c>
      <c r="BT1276">
        <v>-2.498329</v>
      </c>
      <c r="BU1276">
        <v>-59.735529999999997</v>
      </c>
      <c r="BV1276">
        <v>-30.281780000000001</v>
      </c>
      <c r="BW1276">
        <v>-18.260449999999999</v>
      </c>
      <c r="BX1276">
        <v>-11.67348</v>
      </c>
      <c r="BY1276">
        <v>-5.4092250000000002</v>
      </c>
      <c r="BZ1276">
        <v>26.30331</v>
      </c>
      <c r="CA1276">
        <v>55.465359999999997</v>
      </c>
      <c r="CB1276">
        <v>33.704859999999996</v>
      </c>
      <c r="CC1276">
        <v>-4.7220459999999997</v>
      </c>
      <c r="CD1276">
        <v>-19.113980000000002</v>
      </c>
      <c r="CE1276">
        <v>-6.9714970000000003</v>
      </c>
      <c r="CF1276">
        <v>26.841049999999999</v>
      </c>
      <c r="CG1276">
        <v>136.8135</v>
      </c>
      <c r="CH1276">
        <v>139.20500000000001</v>
      </c>
      <c r="CI1276">
        <v>164.13939999999999</v>
      </c>
      <c r="CJ1276">
        <v>154.54499999999999</v>
      </c>
      <c r="CK1276">
        <v>119.5476</v>
      </c>
      <c r="CL1276">
        <v>93.862560000000002</v>
      </c>
      <c r="CM1276">
        <v>34.396470000000001</v>
      </c>
      <c r="CN1276">
        <v>29.686599999999999</v>
      </c>
      <c r="CO1276">
        <v>37.411659999999998</v>
      </c>
      <c r="CP1276">
        <v>4956.7579999999998</v>
      </c>
      <c r="CQ1276">
        <v>6183.732</v>
      </c>
      <c r="CR1276">
        <v>5458.3109999999997</v>
      </c>
      <c r="CS1276">
        <v>442.93770000000001</v>
      </c>
      <c r="CT1276">
        <v>134.91139999999999</v>
      </c>
      <c r="CU1276">
        <v>74.52516</v>
      </c>
      <c r="CV1276">
        <v>82.908270000000002</v>
      </c>
      <c r="CW1276">
        <v>49.558779999999999</v>
      </c>
      <c r="CX1276">
        <v>157.9365</v>
      </c>
      <c r="CY1276">
        <v>440.92919999999998</v>
      </c>
      <c r="CZ1276">
        <v>376.79719999999998</v>
      </c>
      <c r="DA1276">
        <v>132.01009999999999</v>
      </c>
      <c r="DB1276">
        <v>116.2688</v>
      </c>
      <c r="DC1276">
        <v>285.18470000000002</v>
      </c>
      <c r="DD1276">
        <v>1285.491</v>
      </c>
      <c r="DE1276">
        <v>1153.415</v>
      </c>
      <c r="DF1276">
        <v>1481.62</v>
      </c>
      <c r="DG1276">
        <v>2526.5790000000002</v>
      </c>
      <c r="DH1276">
        <v>2288.4459999999999</v>
      </c>
      <c r="DI1276">
        <v>1211.0070000000001</v>
      </c>
      <c r="DJ1276">
        <v>1105.249</v>
      </c>
      <c r="DK1276">
        <v>963.98050000000001</v>
      </c>
      <c r="DL1276">
        <v>922.13300000000004</v>
      </c>
      <c r="DM1276">
        <v>900.11689999999999</v>
      </c>
    </row>
    <row r="1277" spans="1:117" hidden="1" x14ac:dyDescent="0.35">
      <c r="A1277" t="str">
        <f t="shared" si="19"/>
        <v>Aggregator-IPKeys Power Partners_DA 11-7 Hour_44460_16-19</v>
      </c>
      <c r="B1277" t="s">
        <v>51</v>
      </c>
      <c r="C1277" t="s">
        <v>206</v>
      </c>
      <c r="D1277" t="s">
        <v>50</v>
      </c>
      <c r="E1277" t="s">
        <v>166</v>
      </c>
      <c r="F1277" t="s">
        <v>50</v>
      </c>
      <c r="G1277" t="s">
        <v>50</v>
      </c>
      <c r="H1277" t="s">
        <v>50</v>
      </c>
      <c r="I1277" t="s">
        <v>50</v>
      </c>
      <c r="J1277" t="s">
        <v>50</v>
      </c>
      <c r="K1277" t="s">
        <v>175</v>
      </c>
      <c r="L1277" s="22">
        <v>44460</v>
      </c>
      <c r="M1277">
        <v>16</v>
      </c>
      <c r="N1277">
        <v>19</v>
      </c>
      <c r="O1277">
        <v>1</v>
      </c>
      <c r="P1277">
        <v>1</v>
      </c>
      <c r="Q1277">
        <v>1</v>
      </c>
      <c r="R1277">
        <v>0</v>
      </c>
      <c r="S1277">
        <v>0</v>
      </c>
      <c r="T1277">
        <v>0</v>
      </c>
      <c r="U1277">
        <v>0</v>
      </c>
      <c r="V1277">
        <v>0.44</v>
      </c>
      <c r="W1277">
        <v>0.48</v>
      </c>
      <c r="X1277">
        <v>0.48</v>
      </c>
      <c r="Y1277">
        <v>99.48</v>
      </c>
      <c r="Z1277">
        <v>219.24</v>
      </c>
      <c r="AA1277">
        <v>219.28</v>
      </c>
      <c r="AB1277">
        <v>218.96</v>
      </c>
      <c r="AC1277">
        <v>218.72</v>
      </c>
      <c r="AD1277">
        <v>218.96</v>
      </c>
      <c r="AE1277">
        <v>219.2</v>
      </c>
      <c r="AF1277">
        <v>233.88</v>
      </c>
      <c r="AG1277">
        <v>252.68</v>
      </c>
      <c r="AH1277">
        <v>253.92</v>
      </c>
      <c r="AI1277">
        <v>254.12</v>
      </c>
      <c r="AJ1277">
        <v>221.72</v>
      </c>
      <c r="AK1277">
        <v>1.32</v>
      </c>
      <c r="AL1277">
        <v>1.28</v>
      </c>
      <c r="AM1277">
        <v>0.92</v>
      </c>
      <c r="AN1277">
        <v>0.84</v>
      </c>
      <c r="AO1277">
        <v>0.68</v>
      </c>
      <c r="AP1277">
        <v>0.76</v>
      </c>
      <c r="AQ1277">
        <v>0.76</v>
      </c>
      <c r="AR1277">
        <v>0.64</v>
      </c>
      <c r="AS1277">
        <v>0.6</v>
      </c>
      <c r="AT1277">
        <v>63</v>
      </c>
      <c r="AU1277">
        <v>63</v>
      </c>
      <c r="AV1277">
        <v>63</v>
      </c>
      <c r="AW1277">
        <v>63</v>
      </c>
      <c r="AX1277">
        <v>63</v>
      </c>
      <c r="AY1277">
        <v>63</v>
      </c>
      <c r="AZ1277">
        <v>64</v>
      </c>
      <c r="BA1277">
        <v>67</v>
      </c>
      <c r="BB1277">
        <v>71</v>
      </c>
      <c r="BC1277">
        <v>78</v>
      </c>
      <c r="BD1277">
        <v>83</v>
      </c>
      <c r="BE1277">
        <v>87</v>
      </c>
      <c r="BF1277">
        <v>90</v>
      </c>
      <c r="BG1277">
        <v>91</v>
      </c>
      <c r="BH1277">
        <v>92</v>
      </c>
      <c r="BI1277">
        <v>92</v>
      </c>
      <c r="BJ1277">
        <v>91</v>
      </c>
      <c r="BK1277">
        <v>89</v>
      </c>
      <c r="BL1277">
        <v>87</v>
      </c>
      <c r="BM1277">
        <v>80</v>
      </c>
      <c r="BN1277">
        <v>75</v>
      </c>
      <c r="BO1277">
        <v>71</v>
      </c>
      <c r="BP1277">
        <v>69</v>
      </c>
      <c r="BQ1277">
        <v>68</v>
      </c>
      <c r="BR1277">
        <v>39.004440000000002</v>
      </c>
      <c r="BS1277">
        <v>37.779899999999998</v>
      </c>
      <c r="BT1277">
        <v>11.84501</v>
      </c>
      <c r="BU1277">
        <v>-21.922840000000001</v>
      </c>
      <c r="BV1277">
        <v>-26.766110000000001</v>
      </c>
      <c r="BW1277">
        <v>-16.957989999999999</v>
      </c>
      <c r="BX1277">
        <v>-11.72823</v>
      </c>
      <c r="BY1277">
        <v>-4.6164550000000002</v>
      </c>
      <c r="BZ1277">
        <v>19.248809999999999</v>
      </c>
      <c r="CA1277">
        <v>54.847020000000001</v>
      </c>
      <c r="CB1277">
        <v>44.520110000000003</v>
      </c>
      <c r="CC1277">
        <v>-15.239879999999999</v>
      </c>
      <c r="CD1277">
        <v>-22.797059999999998</v>
      </c>
      <c r="CE1277">
        <v>-1.3259890000000001</v>
      </c>
      <c r="CF1277">
        <v>50.602139999999999</v>
      </c>
      <c r="CG1277">
        <v>309.32670000000002</v>
      </c>
      <c r="CH1277">
        <v>194.2106</v>
      </c>
      <c r="CI1277">
        <v>85.215479999999999</v>
      </c>
      <c r="CJ1277">
        <v>88.048360000000002</v>
      </c>
      <c r="CK1277">
        <v>102.65989999999999</v>
      </c>
      <c r="CL1277">
        <v>96.458190000000002</v>
      </c>
      <c r="CM1277">
        <v>37.337719999999997</v>
      </c>
      <c r="CN1277">
        <v>44.248980000000003</v>
      </c>
      <c r="CO1277">
        <v>41.496020000000001</v>
      </c>
      <c r="CP1277">
        <v>2783.8009999999999</v>
      </c>
      <c r="CQ1277">
        <v>2713.3890000000001</v>
      </c>
      <c r="CR1277">
        <v>2571.2759999999998</v>
      </c>
      <c r="CS1277">
        <v>1095.9939999999999</v>
      </c>
      <c r="CT1277">
        <v>236.4281</v>
      </c>
      <c r="CU1277">
        <v>102.02249999999999</v>
      </c>
      <c r="CV1277">
        <v>117.5557</v>
      </c>
      <c r="CW1277">
        <v>84.70993</v>
      </c>
      <c r="CX1277">
        <v>132.22970000000001</v>
      </c>
      <c r="CY1277">
        <v>415.45780000000002</v>
      </c>
      <c r="CZ1277">
        <v>469.97239999999999</v>
      </c>
      <c r="DA1277">
        <v>233.2885</v>
      </c>
      <c r="DB1277">
        <v>111.5138</v>
      </c>
      <c r="DC1277">
        <v>376.73219999999998</v>
      </c>
      <c r="DD1277">
        <v>968.83849999999995</v>
      </c>
      <c r="DE1277">
        <v>2393.4580000000001</v>
      </c>
      <c r="DF1277">
        <v>2431.3629999999998</v>
      </c>
      <c r="DG1277">
        <v>3521.41</v>
      </c>
      <c r="DH1277">
        <v>3661.3440000000001</v>
      </c>
      <c r="DI1277">
        <v>1790.6610000000001</v>
      </c>
      <c r="DJ1277">
        <v>1683.8009999999999</v>
      </c>
      <c r="DK1277">
        <v>1748.633</v>
      </c>
      <c r="DL1277">
        <v>1442.6969999999999</v>
      </c>
      <c r="DM1277">
        <v>1238.6500000000001</v>
      </c>
    </row>
    <row r="1278" spans="1:117" hidden="1" x14ac:dyDescent="0.35">
      <c r="A1278" t="str">
        <f t="shared" si="19"/>
        <v>Aggregator-IPKeys Power Partners_DA 11-7 Hour_44461_17-19</v>
      </c>
      <c r="B1278" t="s">
        <v>51</v>
      </c>
      <c r="C1278" t="s">
        <v>206</v>
      </c>
      <c r="D1278" t="s">
        <v>50</v>
      </c>
      <c r="E1278" t="s">
        <v>166</v>
      </c>
      <c r="F1278" t="s">
        <v>50</v>
      </c>
      <c r="G1278" t="s">
        <v>50</v>
      </c>
      <c r="H1278" t="s">
        <v>50</v>
      </c>
      <c r="I1278" t="s">
        <v>50</v>
      </c>
      <c r="J1278" t="s">
        <v>50</v>
      </c>
      <c r="K1278" t="s">
        <v>175</v>
      </c>
      <c r="L1278" s="22">
        <v>44461</v>
      </c>
      <c r="M1278">
        <v>17</v>
      </c>
      <c r="N1278">
        <v>19</v>
      </c>
      <c r="O1278">
        <v>1</v>
      </c>
      <c r="P1278">
        <v>1</v>
      </c>
      <c r="Q1278">
        <v>1</v>
      </c>
      <c r="R1278">
        <v>0</v>
      </c>
      <c r="S1278">
        <v>0</v>
      </c>
      <c r="T1278">
        <v>0</v>
      </c>
      <c r="U1278">
        <v>0</v>
      </c>
      <c r="V1278">
        <v>253.04</v>
      </c>
      <c r="W1278">
        <v>253.16</v>
      </c>
      <c r="X1278">
        <v>253</v>
      </c>
      <c r="Y1278">
        <v>253</v>
      </c>
      <c r="Z1278">
        <v>253.12</v>
      </c>
      <c r="AA1278">
        <v>253.12</v>
      </c>
      <c r="AB1278">
        <v>253.16</v>
      </c>
      <c r="AC1278">
        <v>250.16</v>
      </c>
      <c r="AD1278">
        <v>219.64</v>
      </c>
      <c r="AE1278">
        <v>219.72</v>
      </c>
      <c r="AF1278">
        <v>219.8</v>
      </c>
      <c r="AG1278">
        <v>220.08</v>
      </c>
      <c r="AH1278">
        <v>220.2</v>
      </c>
      <c r="AI1278">
        <v>220.36</v>
      </c>
      <c r="AJ1278">
        <v>109.72</v>
      </c>
      <c r="AK1278">
        <v>1.1599999999999999</v>
      </c>
      <c r="AL1278">
        <v>1.1599999999999999</v>
      </c>
      <c r="AM1278">
        <v>0.68</v>
      </c>
      <c r="AN1278">
        <v>0.6</v>
      </c>
      <c r="AO1278">
        <v>0.56000000000000005</v>
      </c>
      <c r="AP1278">
        <v>0.56000000000000005</v>
      </c>
      <c r="AQ1278">
        <v>0.56000000000000005</v>
      </c>
      <c r="AR1278">
        <v>0.52</v>
      </c>
      <c r="AS1278">
        <v>0.44</v>
      </c>
      <c r="AT1278">
        <v>66</v>
      </c>
      <c r="AU1278">
        <v>65</v>
      </c>
      <c r="AV1278">
        <v>65</v>
      </c>
      <c r="AW1278">
        <v>65</v>
      </c>
      <c r="AX1278">
        <v>64</v>
      </c>
      <c r="AY1278">
        <v>64</v>
      </c>
      <c r="AZ1278">
        <v>64</v>
      </c>
      <c r="BA1278">
        <v>67</v>
      </c>
      <c r="BB1278">
        <v>71</v>
      </c>
      <c r="BC1278">
        <v>80</v>
      </c>
      <c r="BD1278">
        <v>87</v>
      </c>
      <c r="BE1278">
        <v>92</v>
      </c>
      <c r="BF1278">
        <v>95</v>
      </c>
      <c r="BG1278">
        <v>95</v>
      </c>
      <c r="BH1278">
        <v>95</v>
      </c>
      <c r="BI1278">
        <v>94</v>
      </c>
      <c r="BJ1278">
        <v>93</v>
      </c>
      <c r="BK1278">
        <v>90</v>
      </c>
      <c r="BL1278">
        <v>86</v>
      </c>
      <c r="BM1278">
        <v>81</v>
      </c>
      <c r="BN1278">
        <v>76</v>
      </c>
      <c r="BO1278">
        <v>73</v>
      </c>
      <c r="BP1278">
        <v>71</v>
      </c>
      <c r="BQ1278">
        <v>70</v>
      </c>
      <c r="BR1278">
        <v>22.588989999999999</v>
      </c>
      <c r="BS1278">
        <v>19.43798</v>
      </c>
      <c r="BT1278">
        <v>-2.4983439999999999</v>
      </c>
      <c r="BU1278">
        <v>-59.735529999999997</v>
      </c>
      <c r="BV1278">
        <v>-30.2818</v>
      </c>
      <c r="BW1278">
        <v>-18.260449999999999</v>
      </c>
      <c r="BX1278">
        <v>-11.67346</v>
      </c>
      <c r="BY1278">
        <v>-5.4092250000000002</v>
      </c>
      <c r="BZ1278">
        <v>26.30331</v>
      </c>
      <c r="CA1278">
        <v>55.465359999999997</v>
      </c>
      <c r="CB1278">
        <v>33.704880000000003</v>
      </c>
      <c r="CC1278">
        <v>-4.7220610000000001</v>
      </c>
      <c r="CD1278">
        <v>-19.113969999999998</v>
      </c>
      <c r="CE1278">
        <v>-6.9714970000000003</v>
      </c>
      <c r="CF1278">
        <v>26.84103</v>
      </c>
      <c r="CG1278">
        <v>136.8135</v>
      </c>
      <c r="CH1278">
        <v>139.20500000000001</v>
      </c>
      <c r="CI1278">
        <v>164.13939999999999</v>
      </c>
      <c r="CJ1278">
        <v>154.54499999999999</v>
      </c>
      <c r="CK1278">
        <v>119.5476</v>
      </c>
      <c r="CL1278">
        <v>93.862549999999999</v>
      </c>
      <c r="CM1278">
        <v>34.396459999999998</v>
      </c>
      <c r="CN1278">
        <v>29.686599999999999</v>
      </c>
      <c r="CO1278">
        <v>37.411659999999998</v>
      </c>
      <c r="CP1278">
        <v>4673.3050000000003</v>
      </c>
      <c r="CQ1278">
        <v>5262.0630000000001</v>
      </c>
      <c r="CR1278">
        <v>5378.1629999999996</v>
      </c>
      <c r="CS1278">
        <v>509.98329999999999</v>
      </c>
      <c r="CT1278">
        <v>142.73050000000001</v>
      </c>
      <c r="CU1278">
        <v>71.485780000000005</v>
      </c>
      <c r="CV1278">
        <v>75.353549999999998</v>
      </c>
      <c r="CW1278">
        <v>46.15419</v>
      </c>
      <c r="CX1278">
        <v>112.6293</v>
      </c>
      <c r="CY1278">
        <v>592.36879999999996</v>
      </c>
      <c r="CZ1278">
        <v>317.3107</v>
      </c>
      <c r="DA1278">
        <v>131.56559999999999</v>
      </c>
      <c r="DB1278">
        <v>89.240189999999998</v>
      </c>
      <c r="DC1278">
        <v>343.93310000000002</v>
      </c>
      <c r="DD1278">
        <v>1256.3399999999999</v>
      </c>
      <c r="DE1278">
        <v>1105.712</v>
      </c>
      <c r="DF1278">
        <v>1506.0360000000001</v>
      </c>
      <c r="DG1278">
        <v>2633.3020000000001</v>
      </c>
      <c r="DH1278">
        <v>2434.7339999999999</v>
      </c>
      <c r="DI1278">
        <v>1256.3910000000001</v>
      </c>
      <c r="DJ1278">
        <v>1233.4570000000001</v>
      </c>
      <c r="DK1278">
        <v>869.54459999999995</v>
      </c>
      <c r="DL1278">
        <v>929.71479999999997</v>
      </c>
      <c r="DM1278">
        <v>1090.346</v>
      </c>
    </row>
    <row r="1279" spans="1:117" hidden="1" x14ac:dyDescent="0.35">
      <c r="A1279" t="str">
        <f t="shared" si="19"/>
        <v>Aggregator-IPKeys Power Partners_DA 11-7 Hour_44462_18-19</v>
      </c>
      <c r="B1279" t="s">
        <v>51</v>
      </c>
      <c r="C1279" t="s">
        <v>206</v>
      </c>
      <c r="D1279" t="s">
        <v>50</v>
      </c>
      <c r="E1279" t="s">
        <v>166</v>
      </c>
      <c r="F1279" t="s">
        <v>50</v>
      </c>
      <c r="G1279" t="s">
        <v>50</v>
      </c>
      <c r="H1279" t="s">
        <v>50</v>
      </c>
      <c r="I1279" t="s">
        <v>50</v>
      </c>
      <c r="J1279" t="s">
        <v>50</v>
      </c>
      <c r="K1279" t="s">
        <v>175</v>
      </c>
      <c r="L1279" s="22">
        <v>44462</v>
      </c>
      <c r="M1279">
        <v>18</v>
      </c>
      <c r="N1279">
        <v>19</v>
      </c>
      <c r="O1279">
        <v>1</v>
      </c>
      <c r="P1279">
        <v>1</v>
      </c>
      <c r="Q1279">
        <v>1</v>
      </c>
      <c r="R1279">
        <v>0</v>
      </c>
      <c r="S1279">
        <v>0</v>
      </c>
      <c r="T1279">
        <v>0</v>
      </c>
      <c r="U1279">
        <v>0</v>
      </c>
      <c r="V1279">
        <v>0.56000000000000005</v>
      </c>
      <c r="W1279">
        <v>0.56000000000000005</v>
      </c>
      <c r="X1279">
        <v>0.48</v>
      </c>
      <c r="Y1279">
        <v>0.52</v>
      </c>
      <c r="Z1279">
        <v>0.52</v>
      </c>
      <c r="AA1279">
        <v>0.56000000000000005</v>
      </c>
      <c r="AB1279">
        <v>0.52</v>
      </c>
      <c r="AC1279">
        <v>0.64</v>
      </c>
      <c r="AD1279">
        <v>0.72</v>
      </c>
      <c r="AE1279">
        <v>0.84</v>
      </c>
      <c r="AF1279">
        <v>2.08</v>
      </c>
      <c r="AG1279">
        <v>218.08</v>
      </c>
      <c r="AH1279">
        <v>222.84</v>
      </c>
      <c r="AI1279">
        <v>234.24</v>
      </c>
      <c r="AJ1279">
        <v>175.2</v>
      </c>
      <c r="AK1279">
        <v>0.72</v>
      </c>
      <c r="AL1279">
        <v>0.68</v>
      </c>
      <c r="AM1279">
        <v>0.64</v>
      </c>
      <c r="AN1279">
        <v>0.56000000000000005</v>
      </c>
      <c r="AO1279">
        <v>0.6</v>
      </c>
      <c r="AP1279">
        <v>0.44</v>
      </c>
      <c r="AQ1279">
        <v>0.4</v>
      </c>
      <c r="AR1279">
        <v>0.52</v>
      </c>
      <c r="AS1279">
        <v>0.48</v>
      </c>
      <c r="AT1279">
        <v>68</v>
      </c>
      <c r="AU1279">
        <v>67</v>
      </c>
      <c r="AV1279">
        <v>67</v>
      </c>
      <c r="AW1279">
        <v>66</v>
      </c>
      <c r="AX1279">
        <v>65</v>
      </c>
      <c r="AY1279">
        <v>65</v>
      </c>
      <c r="AZ1279">
        <v>65</v>
      </c>
      <c r="BA1279">
        <v>67</v>
      </c>
      <c r="BB1279">
        <v>72</v>
      </c>
      <c r="BC1279">
        <v>77</v>
      </c>
      <c r="BD1279">
        <v>83</v>
      </c>
      <c r="BE1279">
        <v>86</v>
      </c>
      <c r="BF1279">
        <v>88</v>
      </c>
      <c r="BG1279">
        <v>88</v>
      </c>
      <c r="BH1279">
        <v>87</v>
      </c>
      <c r="BI1279">
        <v>86</v>
      </c>
      <c r="BJ1279">
        <v>85</v>
      </c>
      <c r="BK1279">
        <v>83</v>
      </c>
      <c r="BL1279">
        <v>80</v>
      </c>
      <c r="BM1279">
        <v>75</v>
      </c>
      <c r="BN1279">
        <v>70</v>
      </c>
      <c r="BO1279">
        <v>67</v>
      </c>
      <c r="BP1279">
        <v>66</v>
      </c>
      <c r="BQ1279">
        <v>65</v>
      </c>
      <c r="BR1279">
        <v>35.138860000000001</v>
      </c>
      <c r="BS1279">
        <v>32.607599999999998</v>
      </c>
      <c r="BT1279">
        <v>-5.426399</v>
      </c>
      <c r="BU1279">
        <v>-32.606209999999997</v>
      </c>
      <c r="BV1279">
        <v>-20.859179999999999</v>
      </c>
      <c r="BW1279">
        <v>-12.70805</v>
      </c>
      <c r="BX1279">
        <v>-9.9719490000000004</v>
      </c>
      <c r="BY1279">
        <v>-3.8182480000000001</v>
      </c>
      <c r="BZ1279">
        <v>19.99738</v>
      </c>
      <c r="CA1279">
        <v>39.222949999999997</v>
      </c>
      <c r="CB1279">
        <v>33.524749999999997</v>
      </c>
      <c r="CC1279">
        <v>-18.540410000000001</v>
      </c>
      <c r="CD1279">
        <v>-26.499510000000001</v>
      </c>
      <c r="CE1279">
        <v>16.57837</v>
      </c>
      <c r="CF1279">
        <v>48.585970000000003</v>
      </c>
      <c r="CG1279">
        <v>135.22550000000001</v>
      </c>
      <c r="CH1279">
        <v>120.587</v>
      </c>
      <c r="CI1279">
        <v>172.0316</v>
      </c>
      <c r="CJ1279">
        <v>172.71080000000001</v>
      </c>
      <c r="CK1279">
        <v>153.1671</v>
      </c>
      <c r="CL1279">
        <v>139.01929999999999</v>
      </c>
      <c r="CM1279">
        <v>90.395099999999999</v>
      </c>
      <c r="CN1279">
        <v>88.138059999999996</v>
      </c>
      <c r="CO1279">
        <v>92.101010000000002</v>
      </c>
      <c r="CP1279">
        <v>2874.4169999999999</v>
      </c>
      <c r="CQ1279">
        <v>2823.9839999999999</v>
      </c>
      <c r="CR1279">
        <v>2074.7350000000001</v>
      </c>
      <c r="CS1279">
        <v>531.91780000000006</v>
      </c>
      <c r="CT1279">
        <v>113.7433</v>
      </c>
      <c r="CU1279">
        <v>61.209299999999999</v>
      </c>
      <c r="CV1279">
        <v>63.049759999999999</v>
      </c>
      <c r="CW1279">
        <v>53.594320000000003</v>
      </c>
      <c r="CX1279">
        <v>72.694789999999998</v>
      </c>
      <c r="CY1279">
        <v>312.26139999999998</v>
      </c>
      <c r="CZ1279">
        <v>618.43020000000001</v>
      </c>
      <c r="DA1279">
        <v>307.8263</v>
      </c>
      <c r="DB1279">
        <v>88.087569999999999</v>
      </c>
      <c r="DC1279">
        <v>412.10250000000002</v>
      </c>
      <c r="DD1279">
        <v>1027.644</v>
      </c>
      <c r="DE1279">
        <v>1451.8489999999999</v>
      </c>
      <c r="DF1279">
        <v>1547.5730000000001</v>
      </c>
      <c r="DG1279">
        <v>1659.223</v>
      </c>
      <c r="DH1279">
        <v>1534.37</v>
      </c>
      <c r="DI1279">
        <v>1238.2860000000001</v>
      </c>
      <c r="DJ1279">
        <v>1768.184</v>
      </c>
      <c r="DK1279">
        <v>1196.5160000000001</v>
      </c>
      <c r="DL1279">
        <v>1084.635</v>
      </c>
      <c r="DM1279">
        <v>1008.374</v>
      </c>
    </row>
    <row r="1280" spans="1:117" hidden="1" x14ac:dyDescent="0.35">
      <c r="A1280" t="str">
        <f t="shared" si="19"/>
        <v>Aggregator-IPKeys Power Partners_DA 11-7 Hour_44484_18-19</v>
      </c>
      <c r="B1280" t="s">
        <v>51</v>
      </c>
      <c r="C1280" t="s">
        <v>206</v>
      </c>
      <c r="D1280" t="s">
        <v>50</v>
      </c>
      <c r="E1280" t="s">
        <v>166</v>
      </c>
      <c r="F1280" t="s">
        <v>50</v>
      </c>
      <c r="G1280" t="s">
        <v>50</v>
      </c>
      <c r="H1280" t="s">
        <v>50</v>
      </c>
      <c r="I1280" t="s">
        <v>50</v>
      </c>
      <c r="J1280" t="s">
        <v>50</v>
      </c>
      <c r="K1280" t="s">
        <v>175</v>
      </c>
      <c r="L1280" s="22">
        <v>44484</v>
      </c>
      <c r="M1280">
        <v>18</v>
      </c>
      <c r="N1280">
        <v>19</v>
      </c>
      <c r="O1280">
        <v>1</v>
      </c>
      <c r="P1280">
        <v>1</v>
      </c>
      <c r="Q1280">
        <v>1</v>
      </c>
      <c r="R1280">
        <v>0</v>
      </c>
      <c r="S1280">
        <v>0</v>
      </c>
      <c r="T1280">
        <v>0</v>
      </c>
      <c r="U1280">
        <v>0</v>
      </c>
      <c r="V1280">
        <v>0</v>
      </c>
      <c r="W1280">
        <v>259.12</v>
      </c>
      <c r="X1280">
        <v>259.12</v>
      </c>
      <c r="Y1280">
        <v>259.36</v>
      </c>
      <c r="Z1280">
        <v>259.2</v>
      </c>
      <c r="AA1280">
        <v>252.6</v>
      </c>
      <c r="AB1280">
        <v>0.52</v>
      </c>
      <c r="AC1280">
        <v>0.48</v>
      </c>
      <c r="AD1280">
        <v>0.8</v>
      </c>
      <c r="AE1280">
        <v>0.64</v>
      </c>
      <c r="AF1280">
        <v>0.52</v>
      </c>
      <c r="AG1280">
        <v>0.52</v>
      </c>
      <c r="AH1280">
        <v>0.72</v>
      </c>
      <c r="AI1280">
        <v>0.68</v>
      </c>
      <c r="AJ1280">
        <v>1.1599999999999999</v>
      </c>
      <c r="AK1280">
        <v>0.8</v>
      </c>
      <c r="AL1280">
        <v>0.64</v>
      </c>
      <c r="AM1280">
        <v>0.52</v>
      </c>
      <c r="AN1280">
        <v>0.52</v>
      </c>
      <c r="AO1280">
        <v>0.52</v>
      </c>
      <c r="AP1280">
        <v>0.52</v>
      </c>
      <c r="AQ1280">
        <v>0.44</v>
      </c>
      <c r="AR1280">
        <v>0.4</v>
      </c>
      <c r="AS1280">
        <v>0.44</v>
      </c>
      <c r="AT1280">
        <v>56</v>
      </c>
      <c r="AU1280">
        <v>56</v>
      </c>
      <c r="AV1280">
        <v>56</v>
      </c>
      <c r="AW1280">
        <v>56</v>
      </c>
      <c r="AX1280">
        <v>56</v>
      </c>
      <c r="AY1280">
        <v>57</v>
      </c>
      <c r="AZ1280">
        <v>58</v>
      </c>
      <c r="BA1280">
        <v>60</v>
      </c>
      <c r="BB1280">
        <v>62</v>
      </c>
      <c r="BC1280">
        <v>66</v>
      </c>
      <c r="BD1280">
        <v>68</v>
      </c>
      <c r="BE1280">
        <v>69</v>
      </c>
      <c r="BF1280">
        <v>71</v>
      </c>
      <c r="BG1280">
        <v>72</v>
      </c>
      <c r="BH1280">
        <v>73</v>
      </c>
      <c r="BI1280">
        <v>73</v>
      </c>
      <c r="BJ1280">
        <v>72</v>
      </c>
      <c r="BK1280">
        <v>70</v>
      </c>
      <c r="BL1280">
        <v>67</v>
      </c>
      <c r="BM1280">
        <v>64</v>
      </c>
      <c r="BN1280">
        <v>62</v>
      </c>
      <c r="BO1280">
        <v>61</v>
      </c>
      <c r="BP1280">
        <v>61</v>
      </c>
      <c r="BQ1280">
        <v>60</v>
      </c>
      <c r="BR1280">
        <v>106.3086</v>
      </c>
      <c r="BS1280">
        <v>13.16962</v>
      </c>
      <c r="BT1280">
        <v>-2.92807</v>
      </c>
      <c r="BU1280">
        <v>27.12933</v>
      </c>
      <c r="BV1280">
        <v>-157.3098</v>
      </c>
      <c r="BW1280">
        <v>-152.85300000000001</v>
      </c>
      <c r="BX1280">
        <v>96.254300000000001</v>
      </c>
      <c r="BY1280">
        <v>87.866150000000005</v>
      </c>
      <c r="BZ1280">
        <v>74.03528</v>
      </c>
      <c r="CA1280">
        <v>45.376300000000001</v>
      </c>
      <c r="CB1280">
        <v>-0.18012719999999999</v>
      </c>
      <c r="CC1280">
        <v>-17.687889999999999</v>
      </c>
      <c r="CD1280">
        <v>-7.3855300000000002</v>
      </c>
      <c r="CE1280">
        <v>23.549869999999999</v>
      </c>
      <c r="CF1280">
        <v>65.11515</v>
      </c>
      <c r="CG1280">
        <v>64.823620000000005</v>
      </c>
      <c r="CH1280">
        <v>65.329449999999994</v>
      </c>
      <c r="CI1280">
        <v>103.7068</v>
      </c>
      <c r="CJ1280">
        <v>117.2761</v>
      </c>
      <c r="CK1280">
        <v>114.88849999999999</v>
      </c>
      <c r="CL1280">
        <v>119.2625</v>
      </c>
      <c r="CM1280">
        <v>129.84690000000001</v>
      </c>
      <c r="CN1280">
        <v>139.51849999999999</v>
      </c>
      <c r="CO1280">
        <v>138.4111</v>
      </c>
      <c r="CP1280">
        <v>184.22319999999999</v>
      </c>
      <c r="CQ1280">
        <v>4018.3380000000002</v>
      </c>
      <c r="CR1280">
        <v>3874.5810000000001</v>
      </c>
      <c r="CS1280">
        <v>298.64269999999999</v>
      </c>
      <c r="CT1280">
        <v>19.621690000000001</v>
      </c>
      <c r="CU1280">
        <v>16.878910000000001</v>
      </c>
      <c r="CV1280">
        <v>16.27627</v>
      </c>
      <c r="CW1280">
        <v>12.273059999999999</v>
      </c>
      <c r="CX1280">
        <v>36.529200000000003</v>
      </c>
      <c r="CY1280">
        <v>79.086330000000004</v>
      </c>
      <c r="CZ1280">
        <v>389.00760000000002</v>
      </c>
      <c r="DA1280">
        <v>72.110140000000001</v>
      </c>
      <c r="DB1280">
        <v>55.277299999999997</v>
      </c>
      <c r="DC1280">
        <v>179.24700000000001</v>
      </c>
      <c r="DD1280">
        <v>307.59890000000001</v>
      </c>
      <c r="DE1280">
        <v>286.79109999999997</v>
      </c>
      <c r="DF1280">
        <v>600.10019999999997</v>
      </c>
      <c r="DG1280">
        <v>722.3528</v>
      </c>
      <c r="DH1280">
        <v>649.72990000000004</v>
      </c>
      <c r="DI1280">
        <v>588.88099999999997</v>
      </c>
      <c r="DJ1280">
        <v>533.45640000000003</v>
      </c>
      <c r="DK1280">
        <v>455.9162</v>
      </c>
      <c r="DL1280">
        <v>490.05509999999998</v>
      </c>
      <c r="DM1280">
        <v>474.0016</v>
      </c>
    </row>
    <row r="1281" spans="1:117" hidden="1" x14ac:dyDescent="0.35">
      <c r="A1281" t="str">
        <f t="shared" si="19"/>
        <v>Aggregator-Siemens Industry_DO 1-9 Hour_44362_19-20</v>
      </c>
      <c r="B1281" t="s">
        <v>51</v>
      </c>
      <c r="C1281" t="s">
        <v>207</v>
      </c>
      <c r="D1281" t="s">
        <v>50</v>
      </c>
      <c r="E1281" t="s">
        <v>181</v>
      </c>
      <c r="F1281" t="s">
        <v>50</v>
      </c>
      <c r="G1281" t="s">
        <v>50</v>
      </c>
      <c r="H1281" t="s">
        <v>50</v>
      </c>
      <c r="I1281" t="s">
        <v>50</v>
      </c>
      <c r="J1281" t="s">
        <v>50</v>
      </c>
      <c r="K1281" t="s">
        <v>178</v>
      </c>
      <c r="L1281" s="22">
        <v>44362</v>
      </c>
      <c r="M1281">
        <v>19</v>
      </c>
      <c r="N1281">
        <v>20</v>
      </c>
      <c r="O1281">
        <v>12</v>
      </c>
      <c r="P1281">
        <v>12</v>
      </c>
      <c r="Q1281">
        <v>1</v>
      </c>
      <c r="R1281">
        <v>0</v>
      </c>
      <c r="S1281">
        <v>0</v>
      </c>
      <c r="T1281">
        <v>0</v>
      </c>
      <c r="U1281">
        <v>0</v>
      </c>
      <c r="V1281">
        <v>155.12</v>
      </c>
      <c r="W1281">
        <v>168.52</v>
      </c>
      <c r="X1281">
        <v>158.88</v>
      </c>
      <c r="Y1281">
        <v>201.8</v>
      </c>
      <c r="Z1281">
        <v>234.24</v>
      </c>
      <c r="AA1281">
        <v>224.28</v>
      </c>
      <c r="AB1281">
        <v>233.8</v>
      </c>
      <c r="AC1281">
        <v>271.16000000000003</v>
      </c>
      <c r="AD1281">
        <v>335.04</v>
      </c>
      <c r="AE1281">
        <v>455.2</v>
      </c>
      <c r="AF1281">
        <v>495.4</v>
      </c>
      <c r="AG1281">
        <v>534.20000000000005</v>
      </c>
      <c r="AH1281">
        <v>569.20000000000005</v>
      </c>
      <c r="AI1281">
        <v>594.72</v>
      </c>
      <c r="AJ1281">
        <v>614.76</v>
      </c>
      <c r="AK1281">
        <v>626.32000000000005</v>
      </c>
      <c r="AL1281">
        <v>490.12</v>
      </c>
      <c r="AM1281">
        <v>496.12</v>
      </c>
      <c r="AN1281">
        <v>359.64</v>
      </c>
      <c r="AO1281">
        <v>341.32</v>
      </c>
      <c r="AP1281">
        <v>479.52</v>
      </c>
      <c r="AQ1281">
        <v>316.52</v>
      </c>
      <c r="AR1281">
        <v>187.08</v>
      </c>
      <c r="AS1281">
        <v>177.24</v>
      </c>
      <c r="AT1281">
        <v>65.5</v>
      </c>
      <c r="AU1281">
        <v>64.75</v>
      </c>
      <c r="AV1281">
        <v>64.5</v>
      </c>
      <c r="AW1281">
        <v>63.333333000000003</v>
      </c>
      <c r="AX1281">
        <v>63.416666999999997</v>
      </c>
      <c r="AY1281">
        <v>63.083333000000003</v>
      </c>
      <c r="AZ1281">
        <v>63.416666999999997</v>
      </c>
      <c r="BA1281">
        <v>64.916667000000004</v>
      </c>
      <c r="BB1281">
        <v>69.083332999999996</v>
      </c>
      <c r="BC1281">
        <v>72.5</v>
      </c>
      <c r="BD1281">
        <v>77.833332999999996</v>
      </c>
      <c r="BE1281">
        <v>80.583332999999996</v>
      </c>
      <c r="BF1281">
        <v>82.75</v>
      </c>
      <c r="BG1281">
        <v>83.5</v>
      </c>
      <c r="BH1281">
        <v>85.166667000000004</v>
      </c>
      <c r="BI1281">
        <v>88.083332999999996</v>
      </c>
      <c r="BJ1281">
        <v>88.25</v>
      </c>
      <c r="BK1281">
        <v>89.916667000000004</v>
      </c>
      <c r="BL1281">
        <v>87.333332999999996</v>
      </c>
      <c r="BM1281">
        <v>78.416667000000004</v>
      </c>
      <c r="BN1281">
        <v>71.583332999999996</v>
      </c>
      <c r="BO1281">
        <v>68.833332999999996</v>
      </c>
      <c r="BP1281">
        <v>67.416667000000004</v>
      </c>
      <c r="BQ1281">
        <v>66.25</v>
      </c>
      <c r="BR1281">
        <v>7.7468409999999999</v>
      </c>
      <c r="BS1281">
        <v>1.1152880000000001</v>
      </c>
      <c r="BT1281">
        <v>6.9124790000000003</v>
      </c>
      <c r="BU1281">
        <v>4.7961910000000003</v>
      </c>
      <c r="BV1281">
        <v>0.4273458</v>
      </c>
      <c r="BW1281">
        <v>3.9341840000000001</v>
      </c>
      <c r="BX1281">
        <v>11.573729999999999</v>
      </c>
      <c r="BY1281">
        <v>8.5742130000000003</v>
      </c>
      <c r="BZ1281">
        <v>-4.4702989999999998</v>
      </c>
      <c r="CA1281">
        <v>-14.29805</v>
      </c>
      <c r="CB1281">
        <v>-9.1746619999999997</v>
      </c>
      <c r="CC1281">
        <v>2.1489159999999998</v>
      </c>
      <c r="CD1281">
        <v>3.188202</v>
      </c>
      <c r="CE1281">
        <v>10.44651</v>
      </c>
      <c r="CF1281">
        <v>15.045249999999999</v>
      </c>
      <c r="CG1281">
        <v>-5.4624769999999998</v>
      </c>
      <c r="CH1281">
        <v>37.953690000000002</v>
      </c>
      <c r="CI1281">
        <v>34.816800000000001</v>
      </c>
      <c r="CJ1281">
        <v>148.51859999999999</v>
      </c>
      <c r="CK1281">
        <v>154.15350000000001</v>
      </c>
      <c r="CL1281">
        <v>15.738530000000001</v>
      </c>
      <c r="CM1281">
        <v>8.0837950000000003</v>
      </c>
      <c r="CN1281">
        <v>5.4127270000000003</v>
      </c>
      <c r="CO1281">
        <v>-0.8354433</v>
      </c>
      <c r="CP1281">
        <v>56.440829999999998</v>
      </c>
      <c r="CQ1281">
        <v>78.230770000000007</v>
      </c>
      <c r="CR1281">
        <v>81.518709999999999</v>
      </c>
      <c r="CS1281">
        <v>215.2475</v>
      </c>
      <c r="CT1281">
        <v>86.732479999999995</v>
      </c>
      <c r="CU1281">
        <v>42.496940000000002</v>
      </c>
      <c r="CV1281">
        <v>41.95326</v>
      </c>
      <c r="CW1281">
        <v>49.895760000000003</v>
      </c>
      <c r="CX1281">
        <v>43.505769999999998</v>
      </c>
      <c r="CY1281">
        <v>30.1403</v>
      </c>
      <c r="CZ1281">
        <v>26.255680000000002</v>
      </c>
      <c r="DA1281">
        <v>13.89269</v>
      </c>
      <c r="DB1281">
        <v>9.053248</v>
      </c>
      <c r="DC1281">
        <v>11.727320000000001</v>
      </c>
      <c r="DD1281">
        <v>26.839469999999999</v>
      </c>
      <c r="DE1281">
        <v>66.551739999999995</v>
      </c>
      <c r="DF1281">
        <v>182.7543</v>
      </c>
      <c r="DG1281">
        <v>141.40559999999999</v>
      </c>
      <c r="DH1281">
        <v>143.57060000000001</v>
      </c>
      <c r="DI1281">
        <v>115.255</v>
      </c>
      <c r="DJ1281">
        <v>83.393709999999999</v>
      </c>
      <c r="DK1281">
        <v>70.649730000000005</v>
      </c>
      <c r="DL1281">
        <v>103.3777</v>
      </c>
      <c r="DM1281">
        <v>78.334999999999994</v>
      </c>
    </row>
    <row r="1282" spans="1:117" hidden="1" x14ac:dyDescent="0.35">
      <c r="A1282" t="str">
        <f t="shared" si="19"/>
        <v>Aggregator-Siemens Industry_DO 1-9 Hour_44363_19-20</v>
      </c>
      <c r="B1282" t="s">
        <v>51</v>
      </c>
      <c r="C1282" t="s">
        <v>207</v>
      </c>
      <c r="D1282" t="s">
        <v>50</v>
      </c>
      <c r="E1282" t="s">
        <v>181</v>
      </c>
      <c r="F1282" t="s">
        <v>50</v>
      </c>
      <c r="G1282" t="s">
        <v>50</v>
      </c>
      <c r="H1282" t="s">
        <v>50</v>
      </c>
      <c r="I1282" t="s">
        <v>50</v>
      </c>
      <c r="J1282" t="s">
        <v>50</v>
      </c>
      <c r="K1282" t="s">
        <v>178</v>
      </c>
      <c r="L1282" s="22">
        <v>44363</v>
      </c>
      <c r="M1282">
        <v>19</v>
      </c>
      <c r="N1282">
        <v>20</v>
      </c>
      <c r="O1282">
        <v>12</v>
      </c>
      <c r="P1282">
        <v>12</v>
      </c>
      <c r="Q1282">
        <v>1</v>
      </c>
      <c r="R1282">
        <v>0</v>
      </c>
      <c r="S1282">
        <v>0</v>
      </c>
      <c r="T1282">
        <v>0</v>
      </c>
      <c r="U1282">
        <v>0</v>
      </c>
      <c r="V1282">
        <v>210.16</v>
      </c>
      <c r="W1282">
        <v>218.88</v>
      </c>
      <c r="X1282">
        <v>225.32</v>
      </c>
      <c r="Y1282">
        <v>244.16</v>
      </c>
      <c r="Z1282">
        <v>295.8</v>
      </c>
      <c r="AA1282">
        <v>280.8</v>
      </c>
      <c r="AB1282">
        <v>295.16000000000003</v>
      </c>
      <c r="AC1282">
        <v>303.83999999999997</v>
      </c>
      <c r="AD1282">
        <v>348.76</v>
      </c>
      <c r="AE1282">
        <v>415.6</v>
      </c>
      <c r="AF1282">
        <v>442.84</v>
      </c>
      <c r="AG1282">
        <v>477.8</v>
      </c>
      <c r="AH1282">
        <v>503.96</v>
      </c>
      <c r="AI1282">
        <v>512.08000000000004</v>
      </c>
      <c r="AJ1282">
        <v>509.8</v>
      </c>
      <c r="AK1282">
        <v>519.84</v>
      </c>
      <c r="AL1282">
        <v>522.96</v>
      </c>
      <c r="AM1282">
        <v>515.88</v>
      </c>
      <c r="AN1282">
        <v>351.96</v>
      </c>
      <c r="AO1282">
        <v>335.36</v>
      </c>
      <c r="AP1282">
        <v>468.56</v>
      </c>
      <c r="AQ1282">
        <v>288.52</v>
      </c>
      <c r="AR1282">
        <v>175.88</v>
      </c>
      <c r="AS1282">
        <v>160.08000000000001</v>
      </c>
      <c r="AT1282">
        <v>65.416667000000004</v>
      </c>
      <c r="AU1282">
        <v>65.333332999999996</v>
      </c>
      <c r="AV1282">
        <v>64.166667000000004</v>
      </c>
      <c r="AW1282">
        <v>65.083332999999996</v>
      </c>
      <c r="AX1282">
        <v>65.416667000000004</v>
      </c>
      <c r="AY1282">
        <v>63.833333000000003</v>
      </c>
      <c r="AZ1282">
        <v>64</v>
      </c>
      <c r="BA1282">
        <v>65</v>
      </c>
      <c r="BB1282">
        <v>67.083332999999996</v>
      </c>
      <c r="BC1282">
        <v>67.833332999999996</v>
      </c>
      <c r="BD1282">
        <v>68.666667000000004</v>
      </c>
      <c r="BE1282">
        <v>71.583332999999996</v>
      </c>
      <c r="BF1282">
        <v>76.25</v>
      </c>
      <c r="BG1282">
        <v>77.583332999999996</v>
      </c>
      <c r="BH1282">
        <v>76.083332999999996</v>
      </c>
      <c r="BI1282">
        <v>76.333332999999996</v>
      </c>
      <c r="BJ1282">
        <v>75.916667000000004</v>
      </c>
      <c r="BK1282">
        <v>74.5</v>
      </c>
      <c r="BL1282">
        <v>73.333332999999996</v>
      </c>
      <c r="BM1282">
        <v>71</v>
      </c>
      <c r="BN1282">
        <v>69</v>
      </c>
      <c r="BO1282">
        <v>67.5</v>
      </c>
      <c r="BP1282">
        <v>66</v>
      </c>
      <c r="BQ1282">
        <v>65</v>
      </c>
      <c r="BR1282">
        <v>7.7468430000000001</v>
      </c>
      <c r="BS1282">
        <v>1.115294</v>
      </c>
      <c r="BT1282">
        <v>6.912477</v>
      </c>
      <c r="BU1282">
        <v>4.7961910000000003</v>
      </c>
      <c r="BV1282">
        <v>0.42734529999999998</v>
      </c>
      <c r="BW1282">
        <v>3.934177</v>
      </c>
      <c r="BX1282">
        <v>11.573729999999999</v>
      </c>
      <c r="BY1282">
        <v>8.5742119999999993</v>
      </c>
      <c r="BZ1282">
        <v>-4.4702979999999997</v>
      </c>
      <c r="CA1282">
        <v>-14.29805</v>
      </c>
      <c r="CB1282">
        <v>-9.1746499999999997</v>
      </c>
      <c r="CC1282">
        <v>2.1489240000000001</v>
      </c>
      <c r="CD1282">
        <v>3.1882079999999999</v>
      </c>
      <c r="CE1282">
        <v>10.44651</v>
      </c>
      <c r="CF1282">
        <v>15.045260000000001</v>
      </c>
      <c r="CG1282">
        <v>-5.4624629999999996</v>
      </c>
      <c r="CH1282">
        <v>37.953679999999999</v>
      </c>
      <c r="CI1282">
        <v>34.816780000000001</v>
      </c>
      <c r="CJ1282">
        <v>148.51859999999999</v>
      </c>
      <c r="CK1282">
        <v>154.15350000000001</v>
      </c>
      <c r="CL1282">
        <v>15.738530000000001</v>
      </c>
      <c r="CM1282">
        <v>8.0837970000000006</v>
      </c>
      <c r="CN1282">
        <v>5.4127340000000004</v>
      </c>
      <c r="CO1282">
        <v>-0.83544119999999999</v>
      </c>
      <c r="CP1282">
        <v>56.118870000000001</v>
      </c>
      <c r="CQ1282">
        <v>80.417829999999995</v>
      </c>
      <c r="CR1282">
        <v>86.03725</v>
      </c>
      <c r="CS1282">
        <v>207.33009999999999</v>
      </c>
      <c r="CT1282">
        <v>88.061549999999997</v>
      </c>
      <c r="CU1282">
        <v>43.373620000000003</v>
      </c>
      <c r="CV1282">
        <v>43.167749999999998</v>
      </c>
      <c r="CW1282">
        <v>47.439880000000002</v>
      </c>
      <c r="CX1282">
        <v>43.608600000000003</v>
      </c>
      <c r="CY1282">
        <v>32.565930000000002</v>
      </c>
      <c r="CZ1282">
        <v>26.353739999999998</v>
      </c>
      <c r="DA1282">
        <v>13.700530000000001</v>
      </c>
      <c r="DB1282">
        <v>9.5804240000000007</v>
      </c>
      <c r="DC1282">
        <v>11.47284</v>
      </c>
      <c r="DD1282">
        <v>24.29288</v>
      </c>
      <c r="DE1282">
        <v>44.956180000000003</v>
      </c>
      <c r="DF1282">
        <v>146.0804</v>
      </c>
      <c r="DG1282">
        <v>84.204099999999997</v>
      </c>
      <c r="DH1282">
        <v>79.668989999999994</v>
      </c>
      <c r="DI1282">
        <v>80.998859999999993</v>
      </c>
      <c r="DJ1282">
        <v>63.622929999999997</v>
      </c>
      <c r="DK1282">
        <v>66.184399999999997</v>
      </c>
      <c r="DL1282">
        <v>104.0775</v>
      </c>
      <c r="DM1282">
        <v>78.944829999999996</v>
      </c>
    </row>
    <row r="1283" spans="1:117" hidden="1" x14ac:dyDescent="0.35">
      <c r="A1283" t="str">
        <f t="shared" ref="A1283:A1346" si="20">C1283&amp;"_"&amp;K1283&amp;"_"&amp;IF(L1283="","Average Event Day",L1283&amp;"_"&amp;M1283&amp;"-"&amp;N1283)</f>
        <v>Aggregator-Siemens Industry_DO 1-9 Hour_44364_19-21</v>
      </c>
      <c r="B1283" t="s">
        <v>51</v>
      </c>
      <c r="C1283" t="s">
        <v>207</v>
      </c>
      <c r="D1283" t="s">
        <v>50</v>
      </c>
      <c r="E1283" t="s">
        <v>181</v>
      </c>
      <c r="F1283" t="s">
        <v>50</v>
      </c>
      <c r="G1283" t="s">
        <v>50</v>
      </c>
      <c r="H1283" t="s">
        <v>50</v>
      </c>
      <c r="I1283" t="s">
        <v>50</v>
      </c>
      <c r="J1283" t="s">
        <v>50</v>
      </c>
      <c r="K1283" t="s">
        <v>178</v>
      </c>
      <c r="L1283" s="22">
        <v>44364</v>
      </c>
      <c r="M1283">
        <v>19</v>
      </c>
      <c r="N1283">
        <v>21</v>
      </c>
      <c r="O1283">
        <v>12</v>
      </c>
      <c r="P1283">
        <v>12</v>
      </c>
      <c r="Q1283">
        <v>1</v>
      </c>
      <c r="R1283">
        <v>0</v>
      </c>
      <c r="S1283">
        <v>0</v>
      </c>
      <c r="T1283">
        <v>0</v>
      </c>
      <c r="U1283">
        <v>0</v>
      </c>
      <c r="V1283">
        <v>178.32</v>
      </c>
      <c r="W1283">
        <v>187.2</v>
      </c>
      <c r="X1283">
        <v>188.08</v>
      </c>
      <c r="Y1283">
        <v>210.12</v>
      </c>
      <c r="Z1283">
        <v>217.56</v>
      </c>
      <c r="AA1283">
        <v>246.16</v>
      </c>
      <c r="AB1283">
        <v>246.84</v>
      </c>
      <c r="AC1283">
        <v>301.8</v>
      </c>
      <c r="AD1283">
        <v>330.12</v>
      </c>
      <c r="AE1283">
        <v>401.84</v>
      </c>
      <c r="AF1283">
        <v>444.96</v>
      </c>
      <c r="AG1283">
        <v>490.96</v>
      </c>
      <c r="AH1283">
        <v>504.08</v>
      </c>
      <c r="AI1283">
        <v>520.52</v>
      </c>
      <c r="AJ1283">
        <v>530.20000000000005</v>
      </c>
      <c r="AK1283">
        <v>537.32000000000005</v>
      </c>
      <c r="AL1283">
        <v>537.6</v>
      </c>
      <c r="AM1283">
        <v>495</v>
      </c>
      <c r="AN1283">
        <v>489.08</v>
      </c>
      <c r="AO1283">
        <v>454.64</v>
      </c>
      <c r="AP1283">
        <v>439.32</v>
      </c>
      <c r="AQ1283">
        <v>273.2</v>
      </c>
      <c r="AR1283">
        <v>146.16</v>
      </c>
      <c r="AS1283">
        <v>140.08000000000001</v>
      </c>
      <c r="AT1283">
        <v>64.666667000000004</v>
      </c>
      <c r="AU1283">
        <v>63.833333000000003</v>
      </c>
      <c r="AV1283">
        <v>63.583333000000003</v>
      </c>
      <c r="AW1283">
        <v>62.916666999999997</v>
      </c>
      <c r="AX1283">
        <v>63.583333000000003</v>
      </c>
      <c r="AY1283">
        <v>63</v>
      </c>
      <c r="AZ1283">
        <v>62.333333000000003</v>
      </c>
      <c r="BA1283">
        <v>63.166666999999997</v>
      </c>
      <c r="BB1283">
        <v>63.666666999999997</v>
      </c>
      <c r="BC1283">
        <v>65</v>
      </c>
      <c r="BD1283">
        <v>69.416667000000004</v>
      </c>
      <c r="BE1283">
        <v>74.083332999999996</v>
      </c>
      <c r="BF1283">
        <v>77</v>
      </c>
      <c r="BG1283">
        <v>75.666667000000004</v>
      </c>
      <c r="BH1283">
        <v>75.666667000000004</v>
      </c>
      <c r="BI1283">
        <v>77</v>
      </c>
      <c r="BJ1283">
        <v>77.75</v>
      </c>
      <c r="BK1283">
        <v>76.666667000000004</v>
      </c>
      <c r="BL1283">
        <v>72</v>
      </c>
      <c r="BM1283">
        <v>69</v>
      </c>
      <c r="BN1283">
        <v>66.833332999999996</v>
      </c>
      <c r="BO1283">
        <v>65.833332999999996</v>
      </c>
      <c r="BP1283">
        <v>64.916667000000004</v>
      </c>
      <c r="BQ1283">
        <v>65.333332999999996</v>
      </c>
      <c r="BR1283">
        <v>-3.622474</v>
      </c>
      <c r="BS1283">
        <v>-6.1096729999999999</v>
      </c>
      <c r="BT1283">
        <v>-5.404318</v>
      </c>
      <c r="BU1283">
        <v>-4.1947770000000002</v>
      </c>
      <c r="BV1283">
        <v>14.087730000000001</v>
      </c>
      <c r="BW1283">
        <v>-5.6698550000000001</v>
      </c>
      <c r="BX1283">
        <v>7.4899339999999999</v>
      </c>
      <c r="BY1283">
        <v>-3.713937</v>
      </c>
      <c r="BZ1283">
        <v>-11.31739</v>
      </c>
      <c r="CA1283">
        <v>-7.364668</v>
      </c>
      <c r="CB1283">
        <v>-9.1104620000000001</v>
      </c>
      <c r="CC1283">
        <v>-4.1115360000000001</v>
      </c>
      <c r="CD1283">
        <v>3.3970950000000002</v>
      </c>
      <c r="CE1283">
        <v>6.7765940000000002</v>
      </c>
      <c r="CF1283">
        <v>7.3646029999999998</v>
      </c>
      <c r="CG1283">
        <v>-1.403688</v>
      </c>
      <c r="CH1283">
        <v>4.1461319999999997</v>
      </c>
      <c r="CI1283">
        <v>-1.289442</v>
      </c>
      <c r="CJ1283">
        <v>43.30988</v>
      </c>
      <c r="CK1283">
        <v>49.651389999999999</v>
      </c>
      <c r="CL1283">
        <v>22.815249999999999</v>
      </c>
      <c r="CM1283">
        <v>-9.2319879999999994</v>
      </c>
      <c r="CN1283">
        <v>1.4702759999999999</v>
      </c>
      <c r="CO1283">
        <v>-0.60017140000000002</v>
      </c>
      <c r="CP1283">
        <v>47.107300000000002</v>
      </c>
      <c r="CQ1283">
        <v>61.189160000000001</v>
      </c>
      <c r="CR1283">
        <v>61.68553</v>
      </c>
      <c r="CS1283">
        <v>89.776790000000005</v>
      </c>
      <c r="CT1283">
        <v>80.167659999999998</v>
      </c>
      <c r="CU1283">
        <v>31.950939999999999</v>
      </c>
      <c r="CV1283">
        <v>24.784089999999999</v>
      </c>
      <c r="CW1283">
        <v>45.116390000000003</v>
      </c>
      <c r="CX1283">
        <v>38.703249999999997</v>
      </c>
      <c r="CY1283">
        <v>30.141500000000001</v>
      </c>
      <c r="CZ1283">
        <v>18.8613</v>
      </c>
      <c r="DA1283">
        <v>7.401478</v>
      </c>
      <c r="DB1283">
        <v>6.5039470000000001</v>
      </c>
      <c r="DC1283">
        <v>10.556089999999999</v>
      </c>
      <c r="DD1283">
        <v>17.18534</v>
      </c>
      <c r="DE1283">
        <v>28.571449999999999</v>
      </c>
      <c r="DF1283">
        <v>37.20467</v>
      </c>
      <c r="DG1283">
        <v>98.696449999999999</v>
      </c>
      <c r="DH1283">
        <v>178.4846</v>
      </c>
      <c r="DI1283">
        <v>138.0274</v>
      </c>
      <c r="DJ1283">
        <v>96.68074</v>
      </c>
      <c r="DK1283">
        <v>110.434</v>
      </c>
      <c r="DL1283">
        <v>62.612609999999997</v>
      </c>
      <c r="DM1283">
        <v>50.185139999999997</v>
      </c>
    </row>
    <row r="1284" spans="1:117" hidden="1" x14ac:dyDescent="0.35">
      <c r="A1284" t="str">
        <f t="shared" si="20"/>
        <v>Aggregator-Siemens Industry_DO 1-9 Hour_44375_19-21</v>
      </c>
      <c r="B1284" t="s">
        <v>51</v>
      </c>
      <c r="C1284" t="s">
        <v>207</v>
      </c>
      <c r="D1284" t="s">
        <v>50</v>
      </c>
      <c r="E1284" t="s">
        <v>181</v>
      </c>
      <c r="F1284" t="s">
        <v>50</v>
      </c>
      <c r="G1284" t="s">
        <v>50</v>
      </c>
      <c r="H1284" t="s">
        <v>50</v>
      </c>
      <c r="I1284" t="s">
        <v>50</v>
      </c>
      <c r="J1284" t="s">
        <v>50</v>
      </c>
      <c r="K1284" t="s">
        <v>178</v>
      </c>
      <c r="L1284" s="22">
        <v>44375</v>
      </c>
      <c r="M1284">
        <v>19</v>
      </c>
      <c r="N1284">
        <v>21</v>
      </c>
      <c r="O1284">
        <v>12</v>
      </c>
      <c r="P1284">
        <v>12</v>
      </c>
      <c r="Q1284">
        <v>1</v>
      </c>
      <c r="R1284">
        <v>0</v>
      </c>
      <c r="S1284">
        <v>0</v>
      </c>
      <c r="T1284">
        <v>0</v>
      </c>
      <c r="U1284">
        <v>0</v>
      </c>
      <c r="V1284">
        <v>141.24</v>
      </c>
      <c r="W1284">
        <v>141.44</v>
      </c>
      <c r="X1284">
        <v>144.6</v>
      </c>
      <c r="Y1284">
        <v>154.52000000000001</v>
      </c>
      <c r="Z1284">
        <v>174.68</v>
      </c>
      <c r="AA1284">
        <v>244.04</v>
      </c>
      <c r="AB1284">
        <v>255.68</v>
      </c>
      <c r="AC1284">
        <v>305</v>
      </c>
      <c r="AD1284">
        <v>344.04</v>
      </c>
      <c r="AE1284">
        <v>430.24</v>
      </c>
      <c r="AF1284">
        <v>460.76</v>
      </c>
      <c r="AG1284">
        <v>485</v>
      </c>
      <c r="AH1284">
        <v>488.84</v>
      </c>
      <c r="AI1284">
        <v>500</v>
      </c>
      <c r="AJ1284">
        <v>510.04</v>
      </c>
      <c r="AK1284">
        <v>501.68</v>
      </c>
      <c r="AL1284">
        <v>495.52</v>
      </c>
      <c r="AM1284">
        <v>510.08</v>
      </c>
      <c r="AN1284">
        <v>349.36</v>
      </c>
      <c r="AO1284">
        <v>343.48</v>
      </c>
      <c r="AP1284">
        <v>346.72</v>
      </c>
      <c r="AQ1284">
        <v>350.64</v>
      </c>
      <c r="AR1284">
        <v>197.96</v>
      </c>
      <c r="AS1284">
        <v>183.32</v>
      </c>
      <c r="AT1284">
        <v>64.583332999999996</v>
      </c>
      <c r="AU1284">
        <v>63.583333000000003</v>
      </c>
      <c r="AV1284">
        <v>64.333332999999996</v>
      </c>
      <c r="AW1284">
        <v>64.083332999999996</v>
      </c>
      <c r="AX1284">
        <v>64.083332999999996</v>
      </c>
      <c r="AY1284">
        <v>63.833333000000003</v>
      </c>
      <c r="AZ1284">
        <v>63.666666999999997</v>
      </c>
      <c r="BA1284">
        <v>64.25</v>
      </c>
      <c r="BB1284">
        <v>65.833332999999996</v>
      </c>
      <c r="BC1284">
        <v>70.25</v>
      </c>
      <c r="BD1284">
        <v>72.333332999999996</v>
      </c>
      <c r="BE1284">
        <v>72.5</v>
      </c>
      <c r="BF1284">
        <v>73.166667000000004</v>
      </c>
      <c r="BG1284">
        <v>72.916667000000004</v>
      </c>
      <c r="BH1284">
        <v>72.25</v>
      </c>
      <c r="BI1284">
        <v>71.833332999999996</v>
      </c>
      <c r="BJ1284">
        <v>70.583332999999996</v>
      </c>
      <c r="BK1284">
        <v>70.166667000000004</v>
      </c>
      <c r="BL1284">
        <v>68.916667000000004</v>
      </c>
      <c r="BM1284">
        <v>66.666667000000004</v>
      </c>
      <c r="BN1284">
        <v>65.583332999999996</v>
      </c>
      <c r="BO1284">
        <v>65.333332999999996</v>
      </c>
      <c r="BP1284">
        <v>65</v>
      </c>
      <c r="BQ1284">
        <v>64.5</v>
      </c>
      <c r="BR1284">
        <v>-3.6224759999999998</v>
      </c>
      <c r="BS1284">
        <v>-6.1096719999999998</v>
      </c>
      <c r="BT1284">
        <v>-5.4043200000000002</v>
      </c>
      <c r="BU1284">
        <v>-4.1947760000000001</v>
      </c>
      <c r="BV1284">
        <v>14.087730000000001</v>
      </c>
      <c r="BW1284">
        <v>-5.6698519999999997</v>
      </c>
      <c r="BX1284">
        <v>7.4899360000000001</v>
      </c>
      <c r="BY1284">
        <v>-3.71394</v>
      </c>
      <c r="BZ1284">
        <v>-11.31739</v>
      </c>
      <c r="CA1284">
        <v>-7.3646700000000003</v>
      </c>
      <c r="CB1284">
        <v>-9.1104579999999995</v>
      </c>
      <c r="CC1284">
        <v>-4.1115339999999998</v>
      </c>
      <c r="CD1284">
        <v>3.3970950000000002</v>
      </c>
      <c r="CE1284">
        <v>6.7765810000000002</v>
      </c>
      <c r="CF1284">
        <v>7.3645969999999998</v>
      </c>
      <c r="CG1284">
        <v>-1.403688</v>
      </c>
      <c r="CH1284">
        <v>4.1461389999999998</v>
      </c>
      <c r="CI1284">
        <v>-1.289455</v>
      </c>
      <c r="CJ1284">
        <v>43.30988</v>
      </c>
      <c r="CK1284">
        <v>49.651389999999999</v>
      </c>
      <c r="CL1284">
        <v>22.815249999999999</v>
      </c>
      <c r="CM1284">
        <v>-9.2319879999999994</v>
      </c>
      <c r="CN1284">
        <v>1.4702809999999999</v>
      </c>
      <c r="CO1284">
        <v>-0.60016970000000003</v>
      </c>
      <c r="CP1284">
        <v>49.88062</v>
      </c>
      <c r="CQ1284">
        <v>64.751540000000006</v>
      </c>
      <c r="CR1284">
        <v>65.263210000000001</v>
      </c>
      <c r="CS1284">
        <v>89.819270000000003</v>
      </c>
      <c r="CT1284">
        <v>81.18074</v>
      </c>
      <c r="CU1284">
        <v>32.754150000000003</v>
      </c>
      <c r="CV1284">
        <v>25.65869</v>
      </c>
      <c r="CW1284">
        <v>44.480550000000001</v>
      </c>
      <c r="CX1284">
        <v>38.478670000000001</v>
      </c>
      <c r="CY1284">
        <v>31.259450000000001</v>
      </c>
      <c r="CZ1284">
        <v>19.00179</v>
      </c>
      <c r="DA1284">
        <v>7.5606859999999996</v>
      </c>
      <c r="DB1284">
        <v>6.3988849999999999</v>
      </c>
      <c r="DC1284">
        <v>10.071260000000001</v>
      </c>
      <c r="DD1284">
        <v>17.516829999999999</v>
      </c>
      <c r="DE1284">
        <v>24.961880000000001</v>
      </c>
      <c r="DF1284">
        <v>28.649429999999999</v>
      </c>
      <c r="DG1284">
        <v>104.05549999999999</v>
      </c>
      <c r="DH1284">
        <v>193.09450000000001</v>
      </c>
      <c r="DI1284">
        <v>147.68870000000001</v>
      </c>
      <c r="DJ1284">
        <v>106.5329</v>
      </c>
      <c r="DK1284">
        <v>118.5172</v>
      </c>
      <c r="DL1284">
        <v>64.078410000000005</v>
      </c>
      <c r="DM1284">
        <v>53.653489999999998</v>
      </c>
    </row>
    <row r="1285" spans="1:117" hidden="1" x14ac:dyDescent="0.35">
      <c r="A1285" t="str">
        <f t="shared" si="20"/>
        <v>Aggregator-Siemens Industry_DO 1-9 Hour_44376_19-21</v>
      </c>
      <c r="B1285" t="s">
        <v>51</v>
      </c>
      <c r="C1285" t="s">
        <v>207</v>
      </c>
      <c r="D1285" t="s">
        <v>50</v>
      </c>
      <c r="E1285" t="s">
        <v>181</v>
      </c>
      <c r="F1285" t="s">
        <v>50</v>
      </c>
      <c r="G1285" t="s">
        <v>50</v>
      </c>
      <c r="H1285" t="s">
        <v>50</v>
      </c>
      <c r="I1285" t="s">
        <v>50</v>
      </c>
      <c r="J1285" t="s">
        <v>50</v>
      </c>
      <c r="K1285" t="s">
        <v>178</v>
      </c>
      <c r="L1285" s="22">
        <v>44376</v>
      </c>
      <c r="M1285">
        <v>19</v>
      </c>
      <c r="N1285">
        <v>21</v>
      </c>
      <c r="O1285">
        <v>12</v>
      </c>
      <c r="P1285">
        <v>12</v>
      </c>
      <c r="Q1285">
        <v>1</v>
      </c>
      <c r="R1285">
        <v>0</v>
      </c>
      <c r="S1285">
        <v>0</v>
      </c>
      <c r="T1285">
        <v>0</v>
      </c>
      <c r="U1285">
        <v>0</v>
      </c>
      <c r="V1285">
        <v>166.84</v>
      </c>
      <c r="W1285">
        <v>173.28</v>
      </c>
      <c r="X1285">
        <v>170.16</v>
      </c>
      <c r="Y1285">
        <v>201.64</v>
      </c>
      <c r="Z1285">
        <v>273.04000000000002</v>
      </c>
      <c r="AA1285">
        <v>270.16000000000003</v>
      </c>
      <c r="AB1285">
        <v>274.39999999999998</v>
      </c>
      <c r="AC1285">
        <v>297.36</v>
      </c>
      <c r="AD1285">
        <v>335.84</v>
      </c>
      <c r="AE1285">
        <v>411.08</v>
      </c>
      <c r="AF1285">
        <v>468.68</v>
      </c>
      <c r="AG1285">
        <v>490.48</v>
      </c>
      <c r="AH1285">
        <v>506.28</v>
      </c>
      <c r="AI1285">
        <v>514.96</v>
      </c>
      <c r="AJ1285">
        <v>525.32000000000005</v>
      </c>
      <c r="AK1285">
        <v>528.32000000000005</v>
      </c>
      <c r="AL1285">
        <v>532.88</v>
      </c>
      <c r="AM1285">
        <v>536.96</v>
      </c>
      <c r="AN1285">
        <v>537.48</v>
      </c>
      <c r="AO1285">
        <v>498.88</v>
      </c>
      <c r="AP1285">
        <v>485.2</v>
      </c>
      <c r="AQ1285">
        <v>303.04000000000002</v>
      </c>
      <c r="AR1285">
        <v>179.72</v>
      </c>
      <c r="AS1285">
        <v>162.47999999999999</v>
      </c>
      <c r="AT1285">
        <v>64.666667000000004</v>
      </c>
      <c r="AU1285">
        <v>64.75</v>
      </c>
      <c r="AV1285">
        <v>64.75</v>
      </c>
      <c r="AW1285">
        <v>65.083332999999996</v>
      </c>
      <c r="AX1285">
        <v>64.75</v>
      </c>
      <c r="AY1285">
        <v>64.833332999999996</v>
      </c>
      <c r="AZ1285">
        <v>64.583332999999996</v>
      </c>
      <c r="BA1285">
        <v>64.583332999999996</v>
      </c>
      <c r="BB1285">
        <v>65.5</v>
      </c>
      <c r="BC1285">
        <v>66.333332999999996</v>
      </c>
      <c r="BD1285">
        <v>67.5</v>
      </c>
      <c r="BE1285">
        <v>68.75</v>
      </c>
      <c r="BF1285">
        <v>69.666667000000004</v>
      </c>
      <c r="BG1285">
        <v>71.583332999999996</v>
      </c>
      <c r="BH1285">
        <v>72</v>
      </c>
      <c r="BI1285">
        <v>72.583332999999996</v>
      </c>
      <c r="BJ1285">
        <v>71.166667000000004</v>
      </c>
      <c r="BK1285">
        <v>70.916667000000004</v>
      </c>
      <c r="BL1285">
        <v>69.166667000000004</v>
      </c>
      <c r="BM1285">
        <v>67.583332999999996</v>
      </c>
      <c r="BN1285">
        <v>66.333332999999996</v>
      </c>
      <c r="BO1285">
        <v>65.583332999999996</v>
      </c>
      <c r="BP1285">
        <v>65.75</v>
      </c>
      <c r="BQ1285">
        <v>65.75</v>
      </c>
      <c r="BR1285">
        <v>-3.622474</v>
      </c>
      <c r="BS1285">
        <v>-6.109674</v>
      </c>
      <c r="BT1285">
        <v>-5.404318</v>
      </c>
      <c r="BU1285">
        <v>-4.1947739999999998</v>
      </c>
      <c r="BV1285">
        <v>14.087730000000001</v>
      </c>
      <c r="BW1285">
        <v>-5.669861</v>
      </c>
      <c r="BX1285">
        <v>7.4899399999999998</v>
      </c>
      <c r="BY1285">
        <v>-3.7139350000000002</v>
      </c>
      <c r="BZ1285">
        <v>-11.31738</v>
      </c>
      <c r="CA1285">
        <v>-7.364668</v>
      </c>
      <c r="CB1285">
        <v>-9.1104579999999995</v>
      </c>
      <c r="CC1285">
        <v>-4.1115399999999998</v>
      </c>
      <c r="CD1285">
        <v>3.397097</v>
      </c>
      <c r="CE1285">
        <v>6.7765919999999999</v>
      </c>
      <c r="CF1285">
        <v>7.3645940000000003</v>
      </c>
      <c r="CG1285">
        <v>-1.4036960000000001</v>
      </c>
      <c r="CH1285">
        <v>4.1461300000000003</v>
      </c>
      <c r="CI1285">
        <v>-1.2894460000000001</v>
      </c>
      <c r="CJ1285">
        <v>43.309869999999997</v>
      </c>
      <c r="CK1285">
        <v>49.651389999999999</v>
      </c>
      <c r="CL1285">
        <v>22.815239999999999</v>
      </c>
      <c r="CM1285">
        <v>-9.2319899999999997</v>
      </c>
      <c r="CN1285">
        <v>1.4702740000000001</v>
      </c>
      <c r="CO1285">
        <v>-0.60016990000000003</v>
      </c>
      <c r="CP1285">
        <v>49.66574</v>
      </c>
      <c r="CQ1285">
        <v>64.406660000000002</v>
      </c>
      <c r="CR1285">
        <v>69.420659999999998</v>
      </c>
      <c r="CS1285">
        <v>126.3668</v>
      </c>
      <c r="CT1285">
        <v>81.757350000000002</v>
      </c>
      <c r="CU1285">
        <v>32.043320000000001</v>
      </c>
      <c r="CV1285">
        <v>26.493960000000001</v>
      </c>
      <c r="CW1285">
        <v>50.79824</v>
      </c>
      <c r="CX1285">
        <v>42.36797</v>
      </c>
      <c r="CY1285">
        <v>36.22728</v>
      </c>
      <c r="CZ1285">
        <v>21.53519</v>
      </c>
      <c r="DA1285">
        <v>7.8200130000000003</v>
      </c>
      <c r="DB1285">
        <v>7.2567310000000003</v>
      </c>
      <c r="DC1285">
        <v>10.80734</v>
      </c>
      <c r="DD1285">
        <v>19.259250000000002</v>
      </c>
      <c r="DE1285">
        <v>29.419450000000001</v>
      </c>
      <c r="DF1285">
        <v>35.177700000000002</v>
      </c>
      <c r="DG1285">
        <v>81.692149999999998</v>
      </c>
      <c r="DH1285">
        <v>191.32570000000001</v>
      </c>
      <c r="DI1285">
        <v>145.98949999999999</v>
      </c>
      <c r="DJ1285">
        <v>102.1996</v>
      </c>
      <c r="DK1285">
        <v>103.68819999999999</v>
      </c>
      <c r="DL1285">
        <v>63.275280000000002</v>
      </c>
      <c r="DM1285">
        <v>51.37997</v>
      </c>
    </row>
    <row r="1286" spans="1:117" hidden="1" x14ac:dyDescent="0.35">
      <c r="A1286" t="str">
        <f t="shared" si="20"/>
        <v>Aggregator-Siemens Industry_DO 1-9 Hour_44386_19-20</v>
      </c>
      <c r="B1286" t="s">
        <v>51</v>
      </c>
      <c r="C1286" t="s">
        <v>207</v>
      </c>
      <c r="D1286" t="s">
        <v>50</v>
      </c>
      <c r="E1286" t="s">
        <v>181</v>
      </c>
      <c r="F1286" t="s">
        <v>50</v>
      </c>
      <c r="G1286" t="s">
        <v>50</v>
      </c>
      <c r="H1286" t="s">
        <v>50</v>
      </c>
      <c r="I1286" t="s">
        <v>50</v>
      </c>
      <c r="J1286" t="s">
        <v>50</v>
      </c>
      <c r="K1286" t="s">
        <v>178</v>
      </c>
      <c r="L1286" s="22">
        <v>44386</v>
      </c>
      <c r="M1286">
        <v>19</v>
      </c>
      <c r="N1286">
        <v>20</v>
      </c>
      <c r="O1286">
        <v>12</v>
      </c>
      <c r="P1286">
        <v>12</v>
      </c>
      <c r="Q1286">
        <v>1</v>
      </c>
      <c r="R1286">
        <v>0</v>
      </c>
      <c r="S1286">
        <v>0</v>
      </c>
      <c r="T1286">
        <v>0</v>
      </c>
      <c r="U1286">
        <v>0</v>
      </c>
      <c r="V1286">
        <v>144.12</v>
      </c>
      <c r="W1286">
        <v>149.12</v>
      </c>
      <c r="X1286">
        <v>149.76</v>
      </c>
      <c r="Y1286">
        <v>154</v>
      </c>
      <c r="Z1286">
        <v>214</v>
      </c>
      <c r="AA1286">
        <v>234.04</v>
      </c>
      <c r="AB1286">
        <v>266.88</v>
      </c>
      <c r="AC1286">
        <v>290.48</v>
      </c>
      <c r="AD1286">
        <v>380.4</v>
      </c>
      <c r="AE1286">
        <v>518.91999999999996</v>
      </c>
      <c r="AF1286">
        <v>551.55999999999995</v>
      </c>
      <c r="AG1286">
        <v>580.4</v>
      </c>
      <c r="AH1286">
        <v>596.44000000000005</v>
      </c>
      <c r="AI1286">
        <v>603.04</v>
      </c>
      <c r="AJ1286">
        <v>612.44000000000005</v>
      </c>
      <c r="AK1286">
        <v>612.55999999999995</v>
      </c>
      <c r="AL1286">
        <v>609.4</v>
      </c>
      <c r="AM1286">
        <v>607.12</v>
      </c>
      <c r="AN1286">
        <v>595.12</v>
      </c>
      <c r="AO1286">
        <v>563.12</v>
      </c>
      <c r="AP1286">
        <v>540.55999999999995</v>
      </c>
      <c r="AQ1286">
        <v>342.56</v>
      </c>
      <c r="AR1286">
        <v>189.28</v>
      </c>
      <c r="AS1286">
        <v>157.63999999999999</v>
      </c>
      <c r="AT1286">
        <v>67.333332999999996</v>
      </c>
      <c r="AU1286">
        <v>66.75</v>
      </c>
      <c r="AV1286">
        <v>66.416667000000004</v>
      </c>
      <c r="AW1286">
        <v>66.583332999999996</v>
      </c>
      <c r="AX1286">
        <v>66.583332999999996</v>
      </c>
      <c r="AY1286">
        <v>66</v>
      </c>
      <c r="AZ1286">
        <v>65.75</v>
      </c>
      <c r="BA1286">
        <v>67.583332999999996</v>
      </c>
      <c r="BB1286">
        <v>70.75</v>
      </c>
      <c r="BC1286">
        <v>74.583332999999996</v>
      </c>
      <c r="BD1286">
        <v>77.333332999999996</v>
      </c>
      <c r="BE1286">
        <v>79</v>
      </c>
      <c r="BF1286">
        <v>81</v>
      </c>
      <c r="BG1286">
        <v>80.083332999999996</v>
      </c>
      <c r="BH1286">
        <v>80.833332999999996</v>
      </c>
      <c r="BI1286">
        <v>81.916667000000004</v>
      </c>
      <c r="BJ1286">
        <v>81</v>
      </c>
      <c r="BK1286">
        <v>80.75</v>
      </c>
      <c r="BL1286">
        <v>79.333332999999996</v>
      </c>
      <c r="BM1286">
        <v>77</v>
      </c>
      <c r="BN1286">
        <v>74.5</v>
      </c>
      <c r="BO1286">
        <v>71.916667000000004</v>
      </c>
      <c r="BP1286">
        <v>70.5</v>
      </c>
      <c r="BQ1286">
        <v>70.083332999999996</v>
      </c>
      <c r="BR1286">
        <v>2.8832439999999999</v>
      </c>
      <c r="BS1286">
        <v>-0.27595219999999998</v>
      </c>
      <c r="BT1286">
        <v>3.1154829999999998</v>
      </c>
      <c r="BU1286">
        <v>-15.97287</v>
      </c>
      <c r="BV1286">
        <v>10.44523</v>
      </c>
      <c r="BW1286">
        <v>-13.12745</v>
      </c>
      <c r="BX1286">
        <v>-4.546818</v>
      </c>
      <c r="BY1286">
        <v>5.018662</v>
      </c>
      <c r="BZ1286">
        <v>12.809480000000001</v>
      </c>
      <c r="CA1286">
        <v>2.5297679999999998</v>
      </c>
      <c r="CB1286">
        <v>4.8784070000000002</v>
      </c>
      <c r="CC1286">
        <v>1.8314569999999999</v>
      </c>
      <c r="CD1286">
        <v>-0.4539185</v>
      </c>
      <c r="CE1286">
        <v>0.60504910000000001</v>
      </c>
      <c r="CF1286">
        <v>7.064228</v>
      </c>
      <c r="CG1286">
        <v>-1.862209</v>
      </c>
      <c r="CH1286">
        <v>3.9820980000000001</v>
      </c>
      <c r="CI1286">
        <v>-13.98798</v>
      </c>
      <c r="CJ1286">
        <v>23.146599999999999</v>
      </c>
      <c r="CK1286">
        <v>24.71593</v>
      </c>
      <c r="CL1286">
        <v>-18.951360000000001</v>
      </c>
      <c r="CM1286">
        <v>-8.7905990000000003</v>
      </c>
      <c r="CN1286">
        <v>-19.63616</v>
      </c>
      <c r="CO1286">
        <v>-19.326180000000001</v>
      </c>
      <c r="CP1286">
        <v>41.622509999999998</v>
      </c>
      <c r="CQ1286">
        <v>52.75562</v>
      </c>
      <c r="CR1286">
        <v>60.700130000000001</v>
      </c>
      <c r="CS1286">
        <v>135.00579999999999</v>
      </c>
      <c r="CT1286">
        <v>78.121700000000004</v>
      </c>
      <c r="CU1286">
        <v>53.567639999999997</v>
      </c>
      <c r="CV1286">
        <v>36.75956</v>
      </c>
      <c r="CW1286">
        <v>46.526470000000003</v>
      </c>
      <c r="CX1286">
        <v>41.247100000000003</v>
      </c>
      <c r="CY1286">
        <v>24.172450000000001</v>
      </c>
      <c r="CZ1286">
        <v>12.06264</v>
      </c>
      <c r="DA1286">
        <v>5.956429</v>
      </c>
      <c r="DB1286">
        <v>5.5600940000000003</v>
      </c>
      <c r="DC1286">
        <v>8.8645519999999998</v>
      </c>
      <c r="DD1286">
        <v>11.80883</v>
      </c>
      <c r="DE1286">
        <v>15.202529999999999</v>
      </c>
      <c r="DF1286">
        <v>22.84665</v>
      </c>
      <c r="DG1286">
        <v>52.159219999999998</v>
      </c>
      <c r="DH1286">
        <v>216.59700000000001</v>
      </c>
      <c r="DI1286">
        <v>197.565</v>
      </c>
      <c r="DJ1286">
        <v>45.792679999999997</v>
      </c>
      <c r="DK1286">
        <v>68.303219999999996</v>
      </c>
      <c r="DL1286">
        <v>147.07740000000001</v>
      </c>
      <c r="DM1286">
        <v>137.88900000000001</v>
      </c>
    </row>
    <row r="1287" spans="1:117" hidden="1" x14ac:dyDescent="0.35">
      <c r="A1287" t="str">
        <f t="shared" si="20"/>
        <v>Aggregator-Siemens Industry_DO 1-9 Hour_44389_19-21</v>
      </c>
      <c r="B1287" t="s">
        <v>51</v>
      </c>
      <c r="C1287" t="s">
        <v>207</v>
      </c>
      <c r="D1287" t="s">
        <v>50</v>
      </c>
      <c r="E1287" t="s">
        <v>181</v>
      </c>
      <c r="F1287" t="s">
        <v>50</v>
      </c>
      <c r="G1287" t="s">
        <v>50</v>
      </c>
      <c r="H1287" t="s">
        <v>50</v>
      </c>
      <c r="I1287" t="s">
        <v>50</v>
      </c>
      <c r="J1287" t="s">
        <v>50</v>
      </c>
      <c r="K1287" t="s">
        <v>178</v>
      </c>
      <c r="L1287" s="22">
        <v>44389</v>
      </c>
      <c r="M1287">
        <v>19</v>
      </c>
      <c r="N1287">
        <v>21</v>
      </c>
      <c r="O1287">
        <v>12</v>
      </c>
      <c r="P1287">
        <v>12</v>
      </c>
      <c r="Q1287">
        <v>1</v>
      </c>
      <c r="R1287">
        <v>0</v>
      </c>
      <c r="S1287">
        <v>0</v>
      </c>
      <c r="T1287">
        <v>0</v>
      </c>
      <c r="U1287">
        <v>0</v>
      </c>
      <c r="V1287">
        <v>191.6</v>
      </c>
      <c r="W1287">
        <v>198.08</v>
      </c>
      <c r="X1287">
        <v>195.64</v>
      </c>
      <c r="Y1287">
        <v>226.32</v>
      </c>
      <c r="Z1287">
        <v>196.56</v>
      </c>
      <c r="AA1287">
        <v>247.04</v>
      </c>
      <c r="AB1287">
        <v>272.8</v>
      </c>
      <c r="AC1287">
        <v>310.64</v>
      </c>
      <c r="AD1287">
        <v>373.24</v>
      </c>
      <c r="AE1287">
        <v>460.76</v>
      </c>
      <c r="AF1287">
        <v>494</v>
      </c>
      <c r="AG1287">
        <v>547.55999999999995</v>
      </c>
      <c r="AH1287">
        <v>567.44000000000005</v>
      </c>
      <c r="AI1287">
        <v>584.20000000000005</v>
      </c>
      <c r="AJ1287">
        <v>589.20000000000005</v>
      </c>
      <c r="AK1287">
        <v>586.76</v>
      </c>
      <c r="AL1287">
        <v>581.12</v>
      </c>
      <c r="AM1287">
        <v>590.08000000000004</v>
      </c>
      <c r="AN1287">
        <v>565.24</v>
      </c>
      <c r="AO1287">
        <v>544.84</v>
      </c>
      <c r="AP1287">
        <v>522.88</v>
      </c>
      <c r="AQ1287">
        <v>373.4</v>
      </c>
      <c r="AR1287">
        <v>237.92</v>
      </c>
      <c r="AS1287">
        <v>208.04</v>
      </c>
      <c r="AT1287">
        <v>66.416667000000004</v>
      </c>
      <c r="AU1287">
        <v>66.083332999999996</v>
      </c>
      <c r="AV1287">
        <v>66.666667000000004</v>
      </c>
      <c r="AW1287">
        <v>66.75</v>
      </c>
      <c r="AX1287">
        <v>67</v>
      </c>
      <c r="AY1287">
        <v>66.916667000000004</v>
      </c>
      <c r="AZ1287">
        <v>66.916667000000004</v>
      </c>
      <c r="BA1287">
        <v>67.166667000000004</v>
      </c>
      <c r="BB1287">
        <v>67.916667000000004</v>
      </c>
      <c r="BC1287">
        <v>68.75</v>
      </c>
      <c r="BD1287">
        <v>70.25</v>
      </c>
      <c r="BE1287">
        <v>73.333332999999996</v>
      </c>
      <c r="BF1287">
        <v>76.25</v>
      </c>
      <c r="BG1287">
        <v>77</v>
      </c>
      <c r="BH1287">
        <v>77.666667000000004</v>
      </c>
      <c r="BI1287">
        <v>76.666667000000004</v>
      </c>
      <c r="BJ1287">
        <v>76.416667000000004</v>
      </c>
      <c r="BK1287">
        <v>75.5</v>
      </c>
      <c r="BL1287">
        <v>72.5</v>
      </c>
      <c r="BM1287">
        <v>70.583332999999996</v>
      </c>
      <c r="BN1287">
        <v>69.416667000000004</v>
      </c>
      <c r="BO1287">
        <v>68.583332999999996</v>
      </c>
      <c r="BP1287">
        <v>68.25</v>
      </c>
      <c r="BQ1287">
        <v>68.25</v>
      </c>
      <c r="BR1287">
        <v>-8.4860740000000003</v>
      </c>
      <c r="BS1287">
        <v>-7.5009160000000001</v>
      </c>
      <c r="BT1287">
        <v>-9.201314</v>
      </c>
      <c r="BU1287">
        <v>-24.963830000000002</v>
      </c>
      <c r="BV1287">
        <v>24.105609999999999</v>
      </c>
      <c r="BW1287">
        <v>-22.731480000000001</v>
      </c>
      <c r="BX1287">
        <v>-8.630611</v>
      </c>
      <c r="BY1287">
        <v>-7.2694960000000002</v>
      </c>
      <c r="BZ1287">
        <v>5.9623910000000002</v>
      </c>
      <c r="CA1287">
        <v>9.4631500000000006</v>
      </c>
      <c r="CB1287">
        <v>4.9425949999999998</v>
      </c>
      <c r="CC1287">
        <v>-4.4290159999999998</v>
      </c>
      <c r="CD1287">
        <v>-0.24503900000000001</v>
      </c>
      <c r="CE1287">
        <v>-3.0648610000000001</v>
      </c>
      <c r="CF1287">
        <v>-0.61643219999999999</v>
      </c>
      <c r="CG1287">
        <v>2.1965710000000001</v>
      </c>
      <c r="CH1287">
        <v>-29.82546</v>
      </c>
      <c r="CI1287">
        <v>-50.094230000000003</v>
      </c>
      <c r="CJ1287">
        <v>-82.062079999999995</v>
      </c>
      <c r="CK1287">
        <v>-79.786240000000006</v>
      </c>
      <c r="CL1287">
        <v>-11.874650000000001</v>
      </c>
      <c r="CM1287">
        <v>-26.106390000000001</v>
      </c>
      <c r="CN1287">
        <v>-23.578610000000001</v>
      </c>
      <c r="CO1287">
        <v>-19.090900000000001</v>
      </c>
      <c r="CP1287">
        <v>78.49924</v>
      </c>
      <c r="CQ1287">
        <v>122.7363</v>
      </c>
      <c r="CR1287">
        <v>120.8546</v>
      </c>
      <c r="CS1287">
        <v>197.56829999999999</v>
      </c>
      <c r="CT1287">
        <v>105.5067</v>
      </c>
      <c r="CU1287">
        <v>70.801640000000006</v>
      </c>
      <c r="CV1287">
        <v>55.227849999999997</v>
      </c>
      <c r="CW1287">
        <v>67.108729999999994</v>
      </c>
      <c r="CX1287">
        <v>62.70082</v>
      </c>
      <c r="CY1287">
        <v>43.445340000000002</v>
      </c>
      <c r="CZ1287">
        <v>29.800360000000001</v>
      </c>
      <c r="DA1287">
        <v>10.836</v>
      </c>
      <c r="DB1287">
        <v>8.2308079999999997</v>
      </c>
      <c r="DC1287">
        <v>12.73748</v>
      </c>
      <c r="DD1287">
        <v>17.73028</v>
      </c>
      <c r="DE1287">
        <v>29.80153</v>
      </c>
      <c r="DF1287">
        <v>82.259460000000004</v>
      </c>
      <c r="DG1287">
        <v>99.138930000000002</v>
      </c>
      <c r="DH1287">
        <v>170.20339999999999</v>
      </c>
      <c r="DI1287">
        <v>146.92259999999999</v>
      </c>
      <c r="DJ1287">
        <v>80.961650000000006</v>
      </c>
      <c r="DK1287">
        <v>108.76220000000001</v>
      </c>
      <c r="DL1287">
        <v>150.42070000000001</v>
      </c>
      <c r="DM1287">
        <v>136.17740000000001</v>
      </c>
    </row>
    <row r="1288" spans="1:117" hidden="1" x14ac:dyDescent="0.35">
      <c r="A1288" t="str">
        <f t="shared" si="20"/>
        <v>Aggregator-Siemens Industry_DO 1-9 Hour_44396_19-20</v>
      </c>
      <c r="B1288" t="s">
        <v>51</v>
      </c>
      <c r="C1288" t="s">
        <v>207</v>
      </c>
      <c r="D1288" t="s">
        <v>50</v>
      </c>
      <c r="E1288" t="s">
        <v>181</v>
      </c>
      <c r="F1288" t="s">
        <v>50</v>
      </c>
      <c r="G1288" t="s">
        <v>50</v>
      </c>
      <c r="H1288" t="s">
        <v>50</v>
      </c>
      <c r="I1288" t="s">
        <v>50</v>
      </c>
      <c r="J1288" t="s">
        <v>50</v>
      </c>
      <c r="K1288" t="s">
        <v>178</v>
      </c>
      <c r="L1288" s="22">
        <v>44396</v>
      </c>
      <c r="M1288">
        <v>19</v>
      </c>
      <c r="N1288">
        <v>20</v>
      </c>
      <c r="O1288">
        <v>12</v>
      </c>
      <c r="P1288">
        <v>12</v>
      </c>
      <c r="Q1288">
        <v>1</v>
      </c>
      <c r="R1288">
        <v>0</v>
      </c>
      <c r="S1288">
        <v>0</v>
      </c>
      <c r="T1288">
        <v>0</v>
      </c>
      <c r="U1288">
        <v>0</v>
      </c>
      <c r="V1288">
        <v>179.04</v>
      </c>
      <c r="W1288">
        <v>174.72</v>
      </c>
      <c r="X1288">
        <v>175.24</v>
      </c>
      <c r="Y1288">
        <v>200.88</v>
      </c>
      <c r="Z1288">
        <v>259.76</v>
      </c>
      <c r="AA1288">
        <v>342.2</v>
      </c>
      <c r="AB1288">
        <v>342.88</v>
      </c>
      <c r="AC1288">
        <v>366</v>
      </c>
      <c r="AD1288">
        <v>431.76</v>
      </c>
      <c r="AE1288">
        <v>540.79999999999995</v>
      </c>
      <c r="AF1288">
        <v>587.4</v>
      </c>
      <c r="AG1288">
        <v>609.55999999999995</v>
      </c>
      <c r="AH1288">
        <v>623.67999999999995</v>
      </c>
      <c r="AI1288">
        <v>645.04</v>
      </c>
      <c r="AJ1288">
        <v>646.79999999999995</v>
      </c>
      <c r="AK1288">
        <v>644.76</v>
      </c>
      <c r="AL1288">
        <v>634.4</v>
      </c>
      <c r="AM1288">
        <v>627.44000000000005</v>
      </c>
      <c r="AN1288">
        <v>609.16</v>
      </c>
      <c r="AO1288">
        <v>584</v>
      </c>
      <c r="AP1288">
        <v>558.67999999999995</v>
      </c>
      <c r="AQ1288">
        <v>387.04</v>
      </c>
      <c r="AR1288">
        <v>214.04</v>
      </c>
      <c r="AS1288">
        <v>199.16</v>
      </c>
      <c r="AT1288">
        <v>71.083332999999996</v>
      </c>
      <c r="AU1288">
        <v>70.416667000000004</v>
      </c>
      <c r="AV1288">
        <v>69.416667000000004</v>
      </c>
      <c r="AW1288">
        <v>69</v>
      </c>
      <c r="AX1288">
        <v>68.166667000000004</v>
      </c>
      <c r="AY1288">
        <v>67</v>
      </c>
      <c r="AZ1288">
        <v>66.666667000000004</v>
      </c>
      <c r="BA1288">
        <v>69.833332999999996</v>
      </c>
      <c r="BB1288">
        <v>73</v>
      </c>
      <c r="BC1288">
        <v>76.25</v>
      </c>
      <c r="BD1288">
        <v>79.25</v>
      </c>
      <c r="BE1288">
        <v>81.25</v>
      </c>
      <c r="BF1288">
        <v>83.166667000000004</v>
      </c>
      <c r="BG1288">
        <v>84.166667000000004</v>
      </c>
      <c r="BH1288">
        <v>83.666667000000004</v>
      </c>
      <c r="BI1288">
        <v>83.25</v>
      </c>
      <c r="BJ1288">
        <v>82.25</v>
      </c>
      <c r="BK1288">
        <v>81</v>
      </c>
      <c r="BL1288">
        <v>79.25</v>
      </c>
      <c r="BM1288">
        <v>77.5</v>
      </c>
      <c r="BN1288">
        <v>75.5</v>
      </c>
      <c r="BO1288">
        <v>73.75</v>
      </c>
      <c r="BP1288">
        <v>72.416667000000004</v>
      </c>
      <c r="BQ1288">
        <v>70.5</v>
      </c>
      <c r="BR1288">
        <v>3.1626470000000002</v>
      </c>
      <c r="BS1288">
        <v>-0.27595350000000002</v>
      </c>
      <c r="BT1288">
        <v>3.1154860000000002</v>
      </c>
      <c r="BU1288">
        <v>-15.97287</v>
      </c>
      <c r="BV1288">
        <v>10.44523</v>
      </c>
      <c r="BW1288">
        <v>-13.12745</v>
      </c>
      <c r="BX1288">
        <v>-4.5468080000000004</v>
      </c>
      <c r="BY1288">
        <v>5.0186599999999997</v>
      </c>
      <c r="BZ1288">
        <v>12.809480000000001</v>
      </c>
      <c r="CA1288">
        <v>2.5297719999999999</v>
      </c>
      <c r="CB1288">
        <v>4.8784049999999999</v>
      </c>
      <c r="CC1288">
        <v>1.831448</v>
      </c>
      <c r="CD1288">
        <v>-0.4539299</v>
      </c>
      <c r="CE1288">
        <v>0.6050529</v>
      </c>
      <c r="CF1288">
        <v>7.064228</v>
      </c>
      <c r="CG1288">
        <v>-1.8622129999999999</v>
      </c>
      <c r="CH1288">
        <v>3.9820959999999999</v>
      </c>
      <c r="CI1288">
        <v>-13.98799</v>
      </c>
      <c r="CJ1288">
        <v>23.146609999999999</v>
      </c>
      <c r="CK1288">
        <v>24.71593</v>
      </c>
      <c r="CL1288">
        <v>-18.951370000000001</v>
      </c>
      <c r="CM1288">
        <v>-8.7906180000000003</v>
      </c>
      <c r="CN1288">
        <v>-19.63616</v>
      </c>
      <c r="CO1288">
        <v>-19.326180000000001</v>
      </c>
      <c r="CP1288">
        <v>56.352580000000003</v>
      </c>
      <c r="CQ1288">
        <v>81.644840000000002</v>
      </c>
      <c r="CR1288">
        <v>82.052229999999994</v>
      </c>
      <c r="CS1288">
        <v>152.73070000000001</v>
      </c>
      <c r="CT1288">
        <v>137.053</v>
      </c>
      <c r="CU1288">
        <v>81.87473</v>
      </c>
      <c r="CV1288">
        <v>45.012799999999999</v>
      </c>
      <c r="CW1288">
        <v>62.38306</v>
      </c>
      <c r="CX1288">
        <v>50.971409999999999</v>
      </c>
      <c r="CY1288">
        <v>26.943519999999999</v>
      </c>
      <c r="CZ1288">
        <v>14.08628</v>
      </c>
      <c r="DA1288">
        <v>6.2929310000000003</v>
      </c>
      <c r="DB1288">
        <v>6.2708329999999997</v>
      </c>
      <c r="DC1288">
        <v>8.8760069999999995</v>
      </c>
      <c r="DD1288">
        <v>12.875999999999999</v>
      </c>
      <c r="DE1288">
        <v>17.45673</v>
      </c>
      <c r="DF1288">
        <v>24.812740000000002</v>
      </c>
      <c r="DG1288">
        <v>54.828830000000004</v>
      </c>
      <c r="DH1288">
        <v>220.964</v>
      </c>
      <c r="DI1288">
        <v>203.2944</v>
      </c>
      <c r="DJ1288">
        <v>52.058999999999997</v>
      </c>
      <c r="DK1288">
        <v>81.976200000000006</v>
      </c>
      <c r="DL1288">
        <v>177.054</v>
      </c>
      <c r="DM1288">
        <v>153.1557</v>
      </c>
    </row>
    <row r="1289" spans="1:117" hidden="1" x14ac:dyDescent="0.35">
      <c r="A1289" t="str">
        <f t="shared" si="20"/>
        <v>Aggregator-Siemens Industry_DO 1-9 Hour_44405_19-20</v>
      </c>
      <c r="B1289" t="s">
        <v>51</v>
      </c>
      <c r="C1289" t="s">
        <v>207</v>
      </c>
      <c r="D1289" t="s">
        <v>50</v>
      </c>
      <c r="E1289" t="s">
        <v>181</v>
      </c>
      <c r="F1289" t="s">
        <v>50</v>
      </c>
      <c r="G1289" t="s">
        <v>50</v>
      </c>
      <c r="H1289" t="s">
        <v>50</v>
      </c>
      <c r="I1289" t="s">
        <v>50</v>
      </c>
      <c r="J1289" t="s">
        <v>50</v>
      </c>
      <c r="K1289" t="s">
        <v>178</v>
      </c>
      <c r="L1289" s="22">
        <v>44405</v>
      </c>
      <c r="M1289">
        <v>19</v>
      </c>
      <c r="N1289">
        <v>20</v>
      </c>
      <c r="O1289">
        <v>12</v>
      </c>
      <c r="P1289">
        <v>12</v>
      </c>
      <c r="Q1289">
        <v>1</v>
      </c>
      <c r="R1289">
        <v>0</v>
      </c>
      <c r="S1289">
        <v>0</v>
      </c>
      <c r="T1289">
        <v>0</v>
      </c>
      <c r="U1289">
        <v>0</v>
      </c>
      <c r="V1289">
        <v>179.8</v>
      </c>
      <c r="W1289">
        <v>173.16</v>
      </c>
      <c r="X1289">
        <v>170.84</v>
      </c>
      <c r="Y1289">
        <v>248.52</v>
      </c>
      <c r="Z1289">
        <v>301.72000000000003</v>
      </c>
      <c r="AA1289">
        <v>282.39999999999998</v>
      </c>
      <c r="AB1289">
        <v>296.12</v>
      </c>
      <c r="AC1289">
        <v>290.56</v>
      </c>
      <c r="AD1289">
        <v>358.92</v>
      </c>
      <c r="AE1289">
        <v>502.64</v>
      </c>
      <c r="AF1289">
        <v>542.44000000000005</v>
      </c>
      <c r="AG1289">
        <v>570.32000000000005</v>
      </c>
      <c r="AH1289">
        <v>587.72</v>
      </c>
      <c r="AI1289">
        <v>598.08000000000004</v>
      </c>
      <c r="AJ1289">
        <v>609.4</v>
      </c>
      <c r="AK1289">
        <v>602.79999999999995</v>
      </c>
      <c r="AL1289">
        <v>610.52</v>
      </c>
      <c r="AM1289">
        <v>606.91999999999996</v>
      </c>
      <c r="AN1289">
        <v>413.48</v>
      </c>
      <c r="AO1289">
        <v>392.6</v>
      </c>
      <c r="AP1289">
        <v>537.12</v>
      </c>
      <c r="AQ1289">
        <v>350.6</v>
      </c>
      <c r="AR1289">
        <v>193.84</v>
      </c>
      <c r="AS1289">
        <v>186.96</v>
      </c>
      <c r="AT1289">
        <v>67.833332999999996</v>
      </c>
      <c r="AU1289">
        <v>67.166667000000004</v>
      </c>
      <c r="AV1289">
        <v>66.5</v>
      </c>
      <c r="AW1289">
        <v>66.25</v>
      </c>
      <c r="AX1289">
        <v>65.916667000000004</v>
      </c>
      <c r="AY1289">
        <v>65.75</v>
      </c>
      <c r="AZ1289">
        <v>65.333332999999996</v>
      </c>
      <c r="BA1289">
        <v>65.333332999999996</v>
      </c>
      <c r="BB1289">
        <v>67.166667000000004</v>
      </c>
      <c r="BC1289">
        <v>71.833332999999996</v>
      </c>
      <c r="BD1289">
        <v>76.25</v>
      </c>
      <c r="BE1289">
        <v>79.75</v>
      </c>
      <c r="BF1289">
        <v>79.666667000000004</v>
      </c>
      <c r="BG1289">
        <v>80.166667000000004</v>
      </c>
      <c r="BH1289">
        <v>81.416667000000004</v>
      </c>
      <c r="BI1289">
        <v>81.25</v>
      </c>
      <c r="BJ1289">
        <v>81.583332999999996</v>
      </c>
      <c r="BK1289">
        <v>80.666667000000004</v>
      </c>
      <c r="BL1289">
        <v>78.333332999999996</v>
      </c>
      <c r="BM1289">
        <v>75.583332999999996</v>
      </c>
      <c r="BN1289">
        <v>72.083332999999996</v>
      </c>
      <c r="BO1289">
        <v>69.916667000000004</v>
      </c>
      <c r="BP1289">
        <v>69.75</v>
      </c>
      <c r="BQ1289">
        <v>68.916667000000004</v>
      </c>
      <c r="BR1289">
        <v>2.8832450000000001</v>
      </c>
      <c r="BS1289">
        <v>-0.27595330000000001</v>
      </c>
      <c r="BT1289">
        <v>3.115488</v>
      </c>
      <c r="BU1289">
        <v>-15.97287</v>
      </c>
      <c r="BV1289">
        <v>10.445220000000001</v>
      </c>
      <c r="BW1289">
        <v>-13.12745</v>
      </c>
      <c r="BX1289">
        <v>-4.5468229999999998</v>
      </c>
      <c r="BY1289">
        <v>5.0186539999999997</v>
      </c>
      <c r="BZ1289">
        <v>12.809480000000001</v>
      </c>
      <c r="CA1289">
        <v>2.5297619999999998</v>
      </c>
      <c r="CB1289">
        <v>4.8784049999999999</v>
      </c>
      <c r="CC1289">
        <v>1.831453</v>
      </c>
      <c r="CD1289">
        <v>-0.4539299</v>
      </c>
      <c r="CE1289">
        <v>0.60504910000000001</v>
      </c>
      <c r="CF1289">
        <v>7.0642399999999999</v>
      </c>
      <c r="CG1289">
        <v>-1.8622129999999999</v>
      </c>
      <c r="CH1289">
        <v>3.982094</v>
      </c>
      <c r="CI1289">
        <v>-13.98798</v>
      </c>
      <c r="CJ1289">
        <v>23.146599999999999</v>
      </c>
      <c r="CK1289">
        <v>24.71593</v>
      </c>
      <c r="CL1289">
        <v>-18.951370000000001</v>
      </c>
      <c r="CM1289">
        <v>-8.7906040000000001</v>
      </c>
      <c r="CN1289">
        <v>-19.63616</v>
      </c>
      <c r="CO1289">
        <v>-19.326180000000001</v>
      </c>
      <c r="CP1289">
        <v>43.365720000000003</v>
      </c>
      <c r="CQ1289">
        <v>54.872109999999999</v>
      </c>
      <c r="CR1289">
        <v>62.74935</v>
      </c>
      <c r="CS1289">
        <v>135.83160000000001</v>
      </c>
      <c r="CT1289">
        <v>78.243690000000001</v>
      </c>
      <c r="CU1289">
        <v>54.289299999999997</v>
      </c>
      <c r="CV1289">
        <v>37.090330000000002</v>
      </c>
      <c r="CW1289">
        <v>47.011040000000001</v>
      </c>
      <c r="CX1289">
        <v>39.75573</v>
      </c>
      <c r="CY1289">
        <v>22.814579999999999</v>
      </c>
      <c r="CZ1289">
        <v>12.29739</v>
      </c>
      <c r="DA1289">
        <v>5.9050250000000002</v>
      </c>
      <c r="DB1289">
        <v>5.96462</v>
      </c>
      <c r="DC1289">
        <v>8.0869979999999995</v>
      </c>
      <c r="DD1289">
        <v>13.871</v>
      </c>
      <c r="DE1289">
        <v>17.095220000000001</v>
      </c>
      <c r="DF1289">
        <v>25.663730000000001</v>
      </c>
      <c r="DG1289">
        <v>50.15155</v>
      </c>
      <c r="DH1289">
        <v>221.78149999999999</v>
      </c>
      <c r="DI1289">
        <v>200.11529999999999</v>
      </c>
      <c r="DJ1289">
        <v>47.489240000000002</v>
      </c>
      <c r="DK1289">
        <v>64.756839999999997</v>
      </c>
      <c r="DL1289">
        <v>148.34530000000001</v>
      </c>
      <c r="DM1289">
        <v>141.57810000000001</v>
      </c>
    </row>
    <row r="1290" spans="1:117" hidden="1" x14ac:dyDescent="0.35">
      <c r="A1290" t="str">
        <f t="shared" si="20"/>
        <v>Aggregator-Siemens Industry_DO 1-9 Hour_44407_18-20</v>
      </c>
      <c r="B1290" t="s">
        <v>51</v>
      </c>
      <c r="C1290" t="s">
        <v>207</v>
      </c>
      <c r="D1290" t="s">
        <v>50</v>
      </c>
      <c r="E1290" t="s">
        <v>181</v>
      </c>
      <c r="F1290" t="s">
        <v>50</v>
      </c>
      <c r="G1290" t="s">
        <v>50</v>
      </c>
      <c r="H1290" t="s">
        <v>50</v>
      </c>
      <c r="I1290" t="s">
        <v>50</v>
      </c>
      <c r="J1290" t="s">
        <v>50</v>
      </c>
      <c r="K1290" t="s">
        <v>178</v>
      </c>
      <c r="L1290" s="22">
        <v>44407</v>
      </c>
      <c r="M1290">
        <v>18</v>
      </c>
      <c r="N1290">
        <v>20</v>
      </c>
      <c r="O1290">
        <v>12</v>
      </c>
      <c r="P1290">
        <v>12</v>
      </c>
      <c r="Q1290">
        <v>1</v>
      </c>
      <c r="R1290">
        <v>0</v>
      </c>
      <c r="S1290">
        <v>0</v>
      </c>
      <c r="T1290">
        <v>0</v>
      </c>
      <c r="U1290">
        <v>0</v>
      </c>
      <c r="V1290">
        <v>182.76</v>
      </c>
      <c r="W1290">
        <v>177.44</v>
      </c>
      <c r="X1290">
        <v>162.44</v>
      </c>
      <c r="Y1290">
        <v>174.92</v>
      </c>
      <c r="Z1290">
        <v>225</v>
      </c>
      <c r="AA1290">
        <v>219.76</v>
      </c>
      <c r="AB1290">
        <v>275.48</v>
      </c>
      <c r="AC1290">
        <v>327.72</v>
      </c>
      <c r="AD1290">
        <v>377.8</v>
      </c>
      <c r="AE1290">
        <v>480.04</v>
      </c>
      <c r="AF1290">
        <v>536.32000000000005</v>
      </c>
      <c r="AG1290">
        <v>564</v>
      </c>
      <c r="AH1290">
        <v>578.88</v>
      </c>
      <c r="AI1290">
        <v>601.52</v>
      </c>
      <c r="AJ1290">
        <v>593.44000000000005</v>
      </c>
      <c r="AK1290">
        <v>591.4</v>
      </c>
      <c r="AL1290">
        <v>593.55999999999995</v>
      </c>
      <c r="AM1290">
        <v>609.36</v>
      </c>
      <c r="AN1290">
        <v>594.04</v>
      </c>
      <c r="AO1290">
        <v>572.4</v>
      </c>
      <c r="AP1290">
        <v>536.48</v>
      </c>
      <c r="AQ1290">
        <v>341.16</v>
      </c>
      <c r="AR1290">
        <v>140.76</v>
      </c>
      <c r="AS1290">
        <v>127</v>
      </c>
      <c r="AT1290">
        <v>67.416667000000004</v>
      </c>
      <c r="AU1290">
        <v>66.75</v>
      </c>
      <c r="AV1290">
        <v>66.833332999999996</v>
      </c>
      <c r="AW1290">
        <v>66.166667000000004</v>
      </c>
      <c r="AX1290">
        <v>65.583332999999996</v>
      </c>
      <c r="AY1290">
        <v>64.916667000000004</v>
      </c>
      <c r="AZ1290">
        <v>64.583332999999996</v>
      </c>
      <c r="BA1290">
        <v>65.083332999999996</v>
      </c>
      <c r="BB1290">
        <v>66.416667000000004</v>
      </c>
      <c r="BC1290">
        <v>68.666667000000004</v>
      </c>
      <c r="BD1290">
        <v>72.583332999999996</v>
      </c>
      <c r="BE1290">
        <v>76.416667000000004</v>
      </c>
      <c r="BF1290">
        <v>78.083332999999996</v>
      </c>
      <c r="BG1290">
        <v>79.5</v>
      </c>
      <c r="BH1290">
        <v>79</v>
      </c>
      <c r="BI1290">
        <v>79.583332999999996</v>
      </c>
      <c r="BJ1290">
        <v>78.666667000000004</v>
      </c>
      <c r="BK1290">
        <v>77.916667000000004</v>
      </c>
      <c r="BL1290">
        <v>75.666667000000004</v>
      </c>
      <c r="BM1290">
        <v>73.416667000000004</v>
      </c>
      <c r="BN1290">
        <v>70.75</v>
      </c>
      <c r="BO1290">
        <v>69.416667000000004</v>
      </c>
      <c r="BP1290">
        <v>68.083332999999996</v>
      </c>
      <c r="BQ1290">
        <v>67.25</v>
      </c>
      <c r="BR1290">
        <v>-32.517829999999996</v>
      </c>
      <c r="BS1290">
        <v>-21.458590000000001</v>
      </c>
      <c r="BT1290">
        <v>-6.0567780000000004</v>
      </c>
      <c r="BU1290">
        <v>-8.2789920000000006</v>
      </c>
      <c r="BV1290">
        <v>11.48536</v>
      </c>
      <c r="BW1290">
        <v>20.69537</v>
      </c>
      <c r="BX1290">
        <v>-6.8451370000000002</v>
      </c>
      <c r="BY1290">
        <v>-38.595140000000001</v>
      </c>
      <c r="BZ1290">
        <v>-4.2399649999999998</v>
      </c>
      <c r="CA1290">
        <v>10.082520000000001</v>
      </c>
      <c r="CB1290">
        <v>-0.9223633</v>
      </c>
      <c r="CC1290">
        <v>2.448191</v>
      </c>
      <c r="CD1290">
        <v>3.4640390000000001</v>
      </c>
      <c r="CE1290">
        <v>-6.5520319999999996</v>
      </c>
      <c r="CF1290">
        <v>7.7881450000000001</v>
      </c>
      <c r="CG1290">
        <v>6.9563350000000002</v>
      </c>
      <c r="CH1290">
        <v>-1.536413</v>
      </c>
      <c r="CI1290">
        <v>-24.538589999999999</v>
      </c>
      <c r="CJ1290">
        <v>-53.759450000000001</v>
      </c>
      <c r="CK1290">
        <v>-54.444000000000003</v>
      </c>
      <c r="CL1290">
        <v>-26.074179999999998</v>
      </c>
      <c r="CM1290">
        <v>-4.9975690000000004</v>
      </c>
      <c r="CN1290">
        <v>28.399940000000001</v>
      </c>
      <c r="CO1290">
        <v>18.184830000000002</v>
      </c>
      <c r="CP1290">
        <v>9.6141590000000008</v>
      </c>
      <c r="CQ1290">
        <v>7.3772539999999998</v>
      </c>
      <c r="CR1290">
        <v>8.6312139999999999</v>
      </c>
      <c r="CS1290">
        <v>15.686579999999999</v>
      </c>
      <c r="CT1290">
        <v>14.63635</v>
      </c>
      <c r="CU1290">
        <v>7.4753509999999999</v>
      </c>
      <c r="CV1290">
        <v>6.1916479999999998</v>
      </c>
      <c r="CW1290">
        <v>10.460760000000001</v>
      </c>
      <c r="CX1290">
        <v>11.27595</v>
      </c>
      <c r="CY1290">
        <v>8.0548330000000004</v>
      </c>
      <c r="CZ1290">
        <v>3.4830670000000001</v>
      </c>
      <c r="DA1290">
        <v>1.6534439999999999</v>
      </c>
      <c r="DB1290">
        <v>1.4014040000000001</v>
      </c>
      <c r="DC1290">
        <v>2.497957</v>
      </c>
      <c r="DD1290">
        <v>3.8017069999999999</v>
      </c>
      <c r="DE1290">
        <v>4.668317</v>
      </c>
      <c r="DF1290">
        <v>6.0937830000000002</v>
      </c>
      <c r="DG1290">
        <v>16.29495</v>
      </c>
      <c r="DH1290">
        <v>26.41168</v>
      </c>
      <c r="DI1290">
        <v>24.47635</v>
      </c>
      <c r="DJ1290">
        <v>14.996180000000001</v>
      </c>
      <c r="DK1290">
        <v>12.54752</v>
      </c>
      <c r="DL1290">
        <v>18.084949999999999</v>
      </c>
      <c r="DM1290">
        <v>11.649889999999999</v>
      </c>
    </row>
    <row r="1291" spans="1:117" hidden="1" x14ac:dyDescent="0.35">
      <c r="A1291" t="str">
        <f t="shared" si="20"/>
        <v>Aggregator-Siemens Industry_DO 1-9 Hour_44434_19-20</v>
      </c>
      <c r="B1291" t="s">
        <v>51</v>
      </c>
      <c r="C1291" t="s">
        <v>207</v>
      </c>
      <c r="D1291" t="s">
        <v>50</v>
      </c>
      <c r="E1291" t="s">
        <v>181</v>
      </c>
      <c r="F1291" t="s">
        <v>50</v>
      </c>
      <c r="G1291" t="s">
        <v>50</v>
      </c>
      <c r="H1291" t="s">
        <v>50</v>
      </c>
      <c r="I1291" t="s">
        <v>50</v>
      </c>
      <c r="J1291" t="s">
        <v>50</v>
      </c>
      <c r="K1291" t="s">
        <v>178</v>
      </c>
      <c r="L1291" s="22">
        <v>44434</v>
      </c>
      <c r="M1291">
        <v>19</v>
      </c>
      <c r="N1291">
        <v>20</v>
      </c>
      <c r="O1291">
        <v>11</v>
      </c>
      <c r="P1291">
        <v>11</v>
      </c>
      <c r="Q1291">
        <v>1</v>
      </c>
      <c r="R1291">
        <v>0</v>
      </c>
      <c r="S1291">
        <v>0</v>
      </c>
      <c r="T1291">
        <v>0</v>
      </c>
      <c r="U1291">
        <v>0</v>
      </c>
      <c r="V1291">
        <v>178.12</v>
      </c>
      <c r="W1291">
        <v>180.76</v>
      </c>
      <c r="X1291">
        <v>177.68</v>
      </c>
      <c r="Y1291">
        <v>204.52</v>
      </c>
      <c r="Z1291">
        <v>238.84</v>
      </c>
      <c r="AA1291">
        <v>241.52</v>
      </c>
      <c r="AB1291">
        <v>263.48</v>
      </c>
      <c r="AC1291">
        <v>275.08</v>
      </c>
      <c r="AD1291">
        <v>350.68</v>
      </c>
      <c r="AE1291">
        <v>474.56</v>
      </c>
      <c r="AF1291">
        <v>513.6</v>
      </c>
      <c r="AG1291">
        <v>538.52</v>
      </c>
      <c r="AH1291">
        <v>561.36</v>
      </c>
      <c r="AI1291">
        <v>582</v>
      </c>
      <c r="AJ1291">
        <v>594.16</v>
      </c>
      <c r="AK1291">
        <v>579</v>
      </c>
      <c r="AL1291">
        <v>572.20000000000005</v>
      </c>
      <c r="AM1291">
        <v>408</v>
      </c>
      <c r="AN1291">
        <v>399.76</v>
      </c>
      <c r="AO1291">
        <v>377.48</v>
      </c>
      <c r="AP1291">
        <v>487.04</v>
      </c>
      <c r="AQ1291">
        <v>324.95999999999998</v>
      </c>
      <c r="AR1291">
        <v>156.08000000000001</v>
      </c>
      <c r="AS1291">
        <v>137.52000000000001</v>
      </c>
      <c r="AT1291">
        <v>70.090908999999996</v>
      </c>
      <c r="AU1291">
        <v>69.090908999999996</v>
      </c>
      <c r="AV1291">
        <v>68.636364</v>
      </c>
      <c r="AW1291">
        <v>68.090908999999996</v>
      </c>
      <c r="AX1291">
        <v>67.454544999999996</v>
      </c>
      <c r="AY1291">
        <v>66.454544999999996</v>
      </c>
      <c r="AZ1291">
        <v>66.181818000000007</v>
      </c>
      <c r="BA1291">
        <v>66.181818000000007</v>
      </c>
      <c r="BB1291">
        <v>71.090908999999996</v>
      </c>
      <c r="BC1291">
        <v>76.727272999999997</v>
      </c>
      <c r="BD1291">
        <v>80.909091000000004</v>
      </c>
      <c r="BE1291">
        <v>85</v>
      </c>
      <c r="BF1291">
        <v>87.363636</v>
      </c>
      <c r="BG1291">
        <v>87.363636</v>
      </c>
      <c r="BH1291">
        <v>87.818181999999993</v>
      </c>
      <c r="BI1291">
        <v>86.363636</v>
      </c>
      <c r="BJ1291">
        <v>85.636364</v>
      </c>
      <c r="BK1291">
        <v>85.272727000000003</v>
      </c>
      <c r="BL1291">
        <v>82.727272999999997</v>
      </c>
      <c r="BM1291">
        <v>79.181818000000007</v>
      </c>
      <c r="BN1291">
        <v>75.272727000000003</v>
      </c>
      <c r="BO1291">
        <v>73.090908999999996</v>
      </c>
      <c r="BP1291">
        <v>72.454544999999996</v>
      </c>
      <c r="BQ1291">
        <v>70.454544999999996</v>
      </c>
      <c r="BR1291">
        <v>-9.5947479999999992</v>
      </c>
      <c r="BS1291">
        <v>-30.447320000000001</v>
      </c>
      <c r="BT1291">
        <v>-37.758479999999999</v>
      </c>
      <c r="BU1291">
        <v>-42.465249999999997</v>
      </c>
      <c r="BV1291">
        <v>-2.8795890000000002</v>
      </c>
      <c r="BW1291">
        <v>-1.9606809999999999</v>
      </c>
      <c r="BX1291">
        <v>2.59551</v>
      </c>
      <c r="BY1291">
        <v>3.6300089999999998</v>
      </c>
      <c r="BZ1291">
        <v>8.2806090000000001</v>
      </c>
      <c r="CA1291">
        <v>3.560171</v>
      </c>
      <c r="CB1291">
        <v>-2.4606669999999999</v>
      </c>
      <c r="CC1291">
        <v>0.97967340000000003</v>
      </c>
      <c r="CD1291">
        <v>3.8087599999999999</v>
      </c>
      <c r="CE1291">
        <v>2.4283329999999999</v>
      </c>
      <c r="CF1291">
        <v>0.22566990000000001</v>
      </c>
      <c r="CG1291">
        <v>-0.97150610000000004</v>
      </c>
      <c r="CH1291">
        <v>0.55402759999999995</v>
      </c>
      <c r="CI1291">
        <v>88.660679999999999</v>
      </c>
      <c r="CJ1291">
        <v>85.563640000000007</v>
      </c>
      <c r="CK1291">
        <v>80.876419999999996</v>
      </c>
      <c r="CL1291">
        <v>19.065819999999999</v>
      </c>
      <c r="CM1291">
        <v>0.56409260000000006</v>
      </c>
      <c r="CN1291">
        <v>11.944990000000001</v>
      </c>
      <c r="CO1291">
        <v>3.8169949999999999</v>
      </c>
      <c r="CP1291">
        <v>18.33624</v>
      </c>
      <c r="CQ1291">
        <v>22.634740000000001</v>
      </c>
      <c r="CR1291">
        <v>106.2636</v>
      </c>
      <c r="CS1291">
        <v>286.07260000000002</v>
      </c>
      <c r="CT1291">
        <v>41.472929999999998</v>
      </c>
      <c r="CU1291">
        <v>23.664149999999999</v>
      </c>
      <c r="CV1291">
        <v>44.290289999999999</v>
      </c>
      <c r="CW1291">
        <v>61.832999999999998</v>
      </c>
      <c r="CX1291">
        <v>41.921059999999997</v>
      </c>
      <c r="CY1291">
        <v>30.783329999999999</v>
      </c>
      <c r="CZ1291">
        <v>12.69697</v>
      </c>
      <c r="DA1291">
        <v>4.9151410000000002</v>
      </c>
      <c r="DB1291">
        <v>4.3891749999999998</v>
      </c>
      <c r="DC1291">
        <v>5.9904849999999996</v>
      </c>
      <c r="DD1291">
        <v>18.12415</v>
      </c>
      <c r="DE1291">
        <v>14.518079999999999</v>
      </c>
      <c r="DF1291">
        <v>21.752230000000001</v>
      </c>
      <c r="DG1291">
        <v>212.7098</v>
      </c>
      <c r="DH1291">
        <v>168.00960000000001</v>
      </c>
      <c r="DI1291">
        <v>152.49119999999999</v>
      </c>
      <c r="DJ1291">
        <v>40.962150000000001</v>
      </c>
      <c r="DK1291">
        <v>45.799079999999996</v>
      </c>
      <c r="DL1291">
        <v>104.3976</v>
      </c>
      <c r="DM1291">
        <v>51.344369999999998</v>
      </c>
    </row>
    <row r="1292" spans="1:117" hidden="1" x14ac:dyDescent="0.35">
      <c r="A1292" t="str">
        <f t="shared" si="20"/>
        <v>Aggregator-Siemens Industry_DO 1-9 Hour_44435_18-20</v>
      </c>
      <c r="B1292" t="s">
        <v>51</v>
      </c>
      <c r="C1292" t="s">
        <v>207</v>
      </c>
      <c r="D1292" t="s">
        <v>50</v>
      </c>
      <c r="E1292" t="s">
        <v>181</v>
      </c>
      <c r="F1292" t="s">
        <v>50</v>
      </c>
      <c r="G1292" t="s">
        <v>50</v>
      </c>
      <c r="H1292" t="s">
        <v>50</v>
      </c>
      <c r="I1292" t="s">
        <v>50</v>
      </c>
      <c r="J1292" t="s">
        <v>50</v>
      </c>
      <c r="K1292" t="s">
        <v>178</v>
      </c>
      <c r="L1292" s="22">
        <v>44435</v>
      </c>
      <c r="M1292">
        <v>18</v>
      </c>
      <c r="N1292">
        <v>20</v>
      </c>
      <c r="O1292">
        <v>11</v>
      </c>
      <c r="P1292">
        <v>11</v>
      </c>
      <c r="Q1292">
        <v>1</v>
      </c>
      <c r="R1292">
        <v>0</v>
      </c>
      <c r="S1292">
        <v>0</v>
      </c>
      <c r="T1292">
        <v>0</v>
      </c>
      <c r="U1292">
        <v>0</v>
      </c>
      <c r="V1292">
        <v>146.56</v>
      </c>
      <c r="W1292">
        <v>156.80000000000001</v>
      </c>
      <c r="X1292">
        <v>179.84</v>
      </c>
      <c r="Y1292">
        <v>207.36</v>
      </c>
      <c r="Z1292">
        <v>209.08</v>
      </c>
      <c r="AA1292">
        <v>203.32</v>
      </c>
      <c r="AB1292">
        <v>210.52</v>
      </c>
      <c r="AC1292">
        <v>275.76</v>
      </c>
      <c r="AD1292">
        <v>318.48</v>
      </c>
      <c r="AE1292">
        <v>440.24</v>
      </c>
      <c r="AF1292">
        <v>504.2</v>
      </c>
      <c r="AG1292">
        <v>540.64</v>
      </c>
      <c r="AH1292">
        <v>566.67999999999995</v>
      </c>
      <c r="AI1292">
        <v>578.08000000000004</v>
      </c>
      <c r="AJ1292">
        <v>591.24</v>
      </c>
      <c r="AK1292">
        <v>581.91999999999996</v>
      </c>
      <c r="AL1292">
        <v>576.4</v>
      </c>
      <c r="AM1292">
        <v>526.32000000000005</v>
      </c>
      <c r="AN1292">
        <v>502.04</v>
      </c>
      <c r="AO1292">
        <v>483.48</v>
      </c>
      <c r="AP1292">
        <v>460.12</v>
      </c>
      <c r="AQ1292">
        <v>291.76</v>
      </c>
      <c r="AR1292">
        <v>118.52</v>
      </c>
      <c r="AS1292">
        <v>109.28</v>
      </c>
      <c r="AT1292">
        <v>69.363636</v>
      </c>
      <c r="AU1292">
        <v>68.363636</v>
      </c>
      <c r="AV1292">
        <v>67.636364</v>
      </c>
      <c r="AW1292">
        <v>66.727272999999997</v>
      </c>
      <c r="AX1292">
        <v>65.454544999999996</v>
      </c>
      <c r="AY1292">
        <v>65.090908999999996</v>
      </c>
      <c r="AZ1292">
        <v>64.454544999999996</v>
      </c>
      <c r="BA1292">
        <v>64.272727000000003</v>
      </c>
      <c r="BB1292">
        <v>66.454544999999996</v>
      </c>
      <c r="BC1292">
        <v>71.909091000000004</v>
      </c>
      <c r="BD1292">
        <v>78.090908999999996</v>
      </c>
      <c r="BE1292">
        <v>83.636364</v>
      </c>
      <c r="BF1292">
        <v>85.545455000000004</v>
      </c>
      <c r="BG1292">
        <v>86.454544999999996</v>
      </c>
      <c r="BH1292">
        <v>86.454544999999996</v>
      </c>
      <c r="BI1292">
        <v>84.363636</v>
      </c>
      <c r="BJ1292">
        <v>84.090908999999996</v>
      </c>
      <c r="BK1292">
        <v>82.545455000000004</v>
      </c>
      <c r="BL1292">
        <v>80.909091000000004</v>
      </c>
      <c r="BM1292">
        <v>76.363636</v>
      </c>
      <c r="BN1292">
        <v>71.909091000000004</v>
      </c>
      <c r="BO1292">
        <v>69.909091000000004</v>
      </c>
      <c r="BP1292">
        <v>68.272727000000003</v>
      </c>
      <c r="BQ1292">
        <v>68.181818000000007</v>
      </c>
      <c r="BR1292">
        <v>-28.342420000000001</v>
      </c>
      <c r="BS1292">
        <v>-30.447330000000001</v>
      </c>
      <c r="BT1292">
        <v>-37.758479999999999</v>
      </c>
      <c r="BU1292">
        <v>-42.465249999999997</v>
      </c>
      <c r="BV1292">
        <v>-2.8795839999999999</v>
      </c>
      <c r="BW1292">
        <v>-1.960685</v>
      </c>
      <c r="BX1292">
        <v>2.595507</v>
      </c>
      <c r="BY1292">
        <v>3.630007</v>
      </c>
      <c r="BZ1292">
        <v>8.2806090000000001</v>
      </c>
      <c r="CA1292">
        <v>3.5601729999999998</v>
      </c>
      <c r="CB1292">
        <v>-2.4606690000000002</v>
      </c>
      <c r="CC1292">
        <v>0.97965429999999998</v>
      </c>
      <c r="CD1292">
        <v>3.8087689999999998</v>
      </c>
      <c r="CE1292">
        <v>2.428337</v>
      </c>
      <c r="CF1292">
        <v>0.2256775</v>
      </c>
      <c r="CG1292">
        <v>-0.97151180000000004</v>
      </c>
      <c r="CH1292">
        <v>0.55404089999999995</v>
      </c>
      <c r="CI1292">
        <v>88.660669999999996</v>
      </c>
      <c r="CJ1292">
        <v>85.563649999999996</v>
      </c>
      <c r="CK1292">
        <v>80.876429999999999</v>
      </c>
      <c r="CL1292">
        <v>19.065829999999998</v>
      </c>
      <c r="CM1292">
        <v>0.56409549999999997</v>
      </c>
      <c r="CN1292">
        <v>11.944979999999999</v>
      </c>
      <c r="CO1292">
        <v>3.8169940000000002</v>
      </c>
      <c r="CP1292">
        <v>20.55696</v>
      </c>
      <c r="CQ1292">
        <v>22.45101</v>
      </c>
      <c r="CR1292">
        <v>107.092</v>
      </c>
      <c r="CS1292">
        <v>284.58510000000001</v>
      </c>
      <c r="CT1292">
        <v>46.4758</v>
      </c>
      <c r="CU1292">
        <v>20.663060000000002</v>
      </c>
      <c r="CV1292">
        <v>45.823410000000003</v>
      </c>
      <c r="CW1292">
        <v>62.516570000000002</v>
      </c>
      <c r="CX1292">
        <v>35.263030000000001</v>
      </c>
      <c r="CY1292">
        <v>28.685890000000001</v>
      </c>
      <c r="CZ1292">
        <v>12.94171</v>
      </c>
      <c r="DA1292">
        <v>5.3657329999999996</v>
      </c>
      <c r="DB1292">
        <v>4.6172800000000001</v>
      </c>
      <c r="DC1292">
        <v>5.9188099999999997</v>
      </c>
      <c r="DD1292">
        <v>18.07441</v>
      </c>
      <c r="DE1292">
        <v>11.274509999999999</v>
      </c>
      <c r="DF1292">
        <v>19.30714</v>
      </c>
      <c r="DG1292">
        <v>210.726</v>
      </c>
      <c r="DH1292">
        <v>166.34450000000001</v>
      </c>
      <c r="DI1292">
        <v>151.4289</v>
      </c>
      <c r="DJ1292">
        <v>37.723190000000002</v>
      </c>
      <c r="DK1292">
        <v>45.586669999999998</v>
      </c>
      <c r="DL1292">
        <v>105.3439</v>
      </c>
      <c r="DM1292">
        <v>48.23339</v>
      </c>
    </row>
    <row r="1293" spans="1:117" hidden="1" x14ac:dyDescent="0.35">
      <c r="A1293" t="str">
        <f t="shared" si="20"/>
        <v>Aggregator-Siemens Industry_DO 1-9 Hour_44447_19-20</v>
      </c>
      <c r="B1293" t="s">
        <v>51</v>
      </c>
      <c r="C1293" t="s">
        <v>207</v>
      </c>
      <c r="D1293" t="s">
        <v>50</v>
      </c>
      <c r="E1293" t="s">
        <v>181</v>
      </c>
      <c r="F1293" t="s">
        <v>50</v>
      </c>
      <c r="G1293" t="s">
        <v>50</v>
      </c>
      <c r="H1293" t="s">
        <v>50</v>
      </c>
      <c r="I1293" t="s">
        <v>50</v>
      </c>
      <c r="J1293" t="s">
        <v>50</v>
      </c>
      <c r="K1293" t="s">
        <v>178</v>
      </c>
      <c r="L1293" s="22">
        <v>44447</v>
      </c>
      <c r="M1293">
        <v>19</v>
      </c>
      <c r="N1293">
        <v>20</v>
      </c>
      <c r="O1293">
        <v>11</v>
      </c>
      <c r="P1293">
        <v>11</v>
      </c>
      <c r="Q1293">
        <v>1</v>
      </c>
      <c r="R1293">
        <v>0</v>
      </c>
      <c r="S1293">
        <v>0</v>
      </c>
      <c r="T1293">
        <v>0</v>
      </c>
      <c r="U1293">
        <v>0</v>
      </c>
      <c r="V1293">
        <v>195.04</v>
      </c>
      <c r="W1293">
        <v>216.76</v>
      </c>
      <c r="X1293">
        <v>197.64</v>
      </c>
      <c r="Y1293">
        <v>247.68</v>
      </c>
      <c r="Z1293">
        <v>295.2</v>
      </c>
      <c r="AA1293">
        <v>282.8</v>
      </c>
      <c r="AB1293">
        <v>280.52</v>
      </c>
      <c r="AC1293">
        <v>302.76</v>
      </c>
      <c r="AD1293">
        <v>359.28</v>
      </c>
      <c r="AE1293">
        <v>433.36</v>
      </c>
      <c r="AF1293">
        <v>469.36</v>
      </c>
      <c r="AG1293">
        <v>505.68</v>
      </c>
      <c r="AH1293">
        <v>533.55999999999995</v>
      </c>
      <c r="AI1293">
        <v>553.20000000000005</v>
      </c>
      <c r="AJ1293">
        <v>580.6</v>
      </c>
      <c r="AK1293">
        <v>584.52</v>
      </c>
      <c r="AL1293">
        <v>572</v>
      </c>
      <c r="AM1293">
        <v>412.84</v>
      </c>
      <c r="AN1293">
        <v>417.96</v>
      </c>
      <c r="AO1293">
        <v>394.6</v>
      </c>
      <c r="AP1293">
        <v>377.76</v>
      </c>
      <c r="AQ1293">
        <v>338.76</v>
      </c>
      <c r="AR1293">
        <v>178.24</v>
      </c>
      <c r="AS1293">
        <v>148.32</v>
      </c>
      <c r="AT1293">
        <v>68.636364</v>
      </c>
      <c r="AU1293">
        <v>68.363636</v>
      </c>
      <c r="AV1293">
        <v>68</v>
      </c>
      <c r="AW1293">
        <v>67.636364</v>
      </c>
      <c r="AX1293">
        <v>68.363636</v>
      </c>
      <c r="AY1293">
        <v>67</v>
      </c>
      <c r="AZ1293">
        <v>67.272727000000003</v>
      </c>
      <c r="BA1293">
        <v>68.272727000000003</v>
      </c>
      <c r="BB1293">
        <v>68.727272999999997</v>
      </c>
      <c r="BC1293">
        <v>71.909091000000004</v>
      </c>
      <c r="BD1293">
        <v>74.454544999999996</v>
      </c>
      <c r="BE1293">
        <v>76</v>
      </c>
      <c r="BF1293">
        <v>79.909091000000004</v>
      </c>
      <c r="BG1293">
        <v>81.818181999999993</v>
      </c>
      <c r="BH1293">
        <v>82.636364</v>
      </c>
      <c r="BI1293">
        <v>83.727272999999997</v>
      </c>
      <c r="BJ1293">
        <v>83.363636</v>
      </c>
      <c r="BK1293">
        <v>79.636364</v>
      </c>
      <c r="BL1293">
        <v>76.818181999999993</v>
      </c>
      <c r="BM1293">
        <v>72.181818000000007</v>
      </c>
      <c r="BN1293">
        <v>70.636364</v>
      </c>
      <c r="BO1293">
        <v>70.909091000000004</v>
      </c>
      <c r="BP1293">
        <v>70.090908999999996</v>
      </c>
      <c r="BQ1293">
        <v>69.454544999999996</v>
      </c>
      <c r="BR1293">
        <v>6.846069</v>
      </c>
      <c r="BS1293">
        <v>-8.2949079999999995</v>
      </c>
      <c r="BT1293">
        <v>15.10192</v>
      </c>
      <c r="BU1293">
        <v>3.1072959999999998</v>
      </c>
      <c r="BV1293">
        <v>2.7218439999999999</v>
      </c>
      <c r="BW1293">
        <v>15.927849999999999</v>
      </c>
      <c r="BX1293">
        <v>22.760750000000002</v>
      </c>
      <c r="BY1293">
        <v>0.15738869999999999</v>
      </c>
      <c r="BZ1293">
        <v>-23.662019999999998</v>
      </c>
      <c r="CA1293">
        <v>-8.5563830000000003</v>
      </c>
      <c r="CB1293">
        <v>1.587048</v>
      </c>
      <c r="CC1293">
        <v>0.95746039999999999</v>
      </c>
      <c r="CD1293">
        <v>3.7417699999999998</v>
      </c>
      <c r="CE1293">
        <v>1.072651</v>
      </c>
      <c r="CF1293">
        <v>-7.850193</v>
      </c>
      <c r="CG1293">
        <v>-25.287369999999999</v>
      </c>
      <c r="CH1293">
        <v>-24.244299999999999</v>
      </c>
      <c r="CI1293">
        <v>116.49250000000001</v>
      </c>
      <c r="CJ1293">
        <v>90.90746</v>
      </c>
      <c r="CK1293">
        <v>97.187640000000002</v>
      </c>
      <c r="CL1293">
        <v>34.456710000000001</v>
      </c>
      <c r="CM1293">
        <v>-17.91911</v>
      </c>
      <c r="CN1293">
        <v>4.8537229999999996</v>
      </c>
      <c r="CO1293">
        <v>1.718771</v>
      </c>
      <c r="CP1293">
        <v>63.21416</v>
      </c>
      <c r="CQ1293">
        <v>73.044929999999994</v>
      </c>
      <c r="CR1293">
        <v>76.554569999999998</v>
      </c>
      <c r="CS1293">
        <v>137.8442</v>
      </c>
      <c r="CT1293">
        <v>42.497120000000002</v>
      </c>
      <c r="CU1293">
        <v>54.521000000000001</v>
      </c>
      <c r="CV1293">
        <v>35.551310000000001</v>
      </c>
      <c r="CW1293">
        <v>82.678349999999995</v>
      </c>
      <c r="CX1293">
        <v>42.811549999999997</v>
      </c>
      <c r="CY1293">
        <v>20.038789999999999</v>
      </c>
      <c r="CZ1293">
        <v>6.8268399999999998</v>
      </c>
      <c r="DA1293">
        <v>7.9117810000000004</v>
      </c>
      <c r="DB1293">
        <v>6.0461850000000004</v>
      </c>
      <c r="DC1293">
        <v>7.2711449999999997</v>
      </c>
      <c r="DD1293">
        <v>24.679290000000002</v>
      </c>
      <c r="DE1293">
        <v>41.012180000000001</v>
      </c>
      <c r="DF1293">
        <v>33.814169999999997</v>
      </c>
      <c r="DG1293">
        <v>47.29806</v>
      </c>
      <c r="DH1293">
        <v>51.744480000000003</v>
      </c>
      <c r="DI1293">
        <v>53.508540000000004</v>
      </c>
      <c r="DJ1293">
        <v>184.1865</v>
      </c>
      <c r="DK1293">
        <v>34.155259999999998</v>
      </c>
      <c r="DL1293">
        <v>45.752470000000002</v>
      </c>
      <c r="DM1293">
        <v>18.589770000000001</v>
      </c>
    </row>
    <row r="1294" spans="1:117" hidden="1" x14ac:dyDescent="0.35">
      <c r="A1294" t="str">
        <f t="shared" si="20"/>
        <v>Aggregator-Siemens Industry_DO 1-9 Hour_44448_18-21</v>
      </c>
      <c r="B1294" t="s">
        <v>51</v>
      </c>
      <c r="C1294" t="s">
        <v>207</v>
      </c>
      <c r="D1294" t="s">
        <v>50</v>
      </c>
      <c r="E1294" t="s">
        <v>181</v>
      </c>
      <c r="F1294" t="s">
        <v>50</v>
      </c>
      <c r="G1294" t="s">
        <v>50</v>
      </c>
      <c r="H1294" t="s">
        <v>50</v>
      </c>
      <c r="I1294" t="s">
        <v>50</v>
      </c>
      <c r="J1294" t="s">
        <v>50</v>
      </c>
      <c r="K1294" t="s">
        <v>178</v>
      </c>
      <c r="L1294" s="22">
        <v>44448</v>
      </c>
      <c r="M1294">
        <v>18</v>
      </c>
      <c r="N1294">
        <v>21</v>
      </c>
      <c r="O1294">
        <v>11</v>
      </c>
      <c r="P1294">
        <v>11</v>
      </c>
      <c r="Q1294">
        <v>1</v>
      </c>
      <c r="R1294">
        <v>0</v>
      </c>
      <c r="S1294">
        <v>0</v>
      </c>
      <c r="T1294">
        <v>0</v>
      </c>
      <c r="U1294">
        <v>0</v>
      </c>
      <c r="V1294">
        <v>158.24</v>
      </c>
      <c r="W1294">
        <v>177.48</v>
      </c>
      <c r="X1294">
        <v>160.56</v>
      </c>
      <c r="Y1294">
        <v>202.36</v>
      </c>
      <c r="Z1294">
        <v>262.39999999999998</v>
      </c>
      <c r="AA1294">
        <v>248.36</v>
      </c>
      <c r="AB1294">
        <v>257.52</v>
      </c>
      <c r="AC1294">
        <v>332.48</v>
      </c>
      <c r="AD1294">
        <v>378.2</v>
      </c>
      <c r="AE1294">
        <v>470.68</v>
      </c>
      <c r="AF1294">
        <v>500.72</v>
      </c>
      <c r="AG1294">
        <v>533.76</v>
      </c>
      <c r="AH1294">
        <v>552.28</v>
      </c>
      <c r="AI1294">
        <v>573.32000000000005</v>
      </c>
      <c r="AJ1294">
        <v>585.48</v>
      </c>
      <c r="AK1294">
        <v>577.55999999999995</v>
      </c>
      <c r="AL1294">
        <v>572.48</v>
      </c>
      <c r="AM1294">
        <v>404.12</v>
      </c>
      <c r="AN1294">
        <v>394.96</v>
      </c>
      <c r="AO1294">
        <v>370.76</v>
      </c>
      <c r="AP1294">
        <v>497.64</v>
      </c>
      <c r="AQ1294">
        <v>320.60000000000002</v>
      </c>
      <c r="AR1294">
        <v>155.84</v>
      </c>
      <c r="AS1294">
        <v>144.80000000000001</v>
      </c>
      <c r="AT1294">
        <v>69</v>
      </c>
      <c r="AU1294">
        <v>68.818181999999993</v>
      </c>
      <c r="AV1294">
        <v>68.909091000000004</v>
      </c>
      <c r="AW1294">
        <v>68.181818000000007</v>
      </c>
      <c r="AX1294">
        <v>67.181818000000007</v>
      </c>
      <c r="AY1294">
        <v>67.363636</v>
      </c>
      <c r="AZ1294">
        <v>66.727272999999997</v>
      </c>
      <c r="BA1294">
        <v>67.818181999999993</v>
      </c>
      <c r="BB1294">
        <v>71.545455000000004</v>
      </c>
      <c r="BC1294">
        <v>75</v>
      </c>
      <c r="BD1294">
        <v>78.090908999999996</v>
      </c>
      <c r="BE1294">
        <v>80.545455000000004</v>
      </c>
      <c r="BF1294">
        <v>81.818181999999993</v>
      </c>
      <c r="BG1294">
        <v>83.454544999999996</v>
      </c>
      <c r="BH1294">
        <v>84.818181999999993</v>
      </c>
      <c r="BI1294">
        <v>86</v>
      </c>
      <c r="BJ1294">
        <v>84.636364</v>
      </c>
      <c r="BK1294">
        <v>84.454544999999996</v>
      </c>
      <c r="BL1294">
        <v>83.363636</v>
      </c>
      <c r="BM1294">
        <v>78</v>
      </c>
      <c r="BN1294">
        <v>74.545455000000004</v>
      </c>
      <c r="BO1294">
        <v>72.636364</v>
      </c>
      <c r="BP1294">
        <v>71.636364</v>
      </c>
      <c r="BQ1294">
        <v>70.818181999999993</v>
      </c>
      <c r="BR1294">
        <v>6.8460679999999998</v>
      </c>
      <c r="BS1294">
        <v>-8.2949120000000001</v>
      </c>
      <c r="BT1294">
        <v>15.10192</v>
      </c>
      <c r="BU1294">
        <v>3.1072950000000001</v>
      </c>
      <c r="BV1294">
        <v>2.721841</v>
      </c>
      <c r="BW1294">
        <v>15.927860000000001</v>
      </c>
      <c r="BX1294">
        <v>22.760760000000001</v>
      </c>
      <c r="BY1294">
        <v>0.15739629999999999</v>
      </c>
      <c r="BZ1294">
        <v>-23.662019999999998</v>
      </c>
      <c r="CA1294">
        <v>-8.5563850000000006</v>
      </c>
      <c r="CB1294">
        <v>1.5870359999999999</v>
      </c>
      <c r="CC1294">
        <v>0.95745659999999999</v>
      </c>
      <c r="CD1294">
        <v>3.7417739999999999</v>
      </c>
      <c r="CE1294">
        <v>1.072651</v>
      </c>
      <c r="CF1294">
        <v>-7.850193</v>
      </c>
      <c r="CG1294">
        <v>-25.287379999999999</v>
      </c>
      <c r="CH1294">
        <v>-24.244299999999999</v>
      </c>
      <c r="CI1294">
        <v>116.49250000000001</v>
      </c>
      <c r="CJ1294">
        <v>90.90746</v>
      </c>
      <c r="CK1294">
        <v>97.187619999999995</v>
      </c>
      <c r="CL1294">
        <v>34.456699999999998</v>
      </c>
      <c r="CM1294">
        <v>-17.91911</v>
      </c>
      <c r="CN1294">
        <v>4.8537249999999998</v>
      </c>
      <c r="CO1294">
        <v>1.718772</v>
      </c>
      <c r="CP1294">
        <v>64.885549999999995</v>
      </c>
      <c r="CQ1294">
        <v>72.624629999999996</v>
      </c>
      <c r="CR1294">
        <v>73.205060000000003</v>
      </c>
      <c r="CS1294">
        <v>137.06370000000001</v>
      </c>
      <c r="CT1294">
        <v>37.506210000000003</v>
      </c>
      <c r="CU1294">
        <v>51.11298</v>
      </c>
      <c r="CV1294">
        <v>36.155200000000001</v>
      </c>
      <c r="CW1294">
        <v>83.800619999999995</v>
      </c>
      <c r="CX1294">
        <v>44.094729999999998</v>
      </c>
      <c r="CY1294">
        <v>22.80912</v>
      </c>
      <c r="CZ1294">
        <v>7.2852709999999998</v>
      </c>
      <c r="DA1294">
        <v>7.71312</v>
      </c>
      <c r="DB1294">
        <v>5.9626530000000004</v>
      </c>
      <c r="DC1294">
        <v>7.5809160000000002</v>
      </c>
      <c r="DD1294">
        <v>25.81935</v>
      </c>
      <c r="DE1294">
        <v>43.405670000000001</v>
      </c>
      <c r="DF1294">
        <v>40.55986</v>
      </c>
      <c r="DG1294">
        <v>58.827039999999997</v>
      </c>
      <c r="DH1294">
        <v>66.828119999999998</v>
      </c>
      <c r="DI1294">
        <v>65.857050000000001</v>
      </c>
      <c r="DJ1294">
        <v>191.8193</v>
      </c>
      <c r="DK1294">
        <v>38.549979999999998</v>
      </c>
      <c r="DL1294">
        <v>49.990020000000001</v>
      </c>
      <c r="DM1294">
        <v>22.059349999999998</v>
      </c>
    </row>
    <row r="1295" spans="1:117" hidden="1" x14ac:dyDescent="0.35">
      <c r="A1295" t="str">
        <f t="shared" si="20"/>
        <v>Aggregator-Siemens Industry_DO 1-9 Hour_44449_18-20</v>
      </c>
      <c r="B1295" t="s">
        <v>51</v>
      </c>
      <c r="C1295" t="s">
        <v>207</v>
      </c>
      <c r="D1295" t="s">
        <v>50</v>
      </c>
      <c r="E1295" t="s">
        <v>181</v>
      </c>
      <c r="F1295" t="s">
        <v>50</v>
      </c>
      <c r="G1295" t="s">
        <v>50</v>
      </c>
      <c r="H1295" t="s">
        <v>50</v>
      </c>
      <c r="I1295" t="s">
        <v>50</v>
      </c>
      <c r="J1295" t="s">
        <v>50</v>
      </c>
      <c r="K1295" t="s">
        <v>178</v>
      </c>
      <c r="L1295" s="22">
        <v>44449</v>
      </c>
      <c r="M1295">
        <v>18</v>
      </c>
      <c r="N1295">
        <v>20</v>
      </c>
      <c r="O1295">
        <v>11</v>
      </c>
      <c r="P1295">
        <v>11</v>
      </c>
      <c r="Q1295">
        <v>1</v>
      </c>
      <c r="R1295">
        <v>0</v>
      </c>
      <c r="S1295">
        <v>0</v>
      </c>
      <c r="T1295">
        <v>0</v>
      </c>
      <c r="U1295">
        <v>0</v>
      </c>
      <c r="V1295">
        <v>145.56</v>
      </c>
      <c r="W1295">
        <v>167.24</v>
      </c>
      <c r="X1295">
        <v>143.04</v>
      </c>
      <c r="Y1295">
        <v>146.88</v>
      </c>
      <c r="Z1295">
        <v>220.32</v>
      </c>
      <c r="AA1295">
        <v>228.6</v>
      </c>
      <c r="AB1295">
        <v>257.76</v>
      </c>
      <c r="AC1295">
        <v>293.27999999999997</v>
      </c>
      <c r="AD1295">
        <v>369.24</v>
      </c>
      <c r="AE1295">
        <v>487.88</v>
      </c>
      <c r="AF1295">
        <v>521.48</v>
      </c>
      <c r="AG1295">
        <v>537.24</v>
      </c>
      <c r="AH1295">
        <v>568</v>
      </c>
      <c r="AI1295">
        <v>582.32000000000005</v>
      </c>
      <c r="AJ1295">
        <v>590</v>
      </c>
      <c r="AK1295">
        <v>580</v>
      </c>
      <c r="AL1295">
        <v>568.24</v>
      </c>
      <c r="AM1295">
        <v>582.48</v>
      </c>
      <c r="AN1295">
        <v>558.79999999999995</v>
      </c>
      <c r="AO1295">
        <v>531.76</v>
      </c>
      <c r="AP1295">
        <v>504.6</v>
      </c>
      <c r="AQ1295">
        <v>325.56</v>
      </c>
      <c r="AR1295">
        <v>170.6</v>
      </c>
      <c r="AS1295">
        <v>138.47999999999999</v>
      </c>
      <c r="AT1295">
        <v>71</v>
      </c>
      <c r="AU1295">
        <v>70.272727000000003</v>
      </c>
      <c r="AV1295">
        <v>70.181818000000007</v>
      </c>
      <c r="AW1295">
        <v>69.363636</v>
      </c>
      <c r="AX1295">
        <v>69.181818000000007</v>
      </c>
      <c r="AY1295">
        <v>68.363636</v>
      </c>
      <c r="AZ1295">
        <v>68.727272999999997</v>
      </c>
      <c r="BA1295">
        <v>68.454544999999996</v>
      </c>
      <c r="BB1295">
        <v>70.363636</v>
      </c>
      <c r="BC1295">
        <v>75.909091000000004</v>
      </c>
      <c r="BD1295">
        <v>79.272727000000003</v>
      </c>
      <c r="BE1295">
        <v>80.181818000000007</v>
      </c>
      <c r="BF1295">
        <v>81.272727000000003</v>
      </c>
      <c r="BG1295">
        <v>83.727272999999997</v>
      </c>
      <c r="BH1295">
        <v>84.818181999999993</v>
      </c>
      <c r="BI1295">
        <v>84.181818000000007</v>
      </c>
      <c r="BJ1295">
        <v>83.090908999999996</v>
      </c>
      <c r="BK1295">
        <v>81.545455000000004</v>
      </c>
      <c r="BL1295">
        <v>77.363636</v>
      </c>
      <c r="BM1295">
        <v>73.818181999999993</v>
      </c>
      <c r="BN1295">
        <v>71.818181999999993</v>
      </c>
      <c r="BO1295">
        <v>71.181818000000007</v>
      </c>
      <c r="BP1295">
        <v>70.363636</v>
      </c>
      <c r="BQ1295">
        <v>70.181818000000007</v>
      </c>
      <c r="BR1295">
        <v>-4.399648</v>
      </c>
      <c r="BS1295">
        <v>-13.94857</v>
      </c>
      <c r="BT1295">
        <v>-1.5109980000000001</v>
      </c>
      <c r="BU1295">
        <v>12.702819999999999</v>
      </c>
      <c r="BV1295">
        <v>-7.4733980000000004</v>
      </c>
      <c r="BW1295">
        <v>5.2133620000000001</v>
      </c>
      <c r="BX1295">
        <v>7.6805139999999996</v>
      </c>
      <c r="BY1295">
        <v>9.6832960000000003</v>
      </c>
      <c r="BZ1295">
        <v>-2.8551389999999999</v>
      </c>
      <c r="CA1295">
        <v>-10.288119999999999</v>
      </c>
      <c r="CB1295">
        <v>2.6958500000000001</v>
      </c>
      <c r="CC1295">
        <v>1.3090820000000001</v>
      </c>
      <c r="CD1295">
        <v>2.0634769999999998</v>
      </c>
      <c r="CE1295">
        <v>3.857834</v>
      </c>
      <c r="CF1295">
        <v>4.5905610000000001</v>
      </c>
      <c r="CG1295">
        <v>2.036289</v>
      </c>
      <c r="CH1295">
        <v>2.3045100000000001</v>
      </c>
      <c r="CI1295">
        <v>52.904150000000001</v>
      </c>
      <c r="CJ1295">
        <v>32.328830000000004</v>
      </c>
      <c r="CK1295">
        <v>-26.208749999999998</v>
      </c>
      <c r="CL1295">
        <v>-10.457610000000001</v>
      </c>
      <c r="CM1295">
        <v>-17.964490000000001</v>
      </c>
      <c r="CN1295">
        <v>-2.6689919999999998</v>
      </c>
      <c r="CO1295">
        <v>0.81057690000000004</v>
      </c>
      <c r="CP1295">
        <v>53.411479999999997</v>
      </c>
      <c r="CQ1295">
        <v>103.4213</v>
      </c>
      <c r="CR1295">
        <v>176.7465</v>
      </c>
      <c r="CS1295">
        <v>137.45529999999999</v>
      </c>
      <c r="CT1295">
        <v>130.01150000000001</v>
      </c>
      <c r="CU1295">
        <v>93.874780000000001</v>
      </c>
      <c r="CV1295">
        <v>53.076129999999999</v>
      </c>
      <c r="CW1295">
        <v>117.3018</v>
      </c>
      <c r="CX1295">
        <v>79.812169999999995</v>
      </c>
      <c r="CY1295">
        <v>59.508620000000001</v>
      </c>
      <c r="CZ1295">
        <v>44.20823</v>
      </c>
      <c r="DA1295">
        <v>17.691739999999999</v>
      </c>
      <c r="DB1295">
        <v>9.8746360000000006</v>
      </c>
      <c r="DC1295">
        <v>18.145959999999999</v>
      </c>
      <c r="DD1295">
        <v>25.02759</v>
      </c>
      <c r="DE1295">
        <v>22.81897</v>
      </c>
      <c r="DF1295">
        <v>37.609009999999998</v>
      </c>
      <c r="DG1295">
        <v>449.62049999999999</v>
      </c>
      <c r="DH1295">
        <v>350.3741</v>
      </c>
      <c r="DI1295">
        <v>44.189169999999997</v>
      </c>
      <c r="DJ1295">
        <v>33.875970000000002</v>
      </c>
      <c r="DK1295">
        <v>42.809800000000003</v>
      </c>
      <c r="DL1295">
        <v>93.10615</v>
      </c>
      <c r="DM1295">
        <v>83.997630000000001</v>
      </c>
    </row>
    <row r="1296" spans="1:117" hidden="1" x14ac:dyDescent="0.35">
      <c r="A1296" t="str">
        <f t="shared" si="20"/>
        <v>Aggregator-Siemens Industry_DO 1-9 Hour_44460_18-20</v>
      </c>
      <c r="B1296" t="s">
        <v>51</v>
      </c>
      <c r="C1296" t="s">
        <v>207</v>
      </c>
      <c r="D1296" t="s">
        <v>50</v>
      </c>
      <c r="E1296" t="s">
        <v>181</v>
      </c>
      <c r="F1296" t="s">
        <v>50</v>
      </c>
      <c r="G1296" t="s">
        <v>50</v>
      </c>
      <c r="H1296" t="s">
        <v>50</v>
      </c>
      <c r="I1296" t="s">
        <v>50</v>
      </c>
      <c r="J1296" t="s">
        <v>50</v>
      </c>
      <c r="K1296" t="s">
        <v>178</v>
      </c>
      <c r="L1296" s="22">
        <v>44460</v>
      </c>
      <c r="M1296">
        <v>18</v>
      </c>
      <c r="N1296">
        <v>20</v>
      </c>
      <c r="O1296">
        <v>11</v>
      </c>
      <c r="P1296">
        <v>11</v>
      </c>
      <c r="Q1296">
        <v>1</v>
      </c>
      <c r="R1296">
        <v>0</v>
      </c>
      <c r="S1296">
        <v>0</v>
      </c>
      <c r="T1296">
        <v>0</v>
      </c>
      <c r="U1296">
        <v>0</v>
      </c>
      <c r="V1296">
        <v>168.08</v>
      </c>
      <c r="W1296">
        <v>184.64</v>
      </c>
      <c r="X1296">
        <v>192.32</v>
      </c>
      <c r="Y1296">
        <v>191.08</v>
      </c>
      <c r="Z1296">
        <v>227.44</v>
      </c>
      <c r="AA1296">
        <v>207.36</v>
      </c>
      <c r="AB1296">
        <v>215.68</v>
      </c>
      <c r="AC1296">
        <v>233.92</v>
      </c>
      <c r="AD1296">
        <v>281</v>
      </c>
      <c r="AE1296">
        <v>418.88</v>
      </c>
      <c r="AF1296">
        <v>490.04</v>
      </c>
      <c r="AG1296">
        <v>560.32000000000005</v>
      </c>
      <c r="AH1296">
        <v>584.16</v>
      </c>
      <c r="AI1296">
        <v>608.04</v>
      </c>
      <c r="AJ1296">
        <v>616.12</v>
      </c>
      <c r="AK1296">
        <v>598.28</v>
      </c>
      <c r="AL1296">
        <v>576.76</v>
      </c>
      <c r="AM1296">
        <v>404.88</v>
      </c>
      <c r="AN1296">
        <v>406.6</v>
      </c>
      <c r="AO1296">
        <v>517.28</v>
      </c>
      <c r="AP1296">
        <v>492.24</v>
      </c>
      <c r="AQ1296">
        <v>337.84</v>
      </c>
      <c r="AR1296">
        <v>195.24</v>
      </c>
      <c r="AS1296">
        <v>170.84</v>
      </c>
      <c r="AT1296">
        <v>64</v>
      </c>
      <c r="AU1296">
        <v>63.272727000000003</v>
      </c>
      <c r="AV1296">
        <v>62.545454999999997</v>
      </c>
      <c r="AW1296">
        <v>63.272727000000003</v>
      </c>
      <c r="AX1296">
        <v>63.181818</v>
      </c>
      <c r="AY1296">
        <v>62.272727000000003</v>
      </c>
      <c r="AZ1296">
        <v>61.636364</v>
      </c>
      <c r="BA1296">
        <v>61.636364</v>
      </c>
      <c r="BB1296">
        <v>67.909091000000004</v>
      </c>
      <c r="BC1296">
        <v>74.272727000000003</v>
      </c>
      <c r="BD1296">
        <v>81.909091000000004</v>
      </c>
      <c r="BE1296">
        <v>87.909091000000004</v>
      </c>
      <c r="BF1296">
        <v>90.727272999999997</v>
      </c>
      <c r="BG1296">
        <v>91.272727000000003</v>
      </c>
      <c r="BH1296">
        <v>89.727272999999997</v>
      </c>
      <c r="BI1296">
        <v>87.909091000000004</v>
      </c>
      <c r="BJ1296">
        <v>84.636364</v>
      </c>
      <c r="BK1296">
        <v>82.454544999999996</v>
      </c>
      <c r="BL1296">
        <v>80.909091000000004</v>
      </c>
      <c r="BM1296">
        <v>77.909091000000004</v>
      </c>
      <c r="BN1296">
        <v>76.181818000000007</v>
      </c>
      <c r="BO1296">
        <v>74.727272999999997</v>
      </c>
      <c r="BP1296">
        <v>73</v>
      </c>
      <c r="BQ1296">
        <v>71.818181999999993</v>
      </c>
      <c r="BR1296">
        <v>-4.3996490000000001</v>
      </c>
      <c r="BS1296">
        <v>-13.94857</v>
      </c>
      <c r="BT1296">
        <v>-1.5110030000000001</v>
      </c>
      <c r="BU1296">
        <v>12.702819999999999</v>
      </c>
      <c r="BV1296">
        <v>-7.4733989999999997</v>
      </c>
      <c r="BW1296">
        <v>5.2133630000000002</v>
      </c>
      <c r="BX1296">
        <v>7.6805110000000001</v>
      </c>
      <c r="BY1296">
        <v>9.6832969999999996</v>
      </c>
      <c r="BZ1296">
        <v>-2.855137</v>
      </c>
      <c r="CA1296">
        <v>-10.288119999999999</v>
      </c>
      <c r="CB1296">
        <v>2.6958660000000001</v>
      </c>
      <c r="CC1296">
        <v>1.3090839999999999</v>
      </c>
      <c r="CD1296">
        <v>2.063469</v>
      </c>
      <c r="CE1296">
        <v>3.8578260000000002</v>
      </c>
      <c r="CF1296">
        <v>4.5905529999999999</v>
      </c>
      <c r="CG1296">
        <v>2.0362779999999998</v>
      </c>
      <c r="CH1296">
        <v>2.3045140000000002</v>
      </c>
      <c r="CI1296">
        <v>52.904170000000001</v>
      </c>
      <c r="CJ1296">
        <v>32.32882</v>
      </c>
      <c r="CK1296">
        <v>-26.208729999999999</v>
      </c>
      <c r="CL1296">
        <v>-10.457599999999999</v>
      </c>
      <c r="CM1296">
        <v>-17.964490000000001</v>
      </c>
      <c r="CN1296">
        <v>-2.6689929999999999</v>
      </c>
      <c r="CO1296">
        <v>0.81057829999999997</v>
      </c>
      <c r="CP1296">
        <v>48.786299999999997</v>
      </c>
      <c r="CQ1296">
        <v>99.476290000000006</v>
      </c>
      <c r="CR1296">
        <v>175.2439</v>
      </c>
      <c r="CS1296">
        <v>128.29509999999999</v>
      </c>
      <c r="CT1296">
        <v>111.5823</v>
      </c>
      <c r="CU1296">
        <v>66.279110000000003</v>
      </c>
      <c r="CV1296">
        <v>49.946330000000003</v>
      </c>
      <c r="CW1296">
        <v>113.83029999999999</v>
      </c>
      <c r="CX1296">
        <v>77.589939999999999</v>
      </c>
      <c r="CY1296">
        <v>61.862859999999998</v>
      </c>
      <c r="CZ1296">
        <v>44.419220000000003</v>
      </c>
      <c r="DA1296">
        <v>18.45036</v>
      </c>
      <c r="DB1296">
        <v>11.183809999999999</v>
      </c>
      <c r="DC1296">
        <v>19.613250000000001</v>
      </c>
      <c r="DD1296">
        <v>27.896629999999998</v>
      </c>
      <c r="DE1296">
        <v>35.517119999999998</v>
      </c>
      <c r="DF1296">
        <v>44.395110000000003</v>
      </c>
      <c r="DG1296">
        <v>453.74810000000002</v>
      </c>
      <c r="DH1296">
        <v>352.88510000000002</v>
      </c>
      <c r="DI1296">
        <v>51.974469999999997</v>
      </c>
      <c r="DJ1296">
        <v>40.97889</v>
      </c>
      <c r="DK1296">
        <v>54.974820000000001</v>
      </c>
      <c r="DL1296">
        <v>104.0761</v>
      </c>
      <c r="DM1296">
        <v>93.532359999999997</v>
      </c>
    </row>
    <row r="1297" spans="1:117" hidden="1" x14ac:dyDescent="0.35">
      <c r="A1297" t="str">
        <f t="shared" si="20"/>
        <v>Aggregator-Siemens Industry_DO 1-9 Hour_44461_18-19</v>
      </c>
      <c r="B1297" t="s">
        <v>51</v>
      </c>
      <c r="C1297" t="s">
        <v>207</v>
      </c>
      <c r="D1297" t="s">
        <v>50</v>
      </c>
      <c r="E1297" t="s">
        <v>181</v>
      </c>
      <c r="F1297" t="s">
        <v>50</v>
      </c>
      <c r="G1297" t="s">
        <v>50</v>
      </c>
      <c r="H1297" t="s">
        <v>50</v>
      </c>
      <c r="I1297" t="s">
        <v>50</v>
      </c>
      <c r="J1297" t="s">
        <v>50</v>
      </c>
      <c r="K1297" t="s">
        <v>178</v>
      </c>
      <c r="L1297" s="22">
        <v>44461</v>
      </c>
      <c r="M1297">
        <v>18</v>
      </c>
      <c r="N1297">
        <v>19</v>
      </c>
      <c r="O1297">
        <v>11</v>
      </c>
      <c r="P1297">
        <v>11</v>
      </c>
      <c r="Q1297">
        <v>1</v>
      </c>
      <c r="R1297">
        <v>0</v>
      </c>
      <c r="S1297">
        <v>0</v>
      </c>
      <c r="T1297">
        <v>0</v>
      </c>
      <c r="U1297">
        <v>0</v>
      </c>
      <c r="V1297">
        <v>203.6</v>
      </c>
      <c r="W1297">
        <v>198.24</v>
      </c>
      <c r="X1297">
        <v>224.88</v>
      </c>
      <c r="Y1297">
        <v>229.24</v>
      </c>
      <c r="Z1297">
        <v>286.56</v>
      </c>
      <c r="AA1297">
        <v>276.92</v>
      </c>
      <c r="AB1297">
        <v>283.60000000000002</v>
      </c>
      <c r="AC1297">
        <v>301.39999999999998</v>
      </c>
      <c r="AD1297">
        <v>359.6</v>
      </c>
      <c r="AE1297">
        <v>473.64</v>
      </c>
      <c r="AF1297">
        <v>517.52</v>
      </c>
      <c r="AG1297">
        <v>560.04</v>
      </c>
      <c r="AH1297">
        <v>598.36</v>
      </c>
      <c r="AI1297">
        <v>598.32000000000005</v>
      </c>
      <c r="AJ1297">
        <v>593.67999999999995</v>
      </c>
      <c r="AK1297">
        <v>575.55999999999995</v>
      </c>
      <c r="AL1297">
        <v>564.28</v>
      </c>
      <c r="AM1297">
        <v>509.12</v>
      </c>
      <c r="AN1297">
        <v>487.48</v>
      </c>
      <c r="AO1297">
        <v>463.28</v>
      </c>
      <c r="AP1297">
        <v>444</v>
      </c>
      <c r="AQ1297">
        <v>299.39999999999998</v>
      </c>
      <c r="AR1297">
        <v>189.32</v>
      </c>
      <c r="AS1297">
        <v>158.96</v>
      </c>
      <c r="AT1297">
        <v>71.454544999999996</v>
      </c>
      <c r="AU1297">
        <v>69.363636</v>
      </c>
      <c r="AV1297">
        <v>68</v>
      </c>
      <c r="AW1297">
        <v>68.363636</v>
      </c>
      <c r="AX1297">
        <v>67.636364</v>
      </c>
      <c r="AY1297">
        <v>66.363636</v>
      </c>
      <c r="AZ1297">
        <v>66.454544999999996</v>
      </c>
      <c r="BA1297">
        <v>66.636364</v>
      </c>
      <c r="BB1297">
        <v>71.181818000000007</v>
      </c>
      <c r="BC1297">
        <v>76.363636</v>
      </c>
      <c r="BD1297">
        <v>82.727272999999997</v>
      </c>
      <c r="BE1297">
        <v>85.727272999999997</v>
      </c>
      <c r="BF1297">
        <v>88.545455000000004</v>
      </c>
      <c r="BG1297">
        <v>90.181818000000007</v>
      </c>
      <c r="BH1297">
        <v>85.545455000000004</v>
      </c>
      <c r="BI1297">
        <v>82.818181999999993</v>
      </c>
      <c r="BJ1297">
        <v>81.636364</v>
      </c>
      <c r="BK1297">
        <v>80.545455000000004</v>
      </c>
      <c r="BL1297">
        <v>78.909091000000004</v>
      </c>
      <c r="BM1297">
        <v>76.545455000000004</v>
      </c>
      <c r="BN1297">
        <v>75.818181999999993</v>
      </c>
      <c r="BO1297">
        <v>73.636364</v>
      </c>
      <c r="BP1297">
        <v>72.545455000000004</v>
      </c>
      <c r="BQ1297">
        <v>71.090908999999996</v>
      </c>
      <c r="BR1297">
        <v>0</v>
      </c>
      <c r="BS1297">
        <v>0</v>
      </c>
      <c r="BT1297">
        <v>0</v>
      </c>
      <c r="BU1297">
        <v>0</v>
      </c>
      <c r="BV1297">
        <v>0</v>
      </c>
      <c r="BW1297">
        <v>0</v>
      </c>
      <c r="BX1297">
        <v>0</v>
      </c>
      <c r="BY1297">
        <v>0</v>
      </c>
      <c r="BZ1297">
        <v>0</v>
      </c>
      <c r="CA1297">
        <v>0</v>
      </c>
      <c r="CB1297">
        <v>0</v>
      </c>
      <c r="CC1297">
        <v>0</v>
      </c>
      <c r="CD1297">
        <v>0</v>
      </c>
      <c r="CE1297">
        <v>0</v>
      </c>
      <c r="CF1297">
        <v>0</v>
      </c>
      <c r="CG1297">
        <v>0</v>
      </c>
      <c r="CH1297">
        <v>0</v>
      </c>
      <c r="CI1297">
        <v>0</v>
      </c>
      <c r="CJ1297">
        <v>0</v>
      </c>
      <c r="CK1297">
        <v>0</v>
      </c>
      <c r="CL1297">
        <v>0</v>
      </c>
      <c r="CM1297">
        <v>0</v>
      </c>
      <c r="CN1297">
        <v>0</v>
      </c>
      <c r="CO1297">
        <v>0</v>
      </c>
      <c r="CP1297">
        <v>57.86392</v>
      </c>
      <c r="CQ1297">
        <v>50.65587</v>
      </c>
      <c r="CR1297">
        <v>143.6172</v>
      </c>
      <c r="CS1297">
        <v>51.31767</v>
      </c>
      <c r="CT1297">
        <v>101.19929999999999</v>
      </c>
      <c r="CU1297">
        <v>14.15555</v>
      </c>
      <c r="CV1297">
        <v>11.256080000000001</v>
      </c>
      <c r="CW1297">
        <v>16.540849999999999</v>
      </c>
      <c r="CX1297">
        <v>28.891870000000001</v>
      </c>
      <c r="CY1297">
        <v>24.381070000000001</v>
      </c>
      <c r="CZ1297">
        <v>12.064120000000001</v>
      </c>
      <c r="DA1297">
        <v>6.7253790000000002</v>
      </c>
      <c r="DB1297">
        <v>4.869891</v>
      </c>
      <c r="DC1297">
        <v>7.6978840000000002</v>
      </c>
      <c r="DD1297">
        <v>18.907240000000002</v>
      </c>
      <c r="DE1297">
        <v>19.609829999999999</v>
      </c>
      <c r="DF1297">
        <v>21.683779999999999</v>
      </c>
      <c r="DG1297">
        <v>34.439329999999998</v>
      </c>
      <c r="DH1297">
        <v>37.452800000000003</v>
      </c>
      <c r="DI1297">
        <v>35.670479999999998</v>
      </c>
      <c r="DJ1297">
        <v>37.36871</v>
      </c>
      <c r="DK1297">
        <v>40.617780000000003</v>
      </c>
      <c r="DL1297">
        <v>77.998930000000001</v>
      </c>
      <c r="DM1297">
        <v>53.580449999999999</v>
      </c>
    </row>
    <row r="1298" spans="1:117" hidden="1" x14ac:dyDescent="0.35">
      <c r="A1298" t="str">
        <f t="shared" si="20"/>
        <v>Aggregator-Siemens Industry_DO 1-9 Hour_44488_19-20</v>
      </c>
      <c r="B1298" t="s">
        <v>51</v>
      </c>
      <c r="C1298" t="s">
        <v>207</v>
      </c>
      <c r="D1298" t="s">
        <v>50</v>
      </c>
      <c r="E1298" t="s">
        <v>181</v>
      </c>
      <c r="F1298" t="s">
        <v>50</v>
      </c>
      <c r="G1298" t="s">
        <v>50</v>
      </c>
      <c r="H1298" t="s">
        <v>50</v>
      </c>
      <c r="I1298" t="s">
        <v>50</v>
      </c>
      <c r="J1298" t="s">
        <v>50</v>
      </c>
      <c r="K1298" t="s">
        <v>178</v>
      </c>
      <c r="L1298" s="22">
        <v>44488</v>
      </c>
      <c r="M1298">
        <v>19</v>
      </c>
      <c r="N1298">
        <v>20</v>
      </c>
      <c r="O1298">
        <v>11</v>
      </c>
      <c r="P1298">
        <v>10</v>
      </c>
      <c r="Q1298">
        <v>1</v>
      </c>
      <c r="R1298">
        <v>0</v>
      </c>
      <c r="S1298">
        <v>0</v>
      </c>
      <c r="T1298">
        <v>0</v>
      </c>
      <c r="U1298">
        <v>0</v>
      </c>
      <c r="V1298">
        <v>141.56</v>
      </c>
      <c r="W1298">
        <v>148.80000000000001</v>
      </c>
      <c r="X1298">
        <v>143.88</v>
      </c>
      <c r="Y1298">
        <v>158</v>
      </c>
      <c r="Z1298">
        <v>172.88</v>
      </c>
      <c r="AA1298">
        <v>156.36000000000001</v>
      </c>
      <c r="AB1298">
        <v>161.16</v>
      </c>
      <c r="AC1298">
        <v>176.12</v>
      </c>
      <c r="AD1298">
        <v>185.76</v>
      </c>
      <c r="AE1298">
        <v>241.64</v>
      </c>
      <c r="AF1298">
        <v>245.24</v>
      </c>
      <c r="AG1298">
        <v>249.64</v>
      </c>
      <c r="AH1298">
        <v>272.52</v>
      </c>
      <c r="AI1298">
        <v>294.68</v>
      </c>
      <c r="AJ1298">
        <v>297.08</v>
      </c>
      <c r="AK1298">
        <v>320.44</v>
      </c>
      <c r="AL1298">
        <v>321.44</v>
      </c>
      <c r="AM1298">
        <v>310.39999999999998</v>
      </c>
      <c r="AN1298">
        <v>215.4</v>
      </c>
      <c r="AO1298">
        <v>213.2</v>
      </c>
      <c r="AP1298">
        <v>284.68</v>
      </c>
      <c r="AQ1298">
        <v>196.4</v>
      </c>
      <c r="AR1298">
        <v>133.08000000000001</v>
      </c>
      <c r="AS1298">
        <v>119.48</v>
      </c>
      <c r="AT1298">
        <v>50.9</v>
      </c>
      <c r="AU1298">
        <v>49.8</v>
      </c>
      <c r="AV1298">
        <v>50.1</v>
      </c>
      <c r="AW1298">
        <v>49</v>
      </c>
      <c r="AX1298">
        <v>48.4</v>
      </c>
      <c r="AY1298">
        <v>47</v>
      </c>
      <c r="AZ1298">
        <v>46.9</v>
      </c>
      <c r="BA1298">
        <v>47.5</v>
      </c>
      <c r="BB1298">
        <v>50.1</v>
      </c>
      <c r="BC1298">
        <v>55.9</v>
      </c>
      <c r="BD1298">
        <v>59.5</v>
      </c>
      <c r="BE1298">
        <v>62.9</v>
      </c>
      <c r="BF1298">
        <v>64.7</v>
      </c>
      <c r="BG1298">
        <v>65.900000000000006</v>
      </c>
      <c r="BH1298">
        <v>66.8</v>
      </c>
      <c r="BI1298">
        <v>67</v>
      </c>
      <c r="BJ1298">
        <v>66.099999999999994</v>
      </c>
      <c r="BK1298">
        <v>64.599999999999994</v>
      </c>
      <c r="BL1298">
        <v>62.4</v>
      </c>
      <c r="BM1298">
        <v>60.2</v>
      </c>
      <c r="BN1298">
        <v>58</v>
      </c>
      <c r="BO1298">
        <v>56.3</v>
      </c>
      <c r="BP1298">
        <v>54.5</v>
      </c>
      <c r="BQ1298">
        <v>53.4</v>
      </c>
      <c r="BR1298">
        <v>-9.1145440000000004</v>
      </c>
      <c r="BS1298">
        <v>-14.69286</v>
      </c>
      <c r="BT1298">
        <v>-14.37673</v>
      </c>
      <c r="BU1298">
        <v>-12.43103</v>
      </c>
      <c r="BV1298">
        <v>-4.0414139999999996</v>
      </c>
      <c r="BW1298">
        <v>-4.6531169999999999</v>
      </c>
      <c r="BX1298">
        <v>-8.6710510000000003</v>
      </c>
      <c r="BY1298">
        <v>-8.6927029999999998</v>
      </c>
      <c r="BZ1298">
        <v>10.50751</v>
      </c>
      <c r="CA1298">
        <v>16.380330000000001</v>
      </c>
      <c r="CB1298">
        <v>21.648119999999999</v>
      </c>
      <c r="CC1298">
        <v>9.5540579999999995</v>
      </c>
      <c r="CD1298">
        <v>-4.6318049999999999</v>
      </c>
      <c r="CE1298">
        <v>-26.843440000000001</v>
      </c>
      <c r="CF1298">
        <v>-26.727270000000001</v>
      </c>
      <c r="CG1298">
        <v>-43.342129999999997</v>
      </c>
      <c r="CH1298">
        <v>-43.968060000000001</v>
      </c>
      <c r="CI1298">
        <v>-36.250979999999998</v>
      </c>
      <c r="CJ1298">
        <v>75.520780000000002</v>
      </c>
      <c r="CK1298">
        <v>75.030860000000004</v>
      </c>
      <c r="CL1298">
        <v>-19.909680000000002</v>
      </c>
      <c r="CM1298">
        <v>-10.31357</v>
      </c>
      <c r="CN1298">
        <v>-2.08188</v>
      </c>
      <c r="CO1298">
        <v>0.23985909999999999</v>
      </c>
      <c r="CP1298">
        <v>19.183109999999999</v>
      </c>
      <c r="CQ1298">
        <v>39.409649999999999</v>
      </c>
      <c r="CR1298">
        <v>40.052990000000001</v>
      </c>
      <c r="CS1298">
        <v>29.85005</v>
      </c>
      <c r="CT1298">
        <v>49.493139999999997</v>
      </c>
      <c r="CU1298">
        <v>21.14791</v>
      </c>
      <c r="CV1298">
        <v>19.667010000000001</v>
      </c>
      <c r="CW1298">
        <v>34.536560000000001</v>
      </c>
      <c r="CX1298">
        <v>16.086099999999998</v>
      </c>
      <c r="CY1298">
        <v>15.542490000000001</v>
      </c>
      <c r="CZ1298">
        <v>12.99274</v>
      </c>
      <c r="DA1298">
        <v>15.97001</v>
      </c>
      <c r="DB1298">
        <v>6.3188899999999997</v>
      </c>
      <c r="DC1298">
        <v>38.606079999999999</v>
      </c>
      <c r="DD1298">
        <v>45.51211</v>
      </c>
      <c r="DE1298">
        <v>34.943680000000001</v>
      </c>
      <c r="DF1298">
        <v>28.05762</v>
      </c>
      <c r="DG1298">
        <v>24.124700000000001</v>
      </c>
      <c r="DH1298">
        <v>32.981270000000002</v>
      </c>
      <c r="DI1298">
        <v>23.75938</v>
      </c>
      <c r="DJ1298">
        <v>37.803649999999998</v>
      </c>
      <c r="DK1298">
        <v>20.171749999999999</v>
      </c>
      <c r="DL1298">
        <v>15.730309999999999</v>
      </c>
      <c r="DM1298">
        <v>18.993929999999999</v>
      </c>
    </row>
    <row r="1299" spans="1:117" hidden="1" x14ac:dyDescent="0.35">
      <c r="A1299" t="str">
        <f t="shared" si="20"/>
        <v>Aggregator-Siemens Industry_DO 1-9 Hour_44497_19-20</v>
      </c>
      <c r="B1299" t="s">
        <v>51</v>
      </c>
      <c r="C1299" t="s">
        <v>207</v>
      </c>
      <c r="D1299" t="s">
        <v>50</v>
      </c>
      <c r="E1299" t="s">
        <v>181</v>
      </c>
      <c r="F1299" t="s">
        <v>50</v>
      </c>
      <c r="G1299" t="s">
        <v>50</v>
      </c>
      <c r="H1299" t="s">
        <v>50</v>
      </c>
      <c r="I1299" t="s">
        <v>50</v>
      </c>
      <c r="J1299" t="s">
        <v>50</v>
      </c>
      <c r="K1299" t="s">
        <v>178</v>
      </c>
      <c r="L1299" s="22">
        <v>44497</v>
      </c>
      <c r="M1299">
        <v>19</v>
      </c>
      <c r="N1299">
        <v>20</v>
      </c>
      <c r="O1299">
        <v>11</v>
      </c>
      <c r="P1299">
        <v>11</v>
      </c>
      <c r="Q1299">
        <v>1</v>
      </c>
      <c r="R1299">
        <v>0</v>
      </c>
      <c r="S1299">
        <v>0</v>
      </c>
      <c r="T1299">
        <v>0</v>
      </c>
      <c r="U1299">
        <v>0</v>
      </c>
      <c r="V1299">
        <v>139.76</v>
      </c>
      <c r="W1299">
        <v>148.91999999999999</v>
      </c>
      <c r="X1299">
        <v>167.12</v>
      </c>
      <c r="Y1299">
        <v>182.12</v>
      </c>
      <c r="Z1299">
        <v>172.44</v>
      </c>
      <c r="AA1299">
        <v>182.24</v>
      </c>
      <c r="AB1299">
        <v>197.56</v>
      </c>
      <c r="AC1299">
        <v>217.76</v>
      </c>
      <c r="AD1299">
        <v>230.24</v>
      </c>
      <c r="AE1299">
        <v>290.24</v>
      </c>
      <c r="AF1299">
        <v>315.48</v>
      </c>
      <c r="AG1299">
        <v>379.8</v>
      </c>
      <c r="AH1299">
        <v>434.36</v>
      </c>
      <c r="AI1299">
        <v>486.52</v>
      </c>
      <c r="AJ1299">
        <v>498.04</v>
      </c>
      <c r="AK1299">
        <v>503.2</v>
      </c>
      <c r="AL1299">
        <v>488.32</v>
      </c>
      <c r="AM1299">
        <v>464.56</v>
      </c>
      <c r="AN1299">
        <v>314.8</v>
      </c>
      <c r="AO1299">
        <v>309.64</v>
      </c>
      <c r="AP1299">
        <v>412.32</v>
      </c>
      <c r="AQ1299">
        <v>259.68</v>
      </c>
      <c r="AR1299">
        <v>130.24</v>
      </c>
      <c r="AS1299">
        <v>119.08</v>
      </c>
      <c r="AT1299">
        <v>58.363636</v>
      </c>
      <c r="AU1299">
        <v>57.727272999999997</v>
      </c>
      <c r="AV1299">
        <v>57.090909000000003</v>
      </c>
      <c r="AW1299">
        <v>56.363636</v>
      </c>
      <c r="AX1299">
        <v>55.272727000000003</v>
      </c>
      <c r="AY1299">
        <v>55.818182</v>
      </c>
      <c r="AZ1299">
        <v>55.090909000000003</v>
      </c>
      <c r="BA1299">
        <v>54.909090999999997</v>
      </c>
      <c r="BB1299">
        <v>59.363636</v>
      </c>
      <c r="BC1299">
        <v>67.181818000000007</v>
      </c>
      <c r="BD1299">
        <v>73.181818000000007</v>
      </c>
      <c r="BE1299">
        <v>79.090908999999996</v>
      </c>
      <c r="BF1299">
        <v>82.909091000000004</v>
      </c>
      <c r="BG1299">
        <v>85</v>
      </c>
      <c r="BH1299">
        <v>85.272727000000003</v>
      </c>
      <c r="BI1299">
        <v>83.727272999999997</v>
      </c>
      <c r="BJ1299">
        <v>82.454544999999996</v>
      </c>
      <c r="BK1299">
        <v>80.545455000000004</v>
      </c>
      <c r="BL1299">
        <v>75.818181999999993</v>
      </c>
      <c r="BM1299">
        <v>71.272727000000003</v>
      </c>
      <c r="BN1299">
        <v>69.454544999999996</v>
      </c>
      <c r="BO1299">
        <v>65.636364</v>
      </c>
      <c r="BP1299">
        <v>64.545455000000004</v>
      </c>
      <c r="BQ1299">
        <v>62.272727000000003</v>
      </c>
      <c r="BR1299">
        <v>-7.5688570000000004</v>
      </c>
      <c r="BS1299">
        <v>-16.104179999999999</v>
      </c>
      <c r="BT1299">
        <v>-17.84797</v>
      </c>
      <c r="BU1299">
        <v>-21.806080000000001</v>
      </c>
      <c r="BV1299">
        <v>-4.7625019999999996</v>
      </c>
      <c r="BW1299">
        <v>-5.4079040000000003</v>
      </c>
      <c r="BX1299">
        <v>-8.1784060000000007</v>
      </c>
      <c r="BY1299">
        <v>-7.4541700000000004</v>
      </c>
      <c r="BZ1299">
        <v>10.829319999999999</v>
      </c>
      <c r="CA1299">
        <v>17.004480000000001</v>
      </c>
      <c r="CB1299">
        <v>23.41863</v>
      </c>
      <c r="CC1299">
        <v>15.40767</v>
      </c>
      <c r="CD1299">
        <v>-8.2487180000000002</v>
      </c>
      <c r="CE1299">
        <v>-30.481249999999999</v>
      </c>
      <c r="CF1299">
        <v>-31.331880000000002</v>
      </c>
      <c r="CG1299">
        <v>-55.950099999999999</v>
      </c>
      <c r="CH1299">
        <v>-47.193660000000001</v>
      </c>
      <c r="CI1299">
        <v>-39.189340000000001</v>
      </c>
      <c r="CJ1299">
        <v>78.330960000000005</v>
      </c>
      <c r="CK1299">
        <v>76.892560000000003</v>
      </c>
      <c r="CL1299">
        <v>-16.311</v>
      </c>
      <c r="CM1299">
        <v>2.7655780000000001</v>
      </c>
      <c r="CN1299">
        <v>5.3260300000000003</v>
      </c>
      <c r="CO1299">
        <v>5.2601209999999998</v>
      </c>
      <c r="CP1299">
        <v>22.36383</v>
      </c>
      <c r="CQ1299">
        <v>39.627160000000003</v>
      </c>
      <c r="CR1299">
        <v>41.089530000000003</v>
      </c>
      <c r="CS1299">
        <v>32.599499999999999</v>
      </c>
      <c r="CT1299">
        <v>50.78725</v>
      </c>
      <c r="CU1299">
        <v>22.772390000000001</v>
      </c>
      <c r="CV1299">
        <v>21.606780000000001</v>
      </c>
      <c r="CW1299">
        <v>35.918050000000001</v>
      </c>
      <c r="CX1299">
        <v>17.659849999999999</v>
      </c>
      <c r="CY1299">
        <v>17.611799999999999</v>
      </c>
      <c r="CZ1299">
        <v>15.14345</v>
      </c>
      <c r="DA1299">
        <v>16.639309999999998</v>
      </c>
      <c r="DB1299">
        <v>7.044422</v>
      </c>
      <c r="DC1299">
        <v>40.483870000000003</v>
      </c>
      <c r="DD1299">
        <v>48.773330000000001</v>
      </c>
      <c r="DE1299">
        <v>48.317100000000003</v>
      </c>
      <c r="DF1299">
        <v>39.905859999999997</v>
      </c>
      <c r="DG1299">
        <v>33.518689999999999</v>
      </c>
      <c r="DH1299">
        <v>44.034680000000002</v>
      </c>
      <c r="DI1299">
        <v>29.910609999999998</v>
      </c>
      <c r="DJ1299">
        <v>44.867150000000002</v>
      </c>
      <c r="DK1299">
        <v>29.28266</v>
      </c>
      <c r="DL1299">
        <v>20.91404</v>
      </c>
      <c r="DM1299">
        <v>21.781410000000001</v>
      </c>
    </row>
    <row r="1300" spans="1:117" hidden="1" x14ac:dyDescent="0.35">
      <c r="A1300" t="str">
        <f t="shared" si="20"/>
        <v>Aggregator-Siemens Industry_DO 1-9 Hour_44498_18-19</v>
      </c>
      <c r="B1300" t="s">
        <v>51</v>
      </c>
      <c r="C1300" t="s">
        <v>207</v>
      </c>
      <c r="D1300" t="s">
        <v>50</v>
      </c>
      <c r="E1300" t="s">
        <v>181</v>
      </c>
      <c r="F1300" t="s">
        <v>50</v>
      </c>
      <c r="G1300" t="s">
        <v>50</v>
      </c>
      <c r="H1300" t="s">
        <v>50</v>
      </c>
      <c r="I1300" t="s">
        <v>50</v>
      </c>
      <c r="J1300" t="s">
        <v>50</v>
      </c>
      <c r="K1300" t="s">
        <v>178</v>
      </c>
      <c r="L1300" s="22">
        <v>44498</v>
      </c>
      <c r="M1300">
        <v>18</v>
      </c>
      <c r="N1300">
        <v>19</v>
      </c>
      <c r="O1300">
        <v>11</v>
      </c>
      <c r="P1300">
        <v>11</v>
      </c>
      <c r="Q1300">
        <v>1</v>
      </c>
      <c r="R1300">
        <v>0</v>
      </c>
      <c r="S1300">
        <v>0</v>
      </c>
      <c r="T1300">
        <v>0</v>
      </c>
      <c r="U1300">
        <v>0</v>
      </c>
      <c r="V1300">
        <v>122.92</v>
      </c>
      <c r="W1300">
        <v>130.80000000000001</v>
      </c>
      <c r="X1300">
        <v>135.24</v>
      </c>
      <c r="Y1300">
        <v>152.91999999999999</v>
      </c>
      <c r="Z1300">
        <v>189.48</v>
      </c>
      <c r="AA1300">
        <v>183.24</v>
      </c>
      <c r="AB1300">
        <v>189.32</v>
      </c>
      <c r="AC1300">
        <v>209.08</v>
      </c>
      <c r="AD1300">
        <v>229.72</v>
      </c>
      <c r="AE1300">
        <v>303.32</v>
      </c>
      <c r="AF1300">
        <v>345.24</v>
      </c>
      <c r="AG1300">
        <v>384.76</v>
      </c>
      <c r="AH1300">
        <v>412.64</v>
      </c>
      <c r="AI1300">
        <v>449</v>
      </c>
      <c r="AJ1300">
        <v>476.28</v>
      </c>
      <c r="AK1300">
        <v>485.32</v>
      </c>
      <c r="AL1300">
        <v>472.2</v>
      </c>
      <c r="AM1300">
        <v>316.95999999999998</v>
      </c>
      <c r="AN1300">
        <v>314.88</v>
      </c>
      <c r="AO1300">
        <v>417.04</v>
      </c>
      <c r="AP1300">
        <v>393.32</v>
      </c>
      <c r="AQ1300">
        <v>261.95999999999998</v>
      </c>
      <c r="AR1300">
        <v>160.44</v>
      </c>
      <c r="AS1300">
        <v>143.4</v>
      </c>
      <c r="AT1300">
        <v>60.181818</v>
      </c>
      <c r="AU1300">
        <v>59.818182</v>
      </c>
      <c r="AV1300">
        <v>59.454545000000003</v>
      </c>
      <c r="AW1300">
        <v>58.181818</v>
      </c>
      <c r="AX1300">
        <v>58.181818</v>
      </c>
      <c r="AY1300">
        <v>56.909090999999997</v>
      </c>
      <c r="AZ1300">
        <v>56.363636</v>
      </c>
      <c r="BA1300">
        <v>57.272727000000003</v>
      </c>
      <c r="BB1300">
        <v>61</v>
      </c>
      <c r="BC1300">
        <v>69.090908999999996</v>
      </c>
      <c r="BD1300">
        <v>73.454544999999996</v>
      </c>
      <c r="BE1300">
        <v>76.545455000000004</v>
      </c>
      <c r="BF1300">
        <v>77.909091000000004</v>
      </c>
      <c r="BG1300">
        <v>78.272727000000003</v>
      </c>
      <c r="BH1300">
        <v>78.363636</v>
      </c>
      <c r="BI1300">
        <v>80.181818000000007</v>
      </c>
      <c r="BJ1300">
        <v>78.818181999999993</v>
      </c>
      <c r="BK1300">
        <v>76</v>
      </c>
      <c r="BL1300">
        <v>69.454544999999996</v>
      </c>
      <c r="BM1300">
        <v>66.363636</v>
      </c>
      <c r="BN1300">
        <v>64.727272999999997</v>
      </c>
      <c r="BO1300">
        <v>62.090909000000003</v>
      </c>
      <c r="BP1300">
        <v>61.727272999999997</v>
      </c>
      <c r="BQ1300">
        <v>61.454545000000003</v>
      </c>
      <c r="BR1300">
        <v>1.058737</v>
      </c>
      <c r="BS1300">
        <v>3.0990160000000002</v>
      </c>
      <c r="BT1300">
        <v>5.4113660000000001</v>
      </c>
      <c r="BU1300">
        <v>1.195994</v>
      </c>
      <c r="BV1300">
        <v>-23.716370000000001</v>
      </c>
      <c r="BW1300">
        <v>-13.73685</v>
      </c>
      <c r="BX1300">
        <v>-0.52779529999999997</v>
      </c>
      <c r="BY1300">
        <v>-3.3073039999999998</v>
      </c>
      <c r="BZ1300">
        <v>14.971730000000001</v>
      </c>
      <c r="CA1300">
        <v>26.061070000000001</v>
      </c>
      <c r="CB1300">
        <v>9.9170879999999997</v>
      </c>
      <c r="CC1300">
        <v>3.5746349999999998</v>
      </c>
      <c r="CD1300">
        <v>-0.4198151</v>
      </c>
      <c r="CE1300">
        <v>-18.47964</v>
      </c>
      <c r="CF1300">
        <v>-32.18488</v>
      </c>
      <c r="CG1300">
        <v>-49.507060000000003</v>
      </c>
      <c r="CH1300">
        <v>-40.574750000000002</v>
      </c>
      <c r="CI1300">
        <v>103.8489</v>
      </c>
      <c r="CJ1300">
        <v>92.256709999999998</v>
      </c>
      <c r="CK1300">
        <v>-19.822700000000001</v>
      </c>
      <c r="CL1300">
        <v>-17.861149999999999</v>
      </c>
      <c r="CM1300">
        <v>-14.334210000000001</v>
      </c>
      <c r="CN1300">
        <v>-20.377559999999999</v>
      </c>
      <c r="CO1300">
        <v>-19.671119999999998</v>
      </c>
      <c r="CP1300">
        <v>5.1530680000000002</v>
      </c>
      <c r="CQ1300">
        <v>3.8562110000000001</v>
      </c>
      <c r="CR1300">
        <v>5.6479939999999997</v>
      </c>
      <c r="CS1300">
        <v>6.9693880000000004</v>
      </c>
      <c r="CT1300">
        <v>4.4029980000000002</v>
      </c>
      <c r="CU1300">
        <v>2.5415800000000002</v>
      </c>
      <c r="CV1300">
        <v>2.8361580000000002</v>
      </c>
      <c r="CW1300">
        <v>3.8752</v>
      </c>
      <c r="CX1300">
        <v>3.216475</v>
      </c>
      <c r="CY1300">
        <v>3.8511350000000002</v>
      </c>
      <c r="CZ1300">
        <v>2.1020089999999998</v>
      </c>
      <c r="DA1300">
        <v>1.154325</v>
      </c>
      <c r="DB1300">
        <v>0.98595639999999996</v>
      </c>
      <c r="DC1300">
        <v>1.8512820000000001</v>
      </c>
      <c r="DD1300">
        <v>3.1502289999999999</v>
      </c>
      <c r="DE1300">
        <v>8.7049920000000007</v>
      </c>
      <c r="DF1300">
        <v>7.6427310000000004</v>
      </c>
      <c r="DG1300">
        <v>10.48441</v>
      </c>
      <c r="DH1300">
        <v>15.07597</v>
      </c>
      <c r="DI1300">
        <v>7.0793929999999996</v>
      </c>
      <c r="DJ1300">
        <v>5.5048890000000004</v>
      </c>
      <c r="DK1300">
        <v>5.7391920000000001</v>
      </c>
      <c r="DL1300">
        <v>7.2020689999999998</v>
      </c>
      <c r="DM1300">
        <v>4.3315210000000004</v>
      </c>
    </row>
    <row r="1301" spans="1:117" hidden="1" x14ac:dyDescent="0.35">
      <c r="A1301" t="str">
        <f t="shared" si="20"/>
        <v>All_DA 1-9 Hour_44362_19-20</v>
      </c>
      <c r="B1301" t="s">
        <v>51</v>
      </c>
      <c r="C1301" t="s">
        <v>50</v>
      </c>
      <c r="D1301" t="s">
        <v>50</v>
      </c>
      <c r="E1301" t="s">
        <v>50</v>
      </c>
      <c r="F1301" t="s">
        <v>50</v>
      </c>
      <c r="G1301" t="s">
        <v>50</v>
      </c>
      <c r="H1301" t="s">
        <v>50</v>
      </c>
      <c r="I1301" t="s">
        <v>50</v>
      </c>
      <c r="J1301" t="s">
        <v>50</v>
      </c>
      <c r="K1301" t="s">
        <v>177</v>
      </c>
      <c r="L1301" s="22">
        <v>44362</v>
      </c>
      <c r="M1301">
        <v>19</v>
      </c>
      <c r="N1301">
        <v>20</v>
      </c>
      <c r="O1301">
        <v>30</v>
      </c>
      <c r="P1301">
        <v>30</v>
      </c>
      <c r="Q1301">
        <v>1</v>
      </c>
      <c r="R1301">
        <v>0</v>
      </c>
      <c r="S1301">
        <v>0</v>
      </c>
      <c r="T1301">
        <v>0</v>
      </c>
      <c r="U1301">
        <v>0</v>
      </c>
      <c r="V1301">
        <v>371.21159999999998</v>
      </c>
      <c r="W1301">
        <v>369.17160000000001</v>
      </c>
      <c r="X1301">
        <v>384.69159999999999</v>
      </c>
      <c r="Y1301">
        <v>399.51159999999999</v>
      </c>
      <c r="Z1301">
        <v>478.63159999999999</v>
      </c>
      <c r="AA1301">
        <v>575.59159999999997</v>
      </c>
      <c r="AB1301">
        <v>617.83159999999998</v>
      </c>
      <c r="AC1301">
        <v>728.85159999999996</v>
      </c>
      <c r="AD1301">
        <v>770.89160000000004</v>
      </c>
      <c r="AE1301">
        <v>899.25160000000005</v>
      </c>
      <c r="AF1301">
        <v>1192.7916</v>
      </c>
      <c r="AG1301">
        <v>1272.4916000000001</v>
      </c>
      <c r="AH1301">
        <v>1338.6715999999999</v>
      </c>
      <c r="AI1301">
        <v>1433.0716</v>
      </c>
      <c r="AJ1301">
        <v>1470.3715999999999</v>
      </c>
      <c r="AK1301">
        <v>1594.1515999999999</v>
      </c>
      <c r="AL1301">
        <v>1768.4916000000001</v>
      </c>
      <c r="AM1301">
        <v>1690.9752000000001</v>
      </c>
      <c r="AN1301">
        <v>1449.0752</v>
      </c>
      <c r="AO1301">
        <v>1579.1351999999999</v>
      </c>
      <c r="AP1301">
        <v>1843.3951999999999</v>
      </c>
      <c r="AQ1301">
        <v>1031.6551999999999</v>
      </c>
      <c r="AR1301">
        <v>579.13520000000005</v>
      </c>
      <c r="AS1301">
        <v>435.59519999999998</v>
      </c>
      <c r="AT1301">
        <v>64.966667000000001</v>
      </c>
      <c r="AU1301">
        <v>64.133332999999993</v>
      </c>
      <c r="AV1301">
        <v>63.833333000000003</v>
      </c>
      <c r="AW1301">
        <v>63.166666999999997</v>
      </c>
      <c r="AX1301">
        <v>63.133333</v>
      </c>
      <c r="AY1301">
        <v>62.666666999999997</v>
      </c>
      <c r="AZ1301">
        <v>62.933332999999998</v>
      </c>
      <c r="BA1301">
        <v>64.7</v>
      </c>
      <c r="BB1301">
        <v>68.900000000000006</v>
      </c>
      <c r="BC1301">
        <v>73.133332999999993</v>
      </c>
      <c r="BD1301">
        <v>78.133332999999993</v>
      </c>
      <c r="BE1301">
        <v>79.633332999999993</v>
      </c>
      <c r="BF1301">
        <v>81.533332999999999</v>
      </c>
      <c r="BG1301">
        <v>82.5</v>
      </c>
      <c r="BH1301">
        <v>83.966667000000001</v>
      </c>
      <c r="BI1301">
        <v>86.5</v>
      </c>
      <c r="BJ1301">
        <v>87.2</v>
      </c>
      <c r="BK1301">
        <v>89</v>
      </c>
      <c r="BL1301">
        <v>85.233333000000002</v>
      </c>
      <c r="BM1301">
        <v>77.466667000000001</v>
      </c>
      <c r="BN1301">
        <v>71.833332999999996</v>
      </c>
      <c r="BO1301">
        <v>69.400000000000006</v>
      </c>
      <c r="BP1301">
        <v>67.833332999999996</v>
      </c>
      <c r="BQ1301">
        <v>66.366667000000007</v>
      </c>
      <c r="BR1301">
        <v>-11.87467</v>
      </c>
      <c r="BS1301">
        <v>-0.75898500000000002</v>
      </c>
      <c r="BT1301">
        <v>12.276439999999999</v>
      </c>
      <c r="BU1301">
        <v>10.24347</v>
      </c>
      <c r="BV1301">
        <v>-5.9461469999999998</v>
      </c>
      <c r="BW1301">
        <v>2.2234400000000001E-2</v>
      </c>
      <c r="BX1301">
        <v>5.0565559999999996</v>
      </c>
      <c r="BY1301">
        <v>-18.982980000000001</v>
      </c>
      <c r="BZ1301">
        <v>-0.91645120000000002</v>
      </c>
      <c r="CA1301">
        <v>-12.07953</v>
      </c>
      <c r="CB1301">
        <v>-10.980930000000001</v>
      </c>
      <c r="CC1301">
        <v>11.07938</v>
      </c>
      <c r="CD1301">
        <v>7.357208</v>
      </c>
      <c r="CE1301">
        <v>-9.4335400000000007</v>
      </c>
      <c r="CF1301">
        <v>-17.1569</v>
      </c>
      <c r="CG1301">
        <v>-42.908290000000001</v>
      </c>
      <c r="CH1301">
        <v>-97.728849999999994</v>
      </c>
      <c r="CI1301">
        <v>-108.756</v>
      </c>
      <c r="CJ1301">
        <v>209.64699999999999</v>
      </c>
      <c r="CK1301">
        <v>211.25899999999999</v>
      </c>
      <c r="CL1301">
        <v>17.643160000000002</v>
      </c>
      <c r="CM1301">
        <v>-87.276340000000005</v>
      </c>
      <c r="CN1301">
        <v>-47.031390000000002</v>
      </c>
      <c r="CO1301">
        <v>-8.7475100000000001</v>
      </c>
      <c r="CP1301">
        <v>226.61269999999999</v>
      </c>
      <c r="CQ1301">
        <v>136.38589999999999</v>
      </c>
      <c r="CR1301">
        <v>148.8732</v>
      </c>
      <c r="CS1301">
        <v>179.55260000000001</v>
      </c>
      <c r="CT1301">
        <v>252.13550000000001</v>
      </c>
      <c r="CU1301">
        <v>400.48719999999997</v>
      </c>
      <c r="CV1301">
        <v>372.28230000000002</v>
      </c>
      <c r="CW1301">
        <v>370.56079999999997</v>
      </c>
      <c r="CX1301">
        <v>490.72890000000001</v>
      </c>
      <c r="CY1301">
        <v>433.33699999999999</v>
      </c>
      <c r="CZ1301">
        <v>159.8519</v>
      </c>
      <c r="DA1301">
        <v>91.897130000000004</v>
      </c>
      <c r="DB1301">
        <v>81.481769999999997</v>
      </c>
      <c r="DC1301">
        <v>91.580920000000006</v>
      </c>
      <c r="DD1301">
        <v>224.33709999999999</v>
      </c>
      <c r="DE1301">
        <v>625.85599999999999</v>
      </c>
      <c r="DF1301">
        <v>1184.0920000000001</v>
      </c>
      <c r="DG1301">
        <v>1291.1189999999999</v>
      </c>
      <c r="DH1301">
        <v>1531.3219999999999</v>
      </c>
      <c r="DI1301">
        <v>561.09829999999999</v>
      </c>
      <c r="DJ1301">
        <v>1325.806</v>
      </c>
      <c r="DK1301">
        <v>968.94849999999997</v>
      </c>
      <c r="DL1301">
        <v>525.44780000000003</v>
      </c>
      <c r="DM1301">
        <v>354.25380000000001</v>
      </c>
    </row>
    <row r="1302" spans="1:117" hidden="1" x14ac:dyDescent="0.35">
      <c r="A1302" t="str">
        <f t="shared" si="20"/>
        <v>All_DA 1-9 Hour_44363_19-20</v>
      </c>
      <c r="B1302" t="s">
        <v>51</v>
      </c>
      <c r="C1302" t="s">
        <v>50</v>
      </c>
      <c r="D1302" t="s">
        <v>50</v>
      </c>
      <c r="E1302" t="s">
        <v>50</v>
      </c>
      <c r="F1302" t="s">
        <v>50</v>
      </c>
      <c r="G1302" t="s">
        <v>50</v>
      </c>
      <c r="H1302" t="s">
        <v>50</v>
      </c>
      <c r="I1302" t="s">
        <v>50</v>
      </c>
      <c r="J1302" t="s">
        <v>50</v>
      </c>
      <c r="K1302" t="s">
        <v>177</v>
      </c>
      <c r="L1302" s="22">
        <v>44363</v>
      </c>
      <c r="M1302">
        <v>19</v>
      </c>
      <c r="N1302">
        <v>20</v>
      </c>
      <c r="O1302">
        <v>30</v>
      </c>
      <c r="P1302">
        <v>30</v>
      </c>
      <c r="Q1302">
        <v>1</v>
      </c>
      <c r="R1302">
        <v>0</v>
      </c>
      <c r="S1302">
        <v>0</v>
      </c>
      <c r="T1302">
        <v>0</v>
      </c>
      <c r="U1302">
        <v>0</v>
      </c>
      <c r="V1302">
        <v>453.83519999999999</v>
      </c>
      <c r="W1302">
        <v>425.17520000000002</v>
      </c>
      <c r="X1302">
        <v>398.11520000000002</v>
      </c>
      <c r="Y1302">
        <v>412.59519999999998</v>
      </c>
      <c r="Z1302">
        <v>437.67520000000002</v>
      </c>
      <c r="AA1302">
        <v>470.47519999999997</v>
      </c>
      <c r="AB1302">
        <v>572.39520000000005</v>
      </c>
      <c r="AC1302">
        <v>758.65520000000004</v>
      </c>
      <c r="AD1302">
        <v>888.97519999999997</v>
      </c>
      <c r="AE1302">
        <v>1053.2152000000001</v>
      </c>
      <c r="AF1302">
        <v>1225.9552000000001</v>
      </c>
      <c r="AG1302">
        <v>1239.4752000000001</v>
      </c>
      <c r="AH1302">
        <v>1332.4752000000001</v>
      </c>
      <c r="AI1302">
        <v>1371.8152</v>
      </c>
      <c r="AJ1302">
        <v>1386.9351999999999</v>
      </c>
      <c r="AK1302">
        <v>1440.4351999999999</v>
      </c>
      <c r="AL1302">
        <v>1446.4752000000001</v>
      </c>
      <c r="AM1302">
        <v>1807.9631999999999</v>
      </c>
      <c r="AN1302">
        <v>1463.9032</v>
      </c>
      <c r="AO1302">
        <v>1574.5832</v>
      </c>
      <c r="AP1302">
        <v>1586.8232</v>
      </c>
      <c r="AQ1302">
        <v>1290.3832</v>
      </c>
      <c r="AR1302">
        <v>696.66319999999996</v>
      </c>
      <c r="AS1302">
        <v>440.10320000000002</v>
      </c>
      <c r="AT1302">
        <v>65.566666999999995</v>
      </c>
      <c r="AU1302">
        <v>65.666667000000004</v>
      </c>
      <c r="AV1302">
        <v>64.633332999999993</v>
      </c>
      <c r="AW1302">
        <v>65.099999999999994</v>
      </c>
      <c r="AX1302">
        <v>65.2</v>
      </c>
      <c r="AY1302">
        <v>63.766666999999998</v>
      </c>
      <c r="AZ1302">
        <v>64</v>
      </c>
      <c r="BA1302">
        <v>65</v>
      </c>
      <c r="BB1302">
        <v>67</v>
      </c>
      <c r="BC1302">
        <v>67.866667000000007</v>
      </c>
      <c r="BD1302">
        <v>68.933333000000005</v>
      </c>
      <c r="BE1302">
        <v>72.366667000000007</v>
      </c>
      <c r="BF1302">
        <v>76.400000000000006</v>
      </c>
      <c r="BG1302">
        <v>77.400000000000006</v>
      </c>
      <c r="BH1302">
        <v>75.866667000000007</v>
      </c>
      <c r="BI1302">
        <v>76.433333000000005</v>
      </c>
      <c r="BJ1302">
        <v>76.533332999999999</v>
      </c>
      <c r="BK1302">
        <v>75.099999999999994</v>
      </c>
      <c r="BL1302">
        <v>73.433333000000005</v>
      </c>
      <c r="BM1302">
        <v>70.900000000000006</v>
      </c>
      <c r="BN1302">
        <v>68.333332999999996</v>
      </c>
      <c r="BO1302">
        <v>66.533332999999999</v>
      </c>
      <c r="BP1302">
        <v>65.366667000000007</v>
      </c>
      <c r="BQ1302">
        <v>64.533332999999999</v>
      </c>
      <c r="BR1302">
        <v>-19.790209999999998</v>
      </c>
      <c r="BS1302">
        <v>-0.75898779999999999</v>
      </c>
      <c r="BT1302">
        <v>12.276439999999999</v>
      </c>
      <c r="BU1302">
        <v>10.243460000000001</v>
      </c>
      <c r="BV1302">
        <v>-5.9461440000000003</v>
      </c>
      <c r="BW1302">
        <v>2.2249600000000001E-2</v>
      </c>
      <c r="BX1302">
        <v>5.0565490000000004</v>
      </c>
      <c r="BY1302">
        <v>-18.982990000000001</v>
      </c>
      <c r="BZ1302">
        <v>-0.9164447</v>
      </c>
      <c r="CA1302">
        <v>-12.07952</v>
      </c>
      <c r="CB1302">
        <v>-10.980919999999999</v>
      </c>
      <c r="CC1302">
        <v>11.07938</v>
      </c>
      <c r="CD1302">
        <v>7.3572100000000002</v>
      </c>
      <c r="CE1302">
        <v>-9.4335430000000002</v>
      </c>
      <c r="CF1302">
        <v>-17.1569</v>
      </c>
      <c r="CG1302">
        <v>-42.908279999999998</v>
      </c>
      <c r="CH1302">
        <v>-97.728840000000005</v>
      </c>
      <c r="CI1302">
        <v>-108.7559</v>
      </c>
      <c r="CJ1302">
        <v>209.64699999999999</v>
      </c>
      <c r="CK1302">
        <v>211.25899999999999</v>
      </c>
      <c r="CL1302">
        <v>17.643139999999999</v>
      </c>
      <c r="CM1302">
        <v>-87.276340000000005</v>
      </c>
      <c r="CN1302">
        <v>-47.031390000000002</v>
      </c>
      <c r="CO1302">
        <v>-8.7475100000000001</v>
      </c>
      <c r="CP1302">
        <v>244.71010000000001</v>
      </c>
      <c r="CQ1302">
        <v>144.04400000000001</v>
      </c>
      <c r="CR1302">
        <v>153.76079999999999</v>
      </c>
      <c r="CS1302">
        <v>177.988</v>
      </c>
      <c r="CT1302">
        <v>248.0317</v>
      </c>
      <c r="CU1302">
        <v>408.84879999999998</v>
      </c>
      <c r="CV1302">
        <v>381.35070000000002</v>
      </c>
      <c r="CW1302">
        <v>376.31630000000001</v>
      </c>
      <c r="CX1302">
        <v>492.71120000000002</v>
      </c>
      <c r="CY1302">
        <v>445.63330000000002</v>
      </c>
      <c r="CZ1302">
        <v>166.2364</v>
      </c>
      <c r="DA1302">
        <v>90.277630000000002</v>
      </c>
      <c r="DB1302">
        <v>79.201509999999999</v>
      </c>
      <c r="DC1302">
        <v>86.938180000000003</v>
      </c>
      <c r="DD1302">
        <v>207.2176</v>
      </c>
      <c r="DE1302">
        <v>546.84709999999995</v>
      </c>
      <c r="DF1302">
        <v>1415.3889999999999</v>
      </c>
      <c r="DG1302">
        <v>1185.4100000000001</v>
      </c>
      <c r="DH1302">
        <v>1067.0309999999999</v>
      </c>
      <c r="DI1302">
        <v>413.48140000000001</v>
      </c>
      <c r="DJ1302">
        <v>1266.3969999999999</v>
      </c>
      <c r="DK1302">
        <v>934.25139999999999</v>
      </c>
      <c r="DL1302">
        <v>508.99369999999999</v>
      </c>
      <c r="DM1302">
        <v>361.56049999999999</v>
      </c>
    </row>
    <row r="1303" spans="1:117" hidden="1" x14ac:dyDescent="0.35">
      <c r="A1303" t="str">
        <f t="shared" si="20"/>
        <v>All_DA 1-9 Hour_44364_19-21</v>
      </c>
      <c r="B1303" t="s">
        <v>51</v>
      </c>
      <c r="C1303" t="s">
        <v>50</v>
      </c>
      <c r="D1303" t="s">
        <v>50</v>
      </c>
      <c r="E1303" t="s">
        <v>50</v>
      </c>
      <c r="F1303" t="s">
        <v>50</v>
      </c>
      <c r="G1303" t="s">
        <v>50</v>
      </c>
      <c r="H1303" t="s">
        <v>50</v>
      </c>
      <c r="I1303" t="s">
        <v>50</v>
      </c>
      <c r="J1303" t="s">
        <v>50</v>
      </c>
      <c r="K1303" t="s">
        <v>177</v>
      </c>
      <c r="L1303" s="22">
        <v>44364</v>
      </c>
      <c r="M1303">
        <v>19</v>
      </c>
      <c r="N1303">
        <v>21</v>
      </c>
      <c r="O1303">
        <v>30</v>
      </c>
      <c r="P1303">
        <v>30</v>
      </c>
      <c r="Q1303">
        <v>1</v>
      </c>
      <c r="R1303">
        <v>0</v>
      </c>
      <c r="S1303">
        <v>0</v>
      </c>
      <c r="T1303">
        <v>0</v>
      </c>
      <c r="U1303">
        <v>0</v>
      </c>
      <c r="V1303">
        <v>382.8032</v>
      </c>
      <c r="W1303">
        <v>396.88319999999999</v>
      </c>
      <c r="X1303">
        <v>408.00319999999999</v>
      </c>
      <c r="Y1303">
        <v>421.1832</v>
      </c>
      <c r="Z1303">
        <v>470.7432</v>
      </c>
      <c r="AA1303">
        <v>492.8032</v>
      </c>
      <c r="AB1303">
        <v>533.00319999999999</v>
      </c>
      <c r="AC1303">
        <v>811.98320000000001</v>
      </c>
      <c r="AD1303">
        <v>867.50319999999999</v>
      </c>
      <c r="AE1303">
        <v>912.02319999999997</v>
      </c>
      <c r="AF1303">
        <v>1153.9232</v>
      </c>
      <c r="AG1303">
        <v>1273.5632000000001</v>
      </c>
      <c r="AH1303">
        <v>1250.5832</v>
      </c>
      <c r="AI1303">
        <v>1280.0432000000001</v>
      </c>
      <c r="AJ1303">
        <v>1334.9631999999999</v>
      </c>
      <c r="AK1303">
        <v>1399.2431999999999</v>
      </c>
      <c r="AL1303">
        <v>1498.5632000000001</v>
      </c>
      <c r="AM1303">
        <v>1583.3724</v>
      </c>
      <c r="AN1303">
        <v>1705.0924</v>
      </c>
      <c r="AO1303">
        <v>1762.6523999999999</v>
      </c>
      <c r="AP1303">
        <v>1753.1324</v>
      </c>
      <c r="AQ1303">
        <v>1181.4323999999999</v>
      </c>
      <c r="AR1303">
        <v>606.43240000000003</v>
      </c>
      <c r="AS1303">
        <v>456.47239999999999</v>
      </c>
      <c r="AT1303">
        <v>64.2</v>
      </c>
      <c r="AU1303">
        <v>63.566667000000002</v>
      </c>
      <c r="AV1303">
        <v>63.2</v>
      </c>
      <c r="AW1303">
        <v>62.7</v>
      </c>
      <c r="AX1303">
        <v>63.133333</v>
      </c>
      <c r="AY1303">
        <v>62.8</v>
      </c>
      <c r="AZ1303">
        <v>62.333333000000003</v>
      </c>
      <c r="BA1303">
        <v>63.133333</v>
      </c>
      <c r="BB1303">
        <v>63.966667000000001</v>
      </c>
      <c r="BC1303">
        <v>65.733333000000002</v>
      </c>
      <c r="BD1303">
        <v>70</v>
      </c>
      <c r="BE1303">
        <v>74.5</v>
      </c>
      <c r="BF1303">
        <v>76.733333000000002</v>
      </c>
      <c r="BG1303">
        <v>75.933333000000005</v>
      </c>
      <c r="BH1303">
        <v>75.966667000000001</v>
      </c>
      <c r="BI1303">
        <v>76.766666999999998</v>
      </c>
      <c r="BJ1303">
        <v>77.066666999999995</v>
      </c>
      <c r="BK1303">
        <v>75.666667000000004</v>
      </c>
      <c r="BL1303">
        <v>71.833332999999996</v>
      </c>
      <c r="BM1303">
        <v>68.7</v>
      </c>
      <c r="BN1303">
        <v>66.266666999999998</v>
      </c>
      <c r="BO1303">
        <v>65.433333000000005</v>
      </c>
      <c r="BP1303">
        <v>64.599999999999994</v>
      </c>
      <c r="BQ1303">
        <v>64.966667000000001</v>
      </c>
      <c r="BR1303">
        <v>10.33342</v>
      </c>
      <c r="BS1303">
        <v>12.105829999999999</v>
      </c>
      <c r="BT1303">
        <v>6.2186849999999998</v>
      </c>
      <c r="BU1303">
        <v>13.21007</v>
      </c>
      <c r="BV1303">
        <v>1.669826</v>
      </c>
      <c r="BW1303">
        <v>33.570959999999999</v>
      </c>
      <c r="BX1303">
        <v>59.756140000000002</v>
      </c>
      <c r="BY1303">
        <v>-83.647369999999995</v>
      </c>
      <c r="BZ1303">
        <v>-35.86992</v>
      </c>
      <c r="CA1303">
        <v>2.0873080000000002</v>
      </c>
      <c r="CB1303">
        <v>6.9833069999999999</v>
      </c>
      <c r="CC1303">
        <v>-62.919110000000003</v>
      </c>
      <c r="CD1303">
        <v>22.543310000000002</v>
      </c>
      <c r="CE1303">
        <v>22.620039999999999</v>
      </c>
      <c r="CF1303">
        <v>11.30925</v>
      </c>
      <c r="CG1303">
        <v>-39.114809999999999</v>
      </c>
      <c r="CH1303">
        <v>-97.414460000000005</v>
      </c>
      <c r="CI1303">
        <v>-49.589300000000001</v>
      </c>
      <c r="CJ1303">
        <v>-0.17812539999999999</v>
      </c>
      <c r="CK1303">
        <v>-18.96321</v>
      </c>
      <c r="CL1303">
        <v>-37.87285</v>
      </c>
      <c r="CM1303">
        <v>-46.976469999999999</v>
      </c>
      <c r="CN1303">
        <v>-12.07972</v>
      </c>
      <c r="CO1303">
        <v>-21.426850000000002</v>
      </c>
      <c r="CP1303">
        <v>66.68535</v>
      </c>
      <c r="CQ1303">
        <v>62.62124</v>
      </c>
      <c r="CR1303">
        <v>76.890559999999994</v>
      </c>
      <c r="CS1303">
        <v>122.4234</v>
      </c>
      <c r="CT1303">
        <v>125.14530000000001</v>
      </c>
      <c r="CU1303">
        <v>90.019239999999996</v>
      </c>
      <c r="CV1303">
        <v>83.24297</v>
      </c>
      <c r="CW1303">
        <v>113.26439999999999</v>
      </c>
      <c r="CX1303">
        <v>128.34690000000001</v>
      </c>
      <c r="CY1303">
        <v>133.93620000000001</v>
      </c>
      <c r="CZ1303">
        <v>62.824019999999997</v>
      </c>
      <c r="DA1303">
        <v>20.67972</v>
      </c>
      <c r="DB1303">
        <v>39.918810000000001</v>
      </c>
      <c r="DC1303">
        <v>36.347670000000001</v>
      </c>
      <c r="DD1303">
        <v>85.889480000000006</v>
      </c>
      <c r="DE1303">
        <v>293.85289999999998</v>
      </c>
      <c r="DF1303">
        <v>414.33850000000001</v>
      </c>
      <c r="DG1303">
        <v>296.54610000000002</v>
      </c>
      <c r="DH1303">
        <v>198.97389999999999</v>
      </c>
      <c r="DI1303">
        <v>126.50149999999999</v>
      </c>
      <c r="DJ1303">
        <v>111.1888</v>
      </c>
      <c r="DK1303">
        <v>249.03399999999999</v>
      </c>
      <c r="DL1303">
        <v>153.7218</v>
      </c>
      <c r="DM1303">
        <v>70.746880000000004</v>
      </c>
    </row>
    <row r="1304" spans="1:117" hidden="1" x14ac:dyDescent="0.35">
      <c r="A1304" t="str">
        <f t="shared" si="20"/>
        <v>All_DA 1-9 Hour_44375_18-21</v>
      </c>
      <c r="B1304" t="s">
        <v>51</v>
      </c>
      <c r="C1304" t="s">
        <v>50</v>
      </c>
      <c r="D1304" t="s">
        <v>50</v>
      </c>
      <c r="E1304" t="s">
        <v>50</v>
      </c>
      <c r="F1304" t="s">
        <v>50</v>
      </c>
      <c r="G1304" t="s">
        <v>50</v>
      </c>
      <c r="H1304" t="s">
        <v>50</v>
      </c>
      <c r="I1304" t="s">
        <v>50</v>
      </c>
      <c r="J1304" t="s">
        <v>50</v>
      </c>
      <c r="K1304" t="s">
        <v>177</v>
      </c>
      <c r="L1304" s="22">
        <v>44375</v>
      </c>
      <c r="M1304">
        <v>18</v>
      </c>
      <c r="N1304">
        <v>21</v>
      </c>
      <c r="O1304">
        <v>30</v>
      </c>
      <c r="P1304">
        <v>30</v>
      </c>
      <c r="Q1304">
        <v>1</v>
      </c>
      <c r="R1304">
        <v>0</v>
      </c>
      <c r="S1304">
        <v>0</v>
      </c>
      <c r="T1304">
        <v>0</v>
      </c>
      <c r="U1304">
        <v>0</v>
      </c>
      <c r="V1304">
        <v>382.89920000000001</v>
      </c>
      <c r="W1304">
        <v>399.13920000000002</v>
      </c>
      <c r="X1304">
        <v>411.5992</v>
      </c>
      <c r="Y1304">
        <v>484.87920000000003</v>
      </c>
      <c r="Z1304">
        <v>616.53920000000005</v>
      </c>
      <c r="AA1304">
        <v>675.87919999999997</v>
      </c>
      <c r="AB1304">
        <v>800.03920000000005</v>
      </c>
      <c r="AC1304">
        <v>864.67920000000004</v>
      </c>
      <c r="AD1304">
        <v>844.51919999999996</v>
      </c>
      <c r="AE1304">
        <v>960.11919999999998</v>
      </c>
      <c r="AF1304">
        <v>1207.6592000000001</v>
      </c>
      <c r="AG1304">
        <v>1225.5791999999999</v>
      </c>
      <c r="AH1304">
        <v>1261.4792</v>
      </c>
      <c r="AI1304">
        <v>1307.2991999999999</v>
      </c>
      <c r="AJ1304">
        <v>1324.0391999999999</v>
      </c>
      <c r="AK1304">
        <v>1355.1192000000001</v>
      </c>
      <c r="AL1304">
        <v>1553.5591999999999</v>
      </c>
      <c r="AM1304">
        <v>1270.3804</v>
      </c>
      <c r="AN1304">
        <v>1464.0604000000001</v>
      </c>
      <c r="AO1304">
        <v>1585.7603999999999</v>
      </c>
      <c r="AP1304">
        <v>1573.8204000000001</v>
      </c>
      <c r="AQ1304">
        <v>999.7604</v>
      </c>
      <c r="AR1304">
        <v>604.40039999999999</v>
      </c>
      <c r="AS1304">
        <v>483.72039999999998</v>
      </c>
      <c r="AT1304">
        <v>64.166667000000004</v>
      </c>
      <c r="AU1304">
        <v>63.466667000000001</v>
      </c>
      <c r="AV1304">
        <v>63.966667000000001</v>
      </c>
      <c r="AW1304">
        <v>64</v>
      </c>
      <c r="AX1304">
        <v>63.966667000000001</v>
      </c>
      <c r="AY1304">
        <v>63.8</v>
      </c>
      <c r="AZ1304">
        <v>63.7</v>
      </c>
      <c r="BA1304">
        <v>64.400000000000006</v>
      </c>
      <c r="BB1304">
        <v>66.133332999999993</v>
      </c>
      <c r="BC1304">
        <v>70.8</v>
      </c>
      <c r="BD1304">
        <v>72.433333000000005</v>
      </c>
      <c r="BE1304">
        <v>72.933333000000005</v>
      </c>
      <c r="BF1304">
        <v>73.5</v>
      </c>
      <c r="BG1304">
        <v>73.5</v>
      </c>
      <c r="BH1304">
        <v>73.266666999999998</v>
      </c>
      <c r="BI1304">
        <v>72.7</v>
      </c>
      <c r="BJ1304">
        <v>71.366667000000007</v>
      </c>
      <c r="BK1304">
        <v>70.833332999999996</v>
      </c>
      <c r="BL1304">
        <v>69.566666999999995</v>
      </c>
      <c r="BM1304">
        <v>67.233333000000002</v>
      </c>
      <c r="BN1304">
        <v>65.8</v>
      </c>
      <c r="BO1304">
        <v>65.366667000000007</v>
      </c>
      <c r="BP1304">
        <v>64.766666999999998</v>
      </c>
      <c r="BQ1304">
        <v>64.533332999999999</v>
      </c>
      <c r="BR1304">
        <v>4.5522429999999998</v>
      </c>
      <c r="BS1304">
        <v>7.4616410000000002</v>
      </c>
      <c r="BT1304">
        <v>12.668939999999999</v>
      </c>
      <c r="BU1304">
        <v>9.1082839999999994</v>
      </c>
      <c r="BV1304">
        <v>-15.345739999999999</v>
      </c>
      <c r="BW1304">
        <v>-10.31073</v>
      </c>
      <c r="BX1304">
        <v>-4.5540750000000001</v>
      </c>
      <c r="BY1304">
        <v>-1.9062920000000001</v>
      </c>
      <c r="BZ1304">
        <v>-4.8680969999999997</v>
      </c>
      <c r="CA1304">
        <v>4.9307189999999999</v>
      </c>
      <c r="CB1304">
        <v>4.611383</v>
      </c>
      <c r="CC1304">
        <v>-7.8301809999999996</v>
      </c>
      <c r="CD1304">
        <v>9.4104069999999993</v>
      </c>
      <c r="CE1304">
        <v>-9.5366110000000006</v>
      </c>
      <c r="CF1304">
        <v>-6.351496</v>
      </c>
      <c r="CG1304">
        <v>-29.201930000000001</v>
      </c>
      <c r="CH1304">
        <v>-149.68819999999999</v>
      </c>
      <c r="CI1304">
        <v>54.657029999999999</v>
      </c>
      <c r="CJ1304">
        <v>67.537120000000002</v>
      </c>
      <c r="CK1304">
        <v>197.32749999999999</v>
      </c>
      <c r="CL1304">
        <v>137.851</v>
      </c>
      <c r="CM1304">
        <v>-16.242830000000001</v>
      </c>
      <c r="CN1304">
        <v>-28.074280000000002</v>
      </c>
      <c r="CO1304">
        <v>-28.86035</v>
      </c>
      <c r="CP1304">
        <v>170.70189999999999</v>
      </c>
      <c r="CQ1304">
        <v>136.60290000000001</v>
      </c>
      <c r="CR1304">
        <v>148.09030000000001</v>
      </c>
      <c r="CS1304">
        <v>319.52600000000001</v>
      </c>
      <c r="CT1304">
        <v>470.2088</v>
      </c>
      <c r="CU1304">
        <v>242.1634</v>
      </c>
      <c r="CV1304">
        <v>245.37950000000001</v>
      </c>
      <c r="CW1304">
        <v>271.12189999999998</v>
      </c>
      <c r="CX1304">
        <v>325.48009999999999</v>
      </c>
      <c r="CY1304">
        <v>452.1354</v>
      </c>
      <c r="CZ1304">
        <v>128.27279999999999</v>
      </c>
      <c r="DA1304">
        <v>43.83522</v>
      </c>
      <c r="DB1304">
        <v>55.160649999999997</v>
      </c>
      <c r="DC1304">
        <v>70.883260000000007</v>
      </c>
      <c r="DD1304">
        <v>205.1447</v>
      </c>
      <c r="DE1304">
        <v>465.2106</v>
      </c>
      <c r="DF1304">
        <v>646.20820000000003</v>
      </c>
      <c r="DG1304">
        <v>1302.04</v>
      </c>
      <c r="DH1304">
        <v>3155.759</v>
      </c>
      <c r="DI1304">
        <v>615.50959999999998</v>
      </c>
      <c r="DJ1304">
        <v>760.32039999999995</v>
      </c>
      <c r="DK1304">
        <v>578.97860000000003</v>
      </c>
      <c r="DL1304">
        <v>502.46280000000002</v>
      </c>
      <c r="DM1304">
        <v>837.37760000000003</v>
      </c>
    </row>
    <row r="1305" spans="1:117" hidden="1" x14ac:dyDescent="0.35">
      <c r="A1305" t="str">
        <f t="shared" si="20"/>
        <v>All_DA 1-9 Hour_44376_18-21</v>
      </c>
      <c r="B1305" t="s">
        <v>51</v>
      </c>
      <c r="C1305" t="s">
        <v>50</v>
      </c>
      <c r="D1305" t="s">
        <v>50</v>
      </c>
      <c r="E1305" t="s">
        <v>50</v>
      </c>
      <c r="F1305" t="s">
        <v>50</v>
      </c>
      <c r="G1305" t="s">
        <v>50</v>
      </c>
      <c r="H1305" t="s">
        <v>50</v>
      </c>
      <c r="I1305" t="s">
        <v>50</v>
      </c>
      <c r="J1305" t="s">
        <v>50</v>
      </c>
      <c r="K1305" t="s">
        <v>177</v>
      </c>
      <c r="L1305" s="22">
        <v>44376</v>
      </c>
      <c r="M1305">
        <v>18</v>
      </c>
      <c r="N1305">
        <v>21</v>
      </c>
      <c r="O1305">
        <v>30</v>
      </c>
      <c r="P1305">
        <v>30</v>
      </c>
      <c r="Q1305">
        <v>1</v>
      </c>
      <c r="R1305">
        <v>0</v>
      </c>
      <c r="S1305">
        <v>0</v>
      </c>
      <c r="T1305">
        <v>0</v>
      </c>
      <c r="U1305">
        <v>0</v>
      </c>
      <c r="V1305">
        <v>386.94040000000001</v>
      </c>
      <c r="W1305">
        <v>387.72039999999998</v>
      </c>
      <c r="X1305">
        <v>385.44040000000001</v>
      </c>
      <c r="Y1305">
        <v>386.5804</v>
      </c>
      <c r="Z1305">
        <v>431.06040000000002</v>
      </c>
      <c r="AA1305">
        <v>541.48040000000003</v>
      </c>
      <c r="AB1305">
        <v>678.7604</v>
      </c>
      <c r="AC1305">
        <v>775.24040000000002</v>
      </c>
      <c r="AD1305">
        <v>870.82039999999995</v>
      </c>
      <c r="AE1305">
        <v>909.2604</v>
      </c>
      <c r="AF1305">
        <v>1159.3404</v>
      </c>
      <c r="AG1305">
        <v>1255.1204</v>
      </c>
      <c r="AH1305">
        <v>1253.4204</v>
      </c>
      <c r="AI1305">
        <v>1303.4004</v>
      </c>
      <c r="AJ1305">
        <v>1338.7603999999999</v>
      </c>
      <c r="AK1305">
        <v>1358.4004</v>
      </c>
      <c r="AL1305">
        <v>1490.9603999999999</v>
      </c>
      <c r="AM1305">
        <v>1588.8592000000001</v>
      </c>
      <c r="AN1305">
        <v>1938.5791999999999</v>
      </c>
      <c r="AO1305">
        <v>1535.6792</v>
      </c>
      <c r="AP1305">
        <v>1527.8191999999999</v>
      </c>
      <c r="AQ1305">
        <v>952.57920000000001</v>
      </c>
      <c r="AR1305">
        <v>581.57920000000001</v>
      </c>
      <c r="AS1305">
        <v>477.25920000000002</v>
      </c>
      <c r="AT1305">
        <v>64.466667000000001</v>
      </c>
      <c r="AU1305">
        <v>64.599999999999994</v>
      </c>
      <c r="AV1305">
        <v>64.566666999999995</v>
      </c>
      <c r="AW1305">
        <v>64.8</v>
      </c>
      <c r="AX1305">
        <v>64.666667000000004</v>
      </c>
      <c r="AY1305">
        <v>64.599999999999994</v>
      </c>
      <c r="AZ1305">
        <v>64.433333000000005</v>
      </c>
      <c r="BA1305">
        <v>64.466667000000001</v>
      </c>
      <c r="BB1305">
        <v>65.5</v>
      </c>
      <c r="BC1305">
        <v>66.633332999999993</v>
      </c>
      <c r="BD1305">
        <v>67.566666999999995</v>
      </c>
      <c r="BE1305">
        <v>69.266666999999998</v>
      </c>
      <c r="BF1305">
        <v>70</v>
      </c>
      <c r="BG1305">
        <v>71.933333000000005</v>
      </c>
      <c r="BH1305">
        <v>72.466667000000001</v>
      </c>
      <c r="BI1305">
        <v>73.066666999999995</v>
      </c>
      <c r="BJ1305">
        <v>71.466667000000001</v>
      </c>
      <c r="BK1305">
        <v>71.433333000000005</v>
      </c>
      <c r="BL1305">
        <v>69.599999999999994</v>
      </c>
      <c r="BM1305">
        <v>67.8</v>
      </c>
      <c r="BN1305">
        <v>66.066666999999995</v>
      </c>
      <c r="BO1305">
        <v>65.266666999999998</v>
      </c>
      <c r="BP1305">
        <v>65.266666999999998</v>
      </c>
      <c r="BQ1305">
        <v>65.466667000000001</v>
      </c>
      <c r="BR1305">
        <v>4.5522349999999996</v>
      </c>
      <c r="BS1305">
        <v>7.4616400000000001</v>
      </c>
      <c r="BT1305">
        <v>12.668939999999999</v>
      </c>
      <c r="BU1305">
        <v>9.1082900000000002</v>
      </c>
      <c r="BV1305">
        <v>-15.345739999999999</v>
      </c>
      <c r="BW1305">
        <v>-10.31072</v>
      </c>
      <c r="BX1305">
        <v>-4.5540830000000003</v>
      </c>
      <c r="BY1305">
        <v>-1.9062669999999999</v>
      </c>
      <c r="BZ1305">
        <v>-4.8680969999999997</v>
      </c>
      <c r="CA1305">
        <v>4.9307299999999996</v>
      </c>
      <c r="CB1305">
        <v>4.6113850000000003</v>
      </c>
      <c r="CC1305">
        <v>-7.8301670000000003</v>
      </c>
      <c r="CD1305">
        <v>9.4104050000000008</v>
      </c>
      <c r="CE1305">
        <v>-9.5366160000000004</v>
      </c>
      <c r="CF1305">
        <v>-6.3514999999999997</v>
      </c>
      <c r="CG1305">
        <v>-29.201930000000001</v>
      </c>
      <c r="CH1305">
        <v>-149.68819999999999</v>
      </c>
      <c r="CI1305">
        <v>54.65701</v>
      </c>
      <c r="CJ1305">
        <v>67.53707</v>
      </c>
      <c r="CK1305">
        <v>197.32749999999999</v>
      </c>
      <c r="CL1305">
        <v>137.851</v>
      </c>
      <c r="CM1305">
        <v>-16.242850000000001</v>
      </c>
      <c r="CN1305">
        <v>-28.074269999999999</v>
      </c>
      <c r="CO1305">
        <v>-28.86036</v>
      </c>
      <c r="CP1305">
        <v>166.22450000000001</v>
      </c>
      <c r="CQ1305">
        <v>138.03469999999999</v>
      </c>
      <c r="CR1305">
        <v>150.6336</v>
      </c>
      <c r="CS1305">
        <v>301.1859</v>
      </c>
      <c r="CT1305">
        <v>444.95670000000001</v>
      </c>
      <c r="CU1305">
        <v>234.74090000000001</v>
      </c>
      <c r="CV1305">
        <v>241.916</v>
      </c>
      <c r="CW1305">
        <v>275.86320000000001</v>
      </c>
      <c r="CX1305">
        <v>304.01429999999999</v>
      </c>
      <c r="CY1305">
        <v>431.26889999999997</v>
      </c>
      <c r="CZ1305">
        <v>112.422</v>
      </c>
      <c r="DA1305">
        <v>46.245939999999997</v>
      </c>
      <c r="DB1305">
        <v>56.459879999999998</v>
      </c>
      <c r="DC1305">
        <v>66.504369999999994</v>
      </c>
      <c r="DD1305">
        <v>197.66800000000001</v>
      </c>
      <c r="DE1305">
        <v>481.50749999999999</v>
      </c>
      <c r="DF1305">
        <v>773.1626</v>
      </c>
      <c r="DG1305">
        <v>1217.6659999999999</v>
      </c>
      <c r="DH1305">
        <v>3347.614</v>
      </c>
      <c r="DI1305">
        <v>580.75840000000005</v>
      </c>
      <c r="DJ1305">
        <v>748.46259999999995</v>
      </c>
      <c r="DK1305">
        <v>576.97360000000003</v>
      </c>
      <c r="DL1305">
        <v>518.11519999999996</v>
      </c>
      <c r="DM1305">
        <v>851.47209999999995</v>
      </c>
    </row>
    <row r="1306" spans="1:117" hidden="1" x14ac:dyDescent="0.35">
      <c r="A1306" t="str">
        <f t="shared" si="20"/>
        <v>All_DA 1-9 Hour_44377_20-21</v>
      </c>
      <c r="B1306" t="s">
        <v>51</v>
      </c>
      <c r="C1306" t="s">
        <v>50</v>
      </c>
      <c r="D1306" t="s">
        <v>50</v>
      </c>
      <c r="E1306" t="s">
        <v>50</v>
      </c>
      <c r="F1306" t="s">
        <v>50</v>
      </c>
      <c r="G1306" t="s">
        <v>50</v>
      </c>
      <c r="H1306" t="s">
        <v>50</v>
      </c>
      <c r="I1306" t="s">
        <v>50</v>
      </c>
      <c r="J1306" t="s">
        <v>50</v>
      </c>
      <c r="K1306" t="s">
        <v>177</v>
      </c>
      <c r="L1306" s="22">
        <v>44377</v>
      </c>
      <c r="M1306">
        <v>20</v>
      </c>
      <c r="N1306">
        <v>21</v>
      </c>
      <c r="O1306">
        <v>30</v>
      </c>
      <c r="P1306">
        <v>30</v>
      </c>
      <c r="Q1306">
        <v>1</v>
      </c>
      <c r="R1306">
        <v>0</v>
      </c>
      <c r="S1306">
        <v>0</v>
      </c>
      <c r="T1306">
        <v>0</v>
      </c>
      <c r="U1306">
        <v>0</v>
      </c>
      <c r="V1306">
        <v>447.99919999999997</v>
      </c>
      <c r="W1306">
        <v>403.61919999999998</v>
      </c>
      <c r="X1306">
        <v>366.43920000000003</v>
      </c>
      <c r="Y1306">
        <v>369.69920000000002</v>
      </c>
      <c r="Z1306">
        <v>399.83920000000001</v>
      </c>
      <c r="AA1306">
        <v>495.49919999999997</v>
      </c>
      <c r="AB1306">
        <v>597.29920000000004</v>
      </c>
      <c r="AC1306">
        <v>822.43920000000003</v>
      </c>
      <c r="AD1306">
        <v>894.85919999999999</v>
      </c>
      <c r="AE1306">
        <v>1043.0791999999999</v>
      </c>
      <c r="AF1306">
        <v>1178.7791999999999</v>
      </c>
      <c r="AG1306">
        <v>1220.7592</v>
      </c>
      <c r="AH1306">
        <v>1271.0391999999999</v>
      </c>
      <c r="AI1306">
        <v>1310.6392000000001</v>
      </c>
      <c r="AJ1306">
        <v>1339.0192</v>
      </c>
      <c r="AK1306">
        <v>1387.5992000000001</v>
      </c>
      <c r="AL1306">
        <v>1469.6592000000001</v>
      </c>
      <c r="AM1306">
        <v>1631.9082000000001</v>
      </c>
      <c r="AN1306">
        <v>1847.5681</v>
      </c>
      <c r="AO1306">
        <v>1883.1881000000001</v>
      </c>
      <c r="AP1306">
        <v>1793.8814</v>
      </c>
      <c r="AQ1306">
        <v>1238.8614</v>
      </c>
      <c r="AR1306">
        <v>670.3415</v>
      </c>
      <c r="AS1306">
        <v>423.62810000000002</v>
      </c>
      <c r="AT1306">
        <v>65.266666999999998</v>
      </c>
      <c r="AU1306">
        <v>64.933333000000005</v>
      </c>
      <c r="AV1306">
        <v>64.966667000000001</v>
      </c>
      <c r="AW1306">
        <v>65.066666999999995</v>
      </c>
      <c r="AX1306">
        <v>64.766666999999998</v>
      </c>
      <c r="AY1306">
        <v>64.966667000000001</v>
      </c>
      <c r="AZ1306">
        <v>65.099999999999994</v>
      </c>
      <c r="BA1306">
        <v>65.333332999999996</v>
      </c>
      <c r="BB1306">
        <v>66.833332999999996</v>
      </c>
      <c r="BC1306">
        <v>69.066666999999995</v>
      </c>
      <c r="BD1306">
        <v>71.400000000000006</v>
      </c>
      <c r="BE1306">
        <v>73</v>
      </c>
      <c r="BF1306">
        <v>73.8</v>
      </c>
      <c r="BG1306">
        <v>74.733333000000002</v>
      </c>
      <c r="BH1306">
        <v>75.099999999999994</v>
      </c>
      <c r="BI1306">
        <v>74.966667000000001</v>
      </c>
      <c r="BJ1306">
        <v>73.633332999999993</v>
      </c>
      <c r="BK1306">
        <v>71.766666999999998</v>
      </c>
      <c r="BL1306">
        <v>70.099999999999994</v>
      </c>
      <c r="BM1306">
        <v>68.333332999999996</v>
      </c>
      <c r="BN1306">
        <v>66.433333000000005</v>
      </c>
      <c r="BO1306">
        <v>65.733333000000002</v>
      </c>
      <c r="BP1306">
        <v>65.366667000000007</v>
      </c>
      <c r="BQ1306">
        <v>65.099999999999994</v>
      </c>
      <c r="BR1306">
        <v>-53.356430000000003</v>
      </c>
      <c r="BS1306">
        <v>-6.321771</v>
      </c>
      <c r="BT1306">
        <v>32.732889999999998</v>
      </c>
      <c r="BU1306">
        <v>44.873159999999999</v>
      </c>
      <c r="BV1306">
        <v>39.228050000000003</v>
      </c>
      <c r="BW1306">
        <v>62.917929999999998</v>
      </c>
      <c r="BX1306">
        <v>41.616309999999999</v>
      </c>
      <c r="BY1306">
        <v>-53.013170000000002</v>
      </c>
      <c r="BZ1306">
        <v>-54.332880000000003</v>
      </c>
      <c r="CA1306">
        <v>-59.184429999999999</v>
      </c>
      <c r="CB1306">
        <v>-3.836659</v>
      </c>
      <c r="CC1306">
        <v>-9.3170830000000002</v>
      </c>
      <c r="CD1306">
        <v>7.5402180000000003</v>
      </c>
      <c r="CE1306">
        <v>-3.3703259999999999</v>
      </c>
      <c r="CF1306">
        <v>6.5833719999999998</v>
      </c>
      <c r="CG1306">
        <v>-11.07225</v>
      </c>
      <c r="CH1306">
        <v>-2.067374</v>
      </c>
      <c r="CI1306">
        <v>-80.409940000000006</v>
      </c>
      <c r="CJ1306">
        <v>-134.8125</v>
      </c>
      <c r="CK1306">
        <v>-112.46550000000001</v>
      </c>
      <c r="CL1306">
        <v>-87.735399999999998</v>
      </c>
      <c r="CM1306">
        <v>-173.46860000000001</v>
      </c>
      <c r="CN1306">
        <v>-91.192250000000001</v>
      </c>
      <c r="CO1306">
        <v>15.812530000000001</v>
      </c>
      <c r="CP1306">
        <v>95.901319999999998</v>
      </c>
      <c r="CQ1306">
        <v>88.370519999999999</v>
      </c>
      <c r="CR1306">
        <v>102.626</v>
      </c>
      <c r="CS1306">
        <v>147.25049999999999</v>
      </c>
      <c r="CT1306">
        <v>142.5034</v>
      </c>
      <c r="CU1306">
        <v>103.0429</v>
      </c>
      <c r="CV1306">
        <v>89.620220000000003</v>
      </c>
      <c r="CW1306">
        <v>126.6336</v>
      </c>
      <c r="CX1306">
        <v>127.18429999999999</v>
      </c>
      <c r="CY1306">
        <v>162.28380000000001</v>
      </c>
      <c r="CZ1306">
        <v>63.89819</v>
      </c>
      <c r="DA1306">
        <v>16.272269999999999</v>
      </c>
      <c r="DB1306">
        <v>37.3504</v>
      </c>
      <c r="DC1306">
        <v>36.524799999999999</v>
      </c>
      <c r="DD1306">
        <v>89.807199999999995</v>
      </c>
      <c r="DE1306">
        <v>305.69909999999999</v>
      </c>
      <c r="DF1306">
        <v>1163.3489999999999</v>
      </c>
      <c r="DG1306">
        <v>304.9323</v>
      </c>
      <c r="DH1306">
        <v>186.3828</v>
      </c>
      <c r="DI1306">
        <v>124.7706</v>
      </c>
      <c r="DJ1306">
        <v>103.6797</v>
      </c>
      <c r="DK1306">
        <v>233.9469</v>
      </c>
      <c r="DL1306">
        <v>180.17750000000001</v>
      </c>
      <c r="DM1306">
        <v>102.7824</v>
      </c>
    </row>
    <row r="1307" spans="1:117" hidden="1" x14ac:dyDescent="0.35">
      <c r="A1307" t="str">
        <f t="shared" si="20"/>
        <v>All_DA 1-9 Hour_44449_18-20</v>
      </c>
      <c r="B1307" t="s">
        <v>51</v>
      </c>
      <c r="C1307" t="s">
        <v>50</v>
      </c>
      <c r="D1307" t="s">
        <v>50</v>
      </c>
      <c r="E1307" t="s">
        <v>50</v>
      </c>
      <c r="F1307" t="s">
        <v>50</v>
      </c>
      <c r="G1307" t="s">
        <v>50</v>
      </c>
      <c r="H1307" t="s">
        <v>50</v>
      </c>
      <c r="I1307" t="s">
        <v>50</v>
      </c>
      <c r="J1307" t="s">
        <v>50</v>
      </c>
      <c r="K1307" t="s">
        <v>177</v>
      </c>
      <c r="L1307" s="22">
        <v>44449</v>
      </c>
      <c r="M1307">
        <v>18</v>
      </c>
      <c r="N1307">
        <v>20</v>
      </c>
      <c r="O1307">
        <v>17</v>
      </c>
      <c r="P1307">
        <v>17</v>
      </c>
      <c r="Q1307">
        <v>1</v>
      </c>
      <c r="R1307">
        <v>0</v>
      </c>
      <c r="S1307">
        <v>0</v>
      </c>
      <c r="T1307">
        <v>0</v>
      </c>
      <c r="U1307">
        <v>0</v>
      </c>
      <c r="V1307">
        <v>349.84</v>
      </c>
      <c r="W1307">
        <v>370.36</v>
      </c>
      <c r="X1307">
        <v>379.32</v>
      </c>
      <c r="Y1307">
        <v>391.06</v>
      </c>
      <c r="Z1307">
        <v>446.84</v>
      </c>
      <c r="AA1307">
        <v>500.98</v>
      </c>
      <c r="AB1307">
        <v>544.88</v>
      </c>
      <c r="AC1307">
        <v>648.46</v>
      </c>
      <c r="AD1307">
        <v>817.72</v>
      </c>
      <c r="AE1307">
        <v>974.78</v>
      </c>
      <c r="AF1307">
        <v>945.3</v>
      </c>
      <c r="AG1307">
        <v>963.48</v>
      </c>
      <c r="AH1307">
        <v>1047.1600000000001</v>
      </c>
      <c r="AI1307">
        <v>1128.5999999999999</v>
      </c>
      <c r="AJ1307">
        <v>1146.32</v>
      </c>
      <c r="AK1307">
        <v>1179.1199999999999</v>
      </c>
      <c r="AL1307">
        <v>1470.8</v>
      </c>
      <c r="AM1307">
        <v>1491.66</v>
      </c>
      <c r="AN1307">
        <v>1586.54</v>
      </c>
      <c r="AO1307">
        <v>1529.88</v>
      </c>
      <c r="AP1307">
        <v>1342.6</v>
      </c>
      <c r="AQ1307">
        <v>1248.0999999999999</v>
      </c>
      <c r="AR1307">
        <v>655.5</v>
      </c>
      <c r="AS1307">
        <v>491.38</v>
      </c>
      <c r="AT1307">
        <v>71.176471000000006</v>
      </c>
      <c r="AU1307">
        <v>70.411765000000003</v>
      </c>
      <c r="AV1307">
        <v>70.176471000000006</v>
      </c>
      <c r="AW1307">
        <v>69.647058999999999</v>
      </c>
      <c r="AX1307">
        <v>69.294117999999997</v>
      </c>
      <c r="AY1307">
        <v>68.647058999999999</v>
      </c>
      <c r="AZ1307">
        <v>68.764706000000004</v>
      </c>
      <c r="BA1307">
        <v>68.235293999999996</v>
      </c>
      <c r="BB1307">
        <v>71</v>
      </c>
      <c r="BC1307">
        <v>76.294117999999997</v>
      </c>
      <c r="BD1307">
        <v>79.176471000000006</v>
      </c>
      <c r="BE1307">
        <v>79.941175999999999</v>
      </c>
      <c r="BF1307">
        <v>80.882352999999995</v>
      </c>
      <c r="BG1307">
        <v>83.588234999999997</v>
      </c>
      <c r="BH1307">
        <v>84.411765000000003</v>
      </c>
      <c r="BI1307">
        <v>83.764706000000004</v>
      </c>
      <c r="BJ1307">
        <v>82.588234999999997</v>
      </c>
      <c r="BK1307">
        <v>81</v>
      </c>
      <c r="BL1307">
        <v>77.352941000000001</v>
      </c>
      <c r="BM1307">
        <v>73.764706000000004</v>
      </c>
      <c r="BN1307">
        <v>71.823528999999994</v>
      </c>
      <c r="BO1307">
        <v>71.117647000000005</v>
      </c>
      <c r="BP1307">
        <v>70.470588000000006</v>
      </c>
      <c r="BQ1307">
        <v>70.235293999999996</v>
      </c>
      <c r="BR1307">
        <v>58.630940000000002</v>
      </c>
      <c r="BS1307">
        <v>62.580069999999999</v>
      </c>
      <c r="BT1307">
        <v>55.959339999999997</v>
      </c>
      <c r="BU1307">
        <v>59.440750000000001</v>
      </c>
      <c r="BV1307">
        <v>34.714179999999999</v>
      </c>
      <c r="BW1307">
        <v>48.971049999999998</v>
      </c>
      <c r="BX1307">
        <v>103.4807</v>
      </c>
      <c r="BY1307">
        <v>71.564390000000003</v>
      </c>
      <c r="BZ1307">
        <v>-103.0502</v>
      </c>
      <c r="CA1307">
        <v>-163.6746</v>
      </c>
      <c r="CB1307">
        <v>3.7079369999999998</v>
      </c>
      <c r="CC1307">
        <v>31.32621</v>
      </c>
      <c r="CD1307">
        <v>4.4584349999999997</v>
      </c>
      <c r="CE1307">
        <v>-35.724850000000004</v>
      </c>
      <c r="CF1307">
        <v>8.4707249999999998</v>
      </c>
      <c r="CG1307">
        <v>9.0827390000000001</v>
      </c>
      <c r="CH1307">
        <v>-246.19399999999999</v>
      </c>
      <c r="CI1307">
        <v>-115.84229999999999</v>
      </c>
      <c r="CJ1307">
        <v>-112.5913</v>
      </c>
      <c r="CK1307">
        <v>-115.8942</v>
      </c>
      <c r="CL1307">
        <v>-49.185070000000003</v>
      </c>
      <c r="CM1307">
        <v>-317.35980000000001</v>
      </c>
      <c r="CN1307">
        <v>-79.150599999999997</v>
      </c>
      <c r="CO1307">
        <v>-42.232869999999998</v>
      </c>
      <c r="CP1307">
        <v>80.537120000000002</v>
      </c>
      <c r="CQ1307">
        <v>78.196060000000003</v>
      </c>
      <c r="CR1307">
        <v>95.583979999999997</v>
      </c>
      <c r="CS1307">
        <v>122.1306</v>
      </c>
      <c r="CT1307">
        <v>86.792469999999994</v>
      </c>
      <c r="CU1307">
        <v>113.50530000000001</v>
      </c>
      <c r="CV1307">
        <v>64.242149999999995</v>
      </c>
      <c r="CW1307">
        <v>64.112489999999994</v>
      </c>
      <c r="CX1307">
        <v>96.513189999999994</v>
      </c>
      <c r="CY1307">
        <v>154.26259999999999</v>
      </c>
      <c r="CZ1307">
        <v>74.246139999999997</v>
      </c>
      <c r="DA1307">
        <v>17.477989999999998</v>
      </c>
      <c r="DB1307">
        <v>21.522210000000001</v>
      </c>
      <c r="DC1307">
        <v>40.87265</v>
      </c>
      <c r="DD1307">
        <v>92.251459999999994</v>
      </c>
      <c r="DE1307">
        <v>123.5104</v>
      </c>
      <c r="DF1307">
        <v>147.9425</v>
      </c>
      <c r="DG1307">
        <v>250.76150000000001</v>
      </c>
      <c r="DH1307">
        <v>119.6858</v>
      </c>
      <c r="DI1307">
        <v>91.181790000000007</v>
      </c>
      <c r="DJ1307">
        <v>67.711770000000001</v>
      </c>
      <c r="DK1307">
        <v>279.78699999999998</v>
      </c>
      <c r="DL1307">
        <v>108.4023</v>
      </c>
      <c r="DM1307">
        <v>62.697740000000003</v>
      </c>
    </row>
    <row r="1308" spans="1:117" hidden="1" x14ac:dyDescent="0.35">
      <c r="A1308" t="str">
        <f t="shared" si="20"/>
        <v>All_DA 1-9 Hour_44488_19-20</v>
      </c>
      <c r="B1308" t="s">
        <v>51</v>
      </c>
      <c r="C1308" t="s">
        <v>50</v>
      </c>
      <c r="D1308" t="s">
        <v>50</v>
      </c>
      <c r="E1308" t="s">
        <v>50</v>
      </c>
      <c r="F1308" t="s">
        <v>50</v>
      </c>
      <c r="G1308" t="s">
        <v>50</v>
      </c>
      <c r="H1308" t="s">
        <v>50</v>
      </c>
      <c r="I1308" t="s">
        <v>50</v>
      </c>
      <c r="J1308" t="s">
        <v>50</v>
      </c>
      <c r="K1308" t="s">
        <v>177</v>
      </c>
      <c r="L1308" s="22">
        <v>44488</v>
      </c>
      <c r="M1308">
        <v>19</v>
      </c>
      <c r="N1308">
        <v>20</v>
      </c>
      <c r="O1308">
        <v>17</v>
      </c>
      <c r="P1308">
        <v>17</v>
      </c>
      <c r="Q1308">
        <v>1</v>
      </c>
      <c r="R1308">
        <v>0</v>
      </c>
      <c r="S1308">
        <v>0</v>
      </c>
      <c r="T1308">
        <v>0</v>
      </c>
      <c r="U1308">
        <v>0</v>
      </c>
      <c r="V1308">
        <v>260.58</v>
      </c>
      <c r="W1308">
        <v>257.12</v>
      </c>
      <c r="X1308">
        <v>281.58</v>
      </c>
      <c r="Y1308">
        <v>298.16000000000003</v>
      </c>
      <c r="Z1308">
        <v>321.58</v>
      </c>
      <c r="AA1308">
        <v>360.92</v>
      </c>
      <c r="AB1308">
        <v>486.28</v>
      </c>
      <c r="AC1308">
        <v>493.5</v>
      </c>
      <c r="AD1308">
        <v>355.62</v>
      </c>
      <c r="AE1308">
        <v>354.8</v>
      </c>
      <c r="AF1308">
        <v>455.2</v>
      </c>
      <c r="AG1308">
        <v>474</v>
      </c>
      <c r="AH1308">
        <v>490.74</v>
      </c>
      <c r="AI1308">
        <v>512.05999999999995</v>
      </c>
      <c r="AJ1308">
        <v>544.94000000000005</v>
      </c>
      <c r="AK1308">
        <v>578.20000000000005</v>
      </c>
      <c r="AL1308">
        <v>728.16</v>
      </c>
      <c r="AM1308">
        <v>988.88</v>
      </c>
      <c r="AN1308">
        <v>1049</v>
      </c>
      <c r="AO1308">
        <v>1003.14</v>
      </c>
      <c r="AP1308">
        <v>1095.28</v>
      </c>
      <c r="AQ1308">
        <v>645.74</v>
      </c>
      <c r="AR1308">
        <v>368.4</v>
      </c>
      <c r="AS1308">
        <v>291.68</v>
      </c>
      <c r="AT1308">
        <v>51.588234999999997</v>
      </c>
      <c r="AU1308">
        <v>50.882353000000002</v>
      </c>
      <c r="AV1308">
        <v>50.823529000000001</v>
      </c>
      <c r="AW1308">
        <v>49.647058999999999</v>
      </c>
      <c r="AX1308">
        <v>49.117646999999998</v>
      </c>
      <c r="AY1308">
        <v>47.705882000000003</v>
      </c>
      <c r="AZ1308">
        <v>47.235294000000003</v>
      </c>
      <c r="BA1308">
        <v>48</v>
      </c>
      <c r="BB1308">
        <v>51.058824000000001</v>
      </c>
      <c r="BC1308">
        <v>56.823529000000001</v>
      </c>
      <c r="BD1308">
        <v>60.352941000000001</v>
      </c>
      <c r="BE1308">
        <v>63.588234999999997</v>
      </c>
      <c r="BF1308">
        <v>65.058824000000001</v>
      </c>
      <c r="BG1308">
        <v>66.117647000000005</v>
      </c>
      <c r="BH1308">
        <v>66.823528999999994</v>
      </c>
      <c r="BI1308">
        <v>66.705882000000003</v>
      </c>
      <c r="BJ1308">
        <v>65.823528999999994</v>
      </c>
      <c r="BK1308">
        <v>64.647058999999999</v>
      </c>
      <c r="BL1308">
        <v>62.352941000000001</v>
      </c>
      <c r="BM1308">
        <v>60.117646999999998</v>
      </c>
      <c r="BN1308">
        <v>58</v>
      </c>
      <c r="BO1308">
        <v>56.411765000000003</v>
      </c>
      <c r="BP1308">
        <v>54.823529000000001</v>
      </c>
      <c r="BQ1308">
        <v>53.823529000000001</v>
      </c>
      <c r="BR1308">
        <v>24.94727</v>
      </c>
      <c r="BS1308">
        <v>33.883749999999999</v>
      </c>
      <c r="BT1308">
        <v>14.61673</v>
      </c>
      <c r="BU1308">
        <v>34.614710000000002</v>
      </c>
      <c r="BV1308">
        <v>37.086390000000002</v>
      </c>
      <c r="BW1308">
        <v>12.488709999999999</v>
      </c>
      <c r="BX1308">
        <v>-16.678570000000001</v>
      </c>
      <c r="BY1308">
        <v>-44.806069999999998</v>
      </c>
      <c r="BZ1308">
        <v>-24.598960000000002</v>
      </c>
      <c r="CA1308">
        <v>22.424859999999999</v>
      </c>
      <c r="CB1308">
        <v>-1.4671719999999999</v>
      </c>
      <c r="CC1308">
        <v>7.4661150000000003</v>
      </c>
      <c r="CD1308">
        <v>-1.1998340000000001</v>
      </c>
      <c r="CE1308">
        <v>-3.6896710000000001</v>
      </c>
      <c r="CF1308">
        <v>21.454409999999999</v>
      </c>
      <c r="CG1308">
        <v>76.896190000000004</v>
      </c>
      <c r="CH1308">
        <v>52.772410000000001</v>
      </c>
      <c r="CI1308">
        <v>-64.545670000000001</v>
      </c>
      <c r="CJ1308">
        <v>190.41550000000001</v>
      </c>
      <c r="CK1308">
        <v>147.16120000000001</v>
      </c>
      <c r="CL1308">
        <v>-7.8525609999999997</v>
      </c>
      <c r="CM1308">
        <v>-23.52008</v>
      </c>
      <c r="CN1308">
        <v>42.213830000000002</v>
      </c>
      <c r="CO1308">
        <v>59.512459999999997</v>
      </c>
      <c r="CP1308">
        <v>192.90710000000001</v>
      </c>
      <c r="CQ1308">
        <v>133.048</v>
      </c>
      <c r="CR1308">
        <v>113.31100000000001</v>
      </c>
      <c r="CS1308">
        <v>143.52780000000001</v>
      </c>
      <c r="CT1308">
        <v>224.61320000000001</v>
      </c>
      <c r="CU1308">
        <v>193.62899999999999</v>
      </c>
      <c r="CV1308">
        <v>423.59390000000002</v>
      </c>
      <c r="CW1308">
        <v>266.25080000000003</v>
      </c>
      <c r="CX1308">
        <v>329.09840000000003</v>
      </c>
      <c r="CY1308">
        <v>282.53980000000001</v>
      </c>
      <c r="CZ1308">
        <v>131.65639999999999</v>
      </c>
      <c r="DA1308">
        <v>50.421489999999999</v>
      </c>
      <c r="DB1308">
        <v>47.526539999999997</v>
      </c>
      <c r="DC1308">
        <v>48.910519999999998</v>
      </c>
      <c r="DD1308">
        <v>164.57300000000001</v>
      </c>
      <c r="DE1308">
        <v>333.31740000000002</v>
      </c>
      <c r="DF1308">
        <v>607.22670000000005</v>
      </c>
      <c r="DG1308">
        <v>1052.296</v>
      </c>
      <c r="DH1308">
        <v>2356.5770000000002</v>
      </c>
      <c r="DI1308">
        <v>380.78829999999999</v>
      </c>
      <c r="DJ1308">
        <v>722.79719999999998</v>
      </c>
      <c r="DK1308">
        <v>616.94650000000001</v>
      </c>
      <c r="DL1308">
        <v>394.83019999999999</v>
      </c>
      <c r="DM1308">
        <v>450.2045</v>
      </c>
    </row>
    <row r="1309" spans="1:117" hidden="1" x14ac:dyDescent="0.35">
      <c r="A1309" t="str">
        <f t="shared" si="20"/>
        <v>All_DA 1-9 Hour_44495_18-21</v>
      </c>
      <c r="B1309" t="s">
        <v>51</v>
      </c>
      <c r="C1309" t="s">
        <v>50</v>
      </c>
      <c r="D1309" t="s">
        <v>50</v>
      </c>
      <c r="E1309" t="s">
        <v>50</v>
      </c>
      <c r="F1309" t="s">
        <v>50</v>
      </c>
      <c r="G1309" t="s">
        <v>50</v>
      </c>
      <c r="H1309" t="s">
        <v>50</v>
      </c>
      <c r="I1309" t="s">
        <v>50</v>
      </c>
      <c r="J1309" t="s">
        <v>50</v>
      </c>
      <c r="K1309" t="s">
        <v>177</v>
      </c>
      <c r="L1309" s="22">
        <v>44495</v>
      </c>
      <c r="M1309">
        <v>18</v>
      </c>
      <c r="N1309">
        <v>21</v>
      </c>
      <c r="O1309">
        <v>17</v>
      </c>
      <c r="P1309">
        <v>17</v>
      </c>
      <c r="Q1309">
        <v>1</v>
      </c>
      <c r="R1309">
        <v>0</v>
      </c>
      <c r="S1309">
        <v>0</v>
      </c>
      <c r="T1309">
        <v>0</v>
      </c>
      <c r="U1309">
        <v>0</v>
      </c>
      <c r="V1309">
        <v>258.2</v>
      </c>
      <c r="W1309">
        <v>257.10000000000002</v>
      </c>
      <c r="X1309">
        <v>281.24</v>
      </c>
      <c r="Y1309">
        <v>296.33999999999997</v>
      </c>
      <c r="Z1309">
        <v>320.36</v>
      </c>
      <c r="AA1309">
        <v>351.64</v>
      </c>
      <c r="AB1309">
        <v>429.46</v>
      </c>
      <c r="AC1309">
        <v>534.54</v>
      </c>
      <c r="AD1309">
        <v>429.74</v>
      </c>
      <c r="AE1309">
        <v>394.64</v>
      </c>
      <c r="AF1309">
        <v>482.5</v>
      </c>
      <c r="AG1309">
        <v>488.7</v>
      </c>
      <c r="AH1309">
        <v>478.74</v>
      </c>
      <c r="AI1309">
        <v>501.88</v>
      </c>
      <c r="AJ1309">
        <v>525.44000000000005</v>
      </c>
      <c r="AK1309">
        <v>569.67999999999995</v>
      </c>
      <c r="AL1309">
        <v>753.14</v>
      </c>
      <c r="AM1309">
        <v>905.86</v>
      </c>
      <c r="AN1309">
        <v>1027.1199999999999</v>
      </c>
      <c r="AO1309">
        <v>988.9</v>
      </c>
      <c r="AP1309">
        <v>958.12</v>
      </c>
      <c r="AQ1309">
        <v>681.5</v>
      </c>
      <c r="AR1309">
        <v>396.96</v>
      </c>
      <c r="AS1309">
        <v>297.74</v>
      </c>
      <c r="AT1309">
        <v>55.411765000000003</v>
      </c>
      <c r="AU1309">
        <v>54.764705999999997</v>
      </c>
      <c r="AV1309">
        <v>55.294117999999997</v>
      </c>
      <c r="AW1309">
        <v>54.470587999999999</v>
      </c>
      <c r="AX1309">
        <v>54.235294000000003</v>
      </c>
      <c r="AY1309">
        <v>53.764705999999997</v>
      </c>
      <c r="AZ1309">
        <v>52.588234999999997</v>
      </c>
      <c r="BA1309">
        <v>53</v>
      </c>
      <c r="BB1309">
        <v>54.352941000000001</v>
      </c>
      <c r="BC1309">
        <v>58.176470999999999</v>
      </c>
      <c r="BD1309">
        <v>61.352941000000001</v>
      </c>
      <c r="BE1309">
        <v>63.352941000000001</v>
      </c>
      <c r="BF1309">
        <v>65.588234999999997</v>
      </c>
      <c r="BG1309">
        <v>66.235293999999996</v>
      </c>
      <c r="BH1309">
        <v>67.235293999999996</v>
      </c>
      <c r="BI1309">
        <v>66.882352999999995</v>
      </c>
      <c r="BJ1309">
        <v>65.647058999999999</v>
      </c>
      <c r="BK1309">
        <v>64.352941000000001</v>
      </c>
      <c r="BL1309">
        <v>62.058824000000001</v>
      </c>
      <c r="BM1309">
        <v>60.882353000000002</v>
      </c>
      <c r="BN1309">
        <v>59.235294000000003</v>
      </c>
      <c r="BO1309">
        <v>57.941175999999999</v>
      </c>
      <c r="BP1309">
        <v>57.058824000000001</v>
      </c>
      <c r="BQ1309">
        <v>55.823529000000001</v>
      </c>
      <c r="BR1309">
        <v>49.417700000000004</v>
      </c>
      <c r="BS1309">
        <v>42.911720000000003</v>
      </c>
      <c r="BT1309">
        <v>15.714829999999999</v>
      </c>
      <c r="BU1309">
        <v>35.212380000000003</v>
      </c>
      <c r="BV1309">
        <v>36.173769999999998</v>
      </c>
      <c r="BW1309">
        <v>20.115369999999999</v>
      </c>
      <c r="BX1309">
        <v>-23.259679999999999</v>
      </c>
      <c r="BY1309">
        <v>-58.96367</v>
      </c>
      <c r="BZ1309">
        <v>-23.633009999999999</v>
      </c>
      <c r="CA1309">
        <v>31.952909999999999</v>
      </c>
      <c r="CB1309">
        <v>5.9923570000000002</v>
      </c>
      <c r="CC1309">
        <v>-5.3516789999999999</v>
      </c>
      <c r="CD1309">
        <v>0.26154709999999998</v>
      </c>
      <c r="CE1309">
        <v>0.439361</v>
      </c>
      <c r="CF1309">
        <v>33.231029999999997</v>
      </c>
      <c r="CG1309">
        <v>89.079899999999995</v>
      </c>
      <c r="CH1309">
        <v>47.247630000000001</v>
      </c>
      <c r="CI1309">
        <v>92.91122</v>
      </c>
      <c r="CJ1309">
        <v>59.89772</v>
      </c>
      <c r="CK1309">
        <v>155.70359999999999</v>
      </c>
      <c r="CL1309">
        <v>100.16670000000001</v>
      </c>
      <c r="CM1309">
        <v>-22.587219999999999</v>
      </c>
      <c r="CN1309">
        <v>24.358619999999998</v>
      </c>
      <c r="CO1309">
        <v>27.30799</v>
      </c>
      <c r="CP1309">
        <v>97.117609999999999</v>
      </c>
      <c r="CQ1309">
        <v>100.2791</v>
      </c>
      <c r="CR1309">
        <v>95.306150000000002</v>
      </c>
      <c r="CS1309">
        <v>114.0217</v>
      </c>
      <c r="CT1309">
        <v>140.5847</v>
      </c>
      <c r="CU1309">
        <v>129.29300000000001</v>
      </c>
      <c r="CV1309">
        <v>324.49009999999998</v>
      </c>
      <c r="CW1309">
        <v>213.66390000000001</v>
      </c>
      <c r="CX1309">
        <v>219.8828</v>
      </c>
      <c r="CY1309">
        <v>205.649</v>
      </c>
      <c r="CZ1309">
        <v>73.311660000000003</v>
      </c>
      <c r="DA1309">
        <v>21.89019</v>
      </c>
      <c r="DB1309">
        <v>29.599299999999999</v>
      </c>
      <c r="DC1309">
        <v>34.458599999999997</v>
      </c>
      <c r="DD1309">
        <v>104.37609999999999</v>
      </c>
      <c r="DE1309">
        <v>220.53319999999999</v>
      </c>
      <c r="DF1309">
        <v>396.40609999999998</v>
      </c>
      <c r="DG1309">
        <v>462.93110000000001</v>
      </c>
      <c r="DH1309">
        <v>680.17610000000002</v>
      </c>
      <c r="DI1309">
        <v>170.93559999999999</v>
      </c>
      <c r="DJ1309">
        <v>231.93539999999999</v>
      </c>
      <c r="DK1309">
        <v>378.42129999999997</v>
      </c>
      <c r="DL1309">
        <v>256.77210000000002</v>
      </c>
      <c r="DM1309">
        <v>145.3938</v>
      </c>
    </row>
    <row r="1310" spans="1:117" hidden="1" x14ac:dyDescent="0.35">
      <c r="A1310" t="str">
        <f t="shared" si="20"/>
        <v>All_DA 1-9 Hour_44496_18-21</v>
      </c>
      <c r="B1310" t="s">
        <v>51</v>
      </c>
      <c r="C1310" t="s">
        <v>50</v>
      </c>
      <c r="D1310" t="s">
        <v>50</v>
      </c>
      <c r="E1310" t="s">
        <v>50</v>
      </c>
      <c r="F1310" t="s">
        <v>50</v>
      </c>
      <c r="G1310" t="s">
        <v>50</v>
      </c>
      <c r="H1310" t="s">
        <v>50</v>
      </c>
      <c r="I1310" t="s">
        <v>50</v>
      </c>
      <c r="J1310" t="s">
        <v>50</v>
      </c>
      <c r="K1310" t="s">
        <v>177</v>
      </c>
      <c r="L1310" s="22">
        <v>44496</v>
      </c>
      <c r="M1310">
        <v>18</v>
      </c>
      <c r="N1310">
        <v>21</v>
      </c>
      <c r="O1310">
        <v>17</v>
      </c>
      <c r="P1310">
        <v>17</v>
      </c>
      <c r="Q1310">
        <v>1</v>
      </c>
      <c r="R1310">
        <v>0</v>
      </c>
      <c r="S1310">
        <v>0</v>
      </c>
      <c r="T1310">
        <v>0</v>
      </c>
      <c r="U1310">
        <v>0</v>
      </c>
      <c r="V1310">
        <v>269.38</v>
      </c>
      <c r="W1310">
        <v>272.62</v>
      </c>
      <c r="X1310">
        <v>309.56</v>
      </c>
      <c r="Y1310">
        <v>305.04000000000002</v>
      </c>
      <c r="Z1310">
        <v>308.3</v>
      </c>
      <c r="AA1310">
        <v>337.1</v>
      </c>
      <c r="AB1310">
        <v>509.18</v>
      </c>
      <c r="AC1310">
        <v>533.12</v>
      </c>
      <c r="AD1310">
        <v>414.42</v>
      </c>
      <c r="AE1310">
        <v>370.64</v>
      </c>
      <c r="AF1310">
        <v>466.34</v>
      </c>
      <c r="AG1310">
        <v>478.04</v>
      </c>
      <c r="AH1310">
        <v>497.98</v>
      </c>
      <c r="AI1310">
        <v>538.04</v>
      </c>
      <c r="AJ1310">
        <v>579.29999999999995</v>
      </c>
      <c r="AK1310">
        <v>685.02</v>
      </c>
      <c r="AL1310">
        <v>860.08</v>
      </c>
      <c r="AM1310">
        <v>964.9</v>
      </c>
      <c r="AN1310">
        <v>1035.04</v>
      </c>
      <c r="AO1310">
        <v>1006.24</v>
      </c>
      <c r="AP1310">
        <v>989.16</v>
      </c>
      <c r="AQ1310">
        <v>726.12</v>
      </c>
      <c r="AR1310">
        <v>377.02</v>
      </c>
      <c r="AS1310">
        <v>284.08</v>
      </c>
      <c r="AT1310">
        <v>54.941175999999999</v>
      </c>
      <c r="AU1310">
        <v>53.470587999999999</v>
      </c>
      <c r="AV1310">
        <v>52.529412000000001</v>
      </c>
      <c r="AW1310">
        <v>51.764705999999997</v>
      </c>
      <c r="AX1310">
        <v>50.941175999999999</v>
      </c>
      <c r="AY1310">
        <v>50.882353000000002</v>
      </c>
      <c r="AZ1310">
        <v>50.235294000000003</v>
      </c>
      <c r="BA1310">
        <v>50.235294000000003</v>
      </c>
      <c r="BB1310">
        <v>54.647058999999999</v>
      </c>
      <c r="BC1310">
        <v>61.588234999999997</v>
      </c>
      <c r="BD1310">
        <v>68.117647000000005</v>
      </c>
      <c r="BE1310">
        <v>73.823528999999994</v>
      </c>
      <c r="BF1310">
        <v>76.705882000000003</v>
      </c>
      <c r="BG1310">
        <v>76.941175999999999</v>
      </c>
      <c r="BH1310">
        <v>77</v>
      </c>
      <c r="BI1310">
        <v>75.941175999999999</v>
      </c>
      <c r="BJ1310">
        <v>75.882352999999995</v>
      </c>
      <c r="BK1310">
        <v>74.529411999999994</v>
      </c>
      <c r="BL1310">
        <v>70.058824000000001</v>
      </c>
      <c r="BM1310">
        <v>67.235293999999996</v>
      </c>
      <c r="BN1310">
        <v>64.705882000000003</v>
      </c>
      <c r="BO1310">
        <v>62.705882000000003</v>
      </c>
      <c r="BP1310">
        <v>61.235294000000003</v>
      </c>
      <c r="BQ1310">
        <v>59.705882000000003</v>
      </c>
      <c r="BR1310">
        <v>49.417700000000004</v>
      </c>
      <c r="BS1310">
        <v>42.911720000000003</v>
      </c>
      <c r="BT1310">
        <v>15.714829999999999</v>
      </c>
      <c r="BU1310">
        <v>35.212380000000003</v>
      </c>
      <c r="BV1310">
        <v>36.173769999999998</v>
      </c>
      <c r="BW1310">
        <v>20.115359999999999</v>
      </c>
      <c r="BX1310">
        <v>-23.259679999999999</v>
      </c>
      <c r="BY1310">
        <v>-58.96367</v>
      </c>
      <c r="BZ1310">
        <v>-23.633009999999999</v>
      </c>
      <c r="CA1310">
        <v>31.9529</v>
      </c>
      <c r="CB1310">
        <v>5.9923630000000001</v>
      </c>
      <c r="CC1310">
        <v>-5.3516690000000002</v>
      </c>
      <c r="CD1310">
        <v>0.26154670000000002</v>
      </c>
      <c r="CE1310">
        <v>0.43934820000000002</v>
      </c>
      <c r="CF1310">
        <v>33.23104</v>
      </c>
      <c r="CG1310">
        <v>89.079899999999995</v>
      </c>
      <c r="CH1310">
        <v>47.24765</v>
      </c>
      <c r="CI1310">
        <v>92.911240000000006</v>
      </c>
      <c r="CJ1310">
        <v>59.897680000000001</v>
      </c>
      <c r="CK1310">
        <v>155.70359999999999</v>
      </c>
      <c r="CL1310">
        <v>100.16670000000001</v>
      </c>
      <c r="CM1310">
        <v>-22.587209999999999</v>
      </c>
      <c r="CN1310">
        <v>24.358609999999999</v>
      </c>
      <c r="CO1310">
        <v>27.30799</v>
      </c>
      <c r="CP1310">
        <v>113.71339999999999</v>
      </c>
      <c r="CQ1310">
        <v>112.3977</v>
      </c>
      <c r="CR1310">
        <v>101.81529999999999</v>
      </c>
      <c r="CS1310">
        <v>127.7454</v>
      </c>
      <c r="CT1310">
        <v>142.45920000000001</v>
      </c>
      <c r="CU1310">
        <v>132.2732</v>
      </c>
      <c r="CV1310">
        <v>336.39429999999999</v>
      </c>
      <c r="CW1310">
        <v>215.0455</v>
      </c>
      <c r="CX1310">
        <v>230.3509</v>
      </c>
      <c r="CY1310">
        <v>239.36750000000001</v>
      </c>
      <c r="CZ1310">
        <v>82.372230000000002</v>
      </c>
      <c r="DA1310">
        <v>22.56926</v>
      </c>
      <c r="DB1310">
        <v>39.964080000000003</v>
      </c>
      <c r="DC1310">
        <v>37.567610000000002</v>
      </c>
      <c r="DD1310">
        <v>128.41909999999999</v>
      </c>
      <c r="DE1310">
        <v>271.87240000000003</v>
      </c>
      <c r="DF1310">
        <v>407.7002</v>
      </c>
      <c r="DG1310">
        <v>450.1841</v>
      </c>
      <c r="DH1310">
        <v>697.36350000000004</v>
      </c>
      <c r="DI1310">
        <v>184.6259</v>
      </c>
      <c r="DJ1310">
        <v>230.035</v>
      </c>
      <c r="DK1310">
        <v>395.5249</v>
      </c>
      <c r="DL1310">
        <v>259.48180000000002</v>
      </c>
      <c r="DM1310">
        <v>141.30549999999999</v>
      </c>
    </row>
    <row r="1311" spans="1:117" hidden="1" x14ac:dyDescent="0.35">
      <c r="A1311" t="str">
        <f t="shared" si="20"/>
        <v>All_DA 1-9 Hour_44497_18-21</v>
      </c>
      <c r="B1311" t="s">
        <v>51</v>
      </c>
      <c r="C1311" t="s">
        <v>50</v>
      </c>
      <c r="D1311" t="s">
        <v>50</v>
      </c>
      <c r="E1311" t="s">
        <v>50</v>
      </c>
      <c r="F1311" t="s">
        <v>50</v>
      </c>
      <c r="G1311" t="s">
        <v>50</v>
      </c>
      <c r="H1311" t="s">
        <v>50</v>
      </c>
      <c r="I1311" t="s">
        <v>50</v>
      </c>
      <c r="J1311" t="s">
        <v>50</v>
      </c>
      <c r="K1311" t="s">
        <v>177</v>
      </c>
      <c r="L1311" s="22">
        <v>44497</v>
      </c>
      <c r="M1311">
        <v>18</v>
      </c>
      <c r="N1311">
        <v>21</v>
      </c>
      <c r="O1311">
        <v>17</v>
      </c>
      <c r="P1311">
        <v>17</v>
      </c>
      <c r="Q1311">
        <v>1</v>
      </c>
      <c r="R1311">
        <v>0</v>
      </c>
      <c r="S1311">
        <v>0</v>
      </c>
      <c r="T1311">
        <v>0</v>
      </c>
      <c r="U1311">
        <v>0</v>
      </c>
      <c r="V1311">
        <v>261.10000000000002</v>
      </c>
      <c r="W1311">
        <v>277.68</v>
      </c>
      <c r="X1311">
        <v>284.88</v>
      </c>
      <c r="Y1311">
        <v>280.98</v>
      </c>
      <c r="Z1311">
        <v>321.62</v>
      </c>
      <c r="AA1311">
        <v>397.84</v>
      </c>
      <c r="AB1311">
        <v>451.26</v>
      </c>
      <c r="AC1311">
        <v>482.2</v>
      </c>
      <c r="AD1311">
        <v>464.66</v>
      </c>
      <c r="AE1311">
        <v>387.38</v>
      </c>
      <c r="AF1311">
        <v>478.82</v>
      </c>
      <c r="AG1311">
        <v>523.1</v>
      </c>
      <c r="AH1311">
        <v>568.17999999999995</v>
      </c>
      <c r="AI1311">
        <v>633.26</v>
      </c>
      <c r="AJ1311">
        <v>696.18</v>
      </c>
      <c r="AK1311">
        <v>768.68</v>
      </c>
      <c r="AL1311">
        <v>957.08</v>
      </c>
      <c r="AM1311">
        <v>987.36</v>
      </c>
      <c r="AN1311">
        <v>1095.7</v>
      </c>
      <c r="AO1311">
        <v>1050.1600000000001</v>
      </c>
      <c r="AP1311">
        <v>1032.8</v>
      </c>
      <c r="AQ1311">
        <v>854.14</v>
      </c>
      <c r="AR1311">
        <v>438.5</v>
      </c>
      <c r="AS1311">
        <v>308.39999999999998</v>
      </c>
      <c r="AT1311">
        <v>58.764705999999997</v>
      </c>
      <c r="AU1311">
        <v>58.294117999999997</v>
      </c>
      <c r="AV1311">
        <v>57.294117999999997</v>
      </c>
      <c r="AW1311">
        <v>56.588234999999997</v>
      </c>
      <c r="AX1311">
        <v>56.176470999999999</v>
      </c>
      <c r="AY1311">
        <v>56.294117999999997</v>
      </c>
      <c r="AZ1311">
        <v>55.647058999999999</v>
      </c>
      <c r="BA1311">
        <v>55.117646999999998</v>
      </c>
      <c r="BB1311">
        <v>59.823529000000001</v>
      </c>
      <c r="BC1311">
        <v>67.764706000000004</v>
      </c>
      <c r="BD1311">
        <v>74.176471000000006</v>
      </c>
      <c r="BE1311">
        <v>79.823528999999994</v>
      </c>
      <c r="BF1311">
        <v>83.058824000000001</v>
      </c>
      <c r="BG1311">
        <v>83.882352999999995</v>
      </c>
      <c r="BH1311">
        <v>84.117647000000005</v>
      </c>
      <c r="BI1311">
        <v>82.411765000000003</v>
      </c>
      <c r="BJ1311">
        <v>81.764706000000004</v>
      </c>
      <c r="BK1311">
        <v>79.823528999999994</v>
      </c>
      <c r="BL1311">
        <v>75.352941000000001</v>
      </c>
      <c r="BM1311">
        <v>71.294117999999997</v>
      </c>
      <c r="BN1311">
        <v>69.235293999999996</v>
      </c>
      <c r="BO1311">
        <v>66.058824000000001</v>
      </c>
      <c r="BP1311">
        <v>65.058824000000001</v>
      </c>
      <c r="BQ1311">
        <v>63.235294000000003</v>
      </c>
      <c r="BR1311">
        <v>49.41771</v>
      </c>
      <c r="BS1311">
        <v>42.911720000000003</v>
      </c>
      <c r="BT1311">
        <v>15.714829999999999</v>
      </c>
      <c r="BU1311">
        <v>35.212380000000003</v>
      </c>
      <c r="BV1311">
        <v>36.173769999999998</v>
      </c>
      <c r="BW1311">
        <v>20.115379999999998</v>
      </c>
      <c r="BX1311">
        <v>-23.259679999999999</v>
      </c>
      <c r="BY1311">
        <v>-58.96367</v>
      </c>
      <c r="BZ1311">
        <v>-23.633009999999999</v>
      </c>
      <c r="CA1311">
        <v>31.952909999999999</v>
      </c>
      <c r="CB1311">
        <v>5.9923580000000003</v>
      </c>
      <c r="CC1311">
        <v>-5.351661</v>
      </c>
      <c r="CD1311">
        <v>0.2615519</v>
      </c>
      <c r="CE1311">
        <v>0.43935410000000003</v>
      </c>
      <c r="CF1311">
        <v>33.231020000000001</v>
      </c>
      <c r="CG1311">
        <v>89.079899999999995</v>
      </c>
      <c r="CH1311">
        <v>47.247639999999997</v>
      </c>
      <c r="CI1311">
        <v>92.91122</v>
      </c>
      <c r="CJ1311">
        <v>59.8977</v>
      </c>
      <c r="CK1311">
        <v>155.70359999999999</v>
      </c>
      <c r="CL1311">
        <v>100.16670000000001</v>
      </c>
      <c r="CM1311">
        <v>-22.587219999999999</v>
      </c>
      <c r="CN1311">
        <v>24.358619999999998</v>
      </c>
      <c r="CO1311">
        <v>27.308</v>
      </c>
      <c r="CP1311">
        <v>116.46420000000001</v>
      </c>
      <c r="CQ1311">
        <v>114.32170000000001</v>
      </c>
      <c r="CR1311">
        <v>113.80759999999999</v>
      </c>
      <c r="CS1311">
        <v>116.6435</v>
      </c>
      <c r="CT1311">
        <v>155.9906</v>
      </c>
      <c r="CU1311">
        <v>151.6242</v>
      </c>
      <c r="CV1311">
        <v>328.71339999999998</v>
      </c>
      <c r="CW1311">
        <v>218.63480000000001</v>
      </c>
      <c r="CX1311">
        <v>243.23840000000001</v>
      </c>
      <c r="CY1311">
        <v>232.40950000000001</v>
      </c>
      <c r="CZ1311">
        <v>92.564610000000002</v>
      </c>
      <c r="DA1311">
        <v>39.956719999999997</v>
      </c>
      <c r="DB1311">
        <v>47.896320000000003</v>
      </c>
      <c r="DC1311">
        <v>66.871660000000006</v>
      </c>
      <c r="DD1311">
        <v>152.05629999999999</v>
      </c>
      <c r="DE1311">
        <v>289.29829999999998</v>
      </c>
      <c r="DF1311">
        <v>469.04629999999997</v>
      </c>
      <c r="DG1311">
        <v>545.23940000000005</v>
      </c>
      <c r="DH1311">
        <v>731.81960000000004</v>
      </c>
      <c r="DI1311">
        <v>207.45699999999999</v>
      </c>
      <c r="DJ1311">
        <v>243.6173</v>
      </c>
      <c r="DK1311">
        <v>523.07920000000001</v>
      </c>
      <c r="DL1311">
        <v>270.45100000000002</v>
      </c>
      <c r="DM1311">
        <v>150.13509999999999</v>
      </c>
    </row>
    <row r="1312" spans="1:117" hidden="1" x14ac:dyDescent="0.35">
      <c r="A1312" t="str">
        <f t="shared" si="20"/>
        <v>All_DA 11-7 Hour_44362_17-19</v>
      </c>
      <c r="B1312" t="s">
        <v>51</v>
      </c>
      <c r="C1312" t="s">
        <v>50</v>
      </c>
      <c r="D1312" t="s">
        <v>50</v>
      </c>
      <c r="E1312" t="s">
        <v>50</v>
      </c>
      <c r="F1312" t="s">
        <v>50</v>
      </c>
      <c r="G1312" t="s">
        <v>50</v>
      </c>
      <c r="H1312" t="s">
        <v>50</v>
      </c>
      <c r="I1312" t="s">
        <v>50</v>
      </c>
      <c r="J1312" t="s">
        <v>50</v>
      </c>
      <c r="K1312" t="s">
        <v>175</v>
      </c>
      <c r="L1312" s="22">
        <v>44362</v>
      </c>
      <c r="M1312">
        <v>17</v>
      </c>
      <c r="N1312">
        <v>19</v>
      </c>
      <c r="O1312">
        <v>18</v>
      </c>
      <c r="P1312">
        <v>18</v>
      </c>
      <c r="Q1312">
        <v>1</v>
      </c>
      <c r="R1312">
        <v>0</v>
      </c>
      <c r="S1312">
        <v>0</v>
      </c>
      <c r="T1312">
        <v>0</v>
      </c>
      <c r="U1312">
        <v>0</v>
      </c>
      <c r="V1312">
        <v>809.82</v>
      </c>
      <c r="W1312">
        <v>806.44</v>
      </c>
      <c r="X1312">
        <v>765.4</v>
      </c>
      <c r="Y1312">
        <v>770.68</v>
      </c>
      <c r="Z1312">
        <v>796.94</v>
      </c>
      <c r="AA1312">
        <v>833.84</v>
      </c>
      <c r="AB1312">
        <v>896.16</v>
      </c>
      <c r="AC1312">
        <v>1508.52</v>
      </c>
      <c r="AD1312">
        <v>1992.1</v>
      </c>
      <c r="AE1312">
        <v>2119.86</v>
      </c>
      <c r="AF1312">
        <v>2229.3000000000002</v>
      </c>
      <c r="AG1312">
        <v>3092.8</v>
      </c>
      <c r="AH1312">
        <v>3290</v>
      </c>
      <c r="AI1312">
        <v>3385.5</v>
      </c>
      <c r="AJ1312">
        <v>3566.08</v>
      </c>
      <c r="AK1312">
        <v>3581.18</v>
      </c>
      <c r="AL1312">
        <v>3152</v>
      </c>
      <c r="AM1312">
        <v>3148.64</v>
      </c>
      <c r="AN1312">
        <v>2758.9</v>
      </c>
      <c r="AO1312">
        <v>3038.12</v>
      </c>
      <c r="AP1312">
        <v>1823.54</v>
      </c>
      <c r="AQ1312">
        <v>1003.42</v>
      </c>
      <c r="AR1312">
        <v>862.78</v>
      </c>
      <c r="AS1312">
        <v>840.12</v>
      </c>
      <c r="AT1312">
        <v>66.666667000000004</v>
      </c>
      <c r="AU1312">
        <v>65.277777999999998</v>
      </c>
      <c r="AV1312">
        <v>65.222222000000002</v>
      </c>
      <c r="AW1312">
        <v>63.944443999999997</v>
      </c>
      <c r="AX1312">
        <v>64.055555999999996</v>
      </c>
      <c r="AY1312">
        <v>63.888888999999999</v>
      </c>
      <c r="AZ1312">
        <v>64.333332999999996</v>
      </c>
      <c r="BA1312">
        <v>65.277777999999998</v>
      </c>
      <c r="BB1312">
        <v>69.222222000000002</v>
      </c>
      <c r="BC1312">
        <v>73.611110999999994</v>
      </c>
      <c r="BD1312">
        <v>79.944444000000004</v>
      </c>
      <c r="BE1312">
        <v>83.722222000000002</v>
      </c>
      <c r="BF1312">
        <v>85.888889000000006</v>
      </c>
      <c r="BG1312">
        <v>87.666667000000004</v>
      </c>
      <c r="BH1312">
        <v>87.888889000000006</v>
      </c>
      <c r="BI1312">
        <v>91.944444000000004</v>
      </c>
      <c r="BJ1312">
        <v>92.777777999999998</v>
      </c>
      <c r="BK1312">
        <v>94.277777999999998</v>
      </c>
      <c r="BL1312">
        <v>91.777777999999998</v>
      </c>
      <c r="BM1312">
        <v>82.055555999999996</v>
      </c>
      <c r="BN1312">
        <v>72.611110999999994</v>
      </c>
      <c r="BO1312">
        <v>69.888889000000006</v>
      </c>
      <c r="BP1312">
        <v>68.055555999999996</v>
      </c>
      <c r="BQ1312">
        <v>67.277777999999998</v>
      </c>
      <c r="BR1312">
        <v>-25.238949999999999</v>
      </c>
      <c r="BS1312">
        <v>-5.6362610000000002</v>
      </c>
      <c r="BT1312">
        <v>12.101100000000001</v>
      </c>
      <c r="BU1312">
        <v>-7.3285109999999998</v>
      </c>
      <c r="BV1312">
        <v>0.29172229999999999</v>
      </c>
      <c r="BW1312">
        <v>-2.4295559999999998</v>
      </c>
      <c r="BX1312">
        <v>135.40969999999999</v>
      </c>
      <c r="BY1312">
        <v>16.965979999999998</v>
      </c>
      <c r="BZ1312">
        <v>-23.384370000000001</v>
      </c>
      <c r="CA1312">
        <v>-105.67270000000001</v>
      </c>
      <c r="CB1312">
        <v>50.921959999999999</v>
      </c>
      <c r="CC1312">
        <v>20.441020000000002</v>
      </c>
      <c r="CD1312">
        <v>-118.46339999999999</v>
      </c>
      <c r="CE1312">
        <v>60.866880000000002</v>
      </c>
      <c r="CF1312">
        <v>-61.356070000000003</v>
      </c>
      <c r="CG1312">
        <v>-138.6841</v>
      </c>
      <c r="CH1312">
        <v>291.20760000000001</v>
      </c>
      <c r="CI1312">
        <v>204.6335</v>
      </c>
      <c r="CJ1312">
        <v>871.56489999999997</v>
      </c>
      <c r="CK1312">
        <v>314.52260000000001</v>
      </c>
      <c r="CL1312">
        <v>146.82220000000001</v>
      </c>
      <c r="CM1312">
        <v>-54.371389999999998</v>
      </c>
      <c r="CN1312">
        <v>-87.305220000000006</v>
      </c>
      <c r="CO1312">
        <v>-74.685230000000004</v>
      </c>
      <c r="CP1312">
        <v>2589.9299999999998</v>
      </c>
      <c r="CQ1312">
        <v>2200.2339999999999</v>
      </c>
      <c r="CR1312">
        <v>2500.7849999999999</v>
      </c>
      <c r="CS1312">
        <v>518.16970000000003</v>
      </c>
      <c r="CT1312">
        <v>297.37650000000002</v>
      </c>
      <c r="CU1312">
        <v>380.6472</v>
      </c>
      <c r="CV1312">
        <v>835.0172</v>
      </c>
      <c r="CW1312">
        <v>483.69459999999998</v>
      </c>
      <c r="CX1312">
        <v>1492.203</v>
      </c>
      <c r="CY1312">
        <v>2266.3020000000001</v>
      </c>
      <c r="CZ1312">
        <v>2420.2550000000001</v>
      </c>
      <c r="DA1312">
        <v>2660.4349999999999</v>
      </c>
      <c r="DB1312">
        <v>2442.8009999999999</v>
      </c>
      <c r="DC1312">
        <v>3016.462</v>
      </c>
      <c r="DD1312">
        <v>4156.9960000000001</v>
      </c>
      <c r="DE1312">
        <v>3841.1860000000001</v>
      </c>
      <c r="DF1312">
        <v>6179.8789999999999</v>
      </c>
      <c r="DG1312">
        <v>7161.2510000000002</v>
      </c>
      <c r="DH1312">
        <v>7811.4489999999996</v>
      </c>
      <c r="DI1312">
        <v>4459.3919999999998</v>
      </c>
      <c r="DJ1312">
        <v>4013.181</v>
      </c>
      <c r="DK1312">
        <v>3135.3560000000002</v>
      </c>
      <c r="DL1312">
        <v>1734.598</v>
      </c>
      <c r="DM1312">
        <v>2076.3679999999999</v>
      </c>
    </row>
    <row r="1313" spans="1:117" hidden="1" x14ac:dyDescent="0.35">
      <c r="A1313" t="str">
        <f t="shared" si="20"/>
        <v>All_DA 11-7 Hour_44363_18-19</v>
      </c>
      <c r="B1313" t="s">
        <v>51</v>
      </c>
      <c r="C1313" t="s">
        <v>50</v>
      </c>
      <c r="D1313" t="s">
        <v>50</v>
      </c>
      <c r="E1313" t="s">
        <v>50</v>
      </c>
      <c r="F1313" t="s">
        <v>50</v>
      </c>
      <c r="G1313" t="s">
        <v>50</v>
      </c>
      <c r="H1313" t="s">
        <v>50</v>
      </c>
      <c r="I1313" t="s">
        <v>50</v>
      </c>
      <c r="J1313" t="s">
        <v>50</v>
      </c>
      <c r="K1313" t="s">
        <v>175</v>
      </c>
      <c r="L1313" s="22">
        <v>44363</v>
      </c>
      <c r="M1313">
        <v>18</v>
      </c>
      <c r="N1313">
        <v>19</v>
      </c>
      <c r="O1313">
        <v>18</v>
      </c>
      <c r="P1313">
        <v>18</v>
      </c>
      <c r="Q1313">
        <v>1</v>
      </c>
      <c r="R1313">
        <v>0</v>
      </c>
      <c r="S1313">
        <v>0</v>
      </c>
      <c r="T1313">
        <v>0</v>
      </c>
      <c r="U1313">
        <v>0</v>
      </c>
      <c r="V1313">
        <v>814.5</v>
      </c>
      <c r="W1313">
        <v>805.38</v>
      </c>
      <c r="X1313">
        <v>772.56</v>
      </c>
      <c r="Y1313">
        <v>776.54</v>
      </c>
      <c r="Z1313">
        <v>802.32</v>
      </c>
      <c r="AA1313">
        <v>843.02</v>
      </c>
      <c r="AB1313">
        <v>891.4</v>
      </c>
      <c r="AC1313">
        <v>1524.56</v>
      </c>
      <c r="AD1313">
        <v>2077.88</v>
      </c>
      <c r="AE1313">
        <v>2127.64</v>
      </c>
      <c r="AF1313">
        <v>2133.8000000000002</v>
      </c>
      <c r="AG1313">
        <v>3041.26</v>
      </c>
      <c r="AH1313">
        <v>3277.34</v>
      </c>
      <c r="AI1313">
        <v>3031.12</v>
      </c>
      <c r="AJ1313">
        <v>2997.68</v>
      </c>
      <c r="AK1313">
        <v>3430.24</v>
      </c>
      <c r="AL1313">
        <v>3596.02</v>
      </c>
      <c r="AM1313">
        <v>3120.54</v>
      </c>
      <c r="AN1313">
        <v>2707.38</v>
      </c>
      <c r="AO1313">
        <v>3004.14</v>
      </c>
      <c r="AP1313">
        <v>1786.68</v>
      </c>
      <c r="AQ1313">
        <v>1004.94</v>
      </c>
      <c r="AR1313">
        <v>866.26</v>
      </c>
      <c r="AS1313">
        <v>837.9</v>
      </c>
      <c r="AT1313">
        <v>65.833332999999996</v>
      </c>
      <c r="AU1313">
        <v>65.944444000000004</v>
      </c>
      <c r="AV1313">
        <v>64.611110999999994</v>
      </c>
      <c r="AW1313">
        <v>64.944444000000004</v>
      </c>
      <c r="AX1313">
        <v>65.888889000000006</v>
      </c>
      <c r="AY1313">
        <v>65.222222000000002</v>
      </c>
      <c r="AZ1313">
        <v>64.611110999999994</v>
      </c>
      <c r="BA1313">
        <v>66</v>
      </c>
      <c r="BB1313">
        <v>69.5</v>
      </c>
      <c r="BC1313">
        <v>70.166667000000004</v>
      </c>
      <c r="BD1313">
        <v>71.555555999999996</v>
      </c>
      <c r="BE1313">
        <v>74.333332999999996</v>
      </c>
      <c r="BF1313">
        <v>79.222222000000002</v>
      </c>
      <c r="BG1313">
        <v>80.166667000000004</v>
      </c>
      <c r="BH1313">
        <v>80.111110999999994</v>
      </c>
      <c r="BI1313">
        <v>79.166667000000004</v>
      </c>
      <c r="BJ1313">
        <v>79.111110999999994</v>
      </c>
      <c r="BK1313">
        <v>77.388889000000006</v>
      </c>
      <c r="BL1313">
        <v>76.277777999999998</v>
      </c>
      <c r="BM1313">
        <v>73.166667000000004</v>
      </c>
      <c r="BN1313">
        <v>71</v>
      </c>
      <c r="BO1313">
        <v>69.444444000000004</v>
      </c>
      <c r="BP1313">
        <v>67.777777999999998</v>
      </c>
      <c r="BQ1313">
        <v>66.5</v>
      </c>
      <c r="BR1313">
        <v>-13.49038</v>
      </c>
      <c r="BS1313">
        <v>7.4241109999999999</v>
      </c>
      <c r="BT1313">
        <v>2.2848419999999998</v>
      </c>
      <c r="BU1313">
        <v>20.48826</v>
      </c>
      <c r="BV1313">
        <v>26.831600000000002</v>
      </c>
      <c r="BW1313">
        <v>23.626290000000001</v>
      </c>
      <c r="BX1313">
        <v>176.75040000000001</v>
      </c>
      <c r="BY1313">
        <v>27.353480000000001</v>
      </c>
      <c r="BZ1313">
        <v>-110.4126</v>
      </c>
      <c r="CA1313">
        <v>-155.87350000000001</v>
      </c>
      <c r="CB1313">
        <v>11.660399999999999</v>
      </c>
      <c r="CC1313">
        <v>-56.013579999999997</v>
      </c>
      <c r="CD1313">
        <v>-87.256609999999995</v>
      </c>
      <c r="CE1313">
        <v>137.16730000000001</v>
      </c>
      <c r="CF1313">
        <v>105.3728</v>
      </c>
      <c r="CG1313">
        <v>-238.41890000000001</v>
      </c>
      <c r="CH1313">
        <v>-287.70819999999998</v>
      </c>
      <c r="CI1313">
        <v>230.14080000000001</v>
      </c>
      <c r="CJ1313">
        <v>560.70830000000001</v>
      </c>
      <c r="CK1313">
        <v>209.07169999999999</v>
      </c>
      <c r="CL1313">
        <v>87.59205</v>
      </c>
      <c r="CM1313">
        <v>64.030850000000001</v>
      </c>
      <c r="CN1313">
        <v>-4.982342</v>
      </c>
      <c r="CO1313">
        <v>5.4036580000000001</v>
      </c>
      <c r="CP1313">
        <v>1133.201</v>
      </c>
      <c r="CQ1313">
        <v>805.31790000000001</v>
      </c>
      <c r="CR1313">
        <v>638.84860000000003</v>
      </c>
      <c r="CS1313">
        <v>319.38130000000001</v>
      </c>
      <c r="CT1313">
        <v>226.1429</v>
      </c>
      <c r="CU1313">
        <v>274.49110000000002</v>
      </c>
      <c r="CV1313">
        <v>473.98430000000002</v>
      </c>
      <c r="CW1313">
        <v>331.14569999999998</v>
      </c>
      <c r="CX1313">
        <v>879.94709999999998</v>
      </c>
      <c r="CY1313">
        <v>1229.5820000000001</v>
      </c>
      <c r="CZ1313">
        <v>1406.11</v>
      </c>
      <c r="DA1313">
        <v>1711.0740000000001</v>
      </c>
      <c r="DB1313">
        <v>875.00409999999999</v>
      </c>
      <c r="DC1313">
        <v>1613.56</v>
      </c>
      <c r="DD1313">
        <v>3354.982</v>
      </c>
      <c r="DE1313">
        <v>3191.1950000000002</v>
      </c>
      <c r="DF1313">
        <v>3898.3679999999999</v>
      </c>
      <c r="DG1313">
        <v>5352.4830000000002</v>
      </c>
      <c r="DH1313">
        <v>6882.7290000000003</v>
      </c>
      <c r="DI1313">
        <v>4079.8159999999998</v>
      </c>
      <c r="DJ1313">
        <v>3547.748</v>
      </c>
      <c r="DK1313">
        <v>3659.5239999999999</v>
      </c>
      <c r="DL1313">
        <v>1928.2739999999999</v>
      </c>
      <c r="DM1313">
        <v>2002.5909999999999</v>
      </c>
    </row>
    <row r="1314" spans="1:117" hidden="1" x14ac:dyDescent="0.35">
      <c r="A1314" t="str">
        <f t="shared" si="20"/>
        <v>All_DA 11-7 Hour_44364_18-19</v>
      </c>
      <c r="B1314" t="s">
        <v>51</v>
      </c>
      <c r="C1314" t="s">
        <v>50</v>
      </c>
      <c r="D1314" t="s">
        <v>50</v>
      </c>
      <c r="E1314" t="s">
        <v>50</v>
      </c>
      <c r="F1314" t="s">
        <v>50</v>
      </c>
      <c r="G1314" t="s">
        <v>50</v>
      </c>
      <c r="H1314" t="s">
        <v>50</v>
      </c>
      <c r="I1314" t="s">
        <v>50</v>
      </c>
      <c r="J1314" t="s">
        <v>50</v>
      </c>
      <c r="K1314" t="s">
        <v>175</v>
      </c>
      <c r="L1314" s="22">
        <v>44364</v>
      </c>
      <c r="M1314">
        <v>18</v>
      </c>
      <c r="N1314">
        <v>19</v>
      </c>
      <c r="O1314">
        <v>18</v>
      </c>
      <c r="P1314">
        <v>18</v>
      </c>
      <c r="Q1314">
        <v>1</v>
      </c>
      <c r="R1314">
        <v>0</v>
      </c>
      <c r="S1314">
        <v>0</v>
      </c>
      <c r="T1314">
        <v>0</v>
      </c>
      <c r="U1314">
        <v>0</v>
      </c>
      <c r="V1314">
        <v>836.44</v>
      </c>
      <c r="W1314">
        <v>826.8</v>
      </c>
      <c r="X1314">
        <v>789.42</v>
      </c>
      <c r="Y1314">
        <v>797.18</v>
      </c>
      <c r="Z1314">
        <v>816.84</v>
      </c>
      <c r="AA1314">
        <v>852.32</v>
      </c>
      <c r="AB1314">
        <v>924.12</v>
      </c>
      <c r="AC1314">
        <v>1502.84</v>
      </c>
      <c r="AD1314">
        <v>2063.56</v>
      </c>
      <c r="AE1314">
        <v>2092.2199999999998</v>
      </c>
      <c r="AF1314">
        <v>2059.96</v>
      </c>
      <c r="AG1314">
        <v>2830.18</v>
      </c>
      <c r="AH1314">
        <v>2999.5</v>
      </c>
      <c r="AI1314">
        <v>2831.2</v>
      </c>
      <c r="AJ1314">
        <v>2974.8</v>
      </c>
      <c r="AK1314">
        <v>3373.56</v>
      </c>
      <c r="AL1314">
        <v>3499.12</v>
      </c>
      <c r="AM1314">
        <v>3261.84</v>
      </c>
      <c r="AN1314">
        <v>3412.3</v>
      </c>
      <c r="AO1314">
        <v>3369.4</v>
      </c>
      <c r="AP1314">
        <v>2307.94</v>
      </c>
      <c r="AQ1314">
        <v>1168.8599999999999</v>
      </c>
      <c r="AR1314">
        <v>862.32</v>
      </c>
      <c r="AS1314">
        <v>848.4</v>
      </c>
      <c r="AT1314">
        <v>66.277777999999998</v>
      </c>
      <c r="AU1314">
        <v>64.833332999999996</v>
      </c>
      <c r="AV1314">
        <v>64.611110999999994</v>
      </c>
      <c r="AW1314">
        <v>63.5</v>
      </c>
      <c r="AX1314">
        <v>63.944443999999997</v>
      </c>
      <c r="AY1314">
        <v>63.277777999999998</v>
      </c>
      <c r="AZ1314">
        <v>62.388888999999999</v>
      </c>
      <c r="BA1314">
        <v>63.777777999999998</v>
      </c>
      <c r="BB1314">
        <v>64.333332999999996</v>
      </c>
      <c r="BC1314">
        <v>65.611110999999994</v>
      </c>
      <c r="BD1314">
        <v>70.444444000000004</v>
      </c>
      <c r="BE1314">
        <v>77</v>
      </c>
      <c r="BF1314">
        <v>80.388889000000006</v>
      </c>
      <c r="BG1314">
        <v>79.277777999999998</v>
      </c>
      <c r="BH1314">
        <v>79.055555999999996</v>
      </c>
      <c r="BI1314">
        <v>79.833332999999996</v>
      </c>
      <c r="BJ1314">
        <v>80.888889000000006</v>
      </c>
      <c r="BK1314">
        <v>80.111110999999994</v>
      </c>
      <c r="BL1314">
        <v>74.722222000000002</v>
      </c>
      <c r="BM1314">
        <v>71.222222000000002</v>
      </c>
      <c r="BN1314">
        <v>68.555555999999996</v>
      </c>
      <c r="BO1314">
        <v>67.166667000000004</v>
      </c>
      <c r="BP1314">
        <v>65.666667000000004</v>
      </c>
      <c r="BQ1314">
        <v>65.833332999999996</v>
      </c>
      <c r="BR1314">
        <v>-27.717040000000001</v>
      </c>
      <c r="BS1314">
        <v>5.3577919999999999</v>
      </c>
      <c r="BT1314">
        <v>0.88998029999999995</v>
      </c>
      <c r="BU1314">
        <v>10.48222</v>
      </c>
      <c r="BV1314">
        <v>28.942679999999999</v>
      </c>
      <c r="BW1314">
        <v>43.705889999999997</v>
      </c>
      <c r="BX1314">
        <v>161.8683</v>
      </c>
      <c r="BY1314">
        <v>67.753150000000005</v>
      </c>
      <c r="BZ1314">
        <v>-152.5361</v>
      </c>
      <c r="CA1314">
        <v>-171.00370000000001</v>
      </c>
      <c r="CB1314">
        <v>58.39085</v>
      </c>
      <c r="CC1314">
        <v>-53.148890000000002</v>
      </c>
      <c r="CD1314">
        <v>-117.2535</v>
      </c>
      <c r="CE1314">
        <v>116.87309999999999</v>
      </c>
      <c r="CF1314">
        <v>75.760769999999994</v>
      </c>
      <c r="CG1314">
        <v>-197.52610000000001</v>
      </c>
      <c r="CH1314">
        <v>-241.8304</v>
      </c>
      <c r="CI1314">
        <v>204.25210000000001</v>
      </c>
      <c r="CJ1314">
        <v>321.28039999999999</v>
      </c>
      <c r="CK1314">
        <v>76.396839999999997</v>
      </c>
      <c r="CL1314">
        <v>110.8314</v>
      </c>
      <c r="CM1314">
        <v>158.2003</v>
      </c>
      <c r="CN1314">
        <v>27.1919</v>
      </c>
      <c r="CO1314">
        <v>5.4918779999999998</v>
      </c>
      <c r="CP1314">
        <v>1023.625</v>
      </c>
      <c r="CQ1314">
        <v>993.43629999999996</v>
      </c>
      <c r="CR1314">
        <v>761.51400000000001</v>
      </c>
      <c r="CS1314">
        <v>354.84739999999999</v>
      </c>
      <c r="CT1314">
        <v>219.16650000000001</v>
      </c>
      <c r="CU1314">
        <v>248.77629999999999</v>
      </c>
      <c r="CV1314">
        <v>634.85640000000001</v>
      </c>
      <c r="CW1314">
        <v>729.62049999999999</v>
      </c>
      <c r="CX1314">
        <v>771.3433</v>
      </c>
      <c r="CY1314">
        <v>1432.2180000000001</v>
      </c>
      <c r="CZ1314">
        <v>1766.7670000000001</v>
      </c>
      <c r="DA1314">
        <v>1534.588</v>
      </c>
      <c r="DB1314">
        <v>970.70050000000003</v>
      </c>
      <c r="DC1314">
        <v>1493.3679999999999</v>
      </c>
      <c r="DD1314">
        <v>3627.6289999999999</v>
      </c>
      <c r="DE1314">
        <v>4458.3760000000002</v>
      </c>
      <c r="DF1314">
        <v>4897.8459999999995</v>
      </c>
      <c r="DG1314">
        <v>6229.34</v>
      </c>
      <c r="DH1314">
        <v>7201.2079999999996</v>
      </c>
      <c r="DI1314">
        <v>4194.375</v>
      </c>
      <c r="DJ1314">
        <v>5400.0959999999995</v>
      </c>
      <c r="DK1314">
        <v>4450.8729999999996</v>
      </c>
      <c r="DL1314">
        <v>2394.7759999999998</v>
      </c>
      <c r="DM1314">
        <v>2056.16</v>
      </c>
    </row>
    <row r="1315" spans="1:117" hidden="1" x14ac:dyDescent="0.35">
      <c r="A1315" t="str">
        <f t="shared" si="20"/>
        <v>All_DA 11-7 Hour_44375_16-19</v>
      </c>
      <c r="B1315" t="s">
        <v>51</v>
      </c>
      <c r="C1315" t="s">
        <v>50</v>
      </c>
      <c r="D1315" t="s">
        <v>50</v>
      </c>
      <c r="E1315" t="s">
        <v>50</v>
      </c>
      <c r="F1315" t="s">
        <v>50</v>
      </c>
      <c r="G1315" t="s">
        <v>50</v>
      </c>
      <c r="H1315" t="s">
        <v>50</v>
      </c>
      <c r="I1315" t="s">
        <v>50</v>
      </c>
      <c r="J1315" t="s">
        <v>50</v>
      </c>
      <c r="K1315" t="s">
        <v>175</v>
      </c>
      <c r="L1315" s="22">
        <v>44375</v>
      </c>
      <c r="M1315">
        <v>16</v>
      </c>
      <c r="N1315">
        <v>19</v>
      </c>
      <c r="O1315">
        <v>18</v>
      </c>
      <c r="P1315">
        <v>18</v>
      </c>
      <c r="Q1315">
        <v>1</v>
      </c>
      <c r="R1315">
        <v>0</v>
      </c>
      <c r="S1315">
        <v>0</v>
      </c>
      <c r="T1315">
        <v>0</v>
      </c>
      <c r="U1315">
        <v>0</v>
      </c>
      <c r="V1315">
        <v>837</v>
      </c>
      <c r="W1315">
        <v>832.4</v>
      </c>
      <c r="X1315">
        <v>804.32</v>
      </c>
      <c r="Y1315">
        <v>792.98</v>
      </c>
      <c r="Z1315">
        <v>815.3</v>
      </c>
      <c r="AA1315">
        <v>864.72</v>
      </c>
      <c r="AB1315">
        <v>1053.94</v>
      </c>
      <c r="AC1315">
        <v>1506.5</v>
      </c>
      <c r="AD1315">
        <v>2013.52</v>
      </c>
      <c r="AE1315">
        <v>2148.16</v>
      </c>
      <c r="AF1315">
        <v>2229.42</v>
      </c>
      <c r="AG1315">
        <v>3023.92</v>
      </c>
      <c r="AH1315">
        <v>3223.24</v>
      </c>
      <c r="AI1315">
        <v>3477.98</v>
      </c>
      <c r="AJ1315">
        <v>3465.66</v>
      </c>
      <c r="AK1315">
        <v>2901.08</v>
      </c>
      <c r="AL1315">
        <v>2437.02</v>
      </c>
      <c r="AM1315">
        <v>3077.94</v>
      </c>
      <c r="AN1315">
        <v>3148.16</v>
      </c>
      <c r="AO1315">
        <v>3327.7</v>
      </c>
      <c r="AP1315">
        <v>1783.02</v>
      </c>
      <c r="AQ1315">
        <v>1011.84</v>
      </c>
      <c r="AR1315">
        <v>879.56</v>
      </c>
      <c r="AS1315">
        <v>848.56</v>
      </c>
      <c r="AT1315">
        <v>65.222222000000002</v>
      </c>
      <c r="AU1315">
        <v>63.888888999999999</v>
      </c>
      <c r="AV1315">
        <v>64.166667000000004</v>
      </c>
      <c r="AW1315">
        <v>63.777777999999998</v>
      </c>
      <c r="AX1315">
        <v>63.833333000000003</v>
      </c>
      <c r="AY1315">
        <v>63.833333000000003</v>
      </c>
      <c r="AZ1315">
        <v>63.222222000000002</v>
      </c>
      <c r="BA1315">
        <v>64.555555999999996</v>
      </c>
      <c r="BB1315">
        <v>66.111110999999994</v>
      </c>
      <c r="BC1315">
        <v>71.055555999999996</v>
      </c>
      <c r="BD1315">
        <v>74.388889000000006</v>
      </c>
      <c r="BE1315">
        <v>74.722222000000002</v>
      </c>
      <c r="BF1315">
        <v>75.944444000000004</v>
      </c>
      <c r="BG1315">
        <v>75.888889000000006</v>
      </c>
      <c r="BH1315">
        <v>75</v>
      </c>
      <c r="BI1315">
        <v>74.666667000000004</v>
      </c>
      <c r="BJ1315">
        <v>73.055555999999996</v>
      </c>
      <c r="BK1315">
        <v>72.722222000000002</v>
      </c>
      <c r="BL1315">
        <v>71.388889000000006</v>
      </c>
      <c r="BM1315">
        <v>68.333332999999996</v>
      </c>
      <c r="BN1315">
        <v>66.666667000000004</v>
      </c>
      <c r="BO1315">
        <v>66.333332999999996</v>
      </c>
      <c r="BP1315">
        <v>65.888889000000006</v>
      </c>
      <c r="BQ1315">
        <v>64.611110999999994</v>
      </c>
      <c r="BR1315">
        <v>1.787779</v>
      </c>
      <c r="BS1315">
        <v>27.302810000000001</v>
      </c>
      <c r="BT1315">
        <v>27.649640000000002</v>
      </c>
      <c r="BU1315">
        <v>42.057270000000003</v>
      </c>
      <c r="BV1315">
        <v>38.013150000000003</v>
      </c>
      <c r="BW1315">
        <v>56.550910000000002</v>
      </c>
      <c r="BX1315">
        <v>93.385639999999995</v>
      </c>
      <c r="BY1315">
        <v>59.36206</v>
      </c>
      <c r="BZ1315">
        <v>-112.0299</v>
      </c>
      <c r="CA1315">
        <v>-151.08529999999999</v>
      </c>
      <c r="CB1315">
        <v>124.422</v>
      </c>
      <c r="CC1315">
        <v>123.45829999999999</v>
      </c>
      <c r="CD1315">
        <v>-23.596270000000001</v>
      </c>
      <c r="CE1315">
        <v>-223.06100000000001</v>
      </c>
      <c r="CF1315">
        <v>-184.10069999999999</v>
      </c>
      <c r="CG1315">
        <v>314.40100000000001</v>
      </c>
      <c r="CH1315">
        <v>752.66099999999994</v>
      </c>
      <c r="CI1315">
        <v>123.0658</v>
      </c>
      <c r="CJ1315">
        <v>140.64340000000001</v>
      </c>
      <c r="CK1315">
        <v>-159.59469999999999</v>
      </c>
      <c r="CL1315">
        <v>81.86412</v>
      </c>
      <c r="CM1315">
        <v>53.04598</v>
      </c>
      <c r="CN1315">
        <v>-48.019489999999998</v>
      </c>
      <c r="CO1315">
        <v>-60.918210000000002</v>
      </c>
      <c r="CP1315">
        <v>807.36980000000005</v>
      </c>
      <c r="CQ1315">
        <v>756.85940000000005</v>
      </c>
      <c r="CR1315">
        <v>563.68529999999998</v>
      </c>
      <c r="CS1315">
        <v>332.11709999999999</v>
      </c>
      <c r="CT1315">
        <v>184.08600000000001</v>
      </c>
      <c r="CU1315">
        <v>246.1884</v>
      </c>
      <c r="CV1315">
        <v>668.43129999999996</v>
      </c>
      <c r="CW1315">
        <v>682.99069999999995</v>
      </c>
      <c r="CX1315">
        <v>586.68380000000002</v>
      </c>
      <c r="CY1315">
        <v>1226.759</v>
      </c>
      <c r="CZ1315">
        <v>1144.0419999999999</v>
      </c>
      <c r="DA1315">
        <v>1379</v>
      </c>
      <c r="DB1315">
        <v>582.52139999999997</v>
      </c>
      <c r="DC1315">
        <v>1213.1099999999999</v>
      </c>
      <c r="DD1315">
        <v>2219.5100000000002</v>
      </c>
      <c r="DE1315">
        <v>2600.7730000000001</v>
      </c>
      <c r="DF1315">
        <v>3042.2649999999999</v>
      </c>
      <c r="DG1315">
        <v>8680.4130000000005</v>
      </c>
      <c r="DH1315">
        <v>7990.6409999999996</v>
      </c>
      <c r="DI1315">
        <v>4387.326</v>
      </c>
      <c r="DJ1315">
        <v>4952.8829999999998</v>
      </c>
      <c r="DK1315">
        <v>3844.971</v>
      </c>
      <c r="DL1315">
        <v>2222.9119999999998</v>
      </c>
      <c r="DM1315">
        <v>2284.623</v>
      </c>
    </row>
    <row r="1316" spans="1:117" hidden="1" x14ac:dyDescent="0.35">
      <c r="A1316" t="str">
        <f t="shared" si="20"/>
        <v>All_DA 11-7 Hour_44376_16-19</v>
      </c>
      <c r="B1316" t="s">
        <v>51</v>
      </c>
      <c r="C1316" t="s">
        <v>50</v>
      </c>
      <c r="D1316" t="s">
        <v>50</v>
      </c>
      <c r="E1316" t="s">
        <v>50</v>
      </c>
      <c r="F1316" t="s">
        <v>50</v>
      </c>
      <c r="G1316" t="s">
        <v>50</v>
      </c>
      <c r="H1316" t="s">
        <v>50</v>
      </c>
      <c r="I1316" t="s">
        <v>50</v>
      </c>
      <c r="J1316" t="s">
        <v>50</v>
      </c>
      <c r="K1316" t="s">
        <v>175</v>
      </c>
      <c r="L1316" s="22">
        <v>44376</v>
      </c>
      <c r="M1316">
        <v>16</v>
      </c>
      <c r="N1316">
        <v>19</v>
      </c>
      <c r="O1316">
        <v>18</v>
      </c>
      <c r="P1316">
        <v>18</v>
      </c>
      <c r="Q1316">
        <v>1</v>
      </c>
      <c r="R1316">
        <v>0</v>
      </c>
      <c r="S1316">
        <v>0</v>
      </c>
      <c r="T1316">
        <v>0</v>
      </c>
      <c r="U1316">
        <v>0</v>
      </c>
      <c r="V1316">
        <v>841.12</v>
      </c>
      <c r="W1316">
        <v>837</v>
      </c>
      <c r="X1316">
        <v>801.38</v>
      </c>
      <c r="Y1316">
        <v>803.68</v>
      </c>
      <c r="Z1316">
        <v>823.18</v>
      </c>
      <c r="AA1316">
        <v>867.18</v>
      </c>
      <c r="AB1316">
        <v>965.66</v>
      </c>
      <c r="AC1316">
        <v>1556.36</v>
      </c>
      <c r="AD1316">
        <v>2186.12</v>
      </c>
      <c r="AE1316">
        <v>1995.02</v>
      </c>
      <c r="AF1316">
        <v>1991.5</v>
      </c>
      <c r="AG1316">
        <v>3059.84</v>
      </c>
      <c r="AH1316">
        <v>3176.22</v>
      </c>
      <c r="AI1316">
        <v>3079.82</v>
      </c>
      <c r="AJ1316">
        <v>3060.22</v>
      </c>
      <c r="AK1316">
        <v>2902.6</v>
      </c>
      <c r="AL1316">
        <v>3066.6</v>
      </c>
      <c r="AM1316">
        <v>3373.98</v>
      </c>
      <c r="AN1316">
        <v>3467.14</v>
      </c>
      <c r="AO1316">
        <v>3294.94</v>
      </c>
      <c r="AP1316">
        <v>1808.08</v>
      </c>
      <c r="AQ1316">
        <v>1021.06</v>
      </c>
      <c r="AR1316">
        <v>875.3</v>
      </c>
      <c r="AS1316">
        <v>857.5</v>
      </c>
      <c r="AT1316">
        <v>64.555555999999996</v>
      </c>
      <c r="AU1316">
        <v>64.5</v>
      </c>
      <c r="AV1316">
        <v>64.5</v>
      </c>
      <c r="AW1316">
        <v>64.722222000000002</v>
      </c>
      <c r="AX1316">
        <v>64.722222000000002</v>
      </c>
      <c r="AY1316">
        <v>64.833332999999996</v>
      </c>
      <c r="AZ1316">
        <v>64.777777999999998</v>
      </c>
      <c r="BA1316">
        <v>65</v>
      </c>
      <c r="BB1316">
        <v>66.555555999999996</v>
      </c>
      <c r="BC1316">
        <v>67.277777999999998</v>
      </c>
      <c r="BD1316">
        <v>69.555555999999996</v>
      </c>
      <c r="BE1316">
        <v>71.277777999999998</v>
      </c>
      <c r="BF1316">
        <v>72.222222000000002</v>
      </c>
      <c r="BG1316">
        <v>73.888889000000006</v>
      </c>
      <c r="BH1316">
        <v>74.277777999999998</v>
      </c>
      <c r="BI1316">
        <v>74.388889000000006</v>
      </c>
      <c r="BJ1316">
        <v>72.833332999999996</v>
      </c>
      <c r="BK1316">
        <v>72.777777999999998</v>
      </c>
      <c r="BL1316">
        <v>71.277777999999998</v>
      </c>
      <c r="BM1316">
        <v>69.333332999999996</v>
      </c>
      <c r="BN1316">
        <v>67.611110999999994</v>
      </c>
      <c r="BO1316">
        <v>66.333332999999996</v>
      </c>
      <c r="BP1316">
        <v>66.277777999999998</v>
      </c>
      <c r="BQ1316">
        <v>66.111110999999994</v>
      </c>
      <c r="BR1316">
        <v>4.4516460000000002</v>
      </c>
      <c r="BS1316">
        <v>11.853160000000001</v>
      </c>
      <c r="BT1316">
        <v>23.7027</v>
      </c>
      <c r="BU1316">
        <v>26.509899999999998</v>
      </c>
      <c r="BV1316">
        <v>18.239190000000001</v>
      </c>
      <c r="BW1316">
        <v>22.748999999999999</v>
      </c>
      <c r="BX1316">
        <v>40.247880000000002</v>
      </c>
      <c r="BY1316">
        <v>0.8080273</v>
      </c>
      <c r="BZ1316">
        <v>-52.093260000000001</v>
      </c>
      <c r="CA1316">
        <v>-30.903860000000002</v>
      </c>
      <c r="CB1316">
        <v>33.726860000000002</v>
      </c>
      <c r="CC1316">
        <v>-46.362589999999997</v>
      </c>
      <c r="CD1316">
        <v>-42.686419999999998</v>
      </c>
      <c r="CE1316">
        <v>62.091859999999997</v>
      </c>
      <c r="CF1316">
        <v>46.996130000000001</v>
      </c>
      <c r="CG1316">
        <v>229.67529999999999</v>
      </c>
      <c r="CH1316">
        <v>132.4614</v>
      </c>
      <c r="CI1316">
        <v>83.882450000000006</v>
      </c>
      <c r="CJ1316">
        <v>99.610069999999993</v>
      </c>
      <c r="CK1316">
        <v>3.3602810000000001</v>
      </c>
      <c r="CL1316">
        <v>85.30001</v>
      </c>
      <c r="CM1316">
        <v>-16.798670000000001</v>
      </c>
      <c r="CN1316">
        <v>-61.139699999999998</v>
      </c>
      <c r="CO1316">
        <v>-47.912979999999997</v>
      </c>
      <c r="CP1316">
        <v>1194.1959999999999</v>
      </c>
      <c r="CQ1316">
        <v>1305.098</v>
      </c>
      <c r="CR1316">
        <v>649.66499999999996</v>
      </c>
      <c r="CS1316">
        <v>383.5788</v>
      </c>
      <c r="CT1316">
        <v>163.61250000000001</v>
      </c>
      <c r="CU1316">
        <v>199.79409999999999</v>
      </c>
      <c r="CV1316">
        <v>699.78089999999997</v>
      </c>
      <c r="CW1316">
        <v>472.1678</v>
      </c>
      <c r="CX1316">
        <v>714.90340000000003</v>
      </c>
      <c r="CY1316">
        <v>1189.809</v>
      </c>
      <c r="CZ1316">
        <v>1442.9970000000001</v>
      </c>
      <c r="DA1316">
        <v>1187.0309999999999</v>
      </c>
      <c r="DB1316">
        <v>1363.6759999999999</v>
      </c>
      <c r="DC1316">
        <v>1622.2449999999999</v>
      </c>
      <c r="DD1316">
        <v>3112.3270000000002</v>
      </c>
      <c r="DE1316">
        <v>2660.9050000000002</v>
      </c>
      <c r="DF1316">
        <v>3122.6579999999999</v>
      </c>
      <c r="DG1316">
        <v>8031.26</v>
      </c>
      <c r="DH1316">
        <v>8091.8360000000002</v>
      </c>
      <c r="DI1316">
        <v>5036.7700000000004</v>
      </c>
      <c r="DJ1316">
        <v>4159.1180000000004</v>
      </c>
      <c r="DK1316">
        <v>5070.4480000000003</v>
      </c>
      <c r="DL1316">
        <v>1890.971</v>
      </c>
      <c r="DM1316">
        <v>2217.0410000000002</v>
      </c>
    </row>
    <row r="1317" spans="1:117" hidden="1" x14ac:dyDescent="0.35">
      <c r="A1317" t="str">
        <f t="shared" si="20"/>
        <v>All_DA 11-7 Hour_44386_18-19</v>
      </c>
      <c r="B1317" t="s">
        <v>51</v>
      </c>
      <c r="C1317" t="s">
        <v>50</v>
      </c>
      <c r="D1317" t="s">
        <v>50</v>
      </c>
      <c r="E1317" t="s">
        <v>50</v>
      </c>
      <c r="F1317" t="s">
        <v>50</v>
      </c>
      <c r="G1317" t="s">
        <v>50</v>
      </c>
      <c r="H1317" t="s">
        <v>50</v>
      </c>
      <c r="I1317" t="s">
        <v>50</v>
      </c>
      <c r="J1317" t="s">
        <v>50</v>
      </c>
      <c r="K1317" t="s">
        <v>175</v>
      </c>
      <c r="L1317" s="22">
        <v>44386</v>
      </c>
      <c r="M1317">
        <v>18</v>
      </c>
      <c r="N1317">
        <v>19</v>
      </c>
      <c r="O1317">
        <v>18</v>
      </c>
      <c r="P1317">
        <v>18</v>
      </c>
      <c r="Q1317">
        <v>1</v>
      </c>
      <c r="R1317">
        <v>0</v>
      </c>
      <c r="S1317">
        <v>0</v>
      </c>
      <c r="T1317">
        <v>0</v>
      </c>
      <c r="U1317">
        <v>0</v>
      </c>
      <c r="V1317">
        <v>846.74</v>
      </c>
      <c r="W1317">
        <v>820.66</v>
      </c>
      <c r="X1317">
        <v>831.06</v>
      </c>
      <c r="Y1317">
        <v>805.1</v>
      </c>
      <c r="Z1317">
        <v>824.28</v>
      </c>
      <c r="AA1317">
        <v>858.58</v>
      </c>
      <c r="AB1317">
        <v>1062.44</v>
      </c>
      <c r="AC1317">
        <v>1745.32</v>
      </c>
      <c r="AD1317">
        <v>2226.62</v>
      </c>
      <c r="AE1317">
        <v>2380.04</v>
      </c>
      <c r="AF1317">
        <v>2514.34</v>
      </c>
      <c r="AG1317">
        <v>3121.14</v>
      </c>
      <c r="AH1317">
        <v>3349.58</v>
      </c>
      <c r="AI1317">
        <v>3376.82</v>
      </c>
      <c r="AJ1317">
        <v>3406.24</v>
      </c>
      <c r="AK1317">
        <v>3608.4</v>
      </c>
      <c r="AL1317">
        <v>3576.12</v>
      </c>
      <c r="AM1317">
        <v>3583.24</v>
      </c>
      <c r="AN1317">
        <v>3804.44</v>
      </c>
      <c r="AO1317">
        <v>3729.44</v>
      </c>
      <c r="AP1317">
        <v>3707.42</v>
      </c>
      <c r="AQ1317">
        <v>2393.2800000000002</v>
      </c>
      <c r="AR1317">
        <v>1177.44</v>
      </c>
      <c r="AS1317">
        <v>862.7</v>
      </c>
      <c r="AT1317">
        <v>68.444444000000004</v>
      </c>
      <c r="AU1317">
        <v>67.333332999999996</v>
      </c>
      <c r="AV1317">
        <v>66.444444000000004</v>
      </c>
      <c r="AW1317">
        <v>67.222222000000002</v>
      </c>
      <c r="AX1317">
        <v>67.277777999999998</v>
      </c>
      <c r="AY1317">
        <v>66.222222000000002</v>
      </c>
      <c r="AZ1317">
        <v>66.333332999999996</v>
      </c>
      <c r="BA1317">
        <v>68.277777999999998</v>
      </c>
      <c r="BB1317">
        <v>71.611110999999994</v>
      </c>
      <c r="BC1317">
        <v>75.055555999999996</v>
      </c>
      <c r="BD1317">
        <v>79</v>
      </c>
      <c r="BE1317">
        <v>81.111110999999994</v>
      </c>
      <c r="BF1317">
        <v>83.833332999999996</v>
      </c>
      <c r="BG1317">
        <v>83.388889000000006</v>
      </c>
      <c r="BH1317">
        <v>83.888889000000006</v>
      </c>
      <c r="BI1317">
        <v>84.555555999999996</v>
      </c>
      <c r="BJ1317">
        <v>83.777777999999998</v>
      </c>
      <c r="BK1317">
        <v>83.777777999999998</v>
      </c>
      <c r="BL1317">
        <v>81.944444000000004</v>
      </c>
      <c r="BM1317">
        <v>79.777777999999998</v>
      </c>
      <c r="BN1317">
        <v>77</v>
      </c>
      <c r="BO1317">
        <v>73.944444000000004</v>
      </c>
      <c r="BP1317">
        <v>71.5</v>
      </c>
      <c r="BQ1317">
        <v>71.111110999999994</v>
      </c>
      <c r="BR1317">
        <v>-12.00309</v>
      </c>
      <c r="BS1317">
        <v>-15.65807</v>
      </c>
      <c r="BT1317">
        <v>-8.5743340000000003</v>
      </c>
      <c r="BU1317">
        <v>-2.5980080000000001</v>
      </c>
      <c r="BV1317">
        <v>10.196249999999999</v>
      </c>
      <c r="BW1317">
        <v>0.37638759999999999</v>
      </c>
      <c r="BX1317">
        <v>54.21846</v>
      </c>
      <c r="BY1317">
        <v>2.9347569999999998</v>
      </c>
      <c r="BZ1317">
        <v>18.211960000000001</v>
      </c>
      <c r="CA1317">
        <v>-88.547070000000005</v>
      </c>
      <c r="CB1317">
        <v>0.24179320000000001</v>
      </c>
      <c r="CC1317">
        <v>27.371030000000001</v>
      </c>
      <c r="CD1317">
        <v>16.032229999999998</v>
      </c>
      <c r="CE1317">
        <v>-36.249229999999997</v>
      </c>
      <c r="CF1317">
        <v>-11.824199999999999</v>
      </c>
      <c r="CG1317">
        <v>-212.04990000000001</v>
      </c>
      <c r="CH1317">
        <v>-258.1909</v>
      </c>
      <c r="CI1317">
        <v>95.129149999999996</v>
      </c>
      <c r="CJ1317">
        <v>-14.38092</v>
      </c>
      <c r="CK1317">
        <v>-33.772840000000002</v>
      </c>
      <c r="CL1317">
        <v>-218.43450000000001</v>
      </c>
      <c r="CM1317">
        <v>-42.23462</v>
      </c>
      <c r="CN1317">
        <v>9.2536489999999993</v>
      </c>
      <c r="CO1317">
        <v>36.59995</v>
      </c>
      <c r="CP1317">
        <v>868.97389999999996</v>
      </c>
      <c r="CQ1317">
        <v>901.99689999999998</v>
      </c>
      <c r="CR1317">
        <v>361.68119999999999</v>
      </c>
      <c r="CS1317">
        <v>156.74549999999999</v>
      </c>
      <c r="CT1317">
        <v>132.83179999999999</v>
      </c>
      <c r="CU1317">
        <v>319.16969999999998</v>
      </c>
      <c r="CV1317">
        <v>823.4153</v>
      </c>
      <c r="CW1317">
        <v>823.93269999999995</v>
      </c>
      <c r="CX1317">
        <v>680.81560000000002</v>
      </c>
      <c r="CY1317">
        <v>1326.444</v>
      </c>
      <c r="CZ1317">
        <v>1889.01</v>
      </c>
      <c r="DA1317">
        <v>729.75609999999995</v>
      </c>
      <c r="DB1317">
        <v>983.99149999999997</v>
      </c>
      <c r="DC1317">
        <v>1211.2249999999999</v>
      </c>
      <c r="DD1317">
        <v>1194.414</v>
      </c>
      <c r="DE1317">
        <v>1941.0989999999999</v>
      </c>
      <c r="DF1317">
        <v>3495.16</v>
      </c>
      <c r="DG1317">
        <v>5811.2879999999996</v>
      </c>
      <c r="DH1317">
        <v>4969.7730000000001</v>
      </c>
      <c r="DI1317">
        <v>6253.848</v>
      </c>
      <c r="DJ1317">
        <v>9839.24</v>
      </c>
      <c r="DK1317">
        <v>14995.05</v>
      </c>
      <c r="DL1317">
        <v>4148.05</v>
      </c>
      <c r="DM1317">
        <v>3190.8240000000001</v>
      </c>
    </row>
    <row r="1318" spans="1:117" hidden="1" x14ac:dyDescent="0.35">
      <c r="A1318" t="str">
        <f t="shared" si="20"/>
        <v>All_DA 11-7 Hour_44389_18-19</v>
      </c>
      <c r="B1318" t="s">
        <v>51</v>
      </c>
      <c r="C1318" t="s">
        <v>50</v>
      </c>
      <c r="D1318" t="s">
        <v>50</v>
      </c>
      <c r="E1318" t="s">
        <v>50</v>
      </c>
      <c r="F1318" t="s">
        <v>50</v>
      </c>
      <c r="G1318" t="s">
        <v>50</v>
      </c>
      <c r="H1318" t="s">
        <v>50</v>
      </c>
      <c r="I1318" t="s">
        <v>50</v>
      </c>
      <c r="J1318" t="s">
        <v>50</v>
      </c>
      <c r="K1318" t="s">
        <v>175</v>
      </c>
      <c r="L1318" s="22">
        <v>44389</v>
      </c>
      <c r="M1318">
        <v>18</v>
      </c>
      <c r="N1318">
        <v>19</v>
      </c>
      <c r="O1318">
        <v>18</v>
      </c>
      <c r="P1318">
        <v>18</v>
      </c>
      <c r="Q1318">
        <v>1</v>
      </c>
      <c r="R1318">
        <v>0</v>
      </c>
      <c r="S1318">
        <v>0</v>
      </c>
      <c r="T1318">
        <v>0</v>
      </c>
      <c r="U1318">
        <v>0</v>
      </c>
      <c r="V1318">
        <v>852.18</v>
      </c>
      <c r="W1318">
        <v>840.94</v>
      </c>
      <c r="X1318">
        <v>796.7</v>
      </c>
      <c r="Y1318">
        <v>803.46</v>
      </c>
      <c r="Z1318">
        <v>802.28</v>
      </c>
      <c r="AA1318">
        <v>839.48</v>
      </c>
      <c r="AB1318">
        <v>972.18</v>
      </c>
      <c r="AC1318">
        <v>1824.8</v>
      </c>
      <c r="AD1318">
        <v>2255.16</v>
      </c>
      <c r="AE1318">
        <v>2297.48</v>
      </c>
      <c r="AF1318">
        <v>2509.1</v>
      </c>
      <c r="AG1318">
        <v>3070.78</v>
      </c>
      <c r="AH1318">
        <v>3102.36</v>
      </c>
      <c r="AI1318">
        <v>3176.98</v>
      </c>
      <c r="AJ1318">
        <v>3345.98</v>
      </c>
      <c r="AK1318">
        <v>3630.6</v>
      </c>
      <c r="AL1318">
        <v>3680.98</v>
      </c>
      <c r="AM1318">
        <v>3483.78</v>
      </c>
      <c r="AN1318">
        <v>3775.2</v>
      </c>
      <c r="AO1318">
        <v>3476.48</v>
      </c>
      <c r="AP1318">
        <v>1857.44</v>
      </c>
      <c r="AQ1318">
        <v>1018.5</v>
      </c>
      <c r="AR1318">
        <v>879.5</v>
      </c>
      <c r="AS1318">
        <v>843.32</v>
      </c>
      <c r="AT1318">
        <v>66.222222000000002</v>
      </c>
      <c r="AU1318">
        <v>66.111110999999994</v>
      </c>
      <c r="AV1318">
        <v>66.333332999999996</v>
      </c>
      <c r="AW1318">
        <v>66.333332999999996</v>
      </c>
      <c r="AX1318">
        <v>66.5</v>
      </c>
      <c r="AY1318">
        <v>66.444444000000004</v>
      </c>
      <c r="AZ1318">
        <v>66.555555999999996</v>
      </c>
      <c r="BA1318">
        <v>66.944444000000004</v>
      </c>
      <c r="BB1318">
        <v>67.722222000000002</v>
      </c>
      <c r="BC1318">
        <v>69.111110999999994</v>
      </c>
      <c r="BD1318">
        <v>71.166667000000004</v>
      </c>
      <c r="BE1318">
        <v>74.888889000000006</v>
      </c>
      <c r="BF1318">
        <v>78.111110999999994</v>
      </c>
      <c r="BG1318">
        <v>79.277777999999998</v>
      </c>
      <c r="BH1318">
        <v>79.944444000000004</v>
      </c>
      <c r="BI1318">
        <v>79</v>
      </c>
      <c r="BJ1318">
        <v>79.055555999999996</v>
      </c>
      <c r="BK1318">
        <v>77.833332999999996</v>
      </c>
      <c r="BL1318">
        <v>74.611110999999994</v>
      </c>
      <c r="BM1318">
        <v>71.833332999999996</v>
      </c>
      <c r="BN1318">
        <v>70.611110999999994</v>
      </c>
      <c r="BO1318">
        <v>69.333332999999996</v>
      </c>
      <c r="BP1318">
        <v>68.222222000000002</v>
      </c>
      <c r="BQ1318">
        <v>68.222222000000002</v>
      </c>
      <c r="BR1318">
        <v>-4.8043519999999997</v>
      </c>
      <c r="BS1318">
        <v>-10.26402</v>
      </c>
      <c r="BT1318">
        <v>-5.349469</v>
      </c>
      <c r="BU1318">
        <v>4.0474880000000004</v>
      </c>
      <c r="BV1318">
        <v>23.380520000000001</v>
      </c>
      <c r="BW1318">
        <v>44.857469999999999</v>
      </c>
      <c r="BX1318">
        <v>83.901690000000002</v>
      </c>
      <c r="BY1318">
        <v>-35.145209999999999</v>
      </c>
      <c r="BZ1318">
        <v>-17.783460000000002</v>
      </c>
      <c r="CA1318">
        <v>-94.404240000000001</v>
      </c>
      <c r="CB1318">
        <v>-0.95295770000000002</v>
      </c>
      <c r="CC1318">
        <v>24.532330000000002</v>
      </c>
      <c r="CD1318">
        <v>6.7932930000000002</v>
      </c>
      <c r="CE1318">
        <v>-27.053709999999999</v>
      </c>
      <c r="CF1318">
        <v>-1.0509820000000001</v>
      </c>
      <c r="CG1318">
        <v>-172.50980000000001</v>
      </c>
      <c r="CH1318">
        <v>-162.22810000000001</v>
      </c>
      <c r="CI1318">
        <v>122.81440000000001</v>
      </c>
      <c r="CJ1318">
        <v>-28.22411</v>
      </c>
      <c r="CK1318">
        <v>-106.7064</v>
      </c>
      <c r="CL1318">
        <v>50.051780000000001</v>
      </c>
      <c r="CM1318">
        <v>66.690259999999995</v>
      </c>
      <c r="CN1318">
        <v>39.629770000000001</v>
      </c>
      <c r="CO1318">
        <v>37.048540000000003</v>
      </c>
      <c r="CP1318">
        <v>630.48590000000002</v>
      </c>
      <c r="CQ1318">
        <v>568.03909999999996</v>
      </c>
      <c r="CR1318">
        <v>284.05360000000002</v>
      </c>
      <c r="CS1318">
        <v>136.24189999999999</v>
      </c>
      <c r="CT1318">
        <v>124.499</v>
      </c>
      <c r="CU1318">
        <v>200.1825</v>
      </c>
      <c r="CV1318">
        <v>591.95209999999997</v>
      </c>
      <c r="CW1318">
        <v>717.13210000000004</v>
      </c>
      <c r="CX1318">
        <v>725.33730000000003</v>
      </c>
      <c r="CY1318">
        <v>1284.384</v>
      </c>
      <c r="CZ1318">
        <v>1828.44</v>
      </c>
      <c r="DA1318">
        <v>742.94420000000002</v>
      </c>
      <c r="DB1318">
        <v>936.92070000000001</v>
      </c>
      <c r="DC1318">
        <v>1311.068</v>
      </c>
      <c r="DD1318">
        <v>1294.107</v>
      </c>
      <c r="DE1318">
        <v>2144.5590000000002</v>
      </c>
      <c r="DF1318">
        <v>4493.3029999999999</v>
      </c>
      <c r="DG1318">
        <v>7887.5889999999999</v>
      </c>
      <c r="DH1318">
        <v>6091.6689999999999</v>
      </c>
      <c r="DI1318">
        <v>6499.5780000000004</v>
      </c>
      <c r="DJ1318">
        <v>6972.9539999999997</v>
      </c>
      <c r="DK1318">
        <v>11597.13</v>
      </c>
      <c r="DL1318">
        <v>4026.0459999999998</v>
      </c>
      <c r="DM1318">
        <v>3137.7269999999999</v>
      </c>
    </row>
    <row r="1319" spans="1:117" hidden="1" x14ac:dyDescent="0.35">
      <c r="A1319" t="str">
        <f t="shared" si="20"/>
        <v>All_DA 11-7 Hour_44396_18-19</v>
      </c>
      <c r="B1319" t="s">
        <v>51</v>
      </c>
      <c r="C1319" t="s">
        <v>50</v>
      </c>
      <c r="D1319" t="s">
        <v>50</v>
      </c>
      <c r="E1319" t="s">
        <v>50</v>
      </c>
      <c r="F1319" t="s">
        <v>50</v>
      </c>
      <c r="G1319" t="s">
        <v>50</v>
      </c>
      <c r="H1319" t="s">
        <v>50</v>
      </c>
      <c r="I1319" t="s">
        <v>50</v>
      </c>
      <c r="J1319" t="s">
        <v>50</v>
      </c>
      <c r="K1319" t="s">
        <v>175</v>
      </c>
      <c r="L1319" s="22">
        <v>44396</v>
      </c>
      <c r="M1319">
        <v>18</v>
      </c>
      <c r="N1319">
        <v>19</v>
      </c>
      <c r="O1319">
        <v>18</v>
      </c>
      <c r="P1319">
        <v>18</v>
      </c>
      <c r="Q1319">
        <v>1</v>
      </c>
      <c r="R1319">
        <v>0</v>
      </c>
      <c r="S1319">
        <v>0</v>
      </c>
      <c r="T1319">
        <v>0</v>
      </c>
      <c r="U1319">
        <v>0</v>
      </c>
      <c r="V1319">
        <v>832.58</v>
      </c>
      <c r="W1319">
        <v>857.48</v>
      </c>
      <c r="X1319">
        <v>802.4</v>
      </c>
      <c r="Y1319">
        <v>812.08669999999995</v>
      </c>
      <c r="Z1319">
        <v>815.20669999999996</v>
      </c>
      <c r="AA1319">
        <v>809.76679999999999</v>
      </c>
      <c r="AB1319">
        <v>953.87329999999997</v>
      </c>
      <c r="AC1319">
        <v>1725.4866</v>
      </c>
      <c r="AD1319">
        <v>2301.8533000000002</v>
      </c>
      <c r="AE1319">
        <v>2566.6999999999998</v>
      </c>
      <c r="AF1319">
        <v>2755.7</v>
      </c>
      <c r="AG1319">
        <v>3386.7465999999999</v>
      </c>
      <c r="AH1319">
        <v>3349.6932999999999</v>
      </c>
      <c r="AI1319">
        <v>3380.9</v>
      </c>
      <c r="AJ1319">
        <v>3530.6732999999999</v>
      </c>
      <c r="AK1319">
        <v>3721.4933000000001</v>
      </c>
      <c r="AL1319">
        <v>3639.2132999999999</v>
      </c>
      <c r="AM1319">
        <v>3645.32</v>
      </c>
      <c r="AN1319">
        <v>3852.04</v>
      </c>
      <c r="AO1319">
        <v>3686.9</v>
      </c>
      <c r="AP1319">
        <v>1912.68</v>
      </c>
      <c r="AQ1319">
        <v>1026.22</v>
      </c>
      <c r="AR1319">
        <v>881.72</v>
      </c>
      <c r="AS1319">
        <v>856.56</v>
      </c>
      <c r="AT1319">
        <v>71.888889000000006</v>
      </c>
      <c r="AU1319">
        <v>70.388889000000006</v>
      </c>
      <c r="AV1319">
        <v>69.833332999999996</v>
      </c>
      <c r="AW1319">
        <v>69.611110999999994</v>
      </c>
      <c r="AX1319">
        <v>68.222222000000002</v>
      </c>
      <c r="AY1319">
        <v>67</v>
      </c>
      <c r="AZ1319">
        <v>66.888889000000006</v>
      </c>
      <c r="BA1319">
        <v>69.611110999999994</v>
      </c>
      <c r="BB1319">
        <v>72.944444000000004</v>
      </c>
      <c r="BC1319">
        <v>76.722222000000002</v>
      </c>
      <c r="BD1319">
        <v>80.222222000000002</v>
      </c>
      <c r="BE1319">
        <v>82.611110999999994</v>
      </c>
      <c r="BF1319">
        <v>86.055555999999996</v>
      </c>
      <c r="BG1319">
        <v>86.666667000000004</v>
      </c>
      <c r="BH1319">
        <v>86.388889000000006</v>
      </c>
      <c r="BI1319">
        <v>86.055555999999996</v>
      </c>
      <c r="BJ1319">
        <v>84.777777999999998</v>
      </c>
      <c r="BK1319">
        <v>83.111110999999994</v>
      </c>
      <c r="BL1319">
        <v>81.444444000000004</v>
      </c>
      <c r="BM1319">
        <v>79.555555999999996</v>
      </c>
      <c r="BN1319">
        <v>76.888889000000006</v>
      </c>
      <c r="BO1319">
        <v>74.444444000000004</v>
      </c>
      <c r="BP1319">
        <v>73.611110999999994</v>
      </c>
      <c r="BQ1319">
        <v>71.5</v>
      </c>
      <c r="BR1319">
        <v>-17.203779999999998</v>
      </c>
      <c r="BS1319">
        <v>-17.109249999999999</v>
      </c>
      <c r="BT1319">
        <v>-8.7206329999999994</v>
      </c>
      <c r="BU1319">
        <v>-5.87301E-2</v>
      </c>
      <c r="BV1319">
        <v>5.8747299999999996</v>
      </c>
      <c r="BW1319">
        <v>-11.648250000000001</v>
      </c>
      <c r="BX1319">
        <v>63.33954</v>
      </c>
      <c r="BY1319">
        <v>29.871500000000001</v>
      </c>
      <c r="BZ1319">
        <v>35.356369999999998</v>
      </c>
      <c r="CA1319">
        <v>-111.4757</v>
      </c>
      <c r="CB1319">
        <v>-44.776110000000003</v>
      </c>
      <c r="CC1319">
        <v>-29.540050000000001</v>
      </c>
      <c r="CD1319">
        <v>46.305019999999999</v>
      </c>
      <c r="CE1319">
        <v>31.26022</v>
      </c>
      <c r="CF1319">
        <v>24.38815</v>
      </c>
      <c r="CG1319">
        <v>-216.03020000000001</v>
      </c>
      <c r="CH1319">
        <v>-288.75099999999998</v>
      </c>
      <c r="CI1319">
        <v>166.73490000000001</v>
      </c>
      <c r="CJ1319">
        <v>112.6396</v>
      </c>
      <c r="CK1319">
        <v>-79.991010000000003</v>
      </c>
      <c r="CL1319">
        <v>-24.305109999999999</v>
      </c>
      <c r="CM1319">
        <v>-19.61262</v>
      </c>
      <c r="CN1319">
        <v>17.74943</v>
      </c>
      <c r="CO1319">
        <v>33.390529999999998</v>
      </c>
      <c r="CP1319">
        <v>1533.9939999999999</v>
      </c>
      <c r="CQ1319">
        <v>585.82190000000003</v>
      </c>
      <c r="CR1319">
        <v>301.06819999999999</v>
      </c>
      <c r="CS1319">
        <v>157.97890000000001</v>
      </c>
      <c r="CT1319">
        <v>151.79419999999999</v>
      </c>
      <c r="CU1319">
        <v>343.59710000000001</v>
      </c>
      <c r="CV1319">
        <v>797.60580000000004</v>
      </c>
      <c r="CW1319">
        <v>794.14279999999997</v>
      </c>
      <c r="CX1319">
        <v>803.02949999999998</v>
      </c>
      <c r="CY1319">
        <v>1363.508</v>
      </c>
      <c r="CZ1319">
        <v>1656.5139999999999</v>
      </c>
      <c r="DA1319">
        <v>980.48230000000001</v>
      </c>
      <c r="DB1319">
        <v>650.86040000000003</v>
      </c>
      <c r="DC1319">
        <v>1664.434</v>
      </c>
      <c r="DD1319">
        <v>1799.0409999999999</v>
      </c>
      <c r="DE1319">
        <v>2233.1030000000001</v>
      </c>
      <c r="DF1319">
        <v>3586.2869999999998</v>
      </c>
      <c r="DG1319">
        <v>7089.4129999999996</v>
      </c>
      <c r="DH1319">
        <v>6383.9660000000003</v>
      </c>
      <c r="DI1319">
        <v>7044.5919999999996</v>
      </c>
      <c r="DJ1319">
        <v>9347.4429999999993</v>
      </c>
      <c r="DK1319">
        <v>11116.48</v>
      </c>
      <c r="DL1319">
        <v>3994.8890000000001</v>
      </c>
      <c r="DM1319">
        <v>3172.498</v>
      </c>
    </row>
    <row r="1320" spans="1:117" hidden="1" x14ac:dyDescent="0.35">
      <c r="A1320" t="str">
        <f t="shared" si="20"/>
        <v>All_DA 11-7 Hour_44404_18-19</v>
      </c>
      <c r="B1320" t="s">
        <v>51</v>
      </c>
      <c r="C1320" t="s">
        <v>50</v>
      </c>
      <c r="D1320" t="s">
        <v>50</v>
      </c>
      <c r="E1320" t="s">
        <v>50</v>
      </c>
      <c r="F1320" t="s">
        <v>50</v>
      </c>
      <c r="G1320" t="s">
        <v>50</v>
      </c>
      <c r="H1320" t="s">
        <v>50</v>
      </c>
      <c r="I1320" t="s">
        <v>50</v>
      </c>
      <c r="J1320" t="s">
        <v>50</v>
      </c>
      <c r="K1320" t="s">
        <v>175</v>
      </c>
      <c r="L1320" s="22">
        <v>44404</v>
      </c>
      <c r="M1320">
        <v>18</v>
      </c>
      <c r="N1320">
        <v>19</v>
      </c>
      <c r="O1320">
        <v>18</v>
      </c>
      <c r="P1320">
        <v>18</v>
      </c>
      <c r="Q1320">
        <v>1</v>
      </c>
      <c r="R1320">
        <v>0</v>
      </c>
      <c r="S1320">
        <v>0</v>
      </c>
      <c r="T1320">
        <v>0</v>
      </c>
      <c r="U1320">
        <v>0</v>
      </c>
      <c r="V1320">
        <v>613.32000000000005</v>
      </c>
      <c r="W1320">
        <v>590.9</v>
      </c>
      <c r="X1320">
        <v>544.05999999999995</v>
      </c>
      <c r="Y1320">
        <v>577.34</v>
      </c>
      <c r="Z1320">
        <v>591.98</v>
      </c>
      <c r="AA1320">
        <v>635.4</v>
      </c>
      <c r="AB1320">
        <v>920.78</v>
      </c>
      <c r="AC1320">
        <v>1579.32</v>
      </c>
      <c r="AD1320">
        <v>1998.38</v>
      </c>
      <c r="AE1320">
        <v>2220</v>
      </c>
      <c r="AF1320">
        <v>2330.7399999999998</v>
      </c>
      <c r="AG1320">
        <v>3093.16</v>
      </c>
      <c r="AH1320">
        <v>3202.04</v>
      </c>
      <c r="AI1320">
        <v>3361.22</v>
      </c>
      <c r="AJ1320">
        <v>3257.86</v>
      </c>
      <c r="AK1320">
        <v>3241.72</v>
      </c>
      <c r="AL1320">
        <v>3291.88</v>
      </c>
      <c r="AM1320">
        <v>3208.92</v>
      </c>
      <c r="AN1320">
        <v>3004.32</v>
      </c>
      <c r="AO1320">
        <v>3166.76</v>
      </c>
      <c r="AP1320">
        <v>1623.62</v>
      </c>
      <c r="AQ1320">
        <v>788.08</v>
      </c>
      <c r="AR1320">
        <v>639.16</v>
      </c>
      <c r="AS1320">
        <v>623.20000000000005</v>
      </c>
      <c r="AT1320">
        <v>69.388889000000006</v>
      </c>
      <c r="AU1320">
        <v>69.333332999999996</v>
      </c>
      <c r="AV1320">
        <v>68.277777999999998</v>
      </c>
      <c r="AW1320">
        <v>68.055555999999996</v>
      </c>
      <c r="AX1320">
        <v>68</v>
      </c>
      <c r="AY1320">
        <v>67.888889000000006</v>
      </c>
      <c r="AZ1320">
        <v>68.055555999999996</v>
      </c>
      <c r="BA1320">
        <v>68.277777999999998</v>
      </c>
      <c r="BB1320">
        <v>69.833332999999996</v>
      </c>
      <c r="BC1320">
        <v>70.277777999999998</v>
      </c>
      <c r="BD1320">
        <v>72.555555999999996</v>
      </c>
      <c r="BE1320">
        <v>75.111110999999994</v>
      </c>
      <c r="BF1320">
        <v>78.722222000000002</v>
      </c>
      <c r="BG1320">
        <v>81.166667000000004</v>
      </c>
      <c r="BH1320">
        <v>80.722222000000002</v>
      </c>
      <c r="BI1320">
        <v>79.388889000000006</v>
      </c>
      <c r="BJ1320">
        <v>80.388889000000006</v>
      </c>
      <c r="BK1320">
        <v>79.166667000000004</v>
      </c>
      <c r="BL1320">
        <v>77.944444000000004</v>
      </c>
      <c r="BM1320">
        <v>75.055555999999996</v>
      </c>
      <c r="BN1320">
        <v>72.888889000000006</v>
      </c>
      <c r="BO1320">
        <v>70.666667000000004</v>
      </c>
      <c r="BP1320">
        <v>70.277777999999998</v>
      </c>
      <c r="BQ1320">
        <v>69</v>
      </c>
      <c r="BR1320">
        <v>-45.013869999999997</v>
      </c>
      <c r="BS1320">
        <v>-5.8250770000000003</v>
      </c>
      <c r="BT1320">
        <v>0.35883330000000002</v>
      </c>
      <c r="BU1320">
        <v>-4.4891100000000002</v>
      </c>
      <c r="BV1320">
        <v>6.2692420000000002</v>
      </c>
      <c r="BW1320">
        <v>45.721710000000002</v>
      </c>
      <c r="BX1320">
        <v>35.996810000000004</v>
      </c>
      <c r="BY1320">
        <v>-39.962119999999999</v>
      </c>
      <c r="BZ1320">
        <v>-21.212399999999999</v>
      </c>
      <c r="CA1320">
        <v>-37.750059999999998</v>
      </c>
      <c r="CB1320">
        <v>91.948459999999997</v>
      </c>
      <c r="CC1320">
        <v>-4.8598039999999996</v>
      </c>
      <c r="CD1320">
        <v>-52.453699999999998</v>
      </c>
      <c r="CE1320">
        <v>-30.17492</v>
      </c>
      <c r="CF1320">
        <v>21.866679999999999</v>
      </c>
      <c r="CG1320">
        <v>-46.314140000000002</v>
      </c>
      <c r="CH1320">
        <v>68.910550000000001</v>
      </c>
      <c r="CI1320">
        <v>85.296109999999999</v>
      </c>
      <c r="CJ1320">
        <v>352.40309999999999</v>
      </c>
      <c r="CK1320">
        <v>45.324860000000001</v>
      </c>
      <c r="CL1320">
        <v>184.73589999999999</v>
      </c>
      <c r="CM1320">
        <v>148.5326</v>
      </c>
      <c r="CN1320">
        <v>52.485300000000002</v>
      </c>
      <c r="CO1320">
        <v>35.000639999999997</v>
      </c>
      <c r="CP1320">
        <v>1096.97</v>
      </c>
      <c r="CQ1320">
        <v>802.03980000000001</v>
      </c>
      <c r="CR1320">
        <v>595.29939999999999</v>
      </c>
      <c r="CS1320">
        <v>328.21809999999999</v>
      </c>
      <c r="CT1320">
        <v>280.1309</v>
      </c>
      <c r="CU1320">
        <v>395.64879999999999</v>
      </c>
      <c r="CV1320">
        <v>1230.6859999999999</v>
      </c>
      <c r="CW1320">
        <v>1277.3009999999999</v>
      </c>
      <c r="CX1320">
        <v>840.06089999999995</v>
      </c>
      <c r="CY1320">
        <v>1988.4549999999999</v>
      </c>
      <c r="CZ1320">
        <v>2070.5529999999999</v>
      </c>
      <c r="DA1320">
        <v>990.40239999999994</v>
      </c>
      <c r="DB1320">
        <v>808.68399999999997</v>
      </c>
      <c r="DC1320">
        <v>1650.1279999999999</v>
      </c>
      <c r="DD1320">
        <v>1662.095</v>
      </c>
      <c r="DE1320">
        <v>4460</v>
      </c>
      <c r="DF1320">
        <v>5462.95</v>
      </c>
      <c r="DG1320">
        <v>7971.7349999999997</v>
      </c>
      <c r="DH1320">
        <v>7173.67</v>
      </c>
      <c r="DI1320">
        <v>8188.3540000000003</v>
      </c>
      <c r="DJ1320">
        <v>8834.1360000000004</v>
      </c>
      <c r="DK1320">
        <v>8054.683</v>
      </c>
      <c r="DL1320">
        <v>4751.5600000000004</v>
      </c>
      <c r="DM1320">
        <v>4644.1139999999996</v>
      </c>
    </row>
    <row r="1321" spans="1:117" hidden="1" x14ac:dyDescent="0.35">
      <c r="A1321" t="str">
        <f t="shared" si="20"/>
        <v>All_DA 11-7 Hour_44405_18-19</v>
      </c>
      <c r="B1321" t="s">
        <v>51</v>
      </c>
      <c r="C1321" t="s">
        <v>50</v>
      </c>
      <c r="D1321" t="s">
        <v>50</v>
      </c>
      <c r="E1321" t="s">
        <v>50</v>
      </c>
      <c r="F1321" t="s">
        <v>50</v>
      </c>
      <c r="G1321" t="s">
        <v>50</v>
      </c>
      <c r="H1321" t="s">
        <v>50</v>
      </c>
      <c r="I1321" t="s">
        <v>50</v>
      </c>
      <c r="J1321" t="s">
        <v>50</v>
      </c>
      <c r="K1321" t="s">
        <v>175</v>
      </c>
      <c r="L1321" s="22">
        <v>44405</v>
      </c>
      <c r="M1321">
        <v>18</v>
      </c>
      <c r="N1321">
        <v>19</v>
      </c>
      <c r="O1321">
        <v>18</v>
      </c>
      <c r="P1321">
        <v>18</v>
      </c>
      <c r="Q1321">
        <v>1</v>
      </c>
      <c r="R1321">
        <v>0</v>
      </c>
      <c r="S1321">
        <v>0</v>
      </c>
      <c r="T1321">
        <v>0</v>
      </c>
      <c r="U1321">
        <v>0</v>
      </c>
      <c r="V1321">
        <v>855.24</v>
      </c>
      <c r="W1321">
        <v>859.54</v>
      </c>
      <c r="X1321">
        <v>814.6</v>
      </c>
      <c r="Y1321">
        <v>814.18</v>
      </c>
      <c r="Z1321">
        <v>821</v>
      </c>
      <c r="AA1321">
        <v>849.72</v>
      </c>
      <c r="AB1321">
        <v>1036.52</v>
      </c>
      <c r="AC1321">
        <v>1764.52</v>
      </c>
      <c r="AD1321">
        <v>2097.88</v>
      </c>
      <c r="AE1321">
        <v>2384.2399999999998</v>
      </c>
      <c r="AF1321">
        <v>2578.88</v>
      </c>
      <c r="AG1321">
        <v>3206.92</v>
      </c>
      <c r="AH1321">
        <v>3265.74</v>
      </c>
      <c r="AI1321">
        <v>3283.58</v>
      </c>
      <c r="AJ1321">
        <v>3379.88</v>
      </c>
      <c r="AK1321">
        <v>3727.94</v>
      </c>
      <c r="AL1321">
        <v>3802.76</v>
      </c>
      <c r="AM1321">
        <v>3212.72</v>
      </c>
      <c r="AN1321">
        <v>3018.36</v>
      </c>
      <c r="AO1321">
        <v>3259</v>
      </c>
      <c r="AP1321">
        <v>1860.92</v>
      </c>
      <c r="AQ1321">
        <v>1044.8</v>
      </c>
      <c r="AR1321">
        <v>893.62</v>
      </c>
      <c r="AS1321">
        <v>868.26</v>
      </c>
      <c r="AT1321">
        <v>68.666667000000004</v>
      </c>
      <c r="AU1321">
        <v>67.444444000000004</v>
      </c>
      <c r="AV1321">
        <v>66.333332999999996</v>
      </c>
      <c r="AW1321">
        <v>66.111110999999994</v>
      </c>
      <c r="AX1321">
        <v>66.055555999999996</v>
      </c>
      <c r="AY1321">
        <v>65.944444000000004</v>
      </c>
      <c r="AZ1321">
        <v>65.888889000000006</v>
      </c>
      <c r="BA1321">
        <v>65.333332999999996</v>
      </c>
      <c r="BB1321">
        <v>68.222222000000002</v>
      </c>
      <c r="BC1321">
        <v>72.444444000000004</v>
      </c>
      <c r="BD1321">
        <v>77.888889000000006</v>
      </c>
      <c r="BE1321">
        <v>82.666667000000004</v>
      </c>
      <c r="BF1321">
        <v>83.5</v>
      </c>
      <c r="BG1321">
        <v>83.833332999999996</v>
      </c>
      <c r="BH1321">
        <v>84.055555999999996</v>
      </c>
      <c r="BI1321">
        <v>84.111110999999994</v>
      </c>
      <c r="BJ1321">
        <v>85.111110999999994</v>
      </c>
      <c r="BK1321">
        <v>83.833332999999996</v>
      </c>
      <c r="BL1321">
        <v>81.5</v>
      </c>
      <c r="BM1321">
        <v>77.888889000000006</v>
      </c>
      <c r="BN1321">
        <v>74.166667000000004</v>
      </c>
      <c r="BO1321">
        <v>71.333332999999996</v>
      </c>
      <c r="BP1321">
        <v>70.722222000000002</v>
      </c>
      <c r="BQ1321">
        <v>69.222222000000002</v>
      </c>
      <c r="BR1321">
        <v>-49.972349999999999</v>
      </c>
      <c r="BS1321">
        <v>-10.50888</v>
      </c>
      <c r="BT1321">
        <v>0.31631369999999998</v>
      </c>
      <c r="BU1321">
        <v>-3.4164910000000002</v>
      </c>
      <c r="BV1321">
        <v>-8.8730429999999991</v>
      </c>
      <c r="BW1321">
        <v>-5.7801609999999997</v>
      </c>
      <c r="BX1321">
        <v>10.732430000000001</v>
      </c>
      <c r="BY1321">
        <v>11.300940000000001</v>
      </c>
      <c r="BZ1321">
        <v>73.917109999999994</v>
      </c>
      <c r="CA1321">
        <v>-70.853290000000001</v>
      </c>
      <c r="CB1321">
        <v>-46.28687</v>
      </c>
      <c r="CC1321">
        <v>-6.6717380000000004</v>
      </c>
      <c r="CD1321">
        <v>16.706499999999998</v>
      </c>
      <c r="CE1321">
        <v>39.107939999999999</v>
      </c>
      <c r="CF1321">
        <v>72.63691</v>
      </c>
      <c r="CG1321">
        <v>-151.06229999999999</v>
      </c>
      <c r="CH1321">
        <v>-199.76410000000001</v>
      </c>
      <c r="CI1321">
        <v>147.46860000000001</v>
      </c>
      <c r="CJ1321">
        <v>363.98129999999998</v>
      </c>
      <c r="CK1321">
        <v>44.645659999999999</v>
      </c>
      <c r="CL1321">
        <v>8.8640629999999998</v>
      </c>
      <c r="CM1321">
        <v>3.55444</v>
      </c>
      <c r="CN1321">
        <v>34.70937</v>
      </c>
      <c r="CO1321">
        <v>39.963920000000002</v>
      </c>
      <c r="CP1321">
        <v>674.34609999999998</v>
      </c>
      <c r="CQ1321">
        <v>485.04809999999998</v>
      </c>
      <c r="CR1321">
        <v>336.22949999999997</v>
      </c>
      <c r="CS1321">
        <v>174.72739999999999</v>
      </c>
      <c r="CT1321">
        <v>150.81819999999999</v>
      </c>
      <c r="CU1321">
        <v>386.92630000000003</v>
      </c>
      <c r="CV1321">
        <v>1122.1869999999999</v>
      </c>
      <c r="CW1321">
        <v>748.17110000000002</v>
      </c>
      <c r="CX1321">
        <v>681.89160000000004</v>
      </c>
      <c r="CY1321">
        <v>1233.0139999999999</v>
      </c>
      <c r="CZ1321">
        <v>1763.2449999999999</v>
      </c>
      <c r="DA1321">
        <v>1198.5409999999999</v>
      </c>
      <c r="DB1321">
        <v>608.78989999999999</v>
      </c>
      <c r="DC1321">
        <v>1827.741</v>
      </c>
      <c r="DD1321">
        <v>1496.4570000000001</v>
      </c>
      <c r="DE1321">
        <v>2313.9810000000002</v>
      </c>
      <c r="DF1321">
        <v>3587.442</v>
      </c>
      <c r="DG1321">
        <v>6286.01</v>
      </c>
      <c r="DH1321">
        <v>6004.116</v>
      </c>
      <c r="DI1321">
        <v>6680.0429999999997</v>
      </c>
      <c r="DJ1321">
        <v>8619.2950000000001</v>
      </c>
      <c r="DK1321">
        <v>7363.6670000000004</v>
      </c>
      <c r="DL1321">
        <v>3737.886</v>
      </c>
      <c r="DM1321">
        <v>3257.6669999999999</v>
      </c>
    </row>
    <row r="1322" spans="1:117" hidden="1" x14ac:dyDescent="0.35">
      <c r="A1322" t="str">
        <f t="shared" si="20"/>
        <v>All_DA 11-7 Hour_44406_18-19</v>
      </c>
      <c r="B1322" t="s">
        <v>51</v>
      </c>
      <c r="C1322" t="s">
        <v>50</v>
      </c>
      <c r="D1322" t="s">
        <v>50</v>
      </c>
      <c r="E1322" t="s">
        <v>50</v>
      </c>
      <c r="F1322" t="s">
        <v>50</v>
      </c>
      <c r="G1322" t="s">
        <v>50</v>
      </c>
      <c r="H1322" t="s">
        <v>50</v>
      </c>
      <c r="I1322" t="s">
        <v>50</v>
      </c>
      <c r="J1322" t="s">
        <v>50</v>
      </c>
      <c r="K1322" t="s">
        <v>175</v>
      </c>
      <c r="L1322" s="22">
        <v>44406</v>
      </c>
      <c r="M1322">
        <v>18</v>
      </c>
      <c r="N1322">
        <v>19</v>
      </c>
      <c r="O1322">
        <v>18</v>
      </c>
      <c r="P1322">
        <v>18</v>
      </c>
      <c r="Q1322">
        <v>1</v>
      </c>
      <c r="R1322">
        <v>0</v>
      </c>
      <c r="S1322">
        <v>0</v>
      </c>
      <c r="T1322">
        <v>0</v>
      </c>
      <c r="U1322">
        <v>0</v>
      </c>
      <c r="V1322">
        <v>610.91999999999996</v>
      </c>
      <c r="W1322">
        <v>610.91999999999996</v>
      </c>
      <c r="X1322">
        <v>560.36</v>
      </c>
      <c r="Y1322">
        <v>571.79999999999995</v>
      </c>
      <c r="Z1322">
        <v>562.32000000000005</v>
      </c>
      <c r="AA1322">
        <v>659.14</v>
      </c>
      <c r="AB1322">
        <v>811.16</v>
      </c>
      <c r="AC1322">
        <v>1448.6</v>
      </c>
      <c r="AD1322">
        <v>1945.56</v>
      </c>
      <c r="AE1322">
        <v>2384.6799999999998</v>
      </c>
      <c r="AF1322">
        <v>2576</v>
      </c>
      <c r="AG1322">
        <v>3202.74</v>
      </c>
      <c r="AH1322">
        <v>3184.9</v>
      </c>
      <c r="AI1322">
        <v>3318.48</v>
      </c>
      <c r="AJ1322">
        <v>3394.7</v>
      </c>
      <c r="AK1322">
        <v>3648.38</v>
      </c>
      <c r="AL1322">
        <v>3765.5</v>
      </c>
      <c r="AM1322">
        <v>2821.1</v>
      </c>
      <c r="AN1322">
        <v>3290.42</v>
      </c>
      <c r="AO1322">
        <v>3284.58</v>
      </c>
      <c r="AP1322">
        <v>2432.3000000000002</v>
      </c>
      <c r="AQ1322">
        <v>1006.3</v>
      </c>
      <c r="AR1322">
        <v>638.1</v>
      </c>
      <c r="AS1322">
        <v>612.36</v>
      </c>
      <c r="AT1322">
        <v>68.888889000000006</v>
      </c>
      <c r="AU1322">
        <v>67.666667000000004</v>
      </c>
      <c r="AV1322">
        <v>67.388889000000006</v>
      </c>
      <c r="AW1322">
        <v>66.277777999999998</v>
      </c>
      <c r="AX1322">
        <v>66.166667000000004</v>
      </c>
      <c r="AY1322">
        <v>66</v>
      </c>
      <c r="AZ1322">
        <v>66.111110999999994</v>
      </c>
      <c r="BA1322">
        <v>66.388889000000006</v>
      </c>
      <c r="BB1322">
        <v>68.944444000000004</v>
      </c>
      <c r="BC1322">
        <v>73.722222000000002</v>
      </c>
      <c r="BD1322">
        <v>78.833332999999996</v>
      </c>
      <c r="BE1322">
        <v>81.666667000000004</v>
      </c>
      <c r="BF1322">
        <v>84.166667000000004</v>
      </c>
      <c r="BG1322">
        <v>84.166667000000004</v>
      </c>
      <c r="BH1322">
        <v>83.833332999999996</v>
      </c>
      <c r="BI1322">
        <v>83.722222000000002</v>
      </c>
      <c r="BJ1322">
        <v>82.555555999999996</v>
      </c>
      <c r="BK1322">
        <v>82.833332999999996</v>
      </c>
      <c r="BL1322">
        <v>80.611110999999994</v>
      </c>
      <c r="BM1322">
        <v>79.611110999999994</v>
      </c>
      <c r="BN1322">
        <v>76.722222000000002</v>
      </c>
      <c r="BO1322">
        <v>73.388889000000006</v>
      </c>
      <c r="BP1322">
        <v>70.333332999999996</v>
      </c>
      <c r="BQ1322">
        <v>67.944444000000004</v>
      </c>
      <c r="BR1322">
        <v>-27.157139999999998</v>
      </c>
      <c r="BS1322">
        <v>-11.14564</v>
      </c>
      <c r="BT1322">
        <v>-3.2285460000000001</v>
      </c>
      <c r="BU1322">
        <v>-11.985670000000001</v>
      </c>
      <c r="BV1322">
        <v>-5.8917989999999998</v>
      </c>
      <c r="BW1322">
        <v>-30.984220000000001</v>
      </c>
      <c r="BX1322">
        <v>35.048029999999997</v>
      </c>
      <c r="BY1322">
        <v>70.278509999999997</v>
      </c>
      <c r="BZ1322">
        <v>-6.0629730000000004</v>
      </c>
      <c r="CA1322">
        <v>-51.931399999999996</v>
      </c>
      <c r="CB1322">
        <v>-52.561680000000003</v>
      </c>
      <c r="CC1322">
        <v>-88.396240000000006</v>
      </c>
      <c r="CD1322">
        <v>69.225170000000006</v>
      </c>
      <c r="CE1322">
        <v>71.310220000000001</v>
      </c>
      <c r="CF1322">
        <v>33.896270000000001</v>
      </c>
      <c r="CG1322">
        <v>-149.6174</v>
      </c>
      <c r="CH1322">
        <v>-283.08749999999998</v>
      </c>
      <c r="CI1322">
        <v>376.387</v>
      </c>
      <c r="CJ1322">
        <v>198.1566</v>
      </c>
      <c r="CK1322">
        <v>-26.93347</v>
      </c>
      <c r="CL1322">
        <v>-82.296490000000006</v>
      </c>
      <c r="CM1322">
        <v>-1.1401939999999999</v>
      </c>
      <c r="CN1322">
        <v>26.061250000000001</v>
      </c>
      <c r="CO1322">
        <v>31.984439999999999</v>
      </c>
      <c r="CP1322">
        <v>1366.2629999999999</v>
      </c>
      <c r="CQ1322">
        <v>1310.6659999999999</v>
      </c>
      <c r="CR1322">
        <v>597.47299999999996</v>
      </c>
      <c r="CS1322">
        <v>238.0385</v>
      </c>
      <c r="CT1322">
        <v>224.42760000000001</v>
      </c>
      <c r="CU1322">
        <v>515.11270000000002</v>
      </c>
      <c r="CV1322">
        <v>1062.721</v>
      </c>
      <c r="CW1322">
        <v>1143.203</v>
      </c>
      <c r="CX1322">
        <v>1147.7719999999999</v>
      </c>
      <c r="CY1322">
        <v>1449.5630000000001</v>
      </c>
      <c r="CZ1322">
        <v>1804.6669999999999</v>
      </c>
      <c r="DA1322">
        <v>1050.002</v>
      </c>
      <c r="DB1322">
        <v>737.697</v>
      </c>
      <c r="DC1322">
        <v>1920.9749999999999</v>
      </c>
      <c r="DD1322">
        <v>1523.0329999999999</v>
      </c>
      <c r="DE1322">
        <v>2786.6320000000001</v>
      </c>
      <c r="DF1322">
        <v>2975.1759999999999</v>
      </c>
      <c r="DG1322">
        <v>7541.335</v>
      </c>
      <c r="DH1322">
        <v>6755.96</v>
      </c>
      <c r="DI1322">
        <v>7668.9629999999997</v>
      </c>
      <c r="DJ1322">
        <v>12780.37</v>
      </c>
      <c r="DK1322">
        <v>12989.52</v>
      </c>
      <c r="DL1322">
        <v>5172.759</v>
      </c>
      <c r="DM1322">
        <v>4211.9449999999997</v>
      </c>
    </row>
    <row r="1323" spans="1:117" hidden="1" x14ac:dyDescent="0.35">
      <c r="A1323" t="str">
        <f t="shared" si="20"/>
        <v>All_DA 11-7 Hour_44407_16-19</v>
      </c>
      <c r="B1323" t="s">
        <v>51</v>
      </c>
      <c r="C1323" t="s">
        <v>50</v>
      </c>
      <c r="D1323" t="s">
        <v>50</v>
      </c>
      <c r="E1323" t="s">
        <v>50</v>
      </c>
      <c r="F1323" t="s">
        <v>50</v>
      </c>
      <c r="G1323" t="s">
        <v>50</v>
      </c>
      <c r="H1323" t="s">
        <v>50</v>
      </c>
      <c r="I1323" t="s">
        <v>50</v>
      </c>
      <c r="J1323" t="s">
        <v>50</v>
      </c>
      <c r="K1323" t="s">
        <v>175</v>
      </c>
      <c r="L1323" s="22">
        <v>44407</v>
      </c>
      <c r="M1323">
        <v>16</v>
      </c>
      <c r="N1323">
        <v>19</v>
      </c>
      <c r="O1323">
        <v>18</v>
      </c>
      <c r="P1323">
        <v>18</v>
      </c>
      <c r="Q1323">
        <v>1</v>
      </c>
      <c r="R1323">
        <v>0</v>
      </c>
      <c r="S1323">
        <v>0</v>
      </c>
      <c r="T1323">
        <v>0</v>
      </c>
      <c r="U1323">
        <v>0</v>
      </c>
      <c r="V1323">
        <v>857.72</v>
      </c>
      <c r="W1323">
        <v>849.36</v>
      </c>
      <c r="X1323">
        <v>816.1</v>
      </c>
      <c r="Y1323">
        <v>820.64</v>
      </c>
      <c r="Z1323">
        <v>829.68</v>
      </c>
      <c r="AA1323">
        <v>890.16</v>
      </c>
      <c r="AB1323">
        <v>1155.7</v>
      </c>
      <c r="AC1323">
        <v>1748.22</v>
      </c>
      <c r="AD1323">
        <v>2265.38</v>
      </c>
      <c r="AE1323">
        <v>2366.98</v>
      </c>
      <c r="AF1323">
        <v>2512.2800000000002</v>
      </c>
      <c r="AG1323">
        <v>3183.56</v>
      </c>
      <c r="AH1323">
        <v>3348.3</v>
      </c>
      <c r="AI1323">
        <v>3621.88</v>
      </c>
      <c r="AJ1323">
        <v>3582.54</v>
      </c>
      <c r="AK1323">
        <v>3090.72</v>
      </c>
      <c r="AL1323">
        <v>2804.8</v>
      </c>
      <c r="AM1323">
        <v>3658.74</v>
      </c>
      <c r="AN1323">
        <v>3786.68</v>
      </c>
      <c r="AO1323">
        <v>3439.1</v>
      </c>
      <c r="AP1323">
        <v>2517.7399999999998</v>
      </c>
      <c r="AQ1323">
        <v>1244.3599999999999</v>
      </c>
      <c r="AR1323">
        <v>906.86</v>
      </c>
      <c r="AS1323">
        <v>872.84</v>
      </c>
      <c r="AT1323">
        <v>67.611110999999994</v>
      </c>
      <c r="AU1323">
        <v>67.388889000000006</v>
      </c>
      <c r="AV1323">
        <v>67.222222000000002</v>
      </c>
      <c r="AW1323">
        <v>66.166667000000004</v>
      </c>
      <c r="AX1323">
        <v>65.888889000000006</v>
      </c>
      <c r="AY1323">
        <v>64.833332999999996</v>
      </c>
      <c r="AZ1323">
        <v>64.888889000000006</v>
      </c>
      <c r="BA1323">
        <v>65.111110999999994</v>
      </c>
      <c r="BB1323">
        <v>66.888889000000006</v>
      </c>
      <c r="BC1323">
        <v>70.222222000000002</v>
      </c>
      <c r="BD1323">
        <v>75.166667000000004</v>
      </c>
      <c r="BE1323">
        <v>79.833332999999996</v>
      </c>
      <c r="BF1323">
        <v>82.555555999999996</v>
      </c>
      <c r="BG1323">
        <v>83.833332999999996</v>
      </c>
      <c r="BH1323">
        <v>82.611110999999994</v>
      </c>
      <c r="BI1323">
        <v>82.944444000000004</v>
      </c>
      <c r="BJ1323">
        <v>81.722222000000002</v>
      </c>
      <c r="BK1323">
        <v>81.055555999999996</v>
      </c>
      <c r="BL1323">
        <v>78</v>
      </c>
      <c r="BM1323">
        <v>76</v>
      </c>
      <c r="BN1323">
        <v>72.833332999999996</v>
      </c>
      <c r="BO1323">
        <v>71.055555999999996</v>
      </c>
      <c r="BP1323">
        <v>69.055555999999996</v>
      </c>
      <c r="BQ1323">
        <v>67.722222000000002</v>
      </c>
      <c r="BR1323">
        <v>-12.458449999999999</v>
      </c>
      <c r="BS1323">
        <v>-0.4660435</v>
      </c>
      <c r="BT1323">
        <v>16.505130000000001</v>
      </c>
      <c r="BU1323">
        <v>4.8624150000000004</v>
      </c>
      <c r="BV1323">
        <v>-3.6098819999999998</v>
      </c>
      <c r="BW1323">
        <v>4.7066600000000003</v>
      </c>
      <c r="BX1323">
        <v>25.73094</v>
      </c>
      <c r="BY1323">
        <v>82.457809999999995</v>
      </c>
      <c r="BZ1323">
        <v>-4.7277709999999997</v>
      </c>
      <c r="CA1323">
        <v>-75.772959999999998</v>
      </c>
      <c r="CB1323">
        <v>125.7873</v>
      </c>
      <c r="CC1323">
        <v>17.519860000000001</v>
      </c>
      <c r="CD1323">
        <v>58.837969999999999</v>
      </c>
      <c r="CE1323">
        <v>-205.0395</v>
      </c>
      <c r="CF1323">
        <v>-201.0522</v>
      </c>
      <c r="CG1323">
        <v>264.68110000000001</v>
      </c>
      <c r="CH1323">
        <v>602.65589999999997</v>
      </c>
      <c r="CI1323">
        <v>-82.100669999999994</v>
      </c>
      <c r="CJ1323">
        <v>-74.972899999999996</v>
      </c>
      <c r="CK1323">
        <v>-68.012720000000002</v>
      </c>
      <c r="CL1323">
        <v>10.74995</v>
      </c>
      <c r="CM1323">
        <v>116.5386</v>
      </c>
      <c r="CN1323">
        <v>5.9381050000000002</v>
      </c>
      <c r="CO1323">
        <v>-8.6733609999999999</v>
      </c>
      <c r="CP1323">
        <v>1270.912</v>
      </c>
      <c r="CQ1323">
        <v>894.5059</v>
      </c>
      <c r="CR1323">
        <v>787.46600000000001</v>
      </c>
      <c r="CS1323">
        <v>330.39100000000002</v>
      </c>
      <c r="CT1323">
        <v>129.80289999999999</v>
      </c>
      <c r="CU1323">
        <v>290.93939999999998</v>
      </c>
      <c r="CV1323">
        <v>689.59010000000001</v>
      </c>
      <c r="CW1323">
        <v>1380.6980000000001</v>
      </c>
      <c r="CX1323">
        <v>863.17539999999997</v>
      </c>
      <c r="CY1323">
        <v>1690.962</v>
      </c>
      <c r="CZ1323">
        <v>1191.2529999999999</v>
      </c>
      <c r="DA1323">
        <v>838.37369999999999</v>
      </c>
      <c r="DB1323">
        <v>662.00580000000002</v>
      </c>
      <c r="DC1323">
        <v>1324.212</v>
      </c>
      <c r="DD1323">
        <v>1641.5139999999999</v>
      </c>
      <c r="DE1323">
        <v>2904.5659999999998</v>
      </c>
      <c r="DF1323">
        <v>3606.0569999999998</v>
      </c>
      <c r="DG1323">
        <v>5727.1610000000001</v>
      </c>
      <c r="DH1323">
        <v>5711.384</v>
      </c>
      <c r="DI1323">
        <v>6164.46</v>
      </c>
      <c r="DJ1323">
        <v>6266.9430000000002</v>
      </c>
      <c r="DK1323">
        <v>6905.66</v>
      </c>
      <c r="DL1323">
        <v>3248.9589999999998</v>
      </c>
      <c r="DM1323">
        <v>2389.3890000000001</v>
      </c>
    </row>
    <row r="1324" spans="1:117" hidden="1" x14ac:dyDescent="0.35">
      <c r="A1324" t="str">
        <f t="shared" si="20"/>
        <v>All_DA 11-7 Hour_44434_18-19</v>
      </c>
      <c r="B1324" t="s">
        <v>51</v>
      </c>
      <c r="C1324" t="s">
        <v>50</v>
      </c>
      <c r="D1324" t="s">
        <v>50</v>
      </c>
      <c r="E1324" t="s">
        <v>50</v>
      </c>
      <c r="F1324" t="s">
        <v>50</v>
      </c>
      <c r="G1324" t="s">
        <v>50</v>
      </c>
      <c r="H1324" t="s">
        <v>50</v>
      </c>
      <c r="I1324" t="s">
        <v>50</v>
      </c>
      <c r="J1324" t="s">
        <v>50</v>
      </c>
      <c r="K1324" t="s">
        <v>175</v>
      </c>
      <c r="L1324" s="22">
        <v>44434</v>
      </c>
      <c r="M1324">
        <v>18</v>
      </c>
      <c r="N1324">
        <v>19</v>
      </c>
      <c r="O1324">
        <v>30</v>
      </c>
      <c r="P1324">
        <v>30</v>
      </c>
      <c r="Q1324">
        <v>1</v>
      </c>
      <c r="R1324">
        <v>0</v>
      </c>
      <c r="S1324">
        <v>0</v>
      </c>
      <c r="T1324">
        <v>0</v>
      </c>
      <c r="U1324">
        <v>0</v>
      </c>
      <c r="V1324">
        <v>954.66</v>
      </c>
      <c r="W1324">
        <v>948.4</v>
      </c>
      <c r="X1324">
        <v>908.36</v>
      </c>
      <c r="Y1324">
        <v>920.24</v>
      </c>
      <c r="Z1324">
        <v>965.54</v>
      </c>
      <c r="AA1324">
        <v>1030.8599999999999</v>
      </c>
      <c r="AB1324">
        <v>1324.72</v>
      </c>
      <c r="AC1324">
        <v>2243.54</v>
      </c>
      <c r="AD1324">
        <v>2653.26</v>
      </c>
      <c r="AE1324">
        <v>2932.28</v>
      </c>
      <c r="AF1324">
        <v>3432.08</v>
      </c>
      <c r="AG1324">
        <v>3700.24</v>
      </c>
      <c r="AH1324">
        <v>3833.04</v>
      </c>
      <c r="AI1324">
        <v>3971.64</v>
      </c>
      <c r="AJ1324">
        <v>4137.8</v>
      </c>
      <c r="AK1324">
        <v>4357.62</v>
      </c>
      <c r="AL1324">
        <v>4564.04</v>
      </c>
      <c r="AM1324">
        <v>3707.9</v>
      </c>
      <c r="AN1324">
        <v>4133.5600000000004</v>
      </c>
      <c r="AO1324">
        <v>4330.46</v>
      </c>
      <c r="AP1324">
        <v>4301.26</v>
      </c>
      <c r="AQ1324">
        <v>3278.74</v>
      </c>
      <c r="AR1324">
        <v>1398.6</v>
      </c>
      <c r="AS1324">
        <v>976.52</v>
      </c>
      <c r="AT1324">
        <v>69.833332999999996</v>
      </c>
      <c r="AU1324">
        <v>68.833332999999996</v>
      </c>
      <c r="AV1324">
        <v>68.466667000000001</v>
      </c>
      <c r="AW1324">
        <v>68</v>
      </c>
      <c r="AX1324">
        <v>67.333332999999996</v>
      </c>
      <c r="AY1324">
        <v>66.2</v>
      </c>
      <c r="AZ1324">
        <v>66.099999999999994</v>
      </c>
      <c r="BA1324">
        <v>66.266666999999998</v>
      </c>
      <c r="BB1324">
        <v>71.066666999999995</v>
      </c>
      <c r="BC1324">
        <v>76.933333000000005</v>
      </c>
      <c r="BD1324">
        <v>81.5</v>
      </c>
      <c r="BE1324">
        <v>85.933333000000005</v>
      </c>
      <c r="BF1324">
        <v>88.366667000000007</v>
      </c>
      <c r="BG1324">
        <v>88.833332999999996</v>
      </c>
      <c r="BH1324">
        <v>89</v>
      </c>
      <c r="BI1324">
        <v>87.6</v>
      </c>
      <c r="BJ1324">
        <v>86.6</v>
      </c>
      <c r="BK1324">
        <v>86</v>
      </c>
      <c r="BL1324">
        <v>83.733333000000002</v>
      </c>
      <c r="BM1324">
        <v>80.3</v>
      </c>
      <c r="BN1324">
        <v>75.866667000000007</v>
      </c>
      <c r="BO1324">
        <v>73.333332999999996</v>
      </c>
      <c r="BP1324">
        <v>71.966667000000001</v>
      </c>
      <c r="BQ1324">
        <v>70.3</v>
      </c>
      <c r="BR1324">
        <v>-27.798970000000001</v>
      </c>
      <c r="BS1324">
        <v>-49.49823</v>
      </c>
      <c r="BT1324">
        <v>-27.939080000000001</v>
      </c>
      <c r="BU1324">
        <v>-11.457549999999999</v>
      </c>
      <c r="BV1324">
        <v>-27.733560000000001</v>
      </c>
      <c r="BW1324">
        <v>-13.390180000000001</v>
      </c>
      <c r="BX1324">
        <v>150.01079999999999</v>
      </c>
      <c r="BY1324">
        <v>-70.067899999999995</v>
      </c>
      <c r="BZ1324">
        <v>12.31911</v>
      </c>
      <c r="CA1324">
        <v>-93.649090000000001</v>
      </c>
      <c r="CB1324">
        <v>-118.2602</v>
      </c>
      <c r="CC1324">
        <v>-3.6875110000000002</v>
      </c>
      <c r="CD1324">
        <v>27.152280000000001</v>
      </c>
      <c r="CE1324">
        <v>91.80444</v>
      </c>
      <c r="CF1324">
        <v>-35.39076</v>
      </c>
      <c r="CG1324">
        <v>-259.6721</v>
      </c>
      <c r="CH1324">
        <v>-505.53</v>
      </c>
      <c r="CI1324">
        <v>266.33699999999999</v>
      </c>
      <c r="CJ1324">
        <v>-53.122109999999999</v>
      </c>
      <c r="CK1324">
        <v>-225.60079999999999</v>
      </c>
      <c r="CL1324">
        <v>-998.12049999999999</v>
      </c>
      <c r="CM1324">
        <v>-932.33040000000005</v>
      </c>
      <c r="CN1324">
        <v>-145.05930000000001</v>
      </c>
      <c r="CO1324">
        <v>57.193100000000001</v>
      </c>
      <c r="CP1324">
        <v>779.82590000000005</v>
      </c>
      <c r="CQ1324">
        <v>1576.5260000000001</v>
      </c>
      <c r="CR1324">
        <v>783.274</v>
      </c>
      <c r="CS1324">
        <v>207.9051</v>
      </c>
      <c r="CT1324">
        <v>191.25659999999999</v>
      </c>
      <c r="CU1324">
        <v>352.91840000000002</v>
      </c>
      <c r="CV1324">
        <v>1108.7639999999999</v>
      </c>
      <c r="CW1324">
        <v>850.19150000000002</v>
      </c>
      <c r="CX1324">
        <v>953.23270000000002</v>
      </c>
      <c r="CY1324">
        <v>1090.9469999999999</v>
      </c>
      <c r="CZ1324">
        <v>854.79610000000002</v>
      </c>
      <c r="DA1324">
        <v>2211.4920000000002</v>
      </c>
      <c r="DB1324">
        <v>481.67630000000003</v>
      </c>
      <c r="DC1324">
        <v>2208.511</v>
      </c>
      <c r="DD1324">
        <v>1563.348</v>
      </c>
      <c r="DE1324">
        <v>4109.5129999999999</v>
      </c>
      <c r="DF1324">
        <v>6605.1930000000002</v>
      </c>
      <c r="DG1324">
        <v>13892.5</v>
      </c>
      <c r="DH1324">
        <v>14004.32</v>
      </c>
      <c r="DI1324">
        <v>8378.6650000000009</v>
      </c>
      <c r="DJ1324">
        <v>9170.7289999999994</v>
      </c>
      <c r="DK1324">
        <v>18562.310000000001</v>
      </c>
      <c r="DL1324">
        <v>2562.0709999999999</v>
      </c>
      <c r="DM1324">
        <v>1787.6379999999999</v>
      </c>
    </row>
    <row r="1325" spans="1:117" hidden="1" x14ac:dyDescent="0.35">
      <c r="A1325" t="str">
        <f t="shared" si="20"/>
        <v>All_DA 11-7 Hour_44435_16-19</v>
      </c>
      <c r="B1325" t="s">
        <v>51</v>
      </c>
      <c r="C1325" t="s">
        <v>50</v>
      </c>
      <c r="D1325" t="s">
        <v>50</v>
      </c>
      <c r="E1325" t="s">
        <v>50</v>
      </c>
      <c r="F1325" t="s">
        <v>50</v>
      </c>
      <c r="G1325" t="s">
        <v>50</v>
      </c>
      <c r="H1325" t="s">
        <v>50</v>
      </c>
      <c r="I1325" t="s">
        <v>50</v>
      </c>
      <c r="J1325" t="s">
        <v>50</v>
      </c>
      <c r="K1325" t="s">
        <v>175</v>
      </c>
      <c r="L1325" s="22">
        <v>44435</v>
      </c>
      <c r="M1325">
        <v>16</v>
      </c>
      <c r="N1325">
        <v>19</v>
      </c>
      <c r="O1325">
        <v>30</v>
      </c>
      <c r="P1325">
        <v>30</v>
      </c>
      <c r="Q1325">
        <v>1</v>
      </c>
      <c r="R1325">
        <v>0</v>
      </c>
      <c r="S1325">
        <v>0</v>
      </c>
      <c r="T1325">
        <v>0</v>
      </c>
      <c r="U1325">
        <v>0</v>
      </c>
      <c r="V1325">
        <v>936.12</v>
      </c>
      <c r="W1325">
        <v>960.54</v>
      </c>
      <c r="X1325">
        <v>909.76</v>
      </c>
      <c r="Y1325">
        <v>919.48</v>
      </c>
      <c r="Z1325">
        <v>926.8</v>
      </c>
      <c r="AA1325">
        <v>1042.6400000000001</v>
      </c>
      <c r="AB1325">
        <v>1682.44</v>
      </c>
      <c r="AC1325">
        <v>2343.36</v>
      </c>
      <c r="AD1325">
        <v>2661.04</v>
      </c>
      <c r="AE1325">
        <v>2910.24</v>
      </c>
      <c r="AF1325">
        <v>3282.62</v>
      </c>
      <c r="AG1325">
        <v>3755.44</v>
      </c>
      <c r="AH1325">
        <v>3984.88</v>
      </c>
      <c r="AI1325">
        <v>4214.72</v>
      </c>
      <c r="AJ1325">
        <v>4366.82</v>
      </c>
      <c r="AK1325">
        <v>3783.88</v>
      </c>
      <c r="AL1325">
        <v>3580.62</v>
      </c>
      <c r="AM1325">
        <v>4224.96</v>
      </c>
      <c r="AN1325">
        <v>4356.3</v>
      </c>
      <c r="AO1325">
        <v>4325.66</v>
      </c>
      <c r="AP1325">
        <v>4013.48</v>
      </c>
      <c r="AQ1325">
        <v>3124.2</v>
      </c>
      <c r="AR1325">
        <v>1436.68</v>
      </c>
      <c r="AS1325">
        <v>975.2</v>
      </c>
      <c r="AT1325">
        <v>69.533332999999999</v>
      </c>
      <c r="AU1325">
        <v>68.3</v>
      </c>
      <c r="AV1325">
        <v>67.933333000000005</v>
      </c>
      <c r="AW1325">
        <v>66.8</v>
      </c>
      <c r="AX1325">
        <v>65</v>
      </c>
      <c r="AY1325">
        <v>64.833332999999996</v>
      </c>
      <c r="AZ1325">
        <v>64.133332999999993</v>
      </c>
      <c r="BA1325">
        <v>64.466667000000001</v>
      </c>
      <c r="BB1325">
        <v>67.533332999999999</v>
      </c>
      <c r="BC1325">
        <v>72.933333000000005</v>
      </c>
      <c r="BD1325">
        <v>79.433333000000005</v>
      </c>
      <c r="BE1325">
        <v>84.866667000000007</v>
      </c>
      <c r="BF1325">
        <v>86.866667000000007</v>
      </c>
      <c r="BG1325">
        <v>87.866667000000007</v>
      </c>
      <c r="BH1325">
        <v>87.9</v>
      </c>
      <c r="BI1325">
        <v>85.733333000000002</v>
      </c>
      <c r="BJ1325">
        <v>85.233333000000002</v>
      </c>
      <c r="BK1325">
        <v>83.833332999999996</v>
      </c>
      <c r="BL1325">
        <v>81.8</v>
      </c>
      <c r="BM1325">
        <v>77.400000000000006</v>
      </c>
      <c r="BN1325">
        <v>72.400000000000006</v>
      </c>
      <c r="BO1325">
        <v>70.266666999999998</v>
      </c>
      <c r="BP1325">
        <v>68.966667000000001</v>
      </c>
      <c r="BQ1325">
        <v>68.400000000000006</v>
      </c>
      <c r="BR1325">
        <v>-0.25169239999999998</v>
      </c>
      <c r="BS1325">
        <v>-20.90747</v>
      </c>
      <c r="BT1325">
        <v>4.3935839999999997</v>
      </c>
      <c r="BU1325">
        <v>9.9668580000000002</v>
      </c>
      <c r="BV1325">
        <v>0.31388080000000002</v>
      </c>
      <c r="BW1325">
        <v>18.925370000000001</v>
      </c>
      <c r="BX1325">
        <v>0.65380380000000005</v>
      </c>
      <c r="BY1325">
        <v>5.1636509999999998</v>
      </c>
      <c r="BZ1325">
        <v>40.764859999999999</v>
      </c>
      <c r="CA1325">
        <v>-107.5575</v>
      </c>
      <c r="CB1325">
        <v>82.518550000000005</v>
      </c>
      <c r="CC1325">
        <v>80.835819999999998</v>
      </c>
      <c r="CD1325">
        <v>9.3010129999999993</v>
      </c>
      <c r="CE1325">
        <v>-177.9855</v>
      </c>
      <c r="CF1325">
        <v>-291.31540000000001</v>
      </c>
      <c r="CG1325">
        <v>236.9041</v>
      </c>
      <c r="CH1325">
        <v>348.33120000000002</v>
      </c>
      <c r="CI1325">
        <v>-77.189629999999994</v>
      </c>
      <c r="CJ1325">
        <v>-174.45349999999999</v>
      </c>
      <c r="CK1325">
        <v>-236.54390000000001</v>
      </c>
      <c r="CL1325">
        <v>-681.7998</v>
      </c>
      <c r="CM1325">
        <v>-1004.424</v>
      </c>
      <c r="CN1325">
        <v>-260.50740000000002</v>
      </c>
      <c r="CO1325">
        <v>-9.6271869999999993</v>
      </c>
      <c r="CP1325">
        <v>733.91079999999999</v>
      </c>
      <c r="CQ1325">
        <v>989.19489999999996</v>
      </c>
      <c r="CR1325">
        <v>822.15750000000003</v>
      </c>
      <c r="CS1325">
        <v>248.2508</v>
      </c>
      <c r="CT1325">
        <v>193.44</v>
      </c>
      <c r="CU1325">
        <v>382.79820000000001</v>
      </c>
      <c r="CV1325">
        <v>1366.4860000000001</v>
      </c>
      <c r="CW1325">
        <v>1483.8789999999999</v>
      </c>
      <c r="CX1325">
        <v>965.77300000000002</v>
      </c>
      <c r="CY1325">
        <v>1801.713</v>
      </c>
      <c r="CZ1325">
        <v>988.47149999999999</v>
      </c>
      <c r="DA1325">
        <v>1208.886</v>
      </c>
      <c r="DB1325">
        <v>562.12019999999995</v>
      </c>
      <c r="DC1325">
        <v>1382.039</v>
      </c>
      <c r="DD1325">
        <v>1780.973</v>
      </c>
      <c r="DE1325">
        <v>4854.3509999999997</v>
      </c>
      <c r="DF1325">
        <v>8755.7170000000006</v>
      </c>
      <c r="DG1325">
        <v>9270.2870000000003</v>
      </c>
      <c r="DH1325">
        <v>9221.7800000000007</v>
      </c>
      <c r="DI1325">
        <v>7189.8950000000004</v>
      </c>
      <c r="DJ1325">
        <v>8395.1229999999996</v>
      </c>
      <c r="DK1325">
        <v>14023.43</v>
      </c>
      <c r="DL1325">
        <v>2249.9789999999998</v>
      </c>
      <c r="DM1325">
        <v>2167.3620000000001</v>
      </c>
    </row>
    <row r="1326" spans="1:117" hidden="1" x14ac:dyDescent="0.35">
      <c r="A1326" t="str">
        <f t="shared" si="20"/>
        <v>All_DA 11-7 Hour_44439_18-19</v>
      </c>
      <c r="B1326" t="s">
        <v>51</v>
      </c>
      <c r="C1326" t="s">
        <v>50</v>
      </c>
      <c r="D1326" t="s">
        <v>50</v>
      </c>
      <c r="E1326" t="s">
        <v>50</v>
      </c>
      <c r="F1326" t="s">
        <v>50</v>
      </c>
      <c r="G1326" t="s">
        <v>50</v>
      </c>
      <c r="H1326" t="s">
        <v>50</v>
      </c>
      <c r="I1326" t="s">
        <v>50</v>
      </c>
      <c r="J1326" t="s">
        <v>50</v>
      </c>
      <c r="K1326" t="s">
        <v>175</v>
      </c>
      <c r="L1326" s="22">
        <v>44439</v>
      </c>
      <c r="M1326">
        <v>18</v>
      </c>
      <c r="N1326">
        <v>19</v>
      </c>
      <c r="O1326">
        <v>30</v>
      </c>
      <c r="P1326">
        <v>30</v>
      </c>
      <c r="Q1326">
        <v>1</v>
      </c>
      <c r="R1326">
        <v>0</v>
      </c>
      <c r="S1326">
        <v>0</v>
      </c>
      <c r="T1326">
        <v>0</v>
      </c>
      <c r="U1326">
        <v>0</v>
      </c>
      <c r="V1326">
        <v>1014.1</v>
      </c>
      <c r="W1326">
        <v>1081.5</v>
      </c>
      <c r="X1326">
        <v>1000.74</v>
      </c>
      <c r="Y1326">
        <v>921.58</v>
      </c>
      <c r="Z1326">
        <v>934.6</v>
      </c>
      <c r="AA1326">
        <v>958.88</v>
      </c>
      <c r="AB1326">
        <v>1318.02</v>
      </c>
      <c r="AC1326">
        <v>2412.42</v>
      </c>
      <c r="AD1326">
        <v>2741.96</v>
      </c>
      <c r="AE1326">
        <v>2797.9</v>
      </c>
      <c r="AF1326">
        <v>3287.66</v>
      </c>
      <c r="AG1326">
        <v>3730.78</v>
      </c>
      <c r="AH1326">
        <v>3619.1</v>
      </c>
      <c r="AI1326">
        <v>3592.8</v>
      </c>
      <c r="AJ1326">
        <v>3671.38</v>
      </c>
      <c r="AK1326">
        <v>3990.02</v>
      </c>
      <c r="AL1326">
        <v>4184.66</v>
      </c>
      <c r="AM1326">
        <v>3959.02</v>
      </c>
      <c r="AN1326">
        <v>4040.38</v>
      </c>
      <c r="AO1326">
        <v>3918.08</v>
      </c>
      <c r="AP1326">
        <v>2277.6</v>
      </c>
      <c r="AQ1326">
        <v>1190.9000000000001</v>
      </c>
      <c r="AR1326">
        <v>995.94</v>
      </c>
      <c r="AS1326">
        <v>942.88</v>
      </c>
      <c r="AT1326">
        <v>67.633332999999993</v>
      </c>
      <c r="AU1326">
        <v>67.566666999999995</v>
      </c>
      <c r="AV1326">
        <v>67.400000000000006</v>
      </c>
      <c r="AW1326">
        <v>67.266666999999998</v>
      </c>
      <c r="AX1326">
        <v>67.366667000000007</v>
      </c>
      <c r="AY1326">
        <v>67.266666999999998</v>
      </c>
      <c r="AZ1326">
        <v>66.966667000000001</v>
      </c>
      <c r="BA1326">
        <v>66.8</v>
      </c>
      <c r="BB1326">
        <v>67.133332999999993</v>
      </c>
      <c r="BC1326">
        <v>67.533332999999999</v>
      </c>
      <c r="BD1326">
        <v>68.233333000000002</v>
      </c>
      <c r="BE1326">
        <v>69.5</v>
      </c>
      <c r="BF1326">
        <v>69.833332999999996</v>
      </c>
      <c r="BG1326">
        <v>71.900000000000006</v>
      </c>
      <c r="BH1326">
        <v>72.666667000000004</v>
      </c>
      <c r="BI1326">
        <v>73.2</v>
      </c>
      <c r="BJ1326">
        <v>73.533332999999999</v>
      </c>
      <c r="BK1326">
        <v>72.866667000000007</v>
      </c>
      <c r="BL1326">
        <v>72.066666999999995</v>
      </c>
      <c r="BM1326">
        <v>69.866667000000007</v>
      </c>
      <c r="BN1326">
        <v>67.733333000000002</v>
      </c>
      <c r="BO1326">
        <v>67.533332999999999</v>
      </c>
      <c r="BP1326">
        <v>67.533332999999999</v>
      </c>
      <c r="BQ1326">
        <v>67.5</v>
      </c>
      <c r="BR1326">
        <v>-8.7141950000000001</v>
      </c>
      <c r="BS1326">
        <v>-49.163260000000001</v>
      </c>
      <c r="BT1326">
        <v>-31.851009999999999</v>
      </c>
      <c r="BU1326">
        <v>-1.739487</v>
      </c>
      <c r="BV1326">
        <v>16.016369999999998</v>
      </c>
      <c r="BW1326">
        <v>92.468040000000002</v>
      </c>
      <c r="BX1326">
        <v>159.24199999999999</v>
      </c>
      <c r="BY1326">
        <v>-142.1463</v>
      </c>
      <c r="BZ1326">
        <v>-92.107259999999997</v>
      </c>
      <c r="CA1326">
        <v>-81.499830000000003</v>
      </c>
      <c r="CB1326">
        <v>-142.23670000000001</v>
      </c>
      <c r="CC1326">
        <v>-21.06954</v>
      </c>
      <c r="CD1326">
        <v>60.582239999999999</v>
      </c>
      <c r="CE1326">
        <v>100.8591</v>
      </c>
      <c r="CF1326">
        <v>169.04929999999999</v>
      </c>
      <c r="CG1326">
        <v>-102.12260000000001</v>
      </c>
      <c r="CH1326">
        <v>-387.44380000000001</v>
      </c>
      <c r="CI1326">
        <v>9.6800309999999996</v>
      </c>
      <c r="CJ1326">
        <v>23.283950000000001</v>
      </c>
      <c r="CK1326">
        <v>-207.55099999999999</v>
      </c>
      <c r="CL1326">
        <v>-282.32490000000001</v>
      </c>
      <c r="CM1326">
        <v>-524.79150000000004</v>
      </c>
      <c r="CN1326">
        <v>-91.660409999999999</v>
      </c>
      <c r="CO1326">
        <v>56.761099999999999</v>
      </c>
      <c r="CP1326">
        <v>547.12239999999997</v>
      </c>
      <c r="CQ1326">
        <v>1829.2829999999999</v>
      </c>
      <c r="CR1326">
        <v>954.06290000000001</v>
      </c>
      <c r="CS1326">
        <v>208.8767</v>
      </c>
      <c r="CT1326">
        <v>195.04859999999999</v>
      </c>
      <c r="CU1326">
        <v>304.30770000000001</v>
      </c>
      <c r="CV1326">
        <v>853.54610000000002</v>
      </c>
      <c r="CW1326">
        <v>1223.973</v>
      </c>
      <c r="CX1326">
        <v>893.78409999999997</v>
      </c>
      <c r="CY1326">
        <v>1211.857</v>
      </c>
      <c r="CZ1326">
        <v>1105.4849999999999</v>
      </c>
      <c r="DA1326">
        <v>2146.2199999999998</v>
      </c>
      <c r="DB1326">
        <v>767.30319999999995</v>
      </c>
      <c r="DC1326">
        <v>2270.681</v>
      </c>
      <c r="DD1326">
        <v>1816.5319999999999</v>
      </c>
      <c r="DE1326">
        <v>4670.5190000000002</v>
      </c>
      <c r="DF1326">
        <v>8181.7</v>
      </c>
      <c r="DG1326">
        <v>14866.41</v>
      </c>
      <c r="DH1326">
        <v>14945.13</v>
      </c>
      <c r="DI1326">
        <v>9665.68</v>
      </c>
      <c r="DJ1326">
        <v>11596.55</v>
      </c>
      <c r="DK1326">
        <v>25151.919999999998</v>
      </c>
      <c r="DL1326">
        <v>2872.384</v>
      </c>
      <c r="DM1326">
        <v>1703.4849999999999</v>
      </c>
    </row>
    <row r="1327" spans="1:117" hidden="1" x14ac:dyDescent="0.35">
      <c r="A1327" t="str">
        <f t="shared" si="20"/>
        <v>All_DA 11-7 Hour_44447_18-19</v>
      </c>
      <c r="B1327" t="s">
        <v>51</v>
      </c>
      <c r="C1327" t="s">
        <v>50</v>
      </c>
      <c r="D1327" t="s">
        <v>50</v>
      </c>
      <c r="E1327" t="s">
        <v>50</v>
      </c>
      <c r="F1327" t="s">
        <v>50</v>
      </c>
      <c r="G1327" t="s">
        <v>50</v>
      </c>
      <c r="H1327" t="s">
        <v>50</v>
      </c>
      <c r="I1327" t="s">
        <v>50</v>
      </c>
      <c r="J1327" t="s">
        <v>50</v>
      </c>
      <c r="K1327" t="s">
        <v>175</v>
      </c>
      <c r="L1327" s="22">
        <v>44447</v>
      </c>
      <c r="M1327">
        <v>18</v>
      </c>
      <c r="N1327">
        <v>19</v>
      </c>
      <c r="O1327">
        <v>18</v>
      </c>
      <c r="P1327">
        <v>18</v>
      </c>
      <c r="Q1327">
        <v>1</v>
      </c>
      <c r="R1327">
        <v>0</v>
      </c>
      <c r="S1327">
        <v>0</v>
      </c>
      <c r="T1327">
        <v>0</v>
      </c>
      <c r="U1327">
        <v>0</v>
      </c>
      <c r="V1327">
        <v>596.6</v>
      </c>
      <c r="W1327">
        <v>606.1</v>
      </c>
      <c r="X1327">
        <v>550.86</v>
      </c>
      <c r="Y1327">
        <v>562.32000000000005</v>
      </c>
      <c r="Z1327">
        <v>564.48</v>
      </c>
      <c r="AA1327">
        <v>580.04</v>
      </c>
      <c r="AB1327">
        <v>907.86</v>
      </c>
      <c r="AC1327">
        <v>1790.06</v>
      </c>
      <c r="AD1327">
        <v>2169.62</v>
      </c>
      <c r="AE1327">
        <v>2197.2800000000002</v>
      </c>
      <c r="AF1327">
        <v>2689.34</v>
      </c>
      <c r="AG1327">
        <v>3024.68</v>
      </c>
      <c r="AH1327">
        <v>2945.36</v>
      </c>
      <c r="AI1327">
        <v>3132.46</v>
      </c>
      <c r="AJ1327">
        <v>3326.06</v>
      </c>
      <c r="AK1327">
        <v>3605.02</v>
      </c>
      <c r="AL1327">
        <v>3862</v>
      </c>
      <c r="AM1327">
        <v>3144.52</v>
      </c>
      <c r="AN1327">
        <v>3505.56</v>
      </c>
      <c r="AO1327">
        <v>3363.02</v>
      </c>
      <c r="AP1327">
        <v>1610.36</v>
      </c>
      <c r="AQ1327">
        <v>753.98</v>
      </c>
      <c r="AR1327">
        <v>638.78</v>
      </c>
      <c r="AS1327">
        <v>609.78</v>
      </c>
      <c r="AT1327">
        <v>69.388889000000006</v>
      </c>
      <c r="AU1327">
        <v>68.222222000000002</v>
      </c>
      <c r="AV1327">
        <v>67.888889000000006</v>
      </c>
      <c r="AW1327">
        <v>67.722222000000002</v>
      </c>
      <c r="AX1327">
        <v>67.944444000000004</v>
      </c>
      <c r="AY1327">
        <v>66.555555999999996</v>
      </c>
      <c r="AZ1327">
        <v>65.722222000000002</v>
      </c>
      <c r="BA1327">
        <v>67.222222000000002</v>
      </c>
      <c r="BB1327">
        <v>67.722222000000002</v>
      </c>
      <c r="BC1327">
        <v>72.222222000000002</v>
      </c>
      <c r="BD1327">
        <v>75.277777999999998</v>
      </c>
      <c r="BE1327">
        <v>77.222222000000002</v>
      </c>
      <c r="BF1327">
        <v>81.444444000000004</v>
      </c>
      <c r="BG1327">
        <v>85</v>
      </c>
      <c r="BH1327">
        <v>86.722222000000002</v>
      </c>
      <c r="BI1327">
        <v>87.222222000000002</v>
      </c>
      <c r="BJ1327">
        <v>87.888889000000006</v>
      </c>
      <c r="BK1327">
        <v>84.5</v>
      </c>
      <c r="BL1327">
        <v>81.944444000000004</v>
      </c>
      <c r="BM1327">
        <v>74.666667000000004</v>
      </c>
      <c r="BN1327">
        <v>72.111110999999994</v>
      </c>
      <c r="BO1327">
        <v>71.611110999999994</v>
      </c>
      <c r="BP1327">
        <v>70.388889000000006</v>
      </c>
      <c r="BQ1327">
        <v>70.111110999999994</v>
      </c>
      <c r="BR1327">
        <v>10.0876</v>
      </c>
      <c r="BS1327">
        <v>23.347519999999999</v>
      </c>
      <c r="BT1327">
        <v>3.5429409999999999</v>
      </c>
      <c r="BU1327">
        <v>-36.50967</v>
      </c>
      <c r="BV1327">
        <v>5.3156819999999998</v>
      </c>
      <c r="BW1327">
        <v>43.700940000000003</v>
      </c>
      <c r="BX1327">
        <v>151.9212</v>
      </c>
      <c r="BY1327">
        <v>-136.8656</v>
      </c>
      <c r="BZ1327">
        <v>-133.6823</v>
      </c>
      <c r="CA1327">
        <v>-5.4028590000000003</v>
      </c>
      <c r="CB1327">
        <v>-113.10039999999999</v>
      </c>
      <c r="CC1327">
        <v>-77.292479999999998</v>
      </c>
      <c r="CD1327">
        <v>133.7253</v>
      </c>
      <c r="CE1327">
        <v>53.562260000000002</v>
      </c>
      <c r="CF1327">
        <v>-121.83669999999999</v>
      </c>
      <c r="CG1327">
        <v>-191.89269999999999</v>
      </c>
      <c r="CH1327">
        <v>-245.88890000000001</v>
      </c>
      <c r="CI1327">
        <v>665.93259999999998</v>
      </c>
      <c r="CJ1327">
        <v>266.2174</v>
      </c>
      <c r="CK1327">
        <v>79.518259999999998</v>
      </c>
      <c r="CL1327">
        <v>109.4477</v>
      </c>
      <c r="CM1327">
        <v>241.7824</v>
      </c>
      <c r="CN1327">
        <v>124.7753</v>
      </c>
      <c r="CO1327">
        <v>88.542850000000001</v>
      </c>
      <c r="CP1327">
        <v>2590.3310000000001</v>
      </c>
      <c r="CQ1327">
        <v>2782.7139999999999</v>
      </c>
      <c r="CR1327">
        <v>2206.2950000000001</v>
      </c>
      <c r="CS1327">
        <v>676.74869999999999</v>
      </c>
      <c r="CT1327">
        <v>285.6635</v>
      </c>
      <c r="CU1327">
        <v>402.4699</v>
      </c>
      <c r="CV1327">
        <v>1625.298</v>
      </c>
      <c r="CW1327">
        <v>2313.4679999999998</v>
      </c>
      <c r="CX1327">
        <v>1621.8720000000001</v>
      </c>
      <c r="CY1327">
        <v>2505.0859999999998</v>
      </c>
      <c r="CZ1327">
        <v>2071.69</v>
      </c>
      <c r="DA1327">
        <v>1269.3209999999999</v>
      </c>
      <c r="DB1327">
        <v>1446.2360000000001</v>
      </c>
      <c r="DC1327">
        <v>2254.8919999999998</v>
      </c>
      <c r="DD1327">
        <v>2902.06</v>
      </c>
      <c r="DE1327">
        <v>4144.1980000000003</v>
      </c>
      <c r="DF1327">
        <v>4631.8680000000004</v>
      </c>
      <c r="DG1327">
        <v>4155.9570000000003</v>
      </c>
      <c r="DH1327">
        <v>3922.6680000000001</v>
      </c>
      <c r="DI1327">
        <v>6021.9430000000002</v>
      </c>
      <c r="DJ1327">
        <v>6737.9380000000001</v>
      </c>
      <c r="DK1327">
        <v>6647.1080000000002</v>
      </c>
      <c r="DL1327">
        <v>2513.123</v>
      </c>
      <c r="DM1327">
        <v>2412.8649999999998</v>
      </c>
    </row>
    <row r="1328" spans="1:117" hidden="1" x14ac:dyDescent="0.35">
      <c r="A1328" t="str">
        <f t="shared" si="20"/>
        <v>All_DA 11-7 Hour_44448_18-19</v>
      </c>
      <c r="B1328" t="s">
        <v>51</v>
      </c>
      <c r="C1328" t="s">
        <v>50</v>
      </c>
      <c r="D1328" t="s">
        <v>50</v>
      </c>
      <c r="E1328" t="s">
        <v>50</v>
      </c>
      <c r="F1328" t="s">
        <v>50</v>
      </c>
      <c r="G1328" t="s">
        <v>50</v>
      </c>
      <c r="H1328" t="s">
        <v>50</v>
      </c>
      <c r="I1328" t="s">
        <v>50</v>
      </c>
      <c r="J1328" t="s">
        <v>50</v>
      </c>
      <c r="K1328" t="s">
        <v>175</v>
      </c>
      <c r="L1328" s="22">
        <v>44448</v>
      </c>
      <c r="M1328">
        <v>18</v>
      </c>
      <c r="N1328">
        <v>19</v>
      </c>
      <c r="O1328">
        <v>18</v>
      </c>
      <c r="P1328">
        <v>18</v>
      </c>
      <c r="Q1328">
        <v>1</v>
      </c>
      <c r="R1328">
        <v>0</v>
      </c>
      <c r="S1328">
        <v>0</v>
      </c>
      <c r="T1328">
        <v>0</v>
      </c>
      <c r="U1328">
        <v>0</v>
      </c>
      <c r="V1328">
        <v>608.94000000000005</v>
      </c>
      <c r="W1328">
        <v>594.02</v>
      </c>
      <c r="X1328">
        <v>556.86</v>
      </c>
      <c r="Y1328">
        <v>778.9</v>
      </c>
      <c r="Z1328">
        <v>832.26</v>
      </c>
      <c r="AA1328">
        <v>857.22</v>
      </c>
      <c r="AB1328">
        <v>1291.3399999999999</v>
      </c>
      <c r="AC1328">
        <v>2131.66</v>
      </c>
      <c r="AD1328">
        <v>2455.5</v>
      </c>
      <c r="AE1328">
        <v>2485.2399999999998</v>
      </c>
      <c r="AF1328">
        <v>2960.56</v>
      </c>
      <c r="AG1328">
        <v>3388.76</v>
      </c>
      <c r="AH1328">
        <v>3419.66</v>
      </c>
      <c r="AI1328">
        <v>3772.08</v>
      </c>
      <c r="AJ1328">
        <v>3867.68</v>
      </c>
      <c r="AK1328">
        <v>3509.9</v>
      </c>
      <c r="AL1328">
        <v>3243.68</v>
      </c>
      <c r="AM1328">
        <v>3379.34</v>
      </c>
      <c r="AN1328">
        <v>3332.28</v>
      </c>
      <c r="AO1328">
        <v>3534.4</v>
      </c>
      <c r="AP1328">
        <v>2862.2</v>
      </c>
      <c r="AQ1328">
        <v>1074.3800000000001</v>
      </c>
      <c r="AR1328">
        <v>639.17999999999995</v>
      </c>
      <c r="AS1328">
        <v>615.9</v>
      </c>
      <c r="AT1328">
        <v>69.777777999999998</v>
      </c>
      <c r="AU1328">
        <v>69.555555999999996</v>
      </c>
      <c r="AV1328">
        <v>69.555555999999996</v>
      </c>
      <c r="AW1328">
        <v>69.277777999999998</v>
      </c>
      <c r="AX1328">
        <v>67.944444000000004</v>
      </c>
      <c r="AY1328">
        <v>68.888889000000006</v>
      </c>
      <c r="AZ1328">
        <v>67.777777999999998</v>
      </c>
      <c r="BA1328">
        <v>68.277777999999998</v>
      </c>
      <c r="BB1328">
        <v>71.111110999999994</v>
      </c>
      <c r="BC1328">
        <v>75.444444000000004</v>
      </c>
      <c r="BD1328">
        <v>80</v>
      </c>
      <c r="BE1328">
        <v>83.111110999999994</v>
      </c>
      <c r="BF1328">
        <v>85.722222000000002</v>
      </c>
      <c r="BG1328">
        <v>87</v>
      </c>
      <c r="BH1328">
        <v>87.722222000000002</v>
      </c>
      <c r="BI1328">
        <v>89.111110999999994</v>
      </c>
      <c r="BJ1328">
        <v>87.555555999999996</v>
      </c>
      <c r="BK1328">
        <v>87.333332999999996</v>
      </c>
      <c r="BL1328">
        <v>86.277777999999998</v>
      </c>
      <c r="BM1328">
        <v>81.333332999999996</v>
      </c>
      <c r="BN1328">
        <v>77.611110999999994</v>
      </c>
      <c r="BO1328">
        <v>75.222222000000002</v>
      </c>
      <c r="BP1328">
        <v>73.055555999999996</v>
      </c>
      <c r="BQ1328">
        <v>71.777777999999998</v>
      </c>
      <c r="BR1328">
        <v>42.026580000000003</v>
      </c>
      <c r="BS1328">
        <v>51.177309999999999</v>
      </c>
      <c r="BT1328">
        <v>19.593599999999999</v>
      </c>
      <c r="BU1328">
        <v>-14.913639999999999</v>
      </c>
      <c r="BV1328">
        <v>5.5362590000000003</v>
      </c>
      <c r="BW1328">
        <v>28.838789999999999</v>
      </c>
      <c r="BX1328">
        <v>112.5352</v>
      </c>
      <c r="BY1328">
        <v>-101.9376</v>
      </c>
      <c r="BZ1328">
        <v>-78.576909999999998</v>
      </c>
      <c r="CA1328">
        <v>-23.679590000000001</v>
      </c>
      <c r="CB1328">
        <v>-6.7685839999999997</v>
      </c>
      <c r="CC1328">
        <v>51.574379999999998</v>
      </c>
      <c r="CD1328">
        <v>74.614369999999994</v>
      </c>
      <c r="CE1328">
        <v>-124.89409999999999</v>
      </c>
      <c r="CF1328">
        <v>-250.17930000000001</v>
      </c>
      <c r="CG1328">
        <v>-33.544020000000003</v>
      </c>
      <c r="CH1328">
        <v>373.11810000000003</v>
      </c>
      <c r="CI1328">
        <v>415.46550000000002</v>
      </c>
      <c r="CJ1328">
        <v>490.92829999999998</v>
      </c>
      <c r="CK1328">
        <v>44.79806</v>
      </c>
      <c r="CL1328">
        <v>-93.740020000000001</v>
      </c>
      <c r="CM1328">
        <v>154.4151</v>
      </c>
      <c r="CN1328">
        <v>109.6203</v>
      </c>
      <c r="CO1328">
        <v>99.531440000000003</v>
      </c>
      <c r="CP1328">
        <v>4953.2749999999996</v>
      </c>
      <c r="CQ1328">
        <v>5324.66</v>
      </c>
      <c r="CR1328">
        <v>4840.4070000000002</v>
      </c>
      <c r="CS1328">
        <v>647.29819999999995</v>
      </c>
      <c r="CT1328">
        <v>383.74529999999999</v>
      </c>
      <c r="CU1328">
        <v>438.18950000000001</v>
      </c>
      <c r="CV1328">
        <v>1876.3240000000001</v>
      </c>
      <c r="CW1328">
        <v>1599.549</v>
      </c>
      <c r="CX1328">
        <v>1333.546</v>
      </c>
      <c r="CY1328">
        <v>2356.4070000000002</v>
      </c>
      <c r="CZ1328">
        <v>1931.1320000000001</v>
      </c>
      <c r="DA1328">
        <v>1745.2840000000001</v>
      </c>
      <c r="DB1328">
        <v>1308.79</v>
      </c>
      <c r="DC1328">
        <v>2170.819</v>
      </c>
      <c r="DD1328">
        <v>2735.5329999999999</v>
      </c>
      <c r="DE1328">
        <v>3640.0790000000002</v>
      </c>
      <c r="DF1328">
        <v>4042.7530000000002</v>
      </c>
      <c r="DG1328">
        <v>4484.7479999999996</v>
      </c>
      <c r="DH1328">
        <v>3068.636</v>
      </c>
      <c r="DI1328">
        <v>5891.4979999999996</v>
      </c>
      <c r="DJ1328">
        <v>11154.73</v>
      </c>
      <c r="DK1328">
        <v>5993.3879999999999</v>
      </c>
      <c r="DL1328">
        <v>1592.038</v>
      </c>
      <c r="DM1328">
        <v>1455.252</v>
      </c>
    </row>
    <row r="1329" spans="1:117" hidden="1" x14ac:dyDescent="0.35">
      <c r="A1329" t="str">
        <f t="shared" si="20"/>
        <v>All_DA 11-7 Hour_44449_17-19</v>
      </c>
      <c r="B1329" t="s">
        <v>51</v>
      </c>
      <c r="C1329" t="s">
        <v>50</v>
      </c>
      <c r="D1329" t="s">
        <v>50</v>
      </c>
      <c r="E1329" t="s">
        <v>50</v>
      </c>
      <c r="F1329" t="s">
        <v>50</v>
      </c>
      <c r="G1329" t="s">
        <v>50</v>
      </c>
      <c r="H1329" t="s">
        <v>50</v>
      </c>
      <c r="I1329" t="s">
        <v>50</v>
      </c>
      <c r="J1329" t="s">
        <v>50</v>
      </c>
      <c r="K1329" t="s">
        <v>175</v>
      </c>
      <c r="L1329" s="22">
        <v>44449</v>
      </c>
      <c r="M1329">
        <v>17</v>
      </c>
      <c r="N1329">
        <v>19</v>
      </c>
      <c r="O1329">
        <v>18</v>
      </c>
      <c r="P1329">
        <v>18</v>
      </c>
      <c r="Q1329">
        <v>1</v>
      </c>
      <c r="R1329">
        <v>0</v>
      </c>
      <c r="S1329">
        <v>0</v>
      </c>
      <c r="T1329">
        <v>0</v>
      </c>
      <c r="U1329">
        <v>0</v>
      </c>
      <c r="V1329">
        <v>601.48</v>
      </c>
      <c r="W1329">
        <v>585.94000000000005</v>
      </c>
      <c r="X1329">
        <v>571.22</v>
      </c>
      <c r="Y1329">
        <v>801.4</v>
      </c>
      <c r="Z1329">
        <v>823.88</v>
      </c>
      <c r="AA1329">
        <v>852.84</v>
      </c>
      <c r="AB1329">
        <v>1429.98</v>
      </c>
      <c r="AC1329">
        <v>2415.12</v>
      </c>
      <c r="AD1329">
        <v>2768.3</v>
      </c>
      <c r="AE1329">
        <v>2819.14</v>
      </c>
      <c r="AF1329">
        <v>3169.14</v>
      </c>
      <c r="AG1329">
        <v>3369.28</v>
      </c>
      <c r="AH1329">
        <v>3397.14</v>
      </c>
      <c r="AI1329">
        <v>3605.64</v>
      </c>
      <c r="AJ1329">
        <v>3911</v>
      </c>
      <c r="AK1329">
        <v>3892.42</v>
      </c>
      <c r="AL1329">
        <v>3490.66</v>
      </c>
      <c r="AM1329">
        <v>3620.96</v>
      </c>
      <c r="AN1329">
        <v>3846.02</v>
      </c>
      <c r="AO1329">
        <v>3533.18</v>
      </c>
      <c r="AP1329">
        <v>2723.96</v>
      </c>
      <c r="AQ1329">
        <v>1062.24</v>
      </c>
      <c r="AR1329">
        <v>634.41999999999996</v>
      </c>
      <c r="AS1329">
        <v>634.66</v>
      </c>
      <c r="AT1329">
        <v>71.666667000000004</v>
      </c>
      <c r="AU1329">
        <v>70.833332999999996</v>
      </c>
      <c r="AV1329">
        <v>70.777777999999998</v>
      </c>
      <c r="AW1329">
        <v>70.5</v>
      </c>
      <c r="AX1329">
        <v>70.277777999999998</v>
      </c>
      <c r="AY1329">
        <v>69.055555999999996</v>
      </c>
      <c r="AZ1329">
        <v>69.277777999999998</v>
      </c>
      <c r="BA1329">
        <v>69.222222000000002</v>
      </c>
      <c r="BB1329">
        <v>71.333332999999996</v>
      </c>
      <c r="BC1329">
        <v>76.666667000000004</v>
      </c>
      <c r="BD1329">
        <v>80.666667000000004</v>
      </c>
      <c r="BE1329">
        <v>82.833332999999996</v>
      </c>
      <c r="BF1329">
        <v>85.055555999999996</v>
      </c>
      <c r="BG1329">
        <v>86.944444000000004</v>
      </c>
      <c r="BH1329">
        <v>88.555555999999996</v>
      </c>
      <c r="BI1329">
        <v>88.055555999999996</v>
      </c>
      <c r="BJ1329">
        <v>86.777777999999998</v>
      </c>
      <c r="BK1329">
        <v>85.611110999999994</v>
      </c>
      <c r="BL1329">
        <v>82.166667000000004</v>
      </c>
      <c r="BM1329">
        <v>76.222222000000002</v>
      </c>
      <c r="BN1329">
        <v>73.388889000000006</v>
      </c>
      <c r="BO1329">
        <v>72.111110999999994</v>
      </c>
      <c r="BP1329">
        <v>71.722222000000002</v>
      </c>
      <c r="BQ1329">
        <v>71.555555999999996</v>
      </c>
      <c r="BR1329">
        <v>15.187329999999999</v>
      </c>
      <c r="BS1329">
        <v>12.48237</v>
      </c>
      <c r="BT1329">
        <v>-0.94305320000000004</v>
      </c>
      <c r="BU1329">
        <v>-55.070169999999997</v>
      </c>
      <c r="BV1329">
        <v>2.2566079999999999</v>
      </c>
      <c r="BW1329">
        <v>61.011470000000003</v>
      </c>
      <c r="BX1329">
        <v>185.68860000000001</v>
      </c>
      <c r="BY1329">
        <v>-151.12260000000001</v>
      </c>
      <c r="BZ1329">
        <v>-119.6874</v>
      </c>
      <c r="CA1329">
        <v>-43.586590000000001</v>
      </c>
      <c r="CB1329">
        <v>-68.232380000000006</v>
      </c>
      <c r="CC1329">
        <v>-15.373469999999999</v>
      </c>
      <c r="CD1329">
        <v>117.4524</v>
      </c>
      <c r="CE1329">
        <v>-26.888490000000001</v>
      </c>
      <c r="CF1329">
        <v>-214.49799999999999</v>
      </c>
      <c r="CG1329">
        <v>-155.6456</v>
      </c>
      <c r="CH1329">
        <v>88.586110000000005</v>
      </c>
      <c r="CI1329">
        <v>267.06869999999998</v>
      </c>
      <c r="CJ1329">
        <v>60.134149999999998</v>
      </c>
      <c r="CK1329">
        <v>84.686390000000003</v>
      </c>
      <c r="CL1329">
        <v>-55.157350000000001</v>
      </c>
      <c r="CM1329">
        <v>193.56700000000001</v>
      </c>
      <c r="CN1329">
        <v>59.704929999999997</v>
      </c>
      <c r="CO1329">
        <v>24.925740000000001</v>
      </c>
      <c r="CP1329">
        <v>5360.0950000000003</v>
      </c>
      <c r="CQ1329">
        <v>6732.0349999999999</v>
      </c>
      <c r="CR1329">
        <v>5780.9359999999997</v>
      </c>
      <c r="CS1329">
        <v>771.36099999999999</v>
      </c>
      <c r="CT1329">
        <v>637.34339999999997</v>
      </c>
      <c r="CU1329">
        <v>722.85360000000003</v>
      </c>
      <c r="CV1329">
        <v>2042.377</v>
      </c>
      <c r="CW1329">
        <v>1857.126</v>
      </c>
      <c r="CX1329">
        <v>1640.2249999999999</v>
      </c>
      <c r="CY1329">
        <v>2802.645</v>
      </c>
      <c r="CZ1329">
        <v>2346.2170000000001</v>
      </c>
      <c r="DA1329">
        <v>1173.105</v>
      </c>
      <c r="DB1329">
        <v>1441.818</v>
      </c>
      <c r="DC1329">
        <v>1938.8969999999999</v>
      </c>
      <c r="DD1329">
        <v>3059.9580000000001</v>
      </c>
      <c r="DE1329">
        <v>2987.0610000000001</v>
      </c>
      <c r="DF1329">
        <v>3629.3519999999999</v>
      </c>
      <c r="DG1329">
        <v>4131.9189999999999</v>
      </c>
      <c r="DH1329">
        <v>3937.9560000000001</v>
      </c>
      <c r="DI1329">
        <v>6014.7629999999999</v>
      </c>
      <c r="DJ1329">
        <v>6592.8180000000002</v>
      </c>
      <c r="DK1329">
        <v>5011.2309999999998</v>
      </c>
      <c r="DL1329">
        <v>1514.3489999999999</v>
      </c>
      <c r="DM1329">
        <v>1213.1880000000001</v>
      </c>
    </row>
    <row r="1330" spans="1:117" hidden="1" x14ac:dyDescent="0.35">
      <c r="A1330" t="str">
        <f t="shared" si="20"/>
        <v>All_DA 11-7 Hour_44460_16-19</v>
      </c>
      <c r="B1330" t="s">
        <v>51</v>
      </c>
      <c r="C1330" t="s">
        <v>50</v>
      </c>
      <c r="D1330" t="s">
        <v>50</v>
      </c>
      <c r="E1330" t="s">
        <v>50</v>
      </c>
      <c r="F1330" t="s">
        <v>50</v>
      </c>
      <c r="G1330" t="s">
        <v>50</v>
      </c>
      <c r="H1330" t="s">
        <v>50</v>
      </c>
      <c r="I1330" t="s">
        <v>50</v>
      </c>
      <c r="J1330" t="s">
        <v>50</v>
      </c>
      <c r="K1330" t="s">
        <v>175</v>
      </c>
      <c r="L1330" s="22">
        <v>44460</v>
      </c>
      <c r="M1330">
        <v>16</v>
      </c>
      <c r="N1330">
        <v>19</v>
      </c>
      <c r="O1330">
        <v>18</v>
      </c>
      <c r="P1330">
        <v>18</v>
      </c>
      <c r="Q1330">
        <v>1</v>
      </c>
      <c r="R1330">
        <v>0</v>
      </c>
      <c r="S1330">
        <v>0</v>
      </c>
      <c r="T1330">
        <v>0</v>
      </c>
      <c r="U1330">
        <v>0</v>
      </c>
      <c r="V1330">
        <v>586.94000000000005</v>
      </c>
      <c r="W1330">
        <v>583.94000000000005</v>
      </c>
      <c r="X1330">
        <v>541.17999999999995</v>
      </c>
      <c r="Y1330">
        <v>643.86</v>
      </c>
      <c r="Z1330">
        <v>790.98</v>
      </c>
      <c r="AA1330">
        <v>891.82</v>
      </c>
      <c r="AB1330">
        <v>1265.6199999999999</v>
      </c>
      <c r="AC1330">
        <v>1767.98</v>
      </c>
      <c r="AD1330">
        <v>1831.68</v>
      </c>
      <c r="AE1330">
        <v>2095.86</v>
      </c>
      <c r="AF1330">
        <v>2933.5</v>
      </c>
      <c r="AG1330">
        <v>3197.8</v>
      </c>
      <c r="AH1330">
        <v>3384.38</v>
      </c>
      <c r="AI1330">
        <v>3727.06</v>
      </c>
      <c r="AJ1330">
        <v>3788.16</v>
      </c>
      <c r="AK1330">
        <v>3259.52</v>
      </c>
      <c r="AL1330">
        <v>2851.8</v>
      </c>
      <c r="AM1330">
        <v>3175.26</v>
      </c>
      <c r="AN1330">
        <v>3062.56</v>
      </c>
      <c r="AO1330">
        <v>3365.88</v>
      </c>
      <c r="AP1330">
        <v>1611.24</v>
      </c>
      <c r="AQ1330">
        <v>798.64</v>
      </c>
      <c r="AR1330">
        <v>624.16</v>
      </c>
      <c r="AS1330">
        <v>627.34</v>
      </c>
      <c r="AT1330">
        <v>64.277777999999998</v>
      </c>
      <c r="AU1330">
        <v>64</v>
      </c>
      <c r="AV1330">
        <v>63.5</v>
      </c>
      <c r="AW1330">
        <v>63.388888999999999</v>
      </c>
      <c r="AX1330">
        <v>63.222222000000002</v>
      </c>
      <c r="AY1330">
        <v>62.888888999999999</v>
      </c>
      <c r="AZ1330">
        <v>61.777777999999998</v>
      </c>
      <c r="BA1330">
        <v>62.111111000000001</v>
      </c>
      <c r="BB1330">
        <v>66.833332999999996</v>
      </c>
      <c r="BC1330">
        <v>73.055555999999996</v>
      </c>
      <c r="BD1330">
        <v>81.777777999999998</v>
      </c>
      <c r="BE1330">
        <v>89.277777999999998</v>
      </c>
      <c r="BF1330">
        <v>93.555555999999996</v>
      </c>
      <c r="BG1330">
        <v>94.888889000000006</v>
      </c>
      <c r="BH1330">
        <v>93.888889000000006</v>
      </c>
      <c r="BI1330">
        <v>92.666667000000004</v>
      </c>
      <c r="BJ1330">
        <v>89.166667000000004</v>
      </c>
      <c r="BK1330">
        <v>87.111110999999994</v>
      </c>
      <c r="BL1330">
        <v>84.166667000000004</v>
      </c>
      <c r="BM1330">
        <v>80.722222000000002</v>
      </c>
      <c r="BN1330">
        <v>78.555555999999996</v>
      </c>
      <c r="BO1330">
        <v>76.277777999999998</v>
      </c>
      <c r="BP1330">
        <v>74.5</v>
      </c>
      <c r="BQ1330">
        <v>72.222222000000002</v>
      </c>
      <c r="BR1330">
        <v>22.926130000000001</v>
      </c>
      <c r="BS1330">
        <v>18.7438</v>
      </c>
      <c r="BT1330">
        <v>3.520769</v>
      </c>
      <c r="BU1330">
        <v>-20.512419999999999</v>
      </c>
      <c r="BV1330">
        <v>-40.975360000000002</v>
      </c>
      <c r="BW1330">
        <v>-37.965789999999998</v>
      </c>
      <c r="BX1330">
        <v>-21.06157</v>
      </c>
      <c r="BY1330">
        <v>20.4376</v>
      </c>
      <c r="BZ1330">
        <v>103.4076</v>
      </c>
      <c r="CA1330">
        <v>-26.452089999999998</v>
      </c>
      <c r="CB1330">
        <v>-78.386399999999995</v>
      </c>
      <c r="CC1330">
        <v>100.792</v>
      </c>
      <c r="CD1330">
        <v>144.1206</v>
      </c>
      <c r="CE1330">
        <v>-170.68</v>
      </c>
      <c r="CF1330">
        <v>-306.15609999999998</v>
      </c>
      <c r="CG1330">
        <v>345.21769999999998</v>
      </c>
      <c r="CH1330">
        <v>710.63</v>
      </c>
      <c r="CI1330">
        <v>406.00130000000001</v>
      </c>
      <c r="CJ1330">
        <v>573.94759999999997</v>
      </c>
      <c r="CK1330">
        <v>-5.7237220000000004</v>
      </c>
      <c r="CL1330">
        <v>-49.530560000000001</v>
      </c>
      <c r="CM1330">
        <v>6.5465309999999999</v>
      </c>
      <c r="CN1330">
        <v>16.810310000000001</v>
      </c>
      <c r="CO1330">
        <v>10.106490000000001</v>
      </c>
      <c r="CP1330">
        <v>2959.4229999999998</v>
      </c>
      <c r="CQ1330">
        <v>2907.3710000000001</v>
      </c>
      <c r="CR1330">
        <v>2733.5709999999999</v>
      </c>
      <c r="CS1330">
        <v>1249.126</v>
      </c>
      <c r="CT1330">
        <v>476.96030000000002</v>
      </c>
      <c r="CU1330">
        <v>467.5976</v>
      </c>
      <c r="CV1330">
        <v>1144.027</v>
      </c>
      <c r="CW1330">
        <v>1590.133</v>
      </c>
      <c r="CX1330">
        <v>2082.527</v>
      </c>
      <c r="CY1330">
        <v>2226.752</v>
      </c>
      <c r="CZ1330">
        <v>2013.1990000000001</v>
      </c>
      <c r="DA1330">
        <v>2251.2080000000001</v>
      </c>
      <c r="DB1330">
        <v>1432.884</v>
      </c>
      <c r="DC1330">
        <v>2284.7559999999999</v>
      </c>
      <c r="DD1330">
        <v>2685.0010000000002</v>
      </c>
      <c r="DE1330">
        <v>4719.9790000000003</v>
      </c>
      <c r="DF1330">
        <v>6797.3760000000002</v>
      </c>
      <c r="DG1330">
        <v>5428.92</v>
      </c>
      <c r="DH1330">
        <v>5819.6989999999996</v>
      </c>
      <c r="DI1330">
        <v>5534.52</v>
      </c>
      <c r="DJ1330">
        <v>10055.290000000001</v>
      </c>
      <c r="DK1330">
        <v>4319.3639999999996</v>
      </c>
      <c r="DL1330">
        <v>1770.1289999999999</v>
      </c>
      <c r="DM1330">
        <v>1365.229</v>
      </c>
    </row>
    <row r="1331" spans="1:117" hidden="1" x14ac:dyDescent="0.35">
      <c r="A1331" t="str">
        <f t="shared" si="20"/>
        <v>All_DA 11-7 Hour_44461_17-19</v>
      </c>
      <c r="B1331" t="s">
        <v>51</v>
      </c>
      <c r="C1331" t="s">
        <v>50</v>
      </c>
      <c r="D1331" t="s">
        <v>50</v>
      </c>
      <c r="E1331" t="s">
        <v>50</v>
      </c>
      <c r="F1331" t="s">
        <v>50</v>
      </c>
      <c r="G1331" t="s">
        <v>50</v>
      </c>
      <c r="H1331" t="s">
        <v>50</v>
      </c>
      <c r="I1331" t="s">
        <v>50</v>
      </c>
      <c r="J1331" t="s">
        <v>50</v>
      </c>
      <c r="K1331" t="s">
        <v>175</v>
      </c>
      <c r="L1331" s="22">
        <v>44461</v>
      </c>
      <c r="M1331">
        <v>17</v>
      </c>
      <c r="N1331">
        <v>19</v>
      </c>
      <c r="O1331">
        <v>18</v>
      </c>
      <c r="P1331">
        <v>18</v>
      </c>
      <c r="Q1331">
        <v>1</v>
      </c>
      <c r="R1331">
        <v>0</v>
      </c>
      <c r="S1331">
        <v>0</v>
      </c>
      <c r="T1331">
        <v>0</v>
      </c>
      <c r="U1331">
        <v>0</v>
      </c>
      <c r="V1331">
        <v>884.44</v>
      </c>
      <c r="W1331">
        <v>853.2</v>
      </c>
      <c r="X1331">
        <v>798.52</v>
      </c>
      <c r="Y1331">
        <v>806.5</v>
      </c>
      <c r="Z1331">
        <v>846.16</v>
      </c>
      <c r="AA1331">
        <v>856.36</v>
      </c>
      <c r="AB1331">
        <v>1236.8</v>
      </c>
      <c r="AC1331">
        <v>2125.54</v>
      </c>
      <c r="AD1331">
        <v>2066.42</v>
      </c>
      <c r="AE1331">
        <v>2290.08</v>
      </c>
      <c r="AF1331">
        <v>2939.76</v>
      </c>
      <c r="AG1331">
        <v>3346.36</v>
      </c>
      <c r="AH1331">
        <v>3347.7</v>
      </c>
      <c r="AI1331">
        <v>3250.06</v>
      </c>
      <c r="AJ1331">
        <v>3687.54</v>
      </c>
      <c r="AK1331">
        <v>3622.76</v>
      </c>
      <c r="AL1331">
        <v>3381.6</v>
      </c>
      <c r="AM1331">
        <v>3350.04</v>
      </c>
      <c r="AN1331">
        <v>3003.66</v>
      </c>
      <c r="AO1331">
        <v>3036.56</v>
      </c>
      <c r="AP1331">
        <v>1567.62</v>
      </c>
      <c r="AQ1331">
        <v>769.4</v>
      </c>
      <c r="AR1331">
        <v>648.36</v>
      </c>
      <c r="AS1331">
        <v>602.46</v>
      </c>
      <c r="AT1331">
        <v>72.055555999999996</v>
      </c>
      <c r="AU1331">
        <v>70.666667000000004</v>
      </c>
      <c r="AV1331">
        <v>69.055555999999996</v>
      </c>
      <c r="AW1331">
        <v>69.166667000000004</v>
      </c>
      <c r="AX1331">
        <v>68.055555999999996</v>
      </c>
      <c r="AY1331">
        <v>67.444444000000004</v>
      </c>
      <c r="AZ1331">
        <v>66.722222000000002</v>
      </c>
      <c r="BA1331">
        <v>66.888889000000006</v>
      </c>
      <c r="BB1331">
        <v>71.111110999999994</v>
      </c>
      <c r="BC1331">
        <v>76.333332999999996</v>
      </c>
      <c r="BD1331">
        <v>84.222222000000002</v>
      </c>
      <c r="BE1331">
        <v>89.222222000000002</v>
      </c>
      <c r="BF1331">
        <v>93.222222000000002</v>
      </c>
      <c r="BG1331">
        <v>94.166667000000004</v>
      </c>
      <c r="BH1331">
        <v>91.666667000000004</v>
      </c>
      <c r="BI1331">
        <v>87.5</v>
      </c>
      <c r="BJ1331">
        <v>85.611110999999994</v>
      </c>
      <c r="BK1331">
        <v>84.722222000000002</v>
      </c>
      <c r="BL1331">
        <v>81.888889000000006</v>
      </c>
      <c r="BM1331">
        <v>78.277777999999998</v>
      </c>
      <c r="BN1331">
        <v>77.888889000000006</v>
      </c>
      <c r="BO1331">
        <v>75</v>
      </c>
      <c r="BP1331">
        <v>74.388889000000006</v>
      </c>
      <c r="BQ1331">
        <v>72.555555999999996</v>
      </c>
      <c r="BR1331">
        <v>-37.897289999999998</v>
      </c>
      <c r="BS1331">
        <v>5.0526599999999998E-2</v>
      </c>
      <c r="BT1331">
        <v>-1.9822770000000001</v>
      </c>
      <c r="BU1331">
        <v>-70.260959999999997</v>
      </c>
      <c r="BV1331">
        <v>-34.558880000000002</v>
      </c>
      <c r="BW1331">
        <v>19.501090000000001</v>
      </c>
      <c r="BX1331">
        <v>73.793599999999998</v>
      </c>
      <c r="BY1331">
        <v>-128.96600000000001</v>
      </c>
      <c r="BZ1331">
        <v>20.20797</v>
      </c>
      <c r="CA1331">
        <v>5.2859420000000004</v>
      </c>
      <c r="CB1331">
        <v>-130.59360000000001</v>
      </c>
      <c r="CC1331">
        <v>-0.23210620000000001</v>
      </c>
      <c r="CD1331">
        <v>85.277469999999994</v>
      </c>
      <c r="CE1331">
        <v>46.260150000000003</v>
      </c>
      <c r="CF1331">
        <v>-242.13310000000001</v>
      </c>
      <c r="CG1331">
        <v>-85.328400000000002</v>
      </c>
      <c r="CH1331">
        <v>280.7407</v>
      </c>
      <c r="CI1331">
        <v>439.1986</v>
      </c>
      <c r="CJ1331">
        <v>689.58780000000002</v>
      </c>
      <c r="CK1331">
        <v>170.7585</v>
      </c>
      <c r="CL1331">
        <v>117.6451</v>
      </c>
      <c r="CM1331">
        <v>75.303020000000004</v>
      </c>
      <c r="CN1331">
        <v>24.95505</v>
      </c>
      <c r="CO1331">
        <v>26.09441</v>
      </c>
      <c r="CP1331">
        <v>4926.5069999999996</v>
      </c>
      <c r="CQ1331">
        <v>5453.8540000000003</v>
      </c>
      <c r="CR1331">
        <v>5503.5540000000001</v>
      </c>
      <c r="CS1331">
        <v>611.48860000000002</v>
      </c>
      <c r="CT1331">
        <v>397.55220000000003</v>
      </c>
      <c r="CU1331">
        <v>519.85270000000003</v>
      </c>
      <c r="CV1331">
        <v>1187.48</v>
      </c>
      <c r="CW1331">
        <v>1403.914</v>
      </c>
      <c r="CX1331">
        <v>1533.9659999999999</v>
      </c>
      <c r="CY1331">
        <v>2297.6579999999999</v>
      </c>
      <c r="CZ1331">
        <v>1594.7249999999999</v>
      </c>
      <c r="DA1331">
        <v>1243.337</v>
      </c>
      <c r="DB1331">
        <v>1489.1780000000001</v>
      </c>
      <c r="DC1331">
        <v>2615.2060000000001</v>
      </c>
      <c r="DD1331">
        <v>3433.8560000000002</v>
      </c>
      <c r="DE1331">
        <v>4976.8280000000004</v>
      </c>
      <c r="DF1331">
        <v>4431.2740000000003</v>
      </c>
      <c r="DG1331">
        <v>4766.0389999999998</v>
      </c>
      <c r="DH1331">
        <v>4677.6400000000003</v>
      </c>
      <c r="DI1331">
        <v>4609.1459999999997</v>
      </c>
      <c r="DJ1331">
        <v>5088.2629999999999</v>
      </c>
      <c r="DK1331">
        <v>3933.6210000000001</v>
      </c>
      <c r="DL1331">
        <v>1235.924</v>
      </c>
      <c r="DM1331">
        <v>1214.922</v>
      </c>
    </row>
    <row r="1332" spans="1:117" hidden="1" x14ac:dyDescent="0.35">
      <c r="A1332" t="str">
        <f t="shared" si="20"/>
        <v>All_DA 11-7 Hour_44462_18-19</v>
      </c>
      <c r="B1332" t="s">
        <v>51</v>
      </c>
      <c r="C1332" t="s">
        <v>50</v>
      </c>
      <c r="D1332" t="s">
        <v>50</v>
      </c>
      <c r="E1332" t="s">
        <v>50</v>
      </c>
      <c r="F1332" t="s">
        <v>50</v>
      </c>
      <c r="G1332" t="s">
        <v>50</v>
      </c>
      <c r="H1332" t="s">
        <v>50</v>
      </c>
      <c r="I1332" t="s">
        <v>50</v>
      </c>
      <c r="J1332" t="s">
        <v>50</v>
      </c>
      <c r="K1332" t="s">
        <v>175</v>
      </c>
      <c r="L1332" s="22">
        <v>44462</v>
      </c>
      <c r="M1332">
        <v>18</v>
      </c>
      <c r="N1332">
        <v>19</v>
      </c>
      <c r="O1332">
        <v>18</v>
      </c>
      <c r="P1332">
        <v>18</v>
      </c>
      <c r="Q1332">
        <v>1</v>
      </c>
      <c r="R1332">
        <v>0</v>
      </c>
      <c r="S1332">
        <v>0</v>
      </c>
      <c r="T1332">
        <v>0</v>
      </c>
      <c r="U1332">
        <v>0</v>
      </c>
      <c r="V1332">
        <v>621.62</v>
      </c>
      <c r="W1332">
        <v>599.32000000000005</v>
      </c>
      <c r="X1332">
        <v>550.54</v>
      </c>
      <c r="Y1332">
        <v>574.88</v>
      </c>
      <c r="Z1332">
        <v>567.78</v>
      </c>
      <c r="AA1332">
        <v>618.88</v>
      </c>
      <c r="AB1332">
        <v>1115</v>
      </c>
      <c r="AC1332">
        <v>1864.54</v>
      </c>
      <c r="AD1332">
        <v>1966.18</v>
      </c>
      <c r="AE1332">
        <v>2073.1</v>
      </c>
      <c r="AF1332">
        <v>2682.36</v>
      </c>
      <c r="AG1332">
        <v>3178.78</v>
      </c>
      <c r="AH1332">
        <v>3003.2</v>
      </c>
      <c r="AI1332">
        <v>3208.9</v>
      </c>
      <c r="AJ1332">
        <v>3300.72</v>
      </c>
      <c r="AK1332">
        <v>3565.64</v>
      </c>
      <c r="AL1332">
        <v>3723.5</v>
      </c>
      <c r="AM1332">
        <v>3249.42</v>
      </c>
      <c r="AN1332">
        <v>3276.94</v>
      </c>
      <c r="AO1332">
        <v>3012.98</v>
      </c>
      <c r="AP1332">
        <v>2352</v>
      </c>
      <c r="AQ1332">
        <v>1013.6</v>
      </c>
      <c r="AR1332">
        <v>655.66</v>
      </c>
      <c r="AS1332">
        <v>606.32000000000005</v>
      </c>
      <c r="AT1332">
        <v>70.833332999999996</v>
      </c>
      <c r="AU1332">
        <v>70.611110999999994</v>
      </c>
      <c r="AV1332">
        <v>69.388889000000006</v>
      </c>
      <c r="AW1332">
        <v>68.944444000000004</v>
      </c>
      <c r="AX1332">
        <v>67.555555999999996</v>
      </c>
      <c r="AY1332">
        <v>67.388889000000006</v>
      </c>
      <c r="AZ1332">
        <v>67.166667000000004</v>
      </c>
      <c r="BA1332">
        <v>65.944444000000004</v>
      </c>
      <c r="BB1332">
        <v>69.5</v>
      </c>
      <c r="BC1332">
        <v>72.333332999999996</v>
      </c>
      <c r="BD1332">
        <v>77.444444000000004</v>
      </c>
      <c r="BE1332">
        <v>81.277777999999998</v>
      </c>
      <c r="BF1332">
        <v>83.444444000000004</v>
      </c>
      <c r="BG1332">
        <v>84.055555999999996</v>
      </c>
      <c r="BH1332">
        <v>84.222222000000002</v>
      </c>
      <c r="BI1332">
        <v>82.555555999999996</v>
      </c>
      <c r="BJ1332">
        <v>82.222222000000002</v>
      </c>
      <c r="BK1332">
        <v>79.222222000000002</v>
      </c>
      <c r="BL1332">
        <v>74.666667000000004</v>
      </c>
      <c r="BM1332">
        <v>69.777777999999998</v>
      </c>
      <c r="BN1332">
        <v>68.277777999999998</v>
      </c>
      <c r="BO1332">
        <v>66.888889000000006</v>
      </c>
      <c r="BP1332">
        <v>65.555555999999996</v>
      </c>
      <c r="BQ1332">
        <v>65.277777999999998</v>
      </c>
      <c r="BR1332">
        <v>12.608219999999999</v>
      </c>
      <c r="BS1332">
        <v>10.13392</v>
      </c>
      <c r="BT1332">
        <v>-15.521750000000001</v>
      </c>
      <c r="BU1332">
        <v>-35.441830000000003</v>
      </c>
      <c r="BV1332">
        <v>-8.1941050000000004</v>
      </c>
      <c r="BW1332">
        <v>20.730699999999999</v>
      </c>
      <c r="BX1332">
        <v>122.2364</v>
      </c>
      <c r="BY1332">
        <v>-44.995379999999997</v>
      </c>
      <c r="BZ1332">
        <v>-89.37482</v>
      </c>
      <c r="CA1332">
        <v>-58.286369999999998</v>
      </c>
      <c r="CB1332">
        <v>-81.708629999999999</v>
      </c>
      <c r="CC1332">
        <v>-88.442490000000006</v>
      </c>
      <c r="CD1332">
        <v>116.3721</v>
      </c>
      <c r="CE1332">
        <v>60.869509999999998</v>
      </c>
      <c r="CF1332">
        <v>-88.000470000000007</v>
      </c>
      <c r="CG1332">
        <v>-189.3777</v>
      </c>
      <c r="CH1332">
        <v>-278.68110000000001</v>
      </c>
      <c r="CI1332">
        <v>266.7054</v>
      </c>
      <c r="CJ1332">
        <v>286.17149999999998</v>
      </c>
      <c r="CK1332">
        <v>217.76400000000001</v>
      </c>
      <c r="CL1332">
        <v>17.755600000000001</v>
      </c>
      <c r="CM1332">
        <v>153.17429999999999</v>
      </c>
      <c r="CN1332">
        <v>107.1495</v>
      </c>
      <c r="CO1332">
        <v>94.098179999999999</v>
      </c>
      <c r="CP1332">
        <v>3061.9609999999998</v>
      </c>
      <c r="CQ1332">
        <v>3099.5830000000001</v>
      </c>
      <c r="CR1332">
        <v>2220.0770000000002</v>
      </c>
      <c r="CS1332">
        <v>674.25369999999998</v>
      </c>
      <c r="CT1332">
        <v>314.91079999999999</v>
      </c>
      <c r="CU1332">
        <v>339.64359999999999</v>
      </c>
      <c r="CV1332">
        <v>1424.1479999999999</v>
      </c>
      <c r="CW1332">
        <v>1749.56</v>
      </c>
      <c r="CX1332">
        <v>1093.7270000000001</v>
      </c>
      <c r="CY1332">
        <v>1667.8019999999999</v>
      </c>
      <c r="CZ1332">
        <v>1841.3109999999999</v>
      </c>
      <c r="DA1332">
        <v>838.97490000000005</v>
      </c>
      <c r="DB1332">
        <v>680.38930000000005</v>
      </c>
      <c r="DC1332">
        <v>1376.4059999999999</v>
      </c>
      <c r="DD1332">
        <v>2409.3620000000001</v>
      </c>
      <c r="DE1332">
        <v>2885.8780000000002</v>
      </c>
      <c r="DF1332">
        <v>3121.1129999999998</v>
      </c>
      <c r="DG1332">
        <v>3035.9740000000002</v>
      </c>
      <c r="DH1332">
        <v>2717.2559999999999</v>
      </c>
      <c r="DI1332">
        <v>5095.4489999999996</v>
      </c>
      <c r="DJ1332">
        <v>5539.277</v>
      </c>
      <c r="DK1332">
        <v>4403.8779999999997</v>
      </c>
      <c r="DL1332">
        <v>1492.421</v>
      </c>
      <c r="DM1332">
        <v>1152.279</v>
      </c>
    </row>
    <row r="1333" spans="1:117" hidden="1" x14ac:dyDescent="0.35">
      <c r="A1333" t="str">
        <f t="shared" si="20"/>
        <v>All_DA 11-7 Hour_44484_18-19</v>
      </c>
      <c r="B1333" t="s">
        <v>51</v>
      </c>
      <c r="C1333" t="s">
        <v>50</v>
      </c>
      <c r="D1333" t="s">
        <v>50</v>
      </c>
      <c r="E1333" t="s">
        <v>50</v>
      </c>
      <c r="F1333" t="s">
        <v>50</v>
      </c>
      <c r="G1333" t="s">
        <v>50</v>
      </c>
      <c r="H1333" t="s">
        <v>50</v>
      </c>
      <c r="I1333" t="s">
        <v>50</v>
      </c>
      <c r="J1333" t="s">
        <v>50</v>
      </c>
      <c r="K1333" t="s">
        <v>175</v>
      </c>
      <c r="L1333" s="22">
        <v>44484</v>
      </c>
      <c r="M1333">
        <v>18</v>
      </c>
      <c r="N1333">
        <v>19</v>
      </c>
      <c r="O1333">
        <v>31</v>
      </c>
      <c r="P1333">
        <v>30</v>
      </c>
      <c r="Q1333">
        <v>1</v>
      </c>
      <c r="R1333">
        <v>0</v>
      </c>
      <c r="S1333">
        <v>0</v>
      </c>
      <c r="T1333">
        <v>0</v>
      </c>
      <c r="U1333">
        <v>0</v>
      </c>
      <c r="V1333">
        <v>0</v>
      </c>
      <c r="W1333">
        <v>905.02</v>
      </c>
      <c r="X1333">
        <v>875.48</v>
      </c>
      <c r="Y1333">
        <v>853.14</v>
      </c>
      <c r="Z1333">
        <v>917.72</v>
      </c>
      <c r="AA1333">
        <v>981.18</v>
      </c>
      <c r="AB1333">
        <v>1245.6400000000001</v>
      </c>
      <c r="AC1333">
        <v>1427.72</v>
      </c>
      <c r="AD1333">
        <v>1455.94</v>
      </c>
      <c r="AE1333">
        <v>1566.04</v>
      </c>
      <c r="AF1333">
        <v>2071.12</v>
      </c>
      <c r="AG1333">
        <v>2586.6999999999998</v>
      </c>
      <c r="AH1333">
        <v>2733.66</v>
      </c>
      <c r="AI1333">
        <v>2999.18</v>
      </c>
      <c r="AJ1333">
        <v>3248.54</v>
      </c>
      <c r="AK1333">
        <v>3537.44</v>
      </c>
      <c r="AL1333">
        <v>4113.5600000000004</v>
      </c>
      <c r="AM1333">
        <v>3500.74</v>
      </c>
      <c r="AN1333">
        <v>3096.92</v>
      </c>
      <c r="AO1333">
        <v>3096.26</v>
      </c>
      <c r="AP1333">
        <v>2591.1999999999998</v>
      </c>
      <c r="AQ1333">
        <v>1289.76</v>
      </c>
      <c r="AR1333">
        <v>781.52</v>
      </c>
      <c r="AS1333">
        <v>675.1</v>
      </c>
      <c r="AT1333">
        <v>55.933332999999998</v>
      </c>
      <c r="AU1333">
        <v>54.4</v>
      </c>
      <c r="AV1333">
        <v>52.766666999999998</v>
      </c>
      <c r="AW1333">
        <v>51.366667</v>
      </c>
      <c r="AX1333">
        <v>51.9</v>
      </c>
      <c r="AY1333">
        <v>52.533332999999999</v>
      </c>
      <c r="AZ1333">
        <v>52.466667000000001</v>
      </c>
      <c r="BA1333">
        <v>53.433332999999998</v>
      </c>
      <c r="BB1333">
        <v>58.333333000000003</v>
      </c>
      <c r="BC1333">
        <v>67.3</v>
      </c>
      <c r="BD1333">
        <v>74.3</v>
      </c>
      <c r="BE1333">
        <v>81.666667000000004</v>
      </c>
      <c r="BF1333">
        <v>84.2</v>
      </c>
      <c r="BG1333">
        <v>85.066666999999995</v>
      </c>
      <c r="BH1333">
        <v>84.6</v>
      </c>
      <c r="BI1333">
        <v>83.966667000000001</v>
      </c>
      <c r="BJ1333">
        <v>81.366667000000007</v>
      </c>
      <c r="BK1333">
        <v>80.633332999999993</v>
      </c>
      <c r="BL1333">
        <v>76.8</v>
      </c>
      <c r="BM1333">
        <v>73</v>
      </c>
      <c r="BN1333">
        <v>69.633332999999993</v>
      </c>
      <c r="BO1333">
        <v>65</v>
      </c>
      <c r="BP1333">
        <v>62.666666999999997</v>
      </c>
      <c r="BQ1333">
        <v>60.266666999999998</v>
      </c>
      <c r="BR1333">
        <v>278.2355</v>
      </c>
      <c r="BS1333">
        <v>-29.538340000000002</v>
      </c>
      <c r="BT1333">
        <v>-41.507489999999997</v>
      </c>
      <c r="BU1333">
        <v>-8.5478070000000006</v>
      </c>
      <c r="BV1333">
        <v>-197.35640000000001</v>
      </c>
      <c r="BW1333">
        <v>-209.81010000000001</v>
      </c>
      <c r="BX1333">
        <v>-61.505989999999997</v>
      </c>
      <c r="BY1333">
        <v>43.140149999999998</v>
      </c>
      <c r="BZ1333">
        <v>176.6721</v>
      </c>
      <c r="CA1333">
        <v>202.64189999999999</v>
      </c>
      <c r="CB1333">
        <v>-4.5086890000000004</v>
      </c>
      <c r="CC1333">
        <v>56.906230000000001</v>
      </c>
      <c r="CD1333">
        <v>1.1408069999999999</v>
      </c>
      <c r="CE1333">
        <v>-54.769329999999997</v>
      </c>
      <c r="CF1333">
        <v>36.029809999999998</v>
      </c>
      <c r="CG1333">
        <v>-104.151</v>
      </c>
      <c r="CH1333">
        <v>-528.45330000000001</v>
      </c>
      <c r="CI1333">
        <v>6.4735319999999996</v>
      </c>
      <c r="CJ1333">
        <v>271.12619999999998</v>
      </c>
      <c r="CK1333">
        <v>140.62520000000001</v>
      </c>
      <c r="CL1333">
        <v>162.07650000000001</v>
      </c>
      <c r="CM1333">
        <v>313.4556</v>
      </c>
      <c r="CN1333">
        <v>162.7791</v>
      </c>
      <c r="CO1333">
        <v>91.699780000000004</v>
      </c>
      <c r="CP1333">
        <v>1957.002</v>
      </c>
      <c r="CQ1333">
        <v>4603.9750000000004</v>
      </c>
      <c r="CR1333">
        <v>4372.26</v>
      </c>
      <c r="CS1333">
        <v>737.52909999999997</v>
      </c>
      <c r="CT1333">
        <v>394.77910000000003</v>
      </c>
      <c r="CU1333">
        <v>570.80269999999996</v>
      </c>
      <c r="CV1333">
        <v>857.76559999999995</v>
      </c>
      <c r="CW1333">
        <v>811.09849999999994</v>
      </c>
      <c r="CX1333">
        <v>1003.569</v>
      </c>
      <c r="CY1333">
        <v>1142.6099999999999</v>
      </c>
      <c r="CZ1333">
        <v>1725.915</v>
      </c>
      <c r="DA1333">
        <v>1211.9880000000001</v>
      </c>
      <c r="DB1333">
        <v>1217.8589999999999</v>
      </c>
      <c r="DC1333">
        <v>1450.73</v>
      </c>
      <c r="DD1333">
        <v>2303.7049999999999</v>
      </c>
      <c r="DE1333">
        <v>2804.9780000000001</v>
      </c>
      <c r="DF1333">
        <v>3884.9760000000001</v>
      </c>
      <c r="DG1333">
        <v>2259.2550000000001</v>
      </c>
      <c r="DH1333">
        <v>1788.3630000000001</v>
      </c>
      <c r="DI1333">
        <v>2203.3939999999998</v>
      </c>
      <c r="DJ1333">
        <v>3149.9650000000001</v>
      </c>
      <c r="DK1333">
        <v>3443.1179999999999</v>
      </c>
      <c r="DL1333">
        <v>1246.2860000000001</v>
      </c>
      <c r="DM1333">
        <v>1033.3489999999999</v>
      </c>
    </row>
    <row r="1334" spans="1:117" hidden="1" x14ac:dyDescent="0.35">
      <c r="A1334" t="str">
        <f t="shared" si="20"/>
        <v>All_DA 11-7 Hour_44490_18-19</v>
      </c>
      <c r="B1334" t="s">
        <v>51</v>
      </c>
      <c r="C1334" t="s">
        <v>50</v>
      </c>
      <c r="D1334" t="s">
        <v>50</v>
      </c>
      <c r="E1334" t="s">
        <v>50</v>
      </c>
      <c r="F1334" t="s">
        <v>50</v>
      </c>
      <c r="G1334" t="s">
        <v>50</v>
      </c>
      <c r="H1334" t="s">
        <v>50</v>
      </c>
      <c r="I1334" t="s">
        <v>50</v>
      </c>
      <c r="J1334" t="s">
        <v>50</v>
      </c>
      <c r="K1334" t="s">
        <v>175</v>
      </c>
      <c r="L1334" s="22">
        <v>44490</v>
      </c>
      <c r="M1334">
        <v>18</v>
      </c>
      <c r="N1334">
        <v>19</v>
      </c>
      <c r="O1334">
        <v>31</v>
      </c>
      <c r="P1334">
        <v>29</v>
      </c>
      <c r="Q1334">
        <v>1</v>
      </c>
      <c r="R1334">
        <v>0</v>
      </c>
      <c r="S1334">
        <v>0</v>
      </c>
      <c r="T1334">
        <v>0</v>
      </c>
      <c r="U1334">
        <v>0</v>
      </c>
      <c r="V1334">
        <v>0</v>
      </c>
      <c r="W1334">
        <v>667.3</v>
      </c>
      <c r="X1334">
        <v>600.24</v>
      </c>
      <c r="Y1334">
        <v>592.82000000000005</v>
      </c>
      <c r="Z1334">
        <v>627.70000000000005</v>
      </c>
      <c r="AA1334">
        <v>616.32000000000005</v>
      </c>
      <c r="AB1334">
        <v>1068.78</v>
      </c>
      <c r="AC1334">
        <v>1307.68</v>
      </c>
      <c r="AD1334">
        <v>1321.22</v>
      </c>
      <c r="AE1334">
        <v>1523</v>
      </c>
      <c r="AF1334">
        <v>2118.3200000000002</v>
      </c>
      <c r="AG1334">
        <v>2543.36</v>
      </c>
      <c r="AH1334">
        <v>2780.52</v>
      </c>
      <c r="AI1334">
        <v>3184.56</v>
      </c>
      <c r="AJ1334">
        <v>3363.78</v>
      </c>
      <c r="AK1334">
        <v>3105.2</v>
      </c>
      <c r="AL1334">
        <v>3663.58</v>
      </c>
      <c r="AM1334">
        <v>3131.24</v>
      </c>
      <c r="AN1334">
        <v>3094.86</v>
      </c>
      <c r="AO1334">
        <v>3047.58</v>
      </c>
      <c r="AP1334">
        <v>1801.62</v>
      </c>
      <c r="AQ1334">
        <v>1056.1600000000001</v>
      </c>
      <c r="AR1334">
        <v>771.26</v>
      </c>
      <c r="AS1334">
        <v>646.88</v>
      </c>
      <c r="AT1334">
        <v>54.137931000000002</v>
      </c>
      <c r="AU1334">
        <v>53.275861999999996</v>
      </c>
      <c r="AV1334">
        <v>52.827585999999997</v>
      </c>
      <c r="AW1334">
        <v>51.862068999999998</v>
      </c>
      <c r="AX1334">
        <v>51.172414000000003</v>
      </c>
      <c r="AY1334">
        <v>50.172414000000003</v>
      </c>
      <c r="AZ1334">
        <v>50</v>
      </c>
      <c r="BA1334">
        <v>49.137931000000002</v>
      </c>
      <c r="BB1334">
        <v>52.862068999999998</v>
      </c>
      <c r="BC1334">
        <v>59.310344999999998</v>
      </c>
      <c r="BD1334">
        <v>65.931033999999997</v>
      </c>
      <c r="BE1334">
        <v>70.655171999999993</v>
      </c>
      <c r="BF1334">
        <v>73.965517000000006</v>
      </c>
      <c r="BG1334">
        <v>73.827585999999997</v>
      </c>
      <c r="BH1334">
        <v>73.517240999999999</v>
      </c>
      <c r="BI1334">
        <v>73.103448</v>
      </c>
      <c r="BJ1334">
        <v>71.241378999999995</v>
      </c>
      <c r="BK1334">
        <v>69.689655000000002</v>
      </c>
      <c r="BL1334">
        <v>65.413792999999998</v>
      </c>
      <c r="BM1334">
        <v>62.241379000000002</v>
      </c>
      <c r="BN1334">
        <v>60.965516999999998</v>
      </c>
      <c r="BO1334">
        <v>59.758620999999998</v>
      </c>
      <c r="BP1334">
        <v>58.724138000000004</v>
      </c>
      <c r="BQ1334">
        <v>57</v>
      </c>
      <c r="BR1334">
        <v>195.1788</v>
      </c>
      <c r="BS1334">
        <v>-28.003579999999999</v>
      </c>
      <c r="BT1334">
        <v>-22.417480000000001</v>
      </c>
      <c r="BU1334">
        <v>-13.34891</v>
      </c>
      <c r="BV1334">
        <v>-6.5911989999999996</v>
      </c>
      <c r="BW1334">
        <v>-6.2674979999999998</v>
      </c>
      <c r="BX1334">
        <v>-86.773520000000005</v>
      </c>
      <c r="BY1334">
        <v>-123.8402</v>
      </c>
      <c r="BZ1334">
        <v>45.874920000000003</v>
      </c>
      <c r="CA1334">
        <v>128.79910000000001</v>
      </c>
      <c r="CB1334">
        <v>0.71550619999999998</v>
      </c>
      <c r="CC1334">
        <v>75.91113</v>
      </c>
      <c r="CD1334">
        <v>57.903289999999998</v>
      </c>
      <c r="CE1334">
        <v>-135.99879999999999</v>
      </c>
      <c r="CF1334">
        <v>-133.73429999999999</v>
      </c>
      <c r="CG1334">
        <v>-188.517</v>
      </c>
      <c r="CH1334">
        <v>-576.6807</v>
      </c>
      <c r="CI1334">
        <v>23.221789999999999</v>
      </c>
      <c r="CJ1334">
        <v>40.378709999999998</v>
      </c>
      <c r="CK1334">
        <v>-143.00489999999999</v>
      </c>
      <c r="CL1334">
        <v>132.0067</v>
      </c>
      <c r="CM1334">
        <v>162.49760000000001</v>
      </c>
      <c r="CN1334">
        <v>48.76972</v>
      </c>
      <c r="CO1334">
        <v>13.29593</v>
      </c>
      <c r="CP1334">
        <v>1889.098</v>
      </c>
      <c r="CQ1334">
        <v>165.08670000000001</v>
      </c>
      <c r="CR1334">
        <v>163.6361</v>
      </c>
      <c r="CS1334">
        <v>165.9863</v>
      </c>
      <c r="CT1334">
        <v>208.77549999999999</v>
      </c>
      <c r="CU1334">
        <v>391.17430000000002</v>
      </c>
      <c r="CV1334">
        <v>880.01930000000004</v>
      </c>
      <c r="CW1334">
        <v>663.74210000000005</v>
      </c>
      <c r="CX1334">
        <v>797.91629999999998</v>
      </c>
      <c r="CY1334">
        <v>984.96510000000001</v>
      </c>
      <c r="CZ1334">
        <v>1448.588</v>
      </c>
      <c r="DA1334">
        <v>1404.252</v>
      </c>
      <c r="DB1334">
        <v>1273.623</v>
      </c>
      <c r="DC1334">
        <v>1920.3309999999999</v>
      </c>
      <c r="DD1334">
        <v>2615.4340000000002</v>
      </c>
      <c r="DE1334">
        <v>5988.4930000000004</v>
      </c>
      <c r="DF1334">
        <v>3708.01</v>
      </c>
      <c r="DG1334">
        <v>1111.229</v>
      </c>
      <c r="DH1334">
        <v>1595.6369999999999</v>
      </c>
      <c r="DI1334">
        <v>1406.9570000000001</v>
      </c>
      <c r="DJ1334">
        <v>3077.7959999999998</v>
      </c>
      <c r="DK1334">
        <v>3147.9679999999998</v>
      </c>
      <c r="DL1334">
        <v>385.55180000000001</v>
      </c>
      <c r="DM1334">
        <v>213.86600000000001</v>
      </c>
    </row>
    <row r="1335" spans="1:117" hidden="1" x14ac:dyDescent="0.35">
      <c r="A1335" t="str">
        <f t="shared" si="20"/>
        <v>All_DA 11-7 Hour_44495_18-19</v>
      </c>
      <c r="B1335" t="s">
        <v>51</v>
      </c>
      <c r="C1335" t="s">
        <v>50</v>
      </c>
      <c r="D1335" t="s">
        <v>50</v>
      </c>
      <c r="E1335" t="s">
        <v>50</v>
      </c>
      <c r="F1335" t="s">
        <v>50</v>
      </c>
      <c r="G1335" t="s">
        <v>50</v>
      </c>
      <c r="H1335" t="s">
        <v>50</v>
      </c>
      <c r="I1335" t="s">
        <v>50</v>
      </c>
      <c r="J1335" t="s">
        <v>50</v>
      </c>
      <c r="K1335" t="s">
        <v>175</v>
      </c>
      <c r="L1335" s="22">
        <v>44495</v>
      </c>
      <c r="M1335">
        <v>18</v>
      </c>
      <c r="N1335">
        <v>19</v>
      </c>
      <c r="O1335">
        <v>31</v>
      </c>
      <c r="P1335">
        <v>29</v>
      </c>
      <c r="Q1335">
        <v>1</v>
      </c>
      <c r="R1335">
        <v>0</v>
      </c>
      <c r="S1335">
        <v>0</v>
      </c>
      <c r="T1335">
        <v>0</v>
      </c>
      <c r="U1335">
        <v>0</v>
      </c>
      <c r="V1335">
        <v>711.6</v>
      </c>
      <c r="W1335">
        <v>676.18</v>
      </c>
      <c r="X1335">
        <v>669.32</v>
      </c>
      <c r="Y1335">
        <v>663.54</v>
      </c>
      <c r="Z1335">
        <v>668.16</v>
      </c>
      <c r="AA1335">
        <v>683.54</v>
      </c>
      <c r="AB1335">
        <v>1049.8399999999999</v>
      </c>
      <c r="AC1335">
        <v>1381.36</v>
      </c>
      <c r="AD1335">
        <v>1372.76</v>
      </c>
      <c r="AE1335">
        <v>1473.42</v>
      </c>
      <c r="AF1335">
        <v>1923</v>
      </c>
      <c r="AG1335">
        <v>2357.2800000000002</v>
      </c>
      <c r="AH1335">
        <v>2399.48</v>
      </c>
      <c r="AI1335">
        <v>2454.3000000000002</v>
      </c>
      <c r="AJ1335">
        <v>2514.84</v>
      </c>
      <c r="AK1335">
        <v>3290.18</v>
      </c>
      <c r="AL1335">
        <v>3481.1</v>
      </c>
      <c r="AM1335">
        <v>3022.96</v>
      </c>
      <c r="AN1335">
        <v>2779.18</v>
      </c>
      <c r="AO1335">
        <v>2773.32</v>
      </c>
      <c r="AP1335">
        <v>1712.12</v>
      </c>
      <c r="AQ1335">
        <v>953.02</v>
      </c>
      <c r="AR1335">
        <v>774.72</v>
      </c>
      <c r="AS1335">
        <v>697.08</v>
      </c>
      <c r="AT1335">
        <v>54.517240999999999</v>
      </c>
      <c r="AU1335">
        <v>54.034483000000002</v>
      </c>
      <c r="AV1335">
        <v>54.827585999999997</v>
      </c>
      <c r="AW1335">
        <v>54.034483000000002</v>
      </c>
      <c r="AX1335">
        <v>53.724138000000004</v>
      </c>
      <c r="AY1335">
        <v>53.517240999999999</v>
      </c>
      <c r="AZ1335">
        <v>52.620690000000003</v>
      </c>
      <c r="BA1335">
        <v>51.965516999999998</v>
      </c>
      <c r="BB1335">
        <v>53.793103000000002</v>
      </c>
      <c r="BC1335">
        <v>57.379309999999997</v>
      </c>
      <c r="BD1335">
        <v>60.827585999999997</v>
      </c>
      <c r="BE1335">
        <v>62.862068999999998</v>
      </c>
      <c r="BF1335">
        <v>64.965517000000006</v>
      </c>
      <c r="BG1335">
        <v>66.103448</v>
      </c>
      <c r="BH1335">
        <v>67.344828000000007</v>
      </c>
      <c r="BI1335">
        <v>67.103448</v>
      </c>
      <c r="BJ1335">
        <v>65.689655000000002</v>
      </c>
      <c r="BK1335">
        <v>64.310344999999998</v>
      </c>
      <c r="BL1335">
        <v>61.724138000000004</v>
      </c>
      <c r="BM1335">
        <v>60.344828</v>
      </c>
      <c r="BN1335">
        <v>58.862068999999998</v>
      </c>
      <c r="BO1335">
        <v>57.620690000000003</v>
      </c>
      <c r="BP1335">
        <v>56.620690000000003</v>
      </c>
      <c r="BQ1335">
        <v>55.310344999999998</v>
      </c>
      <c r="BR1335">
        <v>120.4383</v>
      </c>
      <c r="BS1335">
        <v>-26.130649999999999</v>
      </c>
      <c r="BT1335">
        <v>-18.969989999999999</v>
      </c>
      <c r="BU1335">
        <v>-22.686620000000001</v>
      </c>
      <c r="BV1335">
        <v>-19.16197</v>
      </c>
      <c r="BW1335">
        <v>29.155840000000001</v>
      </c>
      <c r="BX1335">
        <v>-79.202520000000007</v>
      </c>
      <c r="BY1335">
        <v>-71.343379999999996</v>
      </c>
      <c r="BZ1335">
        <v>35.137790000000003</v>
      </c>
      <c r="CA1335">
        <v>43.204329999999999</v>
      </c>
      <c r="CB1335">
        <v>-118.0438</v>
      </c>
      <c r="CC1335">
        <v>64.300669999999997</v>
      </c>
      <c r="CD1335">
        <v>43.365319999999997</v>
      </c>
      <c r="CE1335">
        <v>14.9335</v>
      </c>
      <c r="CF1335">
        <v>-17.039549999999998</v>
      </c>
      <c r="CG1335">
        <v>-525.93409999999994</v>
      </c>
      <c r="CH1335">
        <v>-548.66989999999998</v>
      </c>
      <c r="CI1335">
        <v>3.5025249999999999</v>
      </c>
      <c r="CJ1335">
        <v>226.87639999999999</v>
      </c>
      <c r="CK1335">
        <v>-63.381439999999998</v>
      </c>
      <c r="CL1335">
        <v>151.98099999999999</v>
      </c>
      <c r="CM1335">
        <v>128.041</v>
      </c>
      <c r="CN1335">
        <v>-16.648499999999999</v>
      </c>
      <c r="CO1335">
        <v>-63.93956</v>
      </c>
      <c r="CP1335">
        <v>1506.377</v>
      </c>
      <c r="CQ1335">
        <v>213.89400000000001</v>
      </c>
      <c r="CR1335">
        <v>151.54859999999999</v>
      </c>
      <c r="CS1335">
        <v>154.9665</v>
      </c>
      <c r="CT1335">
        <v>188.70500000000001</v>
      </c>
      <c r="CU1335">
        <v>283.83460000000002</v>
      </c>
      <c r="CV1335">
        <v>461.83179999999999</v>
      </c>
      <c r="CW1335">
        <v>401.72239999999999</v>
      </c>
      <c r="CX1335">
        <v>397.78390000000002</v>
      </c>
      <c r="CY1335">
        <v>505.85910000000001</v>
      </c>
      <c r="CZ1335">
        <v>860.26559999999995</v>
      </c>
      <c r="DA1335">
        <v>529.55769999999995</v>
      </c>
      <c r="DB1335">
        <v>540.20730000000003</v>
      </c>
      <c r="DC1335">
        <v>1136.9649999999999</v>
      </c>
      <c r="DD1335">
        <v>2309.0500000000002</v>
      </c>
      <c r="DE1335">
        <v>2728.49</v>
      </c>
      <c r="DF1335">
        <v>2334.884</v>
      </c>
      <c r="DG1335">
        <v>939.32339999999999</v>
      </c>
      <c r="DH1335">
        <v>1347.0740000000001</v>
      </c>
      <c r="DI1335">
        <v>1315.9739999999999</v>
      </c>
      <c r="DJ1335">
        <v>2137.0309999999999</v>
      </c>
      <c r="DK1335">
        <v>1819.1759999999999</v>
      </c>
      <c r="DL1335">
        <v>986.83709999999996</v>
      </c>
      <c r="DM1335">
        <v>889.34050000000002</v>
      </c>
    </row>
    <row r="1336" spans="1:117" hidden="1" x14ac:dyDescent="0.35">
      <c r="A1336" t="str">
        <f t="shared" si="20"/>
        <v>All_DA 11-7 Hour_44496_18-19</v>
      </c>
      <c r="B1336" t="s">
        <v>51</v>
      </c>
      <c r="C1336" t="s">
        <v>50</v>
      </c>
      <c r="D1336" t="s">
        <v>50</v>
      </c>
      <c r="E1336" t="s">
        <v>50</v>
      </c>
      <c r="F1336" t="s">
        <v>50</v>
      </c>
      <c r="G1336" t="s">
        <v>50</v>
      </c>
      <c r="H1336" t="s">
        <v>50</v>
      </c>
      <c r="I1336" t="s">
        <v>50</v>
      </c>
      <c r="J1336" t="s">
        <v>50</v>
      </c>
      <c r="K1336" t="s">
        <v>175</v>
      </c>
      <c r="L1336" s="22">
        <v>44496</v>
      </c>
      <c r="M1336">
        <v>18</v>
      </c>
      <c r="N1336">
        <v>19</v>
      </c>
      <c r="O1336">
        <v>31</v>
      </c>
      <c r="P1336">
        <v>29</v>
      </c>
      <c r="Q1336">
        <v>1</v>
      </c>
      <c r="R1336">
        <v>0</v>
      </c>
      <c r="S1336">
        <v>0</v>
      </c>
      <c r="T1336">
        <v>0</v>
      </c>
      <c r="U1336">
        <v>0</v>
      </c>
      <c r="V1336">
        <v>718.32</v>
      </c>
      <c r="W1336">
        <v>703.02</v>
      </c>
      <c r="X1336">
        <v>644.82000000000005</v>
      </c>
      <c r="Y1336">
        <v>641.70000000000005</v>
      </c>
      <c r="Z1336">
        <v>669.64</v>
      </c>
      <c r="AA1336">
        <v>675.98</v>
      </c>
      <c r="AB1336">
        <v>975.94</v>
      </c>
      <c r="AC1336">
        <v>1305.92</v>
      </c>
      <c r="AD1336">
        <v>1366.56</v>
      </c>
      <c r="AE1336">
        <v>1508.48</v>
      </c>
      <c r="AF1336">
        <v>2004.78</v>
      </c>
      <c r="AG1336">
        <v>2805.16</v>
      </c>
      <c r="AH1336">
        <v>3128.82</v>
      </c>
      <c r="AI1336">
        <v>3258.7</v>
      </c>
      <c r="AJ1336">
        <v>3306.56</v>
      </c>
      <c r="AK1336">
        <v>3754.26</v>
      </c>
      <c r="AL1336">
        <v>3775.64</v>
      </c>
      <c r="AM1336">
        <v>3411.36</v>
      </c>
      <c r="AN1336">
        <v>3379.62</v>
      </c>
      <c r="AO1336">
        <v>3160.22</v>
      </c>
      <c r="AP1336">
        <v>1758.32</v>
      </c>
      <c r="AQ1336">
        <v>973.84</v>
      </c>
      <c r="AR1336">
        <v>905.44</v>
      </c>
      <c r="AS1336">
        <v>849.2</v>
      </c>
      <c r="AT1336">
        <v>54.344828</v>
      </c>
      <c r="AU1336">
        <v>53.172414000000003</v>
      </c>
      <c r="AV1336">
        <v>52.103448</v>
      </c>
      <c r="AW1336">
        <v>51.379309999999997</v>
      </c>
      <c r="AX1336">
        <v>50.793103000000002</v>
      </c>
      <c r="AY1336">
        <v>50.482759000000001</v>
      </c>
      <c r="AZ1336">
        <v>49.827585999999997</v>
      </c>
      <c r="BA1336">
        <v>49.896552</v>
      </c>
      <c r="BB1336">
        <v>53.965516999999998</v>
      </c>
      <c r="BC1336">
        <v>61.068966000000003</v>
      </c>
      <c r="BD1336">
        <v>67.758621000000005</v>
      </c>
      <c r="BE1336">
        <v>73.551723999999993</v>
      </c>
      <c r="BF1336">
        <v>76.931033999999997</v>
      </c>
      <c r="BG1336">
        <v>78.413792999999998</v>
      </c>
      <c r="BH1336">
        <v>78.724137999999996</v>
      </c>
      <c r="BI1336">
        <v>77.517240999999999</v>
      </c>
      <c r="BJ1336">
        <v>77</v>
      </c>
      <c r="BK1336">
        <v>75.896552</v>
      </c>
      <c r="BL1336">
        <v>71</v>
      </c>
      <c r="BM1336">
        <v>68.034482999999994</v>
      </c>
      <c r="BN1336">
        <v>65.344828000000007</v>
      </c>
      <c r="BO1336">
        <v>63.137931000000002</v>
      </c>
      <c r="BP1336">
        <v>61.793103000000002</v>
      </c>
      <c r="BQ1336">
        <v>60</v>
      </c>
      <c r="BR1336">
        <v>89.453950000000006</v>
      </c>
      <c r="BS1336">
        <v>-53.774470000000001</v>
      </c>
      <c r="BT1336">
        <v>-43.345680000000002</v>
      </c>
      <c r="BU1336">
        <v>-49.479010000000002</v>
      </c>
      <c r="BV1336">
        <v>-57.578989999999997</v>
      </c>
      <c r="BW1336">
        <v>-46.846870000000003</v>
      </c>
      <c r="BX1336">
        <v>-85.408450000000002</v>
      </c>
      <c r="BY1336">
        <v>-170.2869</v>
      </c>
      <c r="BZ1336">
        <v>71.133960000000002</v>
      </c>
      <c r="CA1336">
        <v>247.2833</v>
      </c>
      <c r="CB1336">
        <v>295.71769999999998</v>
      </c>
      <c r="CC1336">
        <v>70.433400000000006</v>
      </c>
      <c r="CD1336">
        <v>-173.70529999999999</v>
      </c>
      <c r="CE1336">
        <v>-188.41390000000001</v>
      </c>
      <c r="CF1336">
        <v>-83.075069999999997</v>
      </c>
      <c r="CG1336">
        <v>-478.1361</v>
      </c>
      <c r="CH1336">
        <v>-769.63840000000005</v>
      </c>
      <c r="CI1336">
        <v>-241.80879999999999</v>
      </c>
      <c r="CJ1336">
        <v>-212.95670000000001</v>
      </c>
      <c r="CK1336">
        <v>-288.02019999999999</v>
      </c>
      <c r="CL1336">
        <v>103.361</v>
      </c>
      <c r="CM1336">
        <v>87.296279999999996</v>
      </c>
      <c r="CN1336">
        <v>-59.077489999999997</v>
      </c>
      <c r="CO1336">
        <v>-91.059229999999999</v>
      </c>
      <c r="CP1336">
        <v>1970.847</v>
      </c>
      <c r="CQ1336">
        <v>518.00379999999996</v>
      </c>
      <c r="CR1336">
        <v>438.95179999999999</v>
      </c>
      <c r="CS1336">
        <v>434.16669999999999</v>
      </c>
      <c r="CT1336">
        <v>385.8116</v>
      </c>
      <c r="CU1336">
        <v>766.41610000000003</v>
      </c>
      <c r="CV1336">
        <v>549.19680000000005</v>
      </c>
      <c r="CW1336">
        <v>732.19449999999995</v>
      </c>
      <c r="CX1336">
        <v>764.37860000000001</v>
      </c>
      <c r="CY1336">
        <v>1032.8209999999999</v>
      </c>
      <c r="CZ1336">
        <v>1498.2180000000001</v>
      </c>
      <c r="DA1336">
        <v>912.66800000000001</v>
      </c>
      <c r="DB1336">
        <v>781.22969999999998</v>
      </c>
      <c r="DC1336">
        <v>1640.31</v>
      </c>
      <c r="DD1336">
        <v>2113.011</v>
      </c>
      <c r="DE1336">
        <v>3306.94</v>
      </c>
      <c r="DF1336">
        <v>2774.0920000000001</v>
      </c>
      <c r="DG1336">
        <v>1099.867</v>
      </c>
      <c r="DH1336">
        <v>1126.027</v>
      </c>
      <c r="DI1336">
        <v>1752.991</v>
      </c>
      <c r="DJ1336">
        <v>2502.8330000000001</v>
      </c>
      <c r="DK1336">
        <v>1783.28</v>
      </c>
      <c r="DL1336">
        <v>1411.9739999999999</v>
      </c>
      <c r="DM1336">
        <v>1282.3810000000001</v>
      </c>
    </row>
    <row r="1337" spans="1:117" hidden="1" x14ac:dyDescent="0.35">
      <c r="A1337" t="str">
        <f t="shared" si="20"/>
        <v>All_DA 11-7 Hour_44497_18-19</v>
      </c>
      <c r="B1337" t="s">
        <v>51</v>
      </c>
      <c r="C1337" t="s">
        <v>50</v>
      </c>
      <c r="D1337" t="s">
        <v>50</v>
      </c>
      <c r="E1337" t="s">
        <v>50</v>
      </c>
      <c r="F1337" t="s">
        <v>50</v>
      </c>
      <c r="G1337" t="s">
        <v>50</v>
      </c>
      <c r="H1337" t="s">
        <v>50</v>
      </c>
      <c r="I1337" t="s">
        <v>50</v>
      </c>
      <c r="J1337" t="s">
        <v>50</v>
      </c>
      <c r="K1337" t="s">
        <v>175</v>
      </c>
      <c r="L1337" s="22">
        <v>44497</v>
      </c>
      <c r="M1337">
        <v>18</v>
      </c>
      <c r="N1337">
        <v>19</v>
      </c>
      <c r="O1337">
        <v>31</v>
      </c>
      <c r="P1337">
        <v>29</v>
      </c>
      <c r="Q1337">
        <v>1</v>
      </c>
      <c r="R1337">
        <v>0</v>
      </c>
      <c r="S1337">
        <v>0</v>
      </c>
      <c r="T1337">
        <v>0</v>
      </c>
      <c r="U1337">
        <v>0</v>
      </c>
      <c r="V1337">
        <v>910.2</v>
      </c>
      <c r="W1337">
        <v>854.64</v>
      </c>
      <c r="X1337">
        <v>806.76</v>
      </c>
      <c r="Y1337">
        <v>745.82</v>
      </c>
      <c r="Z1337">
        <v>821.3</v>
      </c>
      <c r="AA1337">
        <v>727.54</v>
      </c>
      <c r="AB1337">
        <v>993.12</v>
      </c>
      <c r="AC1337">
        <v>1327.64</v>
      </c>
      <c r="AD1337">
        <v>1427.44</v>
      </c>
      <c r="AE1337">
        <v>1572.54</v>
      </c>
      <c r="AF1337">
        <v>2205.2199999999998</v>
      </c>
      <c r="AG1337">
        <v>2832.28</v>
      </c>
      <c r="AH1337">
        <v>2922.94</v>
      </c>
      <c r="AI1337">
        <v>3405.64</v>
      </c>
      <c r="AJ1337">
        <v>3394.7</v>
      </c>
      <c r="AK1337">
        <v>3362.16</v>
      </c>
      <c r="AL1337">
        <v>3737.74</v>
      </c>
      <c r="AM1337">
        <v>3385.7</v>
      </c>
      <c r="AN1337">
        <v>3664.94</v>
      </c>
      <c r="AO1337">
        <v>3160.94</v>
      </c>
      <c r="AP1337">
        <v>1856.46</v>
      </c>
      <c r="AQ1337">
        <v>1232.0999999999999</v>
      </c>
      <c r="AR1337">
        <v>951.36</v>
      </c>
      <c r="AS1337">
        <v>809.18</v>
      </c>
      <c r="AT1337">
        <v>59.068966000000003</v>
      </c>
      <c r="AU1337">
        <v>58.827585999999997</v>
      </c>
      <c r="AV1337">
        <v>57.448276</v>
      </c>
      <c r="AW1337">
        <v>56.793103000000002</v>
      </c>
      <c r="AX1337">
        <v>56.482759000000001</v>
      </c>
      <c r="AY1337">
        <v>56.724138000000004</v>
      </c>
      <c r="AZ1337">
        <v>55.758620999999998</v>
      </c>
      <c r="BA1337">
        <v>55.241379000000002</v>
      </c>
      <c r="BB1337">
        <v>59.862068999999998</v>
      </c>
      <c r="BC1337">
        <v>67.655171999999993</v>
      </c>
      <c r="BD1337">
        <v>74.137930999999995</v>
      </c>
      <c r="BE1337">
        <v>79.482759000000001</v>
      </c>
      <c r="BF1337">
        <v>82.827585999999997</v>
      </c>
      <c r="BG1337">
        <v>85.275862000000004</v>
      </c>
      <c r="BH1337">
        <v>85.896552</v>
      </c>
      <c r="BI1337">
        <v>84.620689999999996</v>
      </c>
      <c r="BJ1337">
        <v>83.344828000000007</v>
      </c>
      <c r="BK1337">
        <v>81.379310000000004</v>
      </c>
      <c r="BL1337">
        <v>76.517240999999999</v>
      </c>
      <c r="BM1337">
        <v>72.103448</v>
      </c>
      <c r="BN1337">
        <v>69.689655000000002</v>
      </c>
      <c r="BO1337">
        <v>66.517240999999999</v>
      </c>
      <c r="BP1337">
        <v>65.034482999999994</v>
      </c>
      <c r="BQ1337">
        <v>63.034483000000002</v>
      </c>
      <c r="BR1337">
        <v>12.32146</v>
      </c>
      <c r="BS1337">
        <v>-61.326599999999999</v>
      </c>
      <c r="BT1337">
        <v>-48.36871</v>
      </c>
      <c r="BU1337">
        <v>-19.510010000000001</v>
      </c>
      <c r="BV1337">
        <v>-91.829189999999997</v>
      </c>
      <c r="BW1337">
        <v>-53.135190000000001</v>
      </c>
      <c r="BX1337">
        <v>-76.909819999999996</v>
      </c>
      <c r="BY1337">
        <v>-82.667950000000005</v>
      </c>
      <c r="BZ1337">
        <v>91.886930000000007</v>
      </c>
      <c r="CA1337">
        <v>163.94319999999999</v>
      </c>
      <c r="CB1337">
        <v>40.386629999999997</v>
      </c>
      <c r="CC1337">
        <v>134.55950000000001</v>
      </c>
      <c r="CD1337">
        <v>62.702649999999998</v>
      </c>
      <c r="CE1337">
        <v>-236.94499999999999</v>
      </c>
      <c r="CF1337">
        <v>-41.565719999999999</v>
      </c>
      <c r="CG1337">
        <v>46.832000000000001</v>
      </c>
      <c r="CH1337">
        <v>-265.88249999999999</v>
      </c>
      <c r="CI1337">
        <v>121.9413</v>
      </c>
      <c r="CJ1337">
        <v>-65.322959999999995</v>
      </c>
      <c r="CK1337">
        <v>52.42539</v>
      </c>
      <c r="CL1337">
        <v>110.7589</v>
      </c>
      <c r="CM1337">
        <v>47.107219999999998</v>
      </c>
      <c r="CN1337">
        <v>-25.864650000000001</v>
      </c>
      <c r="CO1337">
        <v>-4.7831340000000004</v>
      </c>
      <c r="CP1337">
        <v>1410.1669999999999</v>
      </c>
      <c r="CQ1337">
        <v>507.96800000000002</v>
      </c>
      <c r="CR1337">
        <v>464.34620000000001</v>
      </c>
      <c r="CS1337">
        <v>394.31389999999999</v>
      </c>
      <c r="CT1337">
        <v>304.52969999999999</v>
      </c>
      <c r="CU1337">
        <v>367.30489999999998</v>
      </c>
      <c r="CV1337">
        <v>739.15089999999998</v>
      </c>
      <c r="CW1337">
        <v>709.04880000000003</v>
      </c>
      <c r="CX1337">
        <v>873.00660000000005</v>
      </c>
      <c r="CY1337">
        <v>1040.5309999999999</v>
      </c>
      <c r="CZ1337">
        <v>1349.9179999999999</v>
      </c>
      <c r="DA1337">
        <v>1118.269</v>
      </c>
      <c r="DB1337">
        <v>1140.646</v>
      </c>
      <c r="DC1337">
        <v>1164.8119999999999</v>
      </c>
      <c r="DD1337">
        <v>1643.6030000000001</v>
      </c>
      <c r="DE1337">
        <v>2496.9850000000001</v>
      </c>
      <c r="DF1337">
        <v>3667.933</v>
      </c>
      <c r="DG1337">
        <v>1532.3119999999999</v>
      </c>
      <c r="DH1337">
        <v>1069.8109999999999</v>
      </c>
      <c r="DI1337">
        <v>1841.1959999999999</v>
      </c>
      <c r="DJ1337">
        <v>3828.5529999999999</v>
      </c>
      <c r="DK1337">
        <v>2563.1350000000002</v>
      </c>
      <c r="DL1337">
        <v>747.69370000000004</v>
      </c>
      <c r="DM1337">
        <v>541.28039999999999</v>
      </c>
    </row>
    <row r="1338" spans="1:117" hidden="1" x14ac:dyDescent="0.35">
      <c r="A1338" t="str">
        <f t="shared" si="20"/>
        <v>All_DO 1-9 Hour_44362_19-20</v>
      </c>
      <c r="B1338" t="s">
        <v>51</v>
      </c>
      <c r="C1338" t="s">
        <v>50</v>
      </c>
      <c r="D1338" t="s">
        <v>50</v>
      </c>
      <c r="E1338" t="s">
        <v>50</v>
      </c>
      <c r="F1338" t="s">
        <v>50</v>
      </c>
      <c r="G1338" t="s">
        <v>50</v>
      </c>
      <c r="H1338" t="s">
        <v>50</v>
      </c>
      <c r="I1338" t="s">
        <v>50</v>
      </c>
      <c r="J1338" t="s">
        <v>50</v>
      </c>
      <c r="K1338" t="s">
        <v>178</v>
      </c>
      <c r="L1338" s="22">
        <v>44362</v>
      </c>
      <c r="M1338">
        <v>19</v>
      </c>
      <c r="N1338">
        <v>20</v>
      </c>
      <c r="O1338">
        <v>124</v>
      </c>
      <c r="P1338">
        <v>124</v>
      </c>
      <c r="Q1338">
        <v>1</v>
      </c>
      <c r="R1338">
        <v>0</v>
      </c>
      <c r="S1338">
        <v>0</v>
      </c>
      <c r="T1338">
        <v>0</v>
      </c>
      <c r="U1338">
        <v>0</v>
      </c>
      <c r="V1338">
        <v>6193.6382999999996</v>
      </c>
      <c r="W1338">
        <v>6042.4832999999999</v>
      </c>
      <c r="X1338">
        <v>6012.0033000000003</v>
      </c>
      <c r="Y1338">
        <v>6542.2699000000002</v>
      </c>
      <c r="Z1338">
        <v>6668.3933999999999</v>
      </c>
      <c r="AA1338">
        <v>6865.5267000000003</v>
      </c>
      <c r="AB1338">
        <v>7267.6716999999999</v>
      </c>
      <c r="AC1338">
        <v>7318.2150000000001</v>
      </c>
      <c r="AD1338">
        <v>8519.9950000000008</v>
      </c>
      <c r="AE1338">
        <v>9235.7134000000005</v>
      </c>
      <c r="AF1338">
        <v>10019.642</v>
      </c>
      <c r="AG1338">
        <v>10205.412</v>
      </c>
      <c r="AH1338">
        <v>10379.642</v>
      </c>
      <c r="AI1338">
        <v>11002.418</v>
      </c>
      <c r="AJ1338">
        <v>11306.225</v>
      </c>
      <c r="AK1338">
        <v>11710.328</v>
      </c>
      <c r="AL1338">
        <v>12173.632</v>
      </c>
      <c r="AM1338">
        <v>10957.18</v>
      </c>
      <c r="AN1338">
        <v>9130.7083000000002</v>
      </c>
      <c r="AO1338">
        <v>9553.9033999999992</v>
      </c>
      <c r="AP1338">
        <v>11096.447</v>
      </c>
      <c r="AQ1338">
        <v>10086.482</v>
      </c>
      <c r="AR1338">
        <v>7366.8283000000001</v>
      </c>
      <c r="AS1338">
        <v>7047.6482999999998</v>
      </c>
      <c r="AT1338">
        <v>65.233870999999994</v>
      </c>
      <c r="AU1338">
        <v>64.532257999999999</v>
      </c>
      <c r="AV1338">
        <v>64.137096999999997</v>
      </c>
      <c r="AW1338">
        <v>63.362903000000003</v>
      </c>
      <c r="AX1338">
        <v>63.467742000000001</v>
      </c>
      <c r="AY1338">
        <v>62.846774000000003</v>
      </c>
      <c r="AZ1338">
        <v>63.064515999999998</v>
      </c>
      <c r="BA1338">
        <v>64.758065000000002</v>
      </c>
      <c r="BB1338">
        <v>68.959676999999999</v>
      </c>
      <c r="BC1338">
        <v>72.887096999999997</v>
      </c>
      <c r="BD1338">
        <v>77.669354999999996</v>
      </c>
      <c r="BE1338">
        <v>79.790323000000001</v>
      </c>
      <c r="BF1338">
        <v>81.548387000000005</v>
      </c>
      <c r="BG1338">
        <v>82.524193999999994</v>
      </c>
      <c r="BH1338">
        <v>84.024193999999994</v>
      </c>
      <c r="BI1338">
        <v>86.153226000000004</v>
      </c>
      <c r="BJ1338">
        <v>86.693548000000007</v>
      </c>
      <c r="BK1338">
        <v>88.427419</v>
      </c>
      <c r="BL1338">
        <v>85.967742000000001</v>
      </c>
      <c r="BM1338">
        <v>78.129031999999995</v>
      </c>
      <c r="BN1338">
        <v>72.266129000000006</v>
      </c>
      <c r="BO1338">
        <v>69.5</v>
      </c>
      <c r="BP1338">
        <v>67.975806000000006</v>
      </c>
      <c r="BQ1338">
        <v>66.588710000000006</v>
      </c>
      <c r="BR1338">
        <v>45.771070000000002</v>
      </c>
      <c r="BS1338">
        <v>75.747380000000007</v>
      </c>
      <c r="BT1338">
        <v>40.260710000000003</v>
      </c>
      <c r="BU1338">
        <v>-163.2268</v>
      </c>
      <c r="BV1338">
        <v>-143.6848</v>
      </c>
      <c r="BW1338">
        <v>-97.177710000000005</v>
      </c>
      <c r="BX1338">
        <v>53.214320000000001</v>
      </c>
      <c r="BY1338">
        <v>17.303529999999999</v>
      </c>
      <c r="BZ1338">
        <v>85.157390000000007</v>
      </c>
      <c r="CA1338">
        <v>58.570399999999999</v>
      </c>
      <c r="CB1338">
        <v>-137.23750000000001</v>
      </c>
      <c r="CC1338">
        <v>42.294170000000001</v>
      </c>
      <c r="CD1338">
        <v>108.7627</v>
      </c>
      <c r="CE1338">
        <v>2.1859860000000002</v>
      </c>
      <c r="CF1338">
        <v>-45.718290000000003</v>
      </c>
      <c r="CG1338">
        <v>-275.96370000000002</v>
      </c>
      <c r="CH1338">
        <v>-670.0059</v>
      </c>
      <c r="CI1338">
        <v>259.21499999999997</v>
      </c>
      <c r="CJ1338">
        <v>2610.1970000000001</v>
      </c>
      <c r="CK1338">
        <v>2294.451</v>
      </c>
      <c r="CL1338">
        <v>1197.326</v>
      </c>
      <c r="CM1338">
        <v>208.60650000000001</v>
      </c>
      <c r="CN1338">
        <v>85.287850000000006</v>
      </c>
      <c r="CO1338">
        <v>-248.29830000000001</v>
      </c>
      <c r="CP1338">
        <v>8494.6460000000006</v>
      </c>
      <c r="CQ1338">
        <v>7889.3360000000002</v>
      </c>
      <c r="CR1338">
        <v>9122.8739999999998</v>
      </c>
      <c r="CS1338">
        <v>6028.0649999999996</v>
      </c>
      <c r="CT1338">
        <v>2803.38</v>
      </c>
      <c r="CU1338">
        <v>2081.7869999999998</v>
      </c>
      <c r="CV1338">
        <v>2195.1370000000002</v>
      </c>
      <c r="CW1338">
        <v>2132.2080000000001</v>
      </c>
      <c r="CX1338">
        <v>3520.1</v>
      </c>
      <c r="CY1338">
        <v>4877.1390000000001</v>
      </c>
      <c r="CZ1338">
        <v>10619.59</v>
      </c>
      <c r="DA1338">
        <v>2041.441</v>
      </c>
      <c r="DB1338">
        <v>9499.2649999999994</v>
      </c>
      <c r="DC1338">
        <v>3985.37</v>
      </c>
      <c r="DD1338">
        <v>7564.1859999999997</v>
      </c>
      <c r="DE1338">
        <v>13060.18</v>
      </c>
      <c r="DF1338">
        <v>9713.3520000000008</v>
      </c>
      <c r="DG1338">
        <v>21268.92</v>
      </c>
      <c r="DH1338">
        <v>17838.57</v>
      </c>
      <c r="DI1338">
        <v>14358.26</v>
      </c>
      <c r="DJ1338">
        <v>13640.79</v>
      </c>
      <c r="DK1338">
        <v>12587.17</v>
      </c>
      <c r="DL1338">
        <v>9513.3330000000005</v>
      </c>
      <c r="DM1338">
        <v>10420</v>
      </c>
    </row>
    <row r="1339" spans="1:117" hidden="1" x14ac:dyDescent="0.35">
      <c r="A1339" t="str">
        <f t="shared" si="20"/>
        <v>All_DO 1-9 Hour_44363_19-20</v>
      </c>
      <c r="B1339" t="s">
        <v>51</v>
      </c>
      <c r="C1339" t="s">
        <v>50</v>
      </c>
      <c r="D1339" t="s">
        <v>50</v>
      </c>
      <c r="E1339" t="s">
        <v>50</v>
      </c>
      <c r="F1339" t="s">
        <v>50</v>
      </c>
      <c r="G1339" t="s">
        <v>50</v>
      </c>
      <c r="H1339" t="s">
        <v>50</v>
      </c>
      <c r="I1339" t="s">
        <v>50</v>
      </c>
      <c r="J1339" t="s">
        <v>50</v>
      </c>
      <c r="K1339" t="s">
        <v>178</v>
      </c>
      <c r="L1339" s="22">
        <v>44363</v>
      </c>
      <c r="M1339">
        <v>19</v>
      </c>
      <c r="N1339">
        <v>20</v>
      </c>
      <c r="O1339">
        <v>124</v>
      </c>
      <c r="P1339">
        <v>124</v>
      </c>
      <c r="Q1339">
        <v>1</v>
      </c>
      <c r="R1339">
        <v>0</v>
      </c>
      <c r="S1339">
        <v>0</v>
      </c>
      <c r="T1339">
        <v>0</v>
      </c>
      <c r="U1339">
        <v>0</v>
      </c>
      <c r="V1339">
        <v>6655.2883000000002</v>
      </c>
      <c r="W1339">
        <v>6453.22</v>
      </c>
      <c r="X1339">
        <v>6277.1016</v>
      </c>
      <c r="Y1339">
        <v>6836.3850000000002</v>
      </c>
      <c r="Z1339">
        <v>7096.6750000000002</v>
      </c>
      <c r="AA1339">
        <v>7424.7533000000003</v>
      </c>
      <c r="AB1339">
        <v>7628.7166999999999</v>
      </c>
      <c r="AC1339">
        <v>7664.1867000000002</v>
      </c>
      <c r="AD1339">
        <v>8846.0966000000008</v>
      </c>
      <c r="AE1339">
        <v>9106.0483000000004</v>
      </c>
      <c r="AF1339">
        <v>9143.1165999999994</v>
      </c>
      <c r="AG1339">
        <v>9477.0982999999997</v>
      </c>
      <c r="AH1339">
        <v>10125.84</v>
      </c>
      <c r="AI1339">
        <v>10214.34</v>
      </c>
      <c r="AJ1339">
        <v>10164.764999999999</v>
      </c>
      <c r="AK1339">
        <v>10227.719999999999</v>
      </c>
      <c r="AL1339">
        <v>10667.415000000001</v>
      </c>
      <c r="AM1339">
        <v>10867.47</v>
      </c>
      <c r="AN1339">
        <v>8959.1232999999993</v>
      </c>
      <c r="AO1339">
        <v>9257.6234000000004</v>
      </c>
      <c r="AP1339">
        <v>9537.1916000000001</v>
      </c>
      <c r="AQ1339">
        <v>9750.1267000000007</v>
      </c>
      <c r="AR1339">
        <v>7398.0433000000003</v>
      </c>
      <c r="AS1339">
        <v>7286.0483000000004</v>
      </c>
      <c r="AT1339">
        <v>65.862903000000003</v>
      </c>
      <c r="AU1339">
        <v>65.604838999999998</v>
      </c>
      <c r="AV1339">
        <v>64.717742000000001</v>
      </c>
      <c r="AW1339">
        <v>65.185484000000002</v>
      </c>
      <c r="AX1339">
        <v>65.290323000000001</v>
      </c>
      <c r="AY1339">
        <v>63.935484000000002</v>
      </c>
      <c r="AZ1339">
        <v>63.975805999999999</v>
      </c>
      <c r="BA1339">
        <v>65.120968000000005</v>
      </c>
      <c r="BB1339">
        <v>67.387096999999997</v>
      </c>
      <c r="BC1339">
        <v>67.935484000000002</v>
      </c>
      <c r="BD1339">
        <v>68.725806000000006</v>
      </c>
      <c r="BE1339">
        <v>71.887096999999997</v>
      </c>
      <c r="BF1339">
        <v>76.008065000000002</v>
      </c>
      <c r="BG1339">
        <v>77.161289999999994</v>
      </c>
      <c r="BH1339">
        <v>75.798387000000005</v>
      </c>
      <c r="BI1339">
        <v>75.967742000000001</v>
      </c>
      <c r="BJ1339">
        <v>75.709676999999999</v>
      </c>
      <c r="BK1339">
        <v>74.516129000000006</v>
      </c>
      <c r="BL1339">
        <v>73.112903000000003</v>
      </c>
      <c r="BM1339">
        <v>70.701612999999995</v>
      </c>
      <c r="BN1339">
        <v>68.443548000000007</v>
      </c>
      <c r="BO1339">
        <v>66.919354999999996</v>
      </c>
      <c r="BP1339">
        <v>65.685484000000002</v>
      </c>
      <c r="BQ1339">
        <v>64.862903000000003</v>
      </c>
      <c r="BR1339">
        <v>14.281129999999999</v>
      </c>
      <c r="BS1339">
        <v>75.747389999999996</v>
      </c>
      <c r="BT1339">
        <v>40.260750000000002</v>
      </c>
      <c r="BU1339">
        <v>-163.22669999999999</v>
      </c>
      <c r="BV1339">
        <v>-143.6849</v>
      </c>
      <c r="BW1339">
        <v>-97.177689999999998</v>
      </c>
      <c r="BX1339">
        <v>53.214309999999998</v>
      </c>
      <c r="BY1339">
        <v>17.303609999999999</v>
      </c>
      <c r="BZ1339">
        <v>85.15737</v>
      </c>
      <c r="CA1339">
        <v>58.570329999999998</v>
      </c>
      <c r="CB1339">
        <v>-137.23750000000001</v>
      </c>
      <c r="CC1339">
        <v>42.294229999999999</v>
      </c>
      <c r="CD1339">
        <v>108.7627</v>
      </c>
      <c r="CE1339">
        <v>2.1859829999999998</v>
      </c>
      <c r="CF1339">
        <v>-45.718240000000002</v>
      </c>
      <c r="CG1339">
        <v>-275.96370000000002</v>
      </c>
      <c r="CH1339">
        <v>-670.0059</v>
      </c>
      <c r="CI1339">
        <v>259.2149</v>
      </c>
      <c r="CJ1339">
        <v>2610.1970000000001</v>
      </c>
      <c r="CK1339">
        <v>2294.451</v>
      </c>
      <c r="CL1339">
        <v>1197.326</v>
      </c>
      <c r="CM1339">
        <v>208.60659999999999</v>
      </c>
      <c r="CN1339">
        <v>85.287859999999995</v>
      </c>
      <c r="CO1339">
        <v>-248.29830000000001</v>
      </c>
      <c r="CP1339">
        <v>8124.0709999999999</v>
      </c>
      <c r="CQ1339">
        <v>7800.8490000000002</v>
      </c>
      <c r="CR1339">
        <v>9503.1260000000002</v>
      </c>
      <c r="CS1339">
        <v>6045.41</v>
      </c>
      <c r="CT1339">
        <v>3053.1849999999999</v>
      </c>
      <c r="CU1339">
        <v>2021.338</v>
      </c>
      <c r="CV1339">
        <v>2147.4490000000001</v>
      </c>
      <c r="CW1339">
        <v>2031.7829999999999</v>
      </c>
      <c r="CX1339">
        <v>3441.5419999999999</v>
      </c>
      <c r="CY1339">
        <v>4665.1260000000002</v>
      </c>
      <c r="CZ1339">
        <v>10238.379999999999</v>
      </c>
      <c r="DA1339">
        <v>1981.3869999999999</v>
      </c>
      <c r="DB1339">
        <v>9227.4240000000009</v>
      </c>
      <c r="DC1339">
        <v>3912.672</v>
      </c>
      <c r="DD1339">
        <v>7194.0169999999998</v>
      </c>
      <c r="DE1339">
        <v>12154.64</v>
      </c>
      <c r="DF1339">
        <v>8654.7150000000001</v>
      </c>
      <c r="DG1339">
        <v>19634.830000000002</v>
      </c>
      <c r="DH1339">
        <v>16321.93</v>
      </c>
      <c r="DI1339">
        <v>13091.85</v>
      </c>
      <c r="DJ1339">
        <v>11785.34</v>
      </c>
      <c r="DK1339">
        <v>12070.25</v>
      </c>
      <c r="DL1339">
        <v>9169.7420000000002</v>
      </c>
      <c r="DM1339">
        <v>9947.2139999999999</v>
      </c>
    </row>
    <row r="1340" spans="1:117" hidden="1" x14ac:dyDescent="0.35">
      <c r="A1340" t="str">
        <f t="shared" si="20"/>
        <v>All_DO 1-9 Hour_44364_19-21</v>
      </c>
      <c r="B1340" t="s">
        <v>51</v>
      </c>
      <c r="C1340" t="s">
        <v>50</v>
      </c>
      <c r="D1340" t="s">
        <v>50</v>
      </c>
      <c r="E1340" t="s">
        <v>50</v>
      </c>
      <c r="F1340" t="s">
        <v>50</v>
      </c>
      <c r="G1340" t="s">
        <v>50</v>
      </c>
      <c r="H1340" t="s">
        <v>50</v>
      </c>
      <c r="I1340" t="s">
        <v>50</v>
      </c>
      <c r="J1340" t="s">
        <v>50</v>
      </c>
      <c r="K1340" t="s">
        <v>178</v>
      </c>
      <c r="L1340" s="22">
        <v>44364</v>
      </c>
      <c r="M1340">
        <v>19</v>
      </c>
      <c r="N1340">
        <v>21</v>
      </c>
      <c r="O1340">
        <v>124</v>
      </c>
      <c r="P1340">
        <v>124</v>
      </c>
      <c r="Q1340">
        <v>1</v>
      </c>
      <c r="R1340">
        <v>0</v>
      </c>
      <c r="S1340">
        <v>0</v>
      </c>
      <c r="T1340">
        <v>0</v>
      </c>
      <c r="U1340">
        <v>0</v>
      </c>
      <c r="V1340">
        <v>6626.3932999999997</v>
      </c>
      <c r="W1340">
        <v>6453.7849999999999</v>
      </c>
      <c r="X1340">
        <v>6377.9766</v>
      </c>
      <c r="Y1340">
        <v>6706.68</v>
      </c>
      <c r="Z1340">
        <v>6735.91</v>
      </c>
      <c r="AA1340">
        <v>7150.8132999999998</v>
      </c>
      <c r="AB1340">
        <v>7620.5366999999997</v>
      </c>
      <c r="AC1340">
        <v>7902.1967000000004</v>
      </c>
      <c r="AD1340">
        <v>8976.0666000000001</v>
      </c>
      <c r="AE1340">
        <v>8840.8183000000008</v>
      </c>
      <c r="AF1340">
        <v>8665.9616000000005</v>
      </c>
      <c r="AG1340">
        <v>9262.2832999999991</v>
      </c>
      <c r="AH1340">
        <v>9688.01</v>
      </c>
      <c r="AI1340">
        <v>9856.58</v>
      </c>
      <c r="AJ1340">
        <v>10134.200000000001</v>
      </c>
      <c r="AK1340">
        <v>10194.545</v>
      </c>
      <c r="AL1340">
        <v>10634.81</v>
      </c>
      <c r="AM1340">
        <v>10762.855</v>
      </c>
      <c r="AN1340">
        <v>11190.362999999999</v>
      </c>
      <c r="AO1340">
        <v>11072.418</v>
      </c>
      <c r="AP1340">
        <v>10696.432000000001</v>
      </c>
      <c r="AQ1340">
        <v>9601.6666999999998</v>
      </c>
      <c r="AR1340">
        <v>7087.0033000000003</v>
      </c>
      <c r="AS1340">
        <v>6432.9633000000003</v>
      </c>
      <c r="AT1340">
        <v>64.540323000000001</v>
      </c>
      <c r="AU1340">
        <v>63.870967999999998</v>
      </c>
      <c r="AV1340">
        <v>63.629032000000002</v>
      </c>
      <c r="AW1340">
        <v>62.967742000000001</v>
      </c>
      <c r="AX1340">
        <v>63.298386999999998</v>
      </c>
      <c r="AY1340">
        <v>63.048386999999998</v>
      </c>
      <c r="AZ1340">
        <v>62.435484000000002</v>
      </c>
      <c r="BA1340">
        <v>63.354838999999998</v>
      </c>
      <c r="BB1340">
        <v>64.443548000000007</v>
      </c>
      <c r="BC1340">
        <v>65.806451999999993</v>
      </c>
      <c r="BD1340">
        <v>69.798387000000005</v>
      </c>
      <c r="BE1340">
        <v>74.080645000000004</v>
      </c>
      <c r="BF1340">
        <v>76.395161000000002</v>
      </c>
      <c r="BG1340">
        <v>75.354838999999998</v>
      </c>
      <c r="BH1340">
        <v>75.290323000000001</v>
      </c>
      <c r="BI1340">
        <v>76.193548000000007</v>
      </c>
      <c r="BJ1340">
        <v>76.774193999999994</v>
      </c>
      <c r="BK1340">
        <v>75.580645000000004</v>
      </c>
      <c r="BL1340">
        <v>71.774193999999994</v>
      </c>
      <c r="BM1340">
        <v>68.846773999999996</v>
      </c>
      <c r="BN1340">
        <v>66.629031999999995</v>
      </c>
      <c r="BO1340">
        <v>65.701612999999995</v>
      </c>
      <c r="BP1340">
        <v>64.903226000000004</v>
      </c>
      <c r="BQ1340">
        <v>65.104838999999998</v>
      </c>
      <c r="BR1340">
        <v>-1.9461459999999999</v>
      </c>
      <c r="BS1340">
        <v>-5.7042380000000001</v>
      </c>
      <c r="BT1340">
        <v>-5.5204420000000001</v>
      </c>
      <c r="BU1340">
        <v>-4.7002470000000001</v>
      </c>
      <c r="BV1340">
        <v>16.641909999999999</v>
      </c>
      <c r="BW1340">
        <v>-5.339124</v>
      </c>
      <c r="BX1340">
        <v>7.9346880000000004</v>
      </c>
      <c r="BY1340">
        <v>-4.6196080000000004</v>
      </c>
      <c r="BZ1340">
        <v>-13.945639999999999</v>
      </c>
      <c r="CA1340">
        <v>-6.8523709999999998</v>
      </c>
      <c r="CB1340">
        <v>-4.0667299999999997</v>
      </c>
      <c r="CC1340">
        <v>-3.7564929999999999</v>
      </c>
      <c r="CD1340">
        <v>2.9941659999999999</v>
      </c>
      <c r="CE1340">
        <v>1.8325849999999999</v>
      </c>
      <c r="CF1340">
        <v>6.9495050000000003</v>
      </c>
      <c r="CG1340">
        <v>-6.1003400000000001</v>
      </c>
      <c r="CH1340">
        <v>-9.8627099999999995E-2</v>
      </c>
      <c r="CI1340">
        <v>-2.6290100000000001</v>
      </c>
      <c r="CJ1340">
        <v>43.222329999999999</v>
      </c>
      <c r="CK1340">
        <v>49.478200000000001</v>
      </c>
      <c r="CL1340">
        <v>21.04383</v>
      </c>
      <c r="CM1340">
        <v>-7.1575420000000003</v>
      </c>
      <c r="CN1340">
        <v>5.6667129999999997</v>
      </c>
      <c r="CO1340">
        <v>0.95053639999999995</v>
      </c>
      <c r="CP1340">
        <v>5824.1909999999998</v>
      </c>
      <c r="CQ1340">
        <v>4881.098</v>
      </c>
      <c r="CR1340">
        <v>4736.9319999999998</v>
      </c>
      <c r="CS1340">
        <v>4298.9350000000004</v>
      </c>
      <c r="CT1340">
        <v>2804.7629999999999</v>
      </c>
      <c r="CU1340">
        <v>1376.722</v>
      </c>
      <c r="CV1340">
        <v>1273.2650000000001</v>
      </c>
      <c r="CW1340">
        <v>1687.8440000000001</v>
      </c>
      <c r="CX1340">
        <v>1624.2809999999999</v>
      </c>
      <c r="CY1340">
        <v>2742.5909999999999</v>
      </c>
      <c r="CZ1340">
        <v>2301.2280000000001</v>
      </c>
      <c r="DA1340">
        <v>967.48829999999998</v>
      </c>
      <c r="DB1340">
        <v>1049.6949999999999</v>
      </c>
      <c r="DC1340">
        <v>2241.4560000000001</v>
      </c>
      <c r="DD1340">
        <v>3738.9549999999999</v>
      </c>
      <c r="DE1340">
        <v>6122.1610000000001</v>
      </c>
      <c r="DF1340">
        <v>7176.027</v>
      </c>
      <c r="DG1340">
        <v>6542.018</v>
      </c>
      <c r="DH1340">
        <v>5922.1260000000002</v>
      </c>
      <c r="DI1340">
        <v>5175.9350000000004</v>
      </c>
      <c r="DJ1340">
        <v>5532.3130000000001</v>
      </c>
      <c r="DK1340">
        <v>5411.4129999999996</v>
      </c>
      <c r="DL1340">
        <v>5067.4970000000003</v>
      </c>
      <c r="DM1340">
        <v>5545.0410000000002</v>
      </c>
    </row>
    <row r="1341" spans="1:117" hidden="1" x14ac:dyDescent="0.35">
      <c r="A1341" t="str">
        <f t="shared" si="20"/>
        <v>All_DO 1-9 Hour_44375_19-21</v>
      </c>
      <c r="B1341" t="s">
        <v>51</v>
      </c>
      <c r="C1341" t="s">
        <v>50</v>
      </c>
      <c r="D1341" t="s">
        <v>50</v>
      </c>
      <c r="E1341" t="s">
        <v>50</v>
      </c>
      <c r="F1341" t="s">
        <v>50</v>
      </c>
      <c r="G1341" t="s">
        <v>50</v>
      </c>
      <c r="H1341" t="s">
        <v>50</v>
      </c>
      <c r="I1341" t="s">
        <v>50</v>
      </c>
      <c r="J1341" t="s">
        <v>50</v>
      </c>
      <c r="K1341" t="s">
        <v>178</v>
      </c>
      <c r="L1341" s="22">
        <v>44375</v>
      </c>
      <c r="M1341">
        <v>19</v>
      </c>
      <c r="N1341">
        <v>21</v>
      </c>
      <c r="O1341">
        <v>124</v>
      </c>
      <c r="P1341">
        <v>124</v>
      </c>
      <c r="Q1341">
        <v>1</v>
      </c>
      <c r="R1341">
        <v>0</v>
      </c>
      <c r="S1341">
        <v>0</v>
      </c>
      <c r="T1341">
        <v>0</v>
      </c>
      <c r="U1341">
        <v>0</v>
      </c>
      <c r="V1341">
        <v>6218.585</v>
      </c>
      <c r="W1341">
        <v>5969.54</v>
      </c>
      <c r="X1341">
        <v>5862.6450000000004</v>
      </c>
      <c r="Y1341">
        <v>6115.8649999999998</v>
      </c>
      <c r="Z1341">
        <v>6312.7150000000001</v>
      </c>
      <c r="AA1341">
        <v>6859.79</v>
      </c>
      <c r="AB1341">
        <v>7134.52</v>
      </c>
      <c r="AC1341">
        <v>6954.2550000000001</v>
      </c>
      <c r="AD1341">
        <v>8001.2950000000001</v>
      </c>
      <c r="AE1341">
        <v>8565.0499999999993</v>
      </c>
      <c r="AF1341">
        <v>8793.1200000000008</v>
      </c>
      <c r="AG1341">
        <v>9364.625</v>
      </c>
      <c r="AH1341">
        <v>9543.64</v>
      </c>
      <c r="AI1341">
        <v>9695.16</v>
      </c>
      <c r="AJ1341">
        <v>9876.4650000000001</v>
      </c>
      <c r="AK1341">
        <v>9922.4050000000007</v>
      </c>
      <c r="AL1341">
        <v>10046.09</v>
      </c>
      <c r="AM1341">
        <v>9988.58</v>
      </c>
      <c r="AN1341">
        <v>7927.59</v>
      </c>
      <c r="AO1341">
        <v>8470.6200000000008</v>
      </c>
      <c r="AP1341">
        <v>8604.2549999999992</v>
      </c>
      <c r="AQ1341">
        <v>9262.33</v>
      </c>
      <c r="AR1341">
        <v>7085.68</v>
      </c>
      <c r="AS1341">
        <v>6796.34</v>
      </c>
      <c r="AT1341">
        <v>64.516129000000006</v>
      </c>
      <c r="AU1341">
        <v>63.838709999999999</v>
      </c>
      <c r="AV1341">
        <v>64.177419</v>
      </c>
      <c r="AW1341">
        <v>64.104838999999998</v>
      </c>
      <c r="AX1341">
        <v>64.056451999999993</v>
      </c>
      <c r="AY1341">
        <v>63.943548</v>
      </c>
      <c r="AZ1341">
        <v>63.774194000000001</v>
      </c>
      <c r="BA1341">
        <v>64.645161000000002</v>
      </c>
      <c r="BB1341">
        <v>66.443548000000007</v>
      </c>
      <c r="BC1341">
        <v>70.798387000000005</v>
      </c>
      <c r="BD1341">
        <v>72.25</v>
      </c>
      <c r="BE1341">
        <v>72.717742000000001</v>
      </c>
      <c r="BF1341">
        <v>73.266129000000006</v>
      </c>
      <c r="BG1341">
        <v>73.040323000000001</v>
      </c>
      <c r="BH1341">
        <v>72.661289999999994</v>
      </c>
      <c r="BI1341">
        <v>72.169354999999996</v>
      </c>
      <c r="BJ1341">
        <v>70.943548000000007</v>
      </c>
      <c r="BK1341">
        <v>70.443548000000007</v>
      </c>
      <c r="BL1341">
        <v>69.298387000000005</v>
      </c>
      <c r="BM1341">
        <v>67.169354999999996</v>
      </c>
      <c r="BN1341">
        <v>65.862903000000003</v>
      </c>
      <c r="BO1341">
        <v>65.524193999999994</v>
      </c>
      <c r="BP1341">
        <v>64.951612999999995</v>
      </c>
      <c r="BQ1341">
        <v>64.806451999999993</v>
      </c>
      <c r="BR1341">
        <v>-2.4397090000000001</v>
      </c>
      <c r="BS1341">
        <v>7.4417280000000003</v>
      </c>
      <c r="BT1341">
        <v>-28.625620000000001</v>
      </c>
      <c r="BU1341">
        <v>7.1771459999999996</v>
      </c>
      <c r="BV1341">
        <v>-54.621229999999997</v>
      </c>
      <c r="BW1341">
        <v>-246.28200000000001</v>
      </c>
      <c r="BX1341">
        <v>-17.914459999999998</v>
      </c>
      <c r="BY1341">
        <v>96.960589999999996</v>
      </c>
      <c r="BZ1341">
        <v>22.920110000000001</v>
      </c>
      <c r="CA1341">
        <v>108.12730000000001</v>
      </c>
      <c r="CB1341">
        <v>-20.16967</v>
      </c>
      <c r="CC1341">
        <v>-58.124049999999997</v>
      </c>
      <c r="CD1341">
        <v>22.23884</v>
      </c>
      <c r="CE1341">
        <v>32.663339999999998</v>
      </c>
      <c r="CF1341">
        <v>13.455920000000001</v>
      </c>
      <c r="CG1341">
        <v>-78.82159</v>
      </c>
      <c r="CH1341">
        <v>-290.47919999999999</v>
      </c>
      <c r="CI1341">
        <v>167.749</v>
      </c>
      <c r="CJ1341">
        <v>1501.0170000000001</v>
      </c>
      <c r="CK1341">
        <v>1380.17</v>
      </c>
      <c r="CL1341">
        <v>1582.28</v>
      </c>
      <c r="CM1341">
        <v>373.36250000000001</v>
      </c>
      <c r="CN1341">
        <v>202.60059999999999</v>
      </c>
      <c r="CO1341">
        <v>55.51484</v>
      </c>
      <c r="CP1341">
        <v>8381.4480000000003</v>
      </c>
      <c r="CQ1341">
        <v>13552.4</v>
      </c>
      <c r="CR1341">
        <v>9775.4599999999991</v>
      </c>
      <c r="CS1341">
        <v>3410.3710000000001</v>
      </c>
      <c r="CT1341">
        <v>1713.04</v>
      </c>
      <c r="CU1341">
        <v>1791.6410000000001</v>
      </c>
      <c r="CV1341">
        <v>2051.4409999999998</v>
      </c>
      <c r="CW1341">
        <v>1997.4849999999999</v>
      </c>
      <c r="CX1341">
        <v>3139.3679999999999</v>
      </c>
      <c r="CY1341">
        <v>6184.7569999999996</v>
      </c>
      <c r="CZ1341">
        <v>3540.0940000000001</v>
      </c>
      <c r="DA1341">
        <v>1431.0060000000001</v>
      </c>
      <c r="DB1341">
        <v>2443.3710000000001</v>
      </c>
      <c r="DC1341">
        <v>4311.5069999999996</v>
      </c>
      <c r="DD1341">
        <v>7671.3590000000004</v>
      </c>
      <c r="DE1341">
        <v>10294.48</v>
      </c>
      <c r="DF1341">
        <v>8185.3019999999997</v>
      </c>
      <c r="DG1341">
        <v>9977.8169999999991</v>
      </c>
      <c r="DH1341">
        <v>21024.91</v>
      </c>
      <c r="DI1341">
        <v>15841.78</v>
      </c>
      <c r="DJ1341">
        <v>11141.74</v>
      </c>
      <c r="DK1341">
        <v>6383.0069999999996</v>
      </c>
      <c r="DL1341">
        <v>6038.3720000000003</v>
      </c>
      <c r="DM1341">
        <v>10874.24</v>
      </c>
    </row>
    <row r="1342" spans="1:117" hidden="1" x14ac:dyDescent="0.35">
      <c r="A1342" t="str">
        <f t="shared" si="20"/>
        <v>All_DO 1-9 Hour_44376_19-21</v>
      </c>
      <c r="B1342" t="s">
        <v>51</v>
      </c>
      <c r="C1342" t="s">
        <v>50</v>
      </c>
      <c r="D1342" t="s">
        <v>50</v>
      </c>
      <c r="E1342" t="s">
        <v>50</v>
      </c>
      <c r="F1342" t="s">
        <v>50</v>
      </c>
      <c r="G1342" t="s">
        <v>50</v>
      </c>
      <c r="H1342" t="s">
        <v>50</v>
      </c>
      <c r="I1342" t="s">
        <v>50</v>
      </c>
      <c r="J1342" t="s">
        <v>50</v>
      </c>
      <c r="K1342" t="s">
        <v>178</v>
      </c>
      <c r="L1342" s="22">
        <v>44376</v>
      </c>
      <c r="M1342">
        <v>19</v>
      </c>
      <c r="N1342">
        <v>21</v>
      </c>
      <c r="O1342">
        <v>124</v>
      </c>
      <c r="P1342">
        <v>124</v>
      </c>
      <c r="Q1342">
        <v>1</v>
      </c>
      <c r="R1342">
        <v>0</v>
      </c>
      <c r="S1342">
        <v>0</v>
      </c>
      <c r="T1342">
        <v>0</v>
      </c>
      <c r="U1342">
        <v>0</v>
      </c>
      <c r="V1342">
        <v>6667.44</v>
      </c>
      <c r="W1342">
        <v>6500</v>
      </c>
      <c r="X1342">
        <v>6283.07</v>
      </c>
      <c r="Y1342">
        <v>6273.9849999999997</v>
      </c>
      <c r="Z1342">
        <v>6477.58</v>
      </c>
      <c r="AA1342">
        <v>6901.01</v>
      </c>
      <c r="AB1342">
        <v>7394.2849999999999</v>
      </c>
      <c r="AC1342">
        <v>7401.31</v>
      </c>
      <c r="AD1342">
        <v>8658.8950000000004</v>
      </c>
      <c r="AE1342">
        <v>8783.6149999999998</v>
      </c>
      <c r="AF1342">
        <v>8694.6949999999997</v>
      </c>
      <c r="AG1342">
        <v>8924.5750000000007</v>
      </c>
      <c r="AH1342">
        <v>9192.2000000000007</v>
      </c>
      <c r="AI1342">
        <v>9153.32</v>
      </c>
      <c r="AJ1342">
        <v>9482.4050000000007</v>
      </c>
      <c r="AK1342">
        <v>9508.4150000000009</v>
      </c>
      <c r="AL1342">
        <v>9959.1299999999992</v>
      </c>
      <c r="AM1342">
        <v>10485.195</v>
      </c>
      <c r="AN1342">
        <v>10644.985000000001</v>
      </c>
      <c r="AO1342">
        <v>10822.4</v>
      </c>
      <c r="AP1342">
        <v>10838.415000000001</v>
      </c>
      <c r="AQ1342">
        <v>9510.9500000000007</v>
      </c>
      <c r="AR1342">
        <v>7045.85</v>
      </c>
      <c r="AS1342">
        <v>6627.375</v>
      </c>
      <c r="AT1342">
        <v>64.774193999999994</v>
      </c>
      <c r="AU1342">
        <v>64.774193999999994</v>
      </c>
      <c r="AV1342">
        <v>64.612903000000003</v>
      </c>
      <c r="AW1342">
        <v>64.975806000000006</v>
      </c>
      <c r="AX1342">
        <v>64.645161000000002</v>
      </c>
      <c r="AY1342">
        <v>64.596773999999996</v>
      </c>
      <c r="AZ1342">
        <v>64.516129000000006</v>
      </c>
      <c r="BA1342">
        <v>64.564515999999998</v>
      </c>
      <c r="BB1342">
        <v>65.435484000000002</v>
      </c>
      <c r="BC1342">
        <v>66.661289999999994</v>
      </c>
      <c r="BD1342">
        <v>67.677419</v>
      </c>
      <c r="BE1342">
        <v>69.112903000000003</v>
      </c>
      <c r="BF1342">
        <v>69.927419</v>
      </c>
      <c r="BG1342">
        <v>71.701612999999995</v>
      </c>
      <c r="BH1342">
        <v>72.064515999999998</v>
      </c>
      <c r="BI1342">
        <v>72.620968000000005</v>
      </c>
      <c r="BJ1342">
        <v>71.201612999999995</v>
      </c>
      <c r="BK1342">
        <v>70.903226000000004</v>
      </c>
      <c r="BL1342">
        <v>69.403226000000004</v>
      </c>
      <c r="BM1342">
        <v>67.693548000000007</v>
      </c>
      <c r="BN1342">
        <v>66.153226000000004</v>
      </c>
      <c r="BO1342">
        <v>65.362903000000003</v>
      </c>
      <c r="BP1342">
        <v>65.427419</v>
      </c>
      <c r="BQ1342">
        <v>65.443548000000007</v>
      </c>
      <c r="BR1342">
        <v>24.003789999999999</v>
      </c>
      <c r="BS1342">
        <v>20.60942</v>
      </c>
      <c r="BT1342">
        <v>-23.66048</v>
      </c>
      <c r="BU1342">
        <v>17.92839</v>
      </c>
      <c r="BV1342">
        <v>-7.2337150000000001</v>
      </c>
      <c r="BW1342">
        <v>-103.7958</v>
      </c>
      <c r="BX1342">
        <v>-58.895850000000003</v>
      </c>
      <c r="BY1342">
        <v>15.334479999999999</v>
      </c>
      <c r="BZ1342">
        <v>34.773440000000001</v>
      </c>
      <c r="CA1342">
        <v>115.06959999999999</v>
      </c>
      <c r="CB1342">
        <v>22.127960000000002</v>
      </c>
      <c r="CC1342">
        <v>-55.407519999999998</v>
      </c>
      <c r="CD1342">
        <v>12.178990000000001</v>
      </c>
      <c r="CE1342">
        <v>16.505240000000001</v>
      </c>
      <c r="CF1342">
        <v>16.335270000000001</v>
      </c>
      <c r="CG1342">
        <v>-35.460389999999997</v>
      </c>
      <c r="CH1342">
        <v>-133.43270000000001</v>
      </c>
      <c r="CI1342">
        <v>136.45609999999999</v>
      </c>
      <c r="CJ1342">
        <v>379.9153</v>
      </c>
      <c r="CK1342">
        <v>335.94979999999998</v>
      </c>
      <c r="CL1342">
        <v>366.65519999999998</v>
      </c>
      <c r="CM1342">
        <v>264.38529999999997</v>
      </c>
      <c r="CN1342">
        <v>247.12809999999999</v>
      </c>
      <c r="CO1342">
        <v>153.18100000000001</v>
      </c>
      <c r="CP1342">
        <v>7488.3860000000004</v>
      </c>
      <c r="CQ1342">
        <v>14182.52</v>
      </c>
      <c r="CR1342">
        <v>9791.9500000000007</v>
      </c>
      <c r="CS1342">
        <v>2785.011</v>
      </c>
      <c r="CT1342">
        <v>1285.7070000000001</v>
      </c>
      <c r="CU1342">
        <v>1472.373</v>
      </c>
      <c r="CV1342">
        <v>1134.2270000000001</v>
      </c>
      <c r="CW1342">
        <v>1479.8989999999999</v>
      </c>
      <c r="CX1342">
        <v>1972.0060000000001</v>
      </c>
      <c r="CY1342">
        <v>3631.4090000000001</v>
      </c>
      <c r="CZ1342">
        <v>2803.5340000000001</v>
      </c>
      <c r="DA1342">
        <v>1162.1859999999999</v>
      </c>
      <c r="DB1342">
        <v>2377.61</v>
      </c>
      <c r="DC1342">
        <v>3387.953</v>
      </c>
      <c r="DD1342">
        <v>6328.509</v>
      </c>
      <c r="DE1342">
        <v>7341.7950000000001</v>
      </c>
      <c r="DF1342">
        <v>7794.6</v>
      </c>
      <c r="DG1342">
        <v>7686.7370000000001</v>
      </c>
      <c r="DH1342">
        <v>9036.02</v>
      </c>
      <c r="DI1342">
        <v>7771.2550000000001</v>
      </c>
      <c r="DJ1342">
        <v>7321.9660000000003</v>
      </c>
      <c r="DK1342">
        <v>6165.5240000000003</v>
      </c>
      <c r="DL1342">
        <v>4553.5290000000005</v>
      </c>
      <c r="DM1342">
        <v>10663.68</v>
      </c>
    </row>
    <row r="1343" spans="1:117" hidden="1" x14ac:dyDescent="0.35">
      <c r="A1343" t="str">
        <f t="shared" si="20"/>
        <v>All_DO 1-9 Hour_44386_19-20</v>
      </c>
      <c r="B1343" t="s">
        <v>51</v>
      </c>
      <c r="C1343" t="s">
        <v>50</v>
      </c>
      <c r="D1343" t="s">
        <v>50</v>
      </c>
      <c r="E1343" t="s">
        <v>50</v>
      </c>
      <c r="F1343" t="s">
        <v>50</v>
      </c>
      <c r="G1343" t="s">
        <v>50</v>
      </c>
      <c r="H1343" t="s">
        <v>50</v>
      </c>
      <c r="I1343" t="s">
        <v>50</v>
      </c>
      <c r="J1343" t="s">
        <v>50</v>
      </c>
      <c r="K1343" t="s">
        <v>178</v>
      </c>
      <c r="L1343" s="22">
        <v>44386</v>
      </c>
      <c r="M1343">
        <v>19</v>
      </c>
      <c r="N1343">
        <v>20</v>
      </c>
      <c r="O1343">
        <v>123</v>
      </c>
      <c r="P1343">
        <v>123</v>
      </c>
      <c r="Q1343">
        <v>1</v>
      </c>
      <c r="R1343">
        <v>0</v>
      </c>
      <c r="S1343">
        <v>0</v>
      </c>
      <c r="T1343">
        <v>0</v>
      </c>
      <c r="U1343">
        <v>0</v>
      </c>
      <c r="V1343">
        <v>6772.87</v>
      </c>
      <c r="W1343">
        <v>6489.9350000000004</v>
      </c>
      <c r="X1343">
        <v>6295.2950000000001</v>
      </c>
      <c r="Y1343">
        <v>6467.18</v>
      </c>
      <c r="Z1343">
        <v>6721.9</v>
      </c>
      <c r="AA1343">
        <v>6903.415</v>
      </c>
      <c r="AB1343">
        <v>7413.55</v>
      </c>
      <c r="AC1343">
        <v>7394.27</v>
      </c>
      <c r="AD1343">
        <v>8732.24</v>
      </c>
      <c r="AE1343">
        <v>9322.4500000000007</v>
      </c>
      <c r="AF1343">
        <v>9504.1949999999997</v>
      </c>
      <c r="AG1343">
        <v>9712.9500000000007</v>
      </c>
      <c r="AH1343">
        <v>10151.74</v>
      </c>
      <c r="AI1343">
        <v>10298.344999999999</v>
      </c>
      <c r="AJ1343">
        <v>10544.584999999999</v>
      </c>
      <c r="AK1343">
        <v>10742.36</v>
      </c>
      <c r="AL1343">
        <v>11221.025</v>
      </c>
      <c r="AM1343">
        <v>11065.275</v>
      </c>
      <c r="AN1343">
        <v>11711.61</v>
      </c>
      <c r="AO1343">
        <v>11687.72</v>
      </c>
      <c r="AP1343">
        <v>11833.035</v>
      </c>
      <c r="AQ1343">
        <v>10579.965</v>
      </c>
      <c r="AR1343">
        <v>7899.0550000000003</v>
      </c>
      <c r="AS1343">
        <v>7047.79</v>
      </c>
      <c r="AT1343">
        <v>67.292682999999997</v>
      </c>
      <c r="AU1343">
        <v>66.739836999999994</v>
      </c>
      <c r="AV1343">
        <v>66.495935000000003</v>
      </c>
      <c r="AW1343">
        <v>66.447153999999998</v>
      </c>
      <c r="AX1343">
        <v>66.235771999999997</v>
      </c>
      <c r="AY1343">
        <v>65.959350000000001</v>
      </c>
      <c r="AZ1343">
        <v>65.634146000000001</v>
      </c>
      <c r="BA1343">
        <v>67.512195000000006</v>
      </c>
      <c r="BB1343">
        <v>70.902439000000001</v>
      </c>
      <c r="BC1343">
        <v>74.723577000000006</v>
      </c>
      <c r="BD1343">
        <v>76.731707</v>
      </c>
      <c r="BE1343">
        <v>78.382114000000001</v>
      </c>
      <c r="BF1343">
        <v>79.975610000000003</v>
      </c>
      <c r="BG1343">
        <v>79.317072999999993</v>
      </c>
      <c r="BH1343">
        <v>79.975610000000003</v>
      </c>
      <c r="BI1343">
        <v>81.081300999999996</v>
      </c>
      <c r="BJ1343">
        <v>80.252032999999997</v>
      </c>
      <c r="BK1343">
        <v>79.829267999999999</v>
      </c>
      <c r="BL1343">
        <v>78.471545000000006</v>
      </c>
      <c r="BM1343">
        <v>76.154471999999998</v>
      </c>
      <c r="BN1343">
        <v>73.764228000000003</v>
      </c>
      <c r="BO1343">
        <v>71.593496000000002</v>
      </c>
      <c r="BP1343">
        <v>70.333332999999996</v>
      </c>
      <c r="BQ1343">
        <v>69.739836999999994</v>
      </c>
      <c r="BR1343">
        <v>36.774850000000001</v>
      </c>
      <c r="BS1343">
        <v>57.203519999999997</v>
      </c>
      <c r="BT1343">
        <v>18.178920000000002</v>
      </c>
      <c r="BU1343">
        <v>-19.154229999999998</v>
      </c>
      <c r="BV1343">
        <v>1.982594</v>
      </c>
      <c r="BW1343">
        <v>20.68834</v>
      </c>
      <c r="BX1343">
        <v>-6.626544</v>
      </c>
      <c r="BY1343">
        <v>3.8372229999999998</v>
      </c>
      <c r="BZ1343">
        <v>-7.2307550000000003</v>
      </c>
      <c r="CA1343">
        <v>5.4299809999999997</v>
      </c>
      <c r="CB1343">
        <v>-13.420780000000001</v>
      </c>
      <c r="CC1343">
        <v>13.519220000000001</v>
      </c>
      <c r="CD1343">
        <v>27.183070000000001</v>
      </c>
      <c r="CE1343">
        <v>-20.69802</v>
      </c>
      <c r="CF1343">
        <v>71.339979999999997</v>
      </c>
      <c r="CG1343">
        <v>60.80547</v>
      </c>
      <c r="CH1343">
        <v>-84.859030000000004</v>
      </c>
      <c r="CI1343">
        <v>64.973460000000003</v>
      </c>
      <c r="CJ1343">
        <v>64.246219999999994</v>
      </c>
      <c r="CK1343">
        <v>109.22</v>
      </c>
      <c r="CL1343">
        <v>-32.019840000000002</v>
      </c>
      <c r="CM1343">
        <v>-36.873019999999997</v>
      </c>
      <c r="CN1343">
        <v>-82.010459999999995</v>
      </c>
      <c r="CO1343">
        <v>-155.49469999999999</v>
      </c>
      <c r="CP1343">
        <v>4388.8360000000002</v>
      </c>
      <c r="CQ1343">
        <v>4834.1130000000003</v>
      </c>
      <c r="CR1343">
        <v>4401.5540000000001</v>
      </c>
      <c r="CS1343">
        <v>2415.6149999999998</v>
      </c>
      <c r="CT1343">
        <v>1458.0250000000001</v>
      </c>
      <c r="CU1343">
        <v>950.88639999999998</v>
      </c>
      <c r="CV1343">
        <v>1223.1389999999999</v>
      </c>
      <c r="CW1343">
        <v>1219.6980000000001</v>
      </c>
      <c r="CX1343">
        <v>1560.5360000000001</v>
      </c>
      <c r="CY1343">
        <v>2576.0500000000002</v>
      </c>
      <c r="CZ1343">
        <v>2444.4279999999999</v>
      </c>
      <c r="DA1343">
        <v>993.97699999999998</v>
      </c>
      <c r="DB1343">
        <v>1299.8579999999999</v>
      </c>
      <c r="DC1343">
        <v>2210.2640000000001</v>
      </c>
      <c r="DD1343">
        <v>3621.9349999999999</v>
      </c>
      <c r="DE1343">
        <v>5213.22</v>
      </c>
      <c r="DF1343">
        <v>4933.9480000000003</v>
      </c>
      <c r="DG1343">
        <v>6856.7389999999996</v>
      </c>
      <c r="DH1343">
        <v>5990.4030000000002</v>
      </c>
      <c r="DI1343">
        <v>6516.84</v>
      </c>
      <c r="DJ1343">
        <v>6981.924</v>
      </c>
      <c r="DK1343">
        <v>6327.0069999999996</v>
      </c>
      <c r="DL1343">
        <v>4156.3320000000003</v>
      </c>
      <c r="DM1343">
        <v>5098.5600000000004</v>
      </c>
    </row>
    <row r="1344" spans="1:117" hidden="1" x14ac:dyDescent="0.35">
      <c r="A1344" t="str">
        <f t="shared" si="20"/>
        <v>All_DO 1-9 Hour_44389_19-21</v>
      </c>
      <c r="B1344" t="s">
        <v>51</v>
      </c>
      <c r="C1344" t="s">
        <v>50</v>
      </c>
      <c r="D1344" t="s">
        <v>50</v>
      </c>
      <c r="E1344" t="s">
        <v>50</v>
      </c>
      <c r="F1344" t="s">
        <v>50</v>
      </c>
      <c r="G1344" t="s">
        <v>50</v>
      </c>
      <c r="H1344" t="s">
        <v>50</v>
      </c>
      <c r="I1344" t="s">
        <v>50</v>
      </c>
      <c r="J1344" t="s">
        <v>50</v>
      </c>
      <c r="K1344" t="s">
        <v>178</v>
      </c>
      <c r="L1344" s="22">
        <v>44389</v>
      </c>
      <c r="M1344">
        <v>19</v>
      </c>
      <c r="N1344">
        <v>21</v>
      </c>
      <c r="O1344">
        <v>123</v>
      </c>
      <c r="P1344">
        <v>123</v>
      </c>
      <c r="Q1344">
        <v>1</v>
      </c>
      <c r="R1344">
        <v>0</v>
      </c>
      <c r="S1344">
        <v>0</v>
      </c>
      <c r="T1344">
        <v>0</v>
      </c>
      <c r="U1344">
        <v>0</v>
      </c>
      <c r="V1344">
        <v>6328.2849999999999</v>
      </c>
      <c r="W1344">
        <v>6218.1549999999997</v>
      </c>
      <c r="X1344">
        <v>6074.2250000000004</v>
      </c>
      <c r="Y1344">
        <v>6291.06</v>
      </c>
      <c r="Z1344">
        <v>6423.85</v>
      </c>
      <c r="AA1344">
        <v>6909.4650000000001</v>
      </c>
      <c r="AB1344">
        <v>7488.335</v>
      </c>
      <c r="AC1344">
        <v>7709.165</v>
      </c>
      <c r="AD1344">
        <v>9010.3950000000004</v>
      </c>
      <c r="AE1344">
        <v>9135.9750000000004</v>
      </c>
      <c r="AF1344">
        <v>8820.9850000000006</v>
      </c>
      <c r="AG1344">
        <v>9299.44</v>
      </c>
      <c r="AH1344">
        <v>9772.0849999999991</v>
      </c>
      <c r="AI1344">
        <v>9957.27</v>
      </c>
      <c r="AJ1344">
        <v>10136.049999999999</v>
      </c>
      <c r="AK1344">
        <v>10425.49</v>
      </c>
      <c r="AL1344">
        <v>10806.895</v>
      </c>
      <c r="AM1344">
        <v>11450.235000000001</v>
      </c>
      <c r="AN1344">
        <v>11941.184999999999</v>
      </c>
      <c r="AO1344">
        <v>11784.865</v>
      </c>
      <c r="AP1344">
        <v>12188.11</v>
      </c>
      <c r="AQ1344">
        <v>10688.844999999999</v>
      </c>
      <c r="AR1344">
        <v>7976.4350000000004</v>
      </c>
      <c r="AS1344">
        <v>7388.12</v>
      </c>
      <c r="AT1344">
        <v>66.414634000000007</v>
      </c>
      <c r="AU1344">
        <v>66.073171000000002</v>
      </c>
      <c r="AV1344">
        <v>66.585365999999993</v>
      </c>
      <c r="AW1344">
        <v>66.626016000000007</v>
      </c>
      <c r="AX1344">
        <v>66.869918999999996</v>
      </c>
      <c r="AY1344">
        <v>66.788618</v>
      </c>
      <c r="AZ1344">
        <v>66.788618</v>
      </c>
      <c r="BA1344">
        <v>67.048779999999994</v>
      </c>
      <c r="BB1344">
        <v>67.967479999999995</v>
      </c>
      <c r="BC1344">
        <v>68.894309000000007</v>
      </c>
      <c r="BD1344">
        <v>70.731707</v>
      </c>
      <c r="BE1344">
        <v>73.593496000000002</v>
      </c>
      <c r="BF1344">
        <v>76.056910999999999</v>
      </c>
      <c r="BG1344">
        <v>76.585365999999993</v>
      </c>
      <c r="BH1344">
        <v>77.284553000000002</v>
      </c>
      <c r="BI1344">
        <v>76.373983999999993</v>
      </c>
      <c r="BJ1344">
        <v>75.918699000000004</v>
      </c>
      <c r="BK1344">
        <v>74.918699000000004</v>
      </c>
      <c r="BL1344">
        <v>72.430893999999995</v>
      </c>
      <c r="BM1344">
        <v>70.601625999999996</v>
      </c>
      <c r="BN1344">
        <v>69.154471999999998</v>
      </c>
      <c r="BO1344">
        <v>68.292682999999997</v>
      </c>
      <c r="BP1344">
        <v>67.967479999999995</v>
      </c>
      <c r="BQ1344">
        <v>67.983739999999997</v>
      </c>
      <c r="BR1344">
        <v>-74.261859999999999</v>
      </c>
      <c r="BS1344">
        <v>-126.65519999999999</v>
      </c>
      <c r="BT1344">
        <v>-182.17660000000001</v>
      </c>
      <c r="BU1344">
        <v>23.145990000000001</v>
      </c>
      <c r="BV1344">
        <v>-45.109139999999996</v>
      </c>
      <c r="BW1344">
        <v>-157.1908</v>
      </c>
      <c r="BX1344">
        <v>-63.045810000000003</v>
      </c>
      <c r="BY1344">
        <v>58.507300000000001</v>
      </c>
      <c r="BZ1344">
        <v>34.585639999999998</v>
      </c>
      <c r="CA1344">
        <v>92.390169999999998</v>
      </c>
      <c r="CB1344">
        <v>176.09100000000001</v>
      </c>
      <c r="CC1344">
        <v>5.1540720000000002</v>
      </c>
      <c r="CD1344">
        <v>-98.660240000000002</v>
      </c>
      <c r="CE1344">
        <v>-111.8202</v>
      </c>
      <c r="CF1344">
        <v>15.62246</v>
      </c>
      <c r="CG1344">
        <v>-47.06962</v>
      </c>
      <c r="CH1344">
        <v>-234.32060000000001</v>
      </c>
      <c r="CI1344">
        <v>-453.24939999999998</v>
      </c>
      <c r="CJ1344">
        <v>-180.46379999999999</v>
      </c>
      <c r="CK1344">
        <v>35.386150000000001</v>
      </c>
      <c r="CL1344">
        <v>-238.17760000000001</v>
      </c>
      <c r="CM1344">
        <v>-376.14339999999999</v>
      </c>
      <c r="CN1344">
        <v>-298.46749999999997</v>
      </c>
      <c r="CO1344">
        <v>-157.82050000000001</v>
      </c>
      <c r="CP1344">
        <v>10101.59</v>
      </c>
      <c r="CQ1344">
        <v>13458.05</v>
      </c>
      <c r="CR1344">
        <v>12624.73</v>
      </c>
      <c r="CS1344">
        <v>4184.8879999999999</v>
      </c>
      <c r="CT1344">
        <v>1775.759</v>
      </c>
      <c r="CU1344">
        <v>1986.02</v>
      </c>
      <c r="CV1344">
        <v>2064.625</v>
      </c>
      <c r="CW1344">
        <v>2072.3620000000001</v>
      </c>
      <c r="CX1344">
        <v>3701.1080000000002</v>
      </c>
      <c r="CY1344">
        <v>6607.8190000000004</v>
      </c>
      <c r="CZ1344">
        <v>5939.098</v>
      </c>
      <c r="DA1344">
        <v>1616.2529999999999</v>
      </c>
      <c r="DB1344">
        <v>4636.482</v>
      </c>
      <c r="DC1344">
        <v>4397.6679999999997</v>
      </c>
      <c r="DD1344">
        <v>7434.1450000000004</v>
      </c>
      <c r="DE1344">
        <v>9940.1530000000002</v>
      </c>
      <c r="DF1344">
        <v>7538.0240000000003</v>
      </c>
      <c r="DG1344">
        <v>13438.78</v>
      </c>
      <c r="DH1344">
        <v>22318.57</v>
      </c>
      <c r="DI1344">
        <v>17473.38</v>
      </c>
      <c r="DJ1344">
        <v>20062.38</v>
      </c>
      <c r="DK1344">
        <v>9457.84</v>
      </c>
      <c r="DL1344">
        <v>7346.6840000000002</v>
      </c>
      <c r="DM1344">
        <v>16080.69</v>
      </c>
    </row>
    <row r="1345" spans="1:117" hidden="1" x14ac:dyDescent="0.35">
      <c r="A1345" t="str">
        <f t="shared" si="20"/>
        <v>All_DO 1-9 Hour_44396_19-20</v>
      </c>
      <c r="B1345" t="s">
        <v>51</v>
      </c>
      <c r="C1345" t="s">
        <v>50</v>
      </c>
      <c r="D1345" t="s">
        <v>50</v>
      </c>
      <c r="E1345" t="s">
        <v>50</v>
      </c>
      <c r="F1345" t="s">
        <v>50</v>
      </c>
      <c r="G1345" t="s">
        <v>50</v>
      </c>
      <c r="H1345" t="s">
        <v>50</v>
      </c>
      <c r="I1345" t="s">
        <v>50</v>
      </c>
      <c r="J1345" t="s">
        <v>50</v>
      </c>
      <c r="K1345" t="s">
        <v>178</v>
      </c>
      <c r="L1345" s="22">
        <v>44396</v>
      </c>
      <c r="M1345">
        <v>19</v>
      </c>
      <c r="N1345">
        <v>20</v>
      </c>
      <c r="O1345">
        <v>123</v>
      </c>
      <c r="P1345">
        <v>123</v>
      </c>
      <c r="Q1345">
        <v>1</v>
      </c>
      <c r="R1345">
        <v>0</v>
      </c>
      <c r="S1345">
        <v>0</v>
      </c>
      <c r="T1345">
        <v>0</v>
      </c>
      <c r="U1345">
        <v>0</v>
      </c>
      <c r="V1345">
        <v>6713.6</v>
      </c>
      <c r="W1345">
        <v>6545.4549999999999</v>
      </c>
      <c r="X1345">
        <v>6315.5649999999996</v>
      </c>
      <c r="Y1345">
        <v>6582.48</v>
      </c>
      <c r="Z1345">
        <v>6695.0349999999999</v>
      </c>
      <c r="AA1345">
        <v>7094.1850000000004</v>
      </c>
      <c r="AB1345">
        <v>7623.4849999999997</v>
      </c>
      <c r="AC1345">
        <v>7866.52</v>
      </c>
      <c r="AD1345">
        <v>9125.2849999999999</v>
      </c>
      <c r="AE1345">
        <v>9963.0400000000009</v>
      </c>
      <c r="AF1345">
        <v>10243.07</v>
      </c>
      <c r="AG1345">
        <v>10783.465</v>
      </c>
      <c r="AH1345">
        <v>11295.43</v>
      </c>
      <c r="AI1345">
        <v>11437.24</v>
      </c>
      <c r="AJ1345">
        <v>11610.17</v>
      </c>
      <c r="AK1345">
        <v>11542.61</v>
      </c>
      <c r="AL1345">
        <v>11844.355</v>
      </c>
      <c r="AM1345">
        <v>12030.174999999999</v>
      </c>
      <c r="AN1345">
        <v>12335.99</v>
      </c>
      <c r="AO1345">
        <v>12324.174999999999</v>
      </c>
      <c r="AP1345">
        <v>12295.91</v>
      </c>
      <c r="AQ1345">
        <v>10909.23</v>
      </c>
      <c r="AR1345">
        <v>7998.59</v>
      </c>
      <c r="AS1345">
        <v>7492.04</v>
      </c>
      <c r="AT1345">
        <v>71</v>
      </c>
      <c r="AU1345">
        <v>70.308942999999999</v>
      </c>
      <c r="AV1345">
        <v>69.430893999999995</v>
      </c>
      <c r="AW1345">
        <v>69.032520000000005</v>
      </c>
      <c r="AX1345">
        <v>68.130081000000004</v>
      </c>
      <c r="AY1345">
        <v>67.211382</v>
      </c>
      <c r="AZ1345">
        <v>66.715446999999998</v>
      </c>
      <c r="BA1345">
        <v>69.764228000000003</v>
      </c>
      <c r="BB1345">
        <v>73.203252000000006</v>
      </c>
      <c r="BC1345">
        <v>76.268293</v>
      </c>
      <c r="BD1345">
        <v>79.008129999999994</v>
      </c>
      <c r="BE1345">
        <v>80.829267999999999</v>
      </c>
      <c r="BF1345">
        <v>82.268293</v>
      </c>
      <c r="BG1345">
        <v>83.414634000000007</v>
      </c>
      <c r="BH1345">
        <v>83.154471999999998</v>
      </c>
      <c r="BI1345">
        <v>82.609756000000004</v>
      </c>
      <c r="BJ1345">
        <v>81.666667000000004</v>
      </c>
      <c r="BK1345">
        <v>80.382114000000001</v>
      </c>
      <c r="BL1345">
        <v>78.959350000000001</v>
      </c>
      <c r="BM1345">
        <v>77.178861999999995</v>
      </c>
      <c r="BN1345">
        <v>74.910568999999995</v>
      </c>
      <c r="BO1345">
        <v>73.186992000000004</v>
      </c>
      <c r="BP1345">
        <v>72</v>
      </c>
      <c r="BQ1345">
        <v>70.130081000000004</v>
      </c>
      <c r="BR1345">
        <v>37.054250000000003</v>
      </c>
      <c r="BS1345">
        <v>57.203490000000002</v>
      </c>
      <c r="BT1345">
        <v>18.178899999999999</v>
      </c>
      <c r="BU1345">
        <v>-19.154260000000001</v>
      </c>
      <c r="BV1345">
        <v>1.982631</v>
      </c>
      <c r="BW1345">
        <v>20.688369999999999</v>
      </c>
      <c r="BX1345">
        <v>-6.626506</v>
      </c>
      <c r="BY1345">
        <v>3.8372250000000001</v>
      </c>
      <c r="BZ1345">
        <v>-7.2307509999999997</v>
      </c>
      <c r="CA1345">
        <v>5.4299590000000002</v>
      </c>
      <c r="CB1345">
        <v>-13.42079</v>
      </c>
      <c r="CC1345">
        <v>13.519220000000001</v>
      </c>
      <c r="CD1345">
        <v>27.183029999999999</v>
      </c>
      <c r="CE1345">
        <v>-20.698070000000001</v>
      </c>
      <c r="CF1345">
        <v>71.339960000000005</v>
      </c>
      <c r="CG1345">
        <v>60.805480000000003</v>
      </c>
      <c r="CH1345">
        <v>-84.859059999999999</v>
      </c>
      <c r="CI1345">
        <v>64.973460000000003</v>
      </c>
      <c r="CJ1345">
        <v>64.24624</v>
      </c>
      <c r="CK1345">
        <v>109.22</v>
      </c>
      <c r="CL1345">
        <v>-32.019849999999998</v>
      </c>
      <c r="CM1345">
        <v>-36.873049999999999</v>
      </c>
      <c r="CN1345">
        <v>-82.010459999999995</v>
      </c>
      <c r="CO1345">
        <v>-155.49459999999999</v>
      </c>
      <c r="CP1345">
        <v>4801.4260000000004</v>
      </c>
      <c r="CQ1345">
        <v>5382.64</v>
      </c>
      <c r="CR1345">
        <v>4364.0630000000001</v>
      </c>
      <c r="CS1345">
        <v>2491.877</v>
      </c>
      <c r="CT1345">
        <v>1678.16</v>
      </c>
      <c r="CU1345">
        <v>1085.355</v>
      </c>
      <c r="CV1345">
        <v>1351.288</v>
      </c>
      <c r="CW1345">
        <v>1523.83</v>
      </c>
      <c r="CX1345">
        <v>1680.83</v>
      </c>
      <c r="CY1345">
        <v>2582.681</v>
      </c>
      <c r="CZ1345">
        <v>2355.0230000000001</v>
      </c>
      <c r="DA1345">
        <v>1058.876</v>
      </c>
      <c r="DB1345">
        <v>1250.2460000000001</v>
      </c>
      <c r="DC1345">
        <v>2378.8969999999999</v>
      </c>
      <c r="DD1345">
        <v>3934.6640000000002</v>
      </c>
      <c r="DE1345">
        <v>5597.9759999999997</v>
      </c>
      <c r="DF1345">
        <v>5573.0940000000001</v>
      </c>
      <c r="DG1345">
        <v>6585.54</v>
      </c>
      <c r="DH1345">
        <v>6611.924</v>
      </c>
      <c r="DI1345">
        <v>6903.0990000000002</v>
      </c>
      <c r="DJ1345">
        <v>7937.04</v>
      </c>
      <c r="DK1345">
        <v>8653.0040000000008</v>
      </c>
      <c r="DL1345">
        <v>5230.0290000000005</v>
      </c>
      <c r="DM1345">
        <v>5618.1360000000004</v>
      </c>
    </row>
    <row r="1346" spans="1:117" hidden="1" x14ac:dyDescent="0.35">
      <c r="A1346" t="str">
        <f t="shared" si="20"/>
        <v>All_DO 1-9 Hour_44405_19-20</v>
      </c>
      <c r="B1346" t="s">
        <v>51</v>
      </c>
      <c r="C1346" t="s">
        <v>50</v>
      </c>
      <c r="D1346" t="s">
        <v>50</v>
      </c>
      <c r="E1346" t="s">
        <v>50</v>
      </c>
      <c r="F1346" t="s">
        <v>50</v>
      </c>
      <c r="G1346" t="s">
        <v>50</v>
      </c>
      <c r="H1346" t="s">
        <v>50</v>
      </c>
      <c r="I1346" t="s">
        <v>50</v>
      </c>
      <c r="J1346" t="s">
        <v>50</v>
      </c>
      <c r="K1346" t="s">
        <v>178</v>
      </c>
      <c r="L1346" s="22">
        <v>44405</v>
      </c>
      <c r="M1346">
        <v>19</v>
      </c>
      <c r="N1346">
        <v>20</v>
      </c>
      <c r="O1346">
        <v>123</v>
      </c>
      <c r="P1346">
        <v>123</v>
      </c>
      <c r="Q1346">
        <v>1</v>
      </c>
      <c r="R1346">
        <v>0</v>
      </c>
      <c r="S1346">
        <v>0</v>
      </c>
      <c r="T1346">
        <v>0</v>
      </c>
      <c r="U1346">
        <v>0</v>
      </c>
      <c r="V1346">
        <v>6948.47</v>
      </c>
      <c r="W1346">
        <v>6539.67</v>
      </c>
      <c r="X1346">
        <v>6438.9049999999997</v>
      </c>
      <c r="Y1346">
        <v>6728.55</v>
      </c>
      <c r="Z1346">
        <v>6835.6850000000004</v>
      </c>
      <c r="AA1346">
        <v>7002.2550000000001</v>
      </c>
      <c r="AB1346">
        <v>7352.79</v>
      </c>
      <c r="AC1346">
        <v>7484.65</v>
      </c>
      <c r="AD1346">
        <v>8453.61</v>
      </c>
      <c r="AE1346">
        <v>9284.7800000000007</v>
      </c>
      <c r="AF1346">
        <v>9665.3549999999996</v>
      </c>
      <c r="AG1346">
        <v>10200.434999999999</v>
      </c>
      <c r="AH1346">
        <v>10535.6</v>
      </c>
      <c r="AI1346">
        <v>10758.995000000001</v>
      </c>
      <c r="AJ1346">
        <v>11185.17</v>
      </c>
      <c r="AK1346">
        <v>11306.5</v>
      </c>
      <c r="AL1346">
        <v>11672.99</v>
      </c>
      <c r="AM1346">
        <v>11792.18</v>
      </c>
      <c r="AN1346">
        <v>9544.0349999999999</v>
      </c>
      <c r="AO1346">
        <v>9711.6</v>
      </c>
      <c r="AP1346">
        <v>11631.084999999999</v>
      </c>
      <c r="AQ1346">
        <v>10911.14</v>
      </c>
      <c r="AR1346">
        <v>8139.5050000000001</v>
      </c>
      <c r="AS1346">
        <v>7704.76</v>
      </c>
      <c r="AT1346">
        <v>67.634146000000001</v>
      </c>
      <c r="AU1346">
        <v>67.113821000000002</v>
      </c>
      <c r="AV1346">
        <v>66.520325</v>
      </c>
      <c r="AW1346">
        <v>66.276422999999994</v>
      </c>
      <c r="AX1346">
        <v>65.837397999999993</v>
      </c>
      <c r="AY1346">
        <v>65.601625999999996</v>
      </c>
      <c r="AZ1346">
        <v>65.097560999999999</v>
      </c>
      <c r="BA1346">
        <v>65.487804999999994</v>
      </c>
      <c r="BB1346">
        <v>67.666667000000004</v>
      </c>
      <c r="BC1346">
        <v>72.325203000000002</v>
      </c>
      <c r="BD1346">
        <v>76.317072999999993</v>
      </c>
      <c r="BE1346">
        <v>78.764228000000003</v>
      </c>
      <c r="BF1346">
        <v>78.902439000000001</v>
      </c>
      <c r="BG1346">
        <v>79.520325</v>
      </c>
      <c r="BH1346">
        <v>80.756097999999994</v>
      </c>
      <c r="BI1346">
        <v>80.479675</v>
      </c>
      <c r="BJ1346">
        <v>80.682927000000007</v>
      </c>
      <c r="BK1346">
        <v>80.008129999999994</v>
      </c>
      <c r="BL1346">
        <v>77.601625999999996</v>
      </c>
      <c r="BM1346">
        <v>75.105690999999993</v>
      </c>
      <c r="BN1346">
        <v>71.674796999999998</v>
      </c>
      <c r="BO1346">
        <v>69.658536999999995</v>
      </c>
      <c r="BP1346">
        <v>69.414634000000007</v>
      </c>
      <c r="BQ1346">
        <v>68.577235999999999</v>
      </c>
      <c r="BR1346">
        <v>-66.566559999999996</v>
      </c>
      <c r="BS1346">
        <v>-58.249459999999999</v>
      </c>
      <c r="BT1346">
        <v>-113.0564</v>
      </c>
      <c r="BU1346">
        <v>-146.864</v>
      </c>
      <c r="BV1346">
        <v>-133.9761</v>
      </c>
      <c r="BW1346">
        <v>-7.8389009999999999</v>
      </c>
      <c r="BX1346">
        <v>8.3868729999999996</v>
      </c>
      <c r="BY1346">
        <v>-15.54316</v>
      </c>
      <c r="BZ1346">
        <v>94.809880000000007</v>
      </c>
      <c r="CA1346">
        <v>41.736350000000002</v>
      </c>
      <c r="CB1346">
        <v>58.288200000000003</v>
      </c>
      <c r="CC1346">
        <v>106.0089</v>
      </c>
      <c r="CD1346">
        <v>-11.52952</v>
      </c>
      <c r="CE1346">
        <v>-142.64089999999999</v>
      </c>
      <c r="CF1346">
        <v>-45.79074</v>
      </c>
      <c r="CG1346">
        <v>-243.08109999999999</v>
      </c>
      <c r="CH1346">
        <v>-612.6712</v>
      </c>
      <c r="CI1346">
        <v>-364.07229999999998</v>
      </c>
      <c r="CJ1346">
        <v>940.35140000000001</v>
      </c>
      <c r="CK1346">
        <v>950.66639999999995</v>
      </c>
      <c r="CL1346">
        <v>-627.3211</v>
      </c>
      <c r="CM1346">
        <v>-542.48180000000002</v>
      </c>
      <c r="CN1346">
        <v>-412.04719999999998</v>
      </c>
      <c r="CO1346">
        <v>-460.9307</v>
      </c>
      <c r="CP1346">
        <v>5708.2129999999997</v>
      </c>
      <c r="CQ1346">
        <v>5757.9520000000002</v>
      </c>
      <c r="CR1346">
        <v>5331.567</v>
      </c>
      <c r="CS1346">
        <v>3621.4160000000002</v>
      </c>
      <c r="CT1346">
        <v>2028.4690000000001</v>
      </c>
      <c r="CU1346">
        <v>1608.9290000000001</v>
      </c>
      <c r="CV1346">
        <v>2270.19</v>
      </c>
      <c r="CW1346">
        <v>2210.5749999999998</v>
      </c>
      <c r="CX1346">
        <v>3105.4940000000001</v>
      </c>
      <c r="CY1346">
        <v>6122.0929999999998</v>
      </c>
      <c r="CZ1346">
        <v>3413.1559999999999</v>
      </c>
      <c r="DA1346">
        <v>1400.7190000000001</v>
      </c>
      <c r="DB1346">
        <v>1505.1959999999999</v>
      </c>
      <c r="DC1346">
        <v>3694.1120000000001</v>
      </c>
      <c r="DD1346">
        <v>5917.6130000000003</v>
      </c>
      <c r="DE1346">
        <v>8230.7620000000006</v>
      </c>
      <c r="DF1346">
        <v>6491.8059999999996</v>
      </c>
      <c r="DG1346">
        <v>8951.0329999999994</v>
      </c>
      <c r="DH1346">
        <v>18577.939999999999</v>
      </c>
      <c r="DI1346">
        <v>14992.53</v>
      </c>
      <c r="DJ1346">
        <v>18251.419999999998</v>
      </c>
      <c r="DK1346">
        <v>7063.5230000000001</v>
      </c>
      <c r="DL1346">
        <v>6013.1570000000002</v>
      </c>
      <c r="DM1346">
        <v>6460.1959999999999</v>
      </c>
    </row>
    <row r="1347" spans="1:117" hidden="1" x14ac:dyDescent="0.35">
      <c r="A1347" t="str">
        <f t="shared" ref="A1347:A1410" si="21">C1347&amp;"_"&amp;K1347&amp;"_"&amp;IF(L1347="","Average Event Day",L1347&amp;"_"&amp;M1347&amp;"-"&amp;N1347)</f>
        <v>All_DO 1-9 Hour_44407_18-20</v>
      </c>
      <c r="B1347" t="s">
        <v>51</v>
      </c>
      <c r="C1347" t="s">
        <v>50</v>
      </c>
      <c r="D1347" t="s">
        <v>50</v>
      </c>
      <c r="E1347" t="s">
        <v>50</v>
      </c>
      <c r="F1347" t="s">
        <v>50</v>
      </c>
      <c r="G1347" t="s">
        <v>50</v>
      </c>
      <c r="H1347" t="s">
        <v>50</v>
      </c>
      <c r="I1347" t="s">
        <v>50</v>
      </c>
      <c r="J1347" t="s">
        <v>50</v>
      </c>
      <c r="K1347" t="s">
        <v>178</v>
      </c>
      <c r="L1347" s="22">
        <v>44407</v>
      </c>
      <c r="M1347">
        <v>18</v>
      </c>
      <c r="N1347">
        <v>20</v>
      </c>
      <c r="O1347">
        <v>123</v>
      </c>
      <c r="P1347">
        <v>123</v>
      </c>
      <c r="Q1347">
        <v>1</v>
      </c>
      <c r="R1347">
        <v>0</v>
      </c>
      <c r="S1347">
        <v>0</v>
      </c>
      <c r="T1347">
        <v>0</v>
      </c>
      <c r="U1347">
        <v>0</v>
      </c>
      <c r="V1347">
        <v>7316.45</v>
      </c>
      <c r="W1347">
        <v>6957.03</v>
      </c>
      <c r="X1347">
        <v>6723.58</v>
      </c>
      <c r="Y1347">
        <v>6707.1350000000002</v>
      </c>
      <c r="Z1347">
        <v>6847.27</v>
      </c>
      <c r="AA1347">
        <v>7066.3</v>
      </c>
      <c r="AB1347">
        <v>7659.1</v>
      </c>
      <c r="AC1347">
        <v>7825.6350000000002</v>
      </c>
      <c r="AD1347">
        <v>9062.82</v>
      </c>
      <c r="AE1347">
        <v>9330.16</v>
      </c>
      <c r="AF1347">
        <v>9358.4850000000006</v>
      </c>
      <c r="AG1347">
        <v>10002.325000000001</v>
      </c>
      <c r="AH1347">
        <v>10468.764999999999</v>
      </c>
      <c r="AI1347">
        <v>10808.33</v>
      </c>
      <c r="AJ1347">
        <v>11204.32</v>
      </c>
      <c r="AK1347">
        <v>11518.504999999999</v>
      </c>
      <c r="AL1347">
        <v>11580.43</v>
      </c>
      <c r="AM1347">
        <v>11424.584999999999</v>
      </c>
      <c r="AN1347">
        <v>11956.245000000001</v>
      </c>
      <c r="AO1347">
        <v>11671.95</v>
      </c>
      <c r="AP1347">
        <v>11386.365</v>
      </c>
      <c r="AQ1347">
        <v>10233.645</v>
      </c>
      <c r="AR1347">
        <v>7376.54</v>
      </c>
      <c r="AS1347">
        <v>6695.15</v>
      </c>
      <c r="AT1347">
        <v>67.252032999999997</v>
      </c>
      <c r="AU1347">
        <v>66.382114000000001</v>
      </c>
      <c r="AV1347">
        <v>66.479675</v>
      </c>
      <c r="AW1347">
        <v>65.934959000000006</v>
      </c>
      <c r="AX1347">
        <v>65.268293</v>
      </c>
      <c r="AY1347">
        <v>64.853658999999993</v>
      </c>
      <c r="AZ1347">
        <v>64.349592999999999</v>
      </c>
      <c r="BA1347">
        <v>65.032520000000005</v>
      </c>
      <c r="BB1347">
        <v>66.658536999999995</v>
      </c>
      <c r="BC1347">
        <v>68.934959000000006</v>
      </c>
      <c r="BD1347">
        <v>72.495935000000003</v>
      </c>
      <c r="BE1347">
        <v>75.772357999999997</v>
      </c>
      <c r="BF1347">
        <v>77.292682999999997</v>
      </c>
      <c r="BG1347">
        <v>78.634146000000001</v>
      </c>
      <c r="BH1347">
        <v>78.406503999999998</v>
      </c>
      <c r="BI1347">
        <v>78.666667000000004</v>
      </c>
      <c r="BJ1347">
        <v>77.772357999999997</v>
      </c>
      <c r="BK1347">
        <v>76.691057000000001</v>
      </c>
      <c r="BL1347">
        <v>75.008129999999994</v>
      </c>
      <c r="BM1347">
        <v>72.634146000000001</v>
      </c>
      <c r="BN1347">
        <v>70.276422999999994</v>
      </c>
      <c r="BO1347">
        <v>69</v>
      </c>
      <c r="BP1347">
        <v>67.837397999999993</v>
      </c>
      <c r="BQ1347">
        <v>67.032520000000005</v>
      </c>
      <c r="BR1347">
        <v>-615.87710000000004</v>
      </c>
      <c r="BS1347">
        <v>-457.12729999999999</v>
      </c>
      <c r="BT1347">
        <v>-391.8426</v>
      </c>
      <c r="BU1347">
        <v>-148.68270000000001</v>
      </c>
      <c r="BV1347">
        <v>-123.9965</v>
      </c>
      <c r="BW1347">
        <v>-50.551310000000001</v>
      </c>
      <c r="BX1347">
        <v>-97.470479999999995</v>
      </c>
      <c r="BY1347">
        <v>-58.797840000000001</v>
      </c>
      <c r="BZ1347">
        <v>-4.373049</v>
      </c>
      <c r="CA1347">
        <v>255.46600000000001</v>
      </c>
      <c r="CB1347">
        <v>258.8741</v>
      </c>
      <c r="CC1347">
        <v>4.6621589999999999</v>
      </c>
      <c r="CD1347">
        <v>-71.009969999999996</v>
      </c>
      <c r="CE1347">
        <v>-223.29570000000001</v>
      </c>
      <c r="CF1347">
        <v>-312.75319999999999</v>
      </c>
      <c r="CG1347">
        <v>-573.60910000000001</v>
      </c>
      <c r="CH1347">
        <v>-528.60299999999995</v>
      </c>
      <c r="CI1347">
        <v>-132.8937</v>
      </c>
      <c r="CJ1347">
        <v>-671.62710000000004</v>
      </c>
      <c r="CK1347">
        <v>-383.95100000000002</v>
      </c>
      <c r="CL1347">
        <v>-116.24760000000001</v>
      </c>
      <c r="CM1347">
        <v>51.914490000000001</v>
      </c>
      <c r="CN1347">
        <v>194.63759999999999</v>
      </c>
      <c r="CO1347">
        <v>252.12350000000001</v>
      </c>
      <c r="CP1347">
        <v>2182.665</v>
      </c>
      <c r="CQ1347">
        <v>1671.5809999999999</v>
      </c>
      <c r="CR1347">
        <v>1661.8810000000001</v>
      </c>
      <c r="CS1347">
        <v>1308.213</v>
      </c>
      <c r="CT1347">
        <v>599.29110000000003</v>
      </c>
      <c r="CU1347">
        <v>549.57770000000005</v>
      </c>
      <c r="CV1347">
        <v>510.43329999999997</v>
      </c>
      <c r="CW1347">
        <v>713.43169999999998</v>
      </c>
      <c r="CX1347">
        <v>834.05330000000004</v>
      </c>
      <c r="CY1347">
        <v>1572.444</v>
      </c>
      <c r="CZ1347">
        <v>898.77300000000002</v>
      </c>
      <c r="DA1347">
        <v>387.68209999999999</v>
      </c>
      <c r="DB1347">
        <v>365.28699999999998</v>
      </c>
      <c r="DC1347">
        <v>890.1499</v>
      </c>
      <c r="DD1347">
        <v>1687.713</v>
      </c>
      <c r="DE1347">
        <v>2415.2130000000002</v>
      </c>
      <c r="DF1347">
        <v>2738.0740000000001</v>
      </c>
      <c r="DG1347">
        <v>2956.8870000000002</v>
      </c>
      <c r="DH1347">
        <v>2824.1770000000001</v>
      </c>
      <c r="DI1347">
        <v>3134.3359999999998</v>
      </c>
      <c r="DJ1347">
        <v>10604.05</v>
      </c>
      <c r="DK1347">
        <v>2018.11</v>
      </c>
      <c r="DL1347">
        <v>1914.146</v>
      </c>
      <c r="DM1347">
        <v>1801.4549999999999</v>
      </c>
    </row>
    <row r="1348" spans="1:117" hidden="1" x14ac:dyDescent="0.35">
      <c r="A1348" t="str">
        <f t="shared" si="21"/>
        <v>All_DO 1-9 Hour_44434_19-20</v>
      </c>
      <c r="B1348" t="s">
        <v>51</v>
      </c>
      <c r="C1348" t="s">
        <v>50</v>
      </c>
      <c r="D1348" t="s">
        <v>50</v>
      </c>
      <c r="E1348" t="s">
        <v>50</v>
      </c>
      <c r="F1348" t="s">
        <v>50</v>
      </c>
      <c r="G1348" t="s">
        <v>50</v>
      </c>
      <c r="H1348" t="s">
        <v>50</v>
      </c>
      <c r="I1348" t="s">
        <v>50</v>
      </c>
      <c r="J1348" t="s">
        <v>50</v>
      </c>
      <c r="K1348" t="s">
        <v>178</v>
      </c>
      <c r="L1348" s="22">
        <v>44434</v>
      </c>
      <c r="M1348">
        <v>19</v>
      </c>
      <c r="N1348">
        <v>20</v>
      </c>
      <c r="O1348">
        <v>122</v>
      </c>
      <c r="P1348">
        <v>122</v>
      </c>
      <c r="Q1348">
        <v>1</v>
      </c>
      <c r="R1348">
        <v>0</v>
      </c>
      <c r="S1348">
        <v>0</v>
      </c>
      <c r="T1348">
        <v>0</v>
      </c>
      <c r="U1348">
        <v>0</v>
      </c>
      <c r="V1348">
        <v>6711.36</v>
      </c>
      <c r="W1348">
        <v>6508.93</v>
      </c>
      <c r="X1348">
        <v>6363.79</v>
      </c>
      <c r="Y1348">
        <v>6613.2250000000004</v>
      </c>
      <c r="Z1348">
        <v>6649.87</v>
      </c>
      <c r="AA1348">
        <v>6769.5050000000001</v>
      </c>
      <c r="AB1348">
        <v>7308.9250000000002</v>
      </c>
      <c r="AC1348">
        <v>7208.6450000000004</v>
      </c>
      <c r="AD1348">
        <v>8300.5550000000003</v>
      </c>
      <c r="AE1348">
        <v>9505.07</v>
      </c>
      <c r="AF1348">
        <v>10045.76</v>
      </c>
      <c r="AG1348">
        <v>10567.13</v>
      </c>
      <c r="AH1348">
        <v>11054.28</v>
      </c>
      <c r="AI1348">
        <v>11191.215</v>
      </c>
      <c r="AJ1348">
        <v>11406.35</v>
      </c>
      <c r="AK1348">
        <v>11255.32</v>
      </c>
      <c r="AL1348">
        <v>11252.12</v>
      </c>
      <c r="AM1348">
        <v>9390.2099999999991</v>
      </c>
      <c r="AN1348">
        <v>10055.98</v>
      </c>
      <c r="AO1348">
        <v>10358.764999999999</v>
      </c>
      <c r="AP1348">
        <v>11667.475</v>
      </c>
      <c r="AQ1348">
        <v>10821.76</v>
      </c>
      <c r="AR1348">
        <v>8047.5249999999996</v>
      </c>
      <c r="AS1348">
        <v>7309.4250000000002</v>
      </c>
      <c r="AT1348">
        <v>69.745902000000001</v>
      </c>
      <c r="AU1348">
        <v>68.811475000000002</v>
      </c>
      <c r="AV1348">
        <v>68.131147999999996</v>
      </c>
      <c r="AW1348">
        <v>67.663933999999998</v>
      </c>
      <c r="AX1348">
        <v>67.090164000000001</v>
      </c>
      <c r="AY1348">
        <v>66.327869000000007</v>
      </c>
      <c r="AZ1348">
        <v>65.950819999999993</v>
      </c>
      <c r="BA1348">
        <v>66.098360999999997</v>
      </c>
      <c r="BB1348">
        <v>71.073769999999996</v>
      </c>
      <c r="BC1348">
        <v>76.647541000000004</v>
      </c>
      <c r="BD1348">
        <v>80.696720999999997</v>
      </c>
      <c r="BE1348">
        <v>83.778689</v>
      </c>
      <c r="BF1348">
        <v>85.680328000000003</v>
      </c>
      <c r="BG1348">
        <v>85.795081999999994</v>
      </c>
      <c r="BH1348">
        <v>85.991803000000004</v>
      </c>
      <c r="BI1348">
        <v>85.057377000000002</v>
      </c>
      <c r="BJ1348">
        <v>84.286884999999998</v>
      </c>
      <c r="BK1348">
        <v>83.540983999999995</v>
      </c>
      <c r="BL1348">
        <v>81.229507999999996</v>
      </c>
      <c r="BM1348">
        <v>77.983607000000006</v>
      </c>
      <c r="BN1348">
        <v>74.221311</v>
      </c>
      <c r="BO1348">
        <v>72.245902000000001</v>
      </c>
      <c r="BP1348">
        <v>71.368852000000004</v>
      </c>
      <c r="BQ1348">
        <v>69.540983999999995</v>
      </c>
      <c r="BR1348">
        <v>-199.55439999999999</v>
      </c>
      <c r="BS1348">
        <v>-207.60319999999999</v>
      </c>
      <c r="BT1348">
        <v>-292.61259999999999</v>
      </c>
      <c r="BU1348">
        <v>-177.02350000000001</v>
      </c>
      <c r="BV1348">
        <v>-136.5643</v>
      </c>
      <c r="BW1348">
        <v>-19.33774</v>
      </c>
      <c r="BX1348">
        <v>-28.903490000000001</v>
      </c>
      <c r="BY1348">
        <v>83.730270000000004</v>
      </c>
      <c r="BZ1348">
        <v>161.10149999999999</v>
      </c>
      <c r="CA1348">
        <v>5.0586289999999998</v>
      </c>
      <c r="CB1348">
        <v>12.920109999999999</v>
      </c>
      <c r="CC1348">
        <v>-123.9769</v>
      </c>
      <c r="CD1348">
        <v>11.97217</v>
      </c>
      <c r="CE1348">
        <v>173.8537</v>
      </c>
      <c r="CF1348">
        <v>152.2835</v>
      </c>
      <c r="CG1348">
        <v>128.233</v>
      </c>
      <c r="CH1348">
        <v>261.10019999999997</v>
      </c>
      <c r="CI1348">
        <v>2351.7040000000002</v>
      </c>
      <c r="CJ1348">
        <v>1903.431</v>
      </c>
      <c r="CK1348">
        <v>1674.4770000000001</v>
      </c>
      <c r="CL1348">
        <v>422.94260000000003</v>
      </c>
      <c r="CM1348">
        <v>-52.014330000000001</v>
      </c>
      <c r="CN1348">
        <v>-217.27010000000001</v>
      </c>
      <c r="CO1348">
        <v>106.8708</v>
      </c>
      <c r="CP1348">
        <v>13644.05</v>
      </c>
      <c r="CQ1348">
        <v>17601.36</v>
      </c>
      <c r="CR1348">
        <v>21907.24</v>
      </c>
      <c r="CS1348">
        <v>2197.9479999999999</v>
      </c>
      <c r="CT1348">
        <v>2108.7849999999999</v>
      </c>
      <c r="CU1348">
        <v>808.07489999999996</v>
      </c>
      <c r="CV1348">
        <v>808.13469999999995</v>
      </c>
      <c r="CW1348">
        <v>1157.518</v>
      </c>
      <c r="CX1348">
        <v>2016.6110000000001</v>
      </c>
      <c r="CY1348">
        <v>8483.3960000000006</v>
      </c>
      <c r="CZ1348">
        <v>7093.9939999999997</v>
      </c>
      <c r="DA1348">
        <v>3576.2779999999998</v>
      </c>
      <c r="DB1348">
        <v>2055.4009999999998</v>
      </c>
      <c r="DC1348">
        <v>2527.817</v>
      </c>
      <c r="DD1348">
        <v>6082.9539999999997</v>
      </c>
      <c r="DE1348">
        <v>4722.0680000000002</v>
      </c>
      <c r="DF1348">
        <v>10006.549999999999</v>
      </c>
      <c r="DG1348">
        <v>8736.9490000000005</v>
      </c>
      <c r="DH1348">
        <v>7350.9080000000004</v>
      </c>
      <c r="DI1348">
        <v>5641.3459999999995</v>
      </c>
      <c r="DJ1348">
        <v>6587.39</v>
      </c>
      <c r="DK1348">
        <v>8296.1270000000004</v>
      </c>
      <c r="DL1348">
        <v>7367.9309999999996</v>
      </c>
      <c r="DM1348">
        <v>9313.902</v>
      </c>
    </row>
    <row r="1349" spans="1:117" hidden="1" x14ac:dyDescent="0.35">
      <c r="A1349" t="str">
        <f t="shared" si="21"/>
        <v>All_DO 1-9 Hour_44435_18-20</v>
      </c>
      <c r="B1349" t="s">
        <v>51</v>
      </c>
      <c r="C1349" t="s">
        <v>50</v>
      </c>
      <c r="D1349" t="s">
        <v>50</v>
      </c>
      <c r="E1349" t="s">
        <v>50</v>
      </c>
      <c r="F1349" t="s">
        <v>50</v>
      </c>
      <c r="G1349" t="s">
        <v>50</v>
      </c>
      <c r="H1349" t="s">
        <v>50</v>
      </c>
      <c r="I1349" t="s">
        <v>50</v>
      </c>
      <c r="J1349" t="s">
        <v>50</v>
      </c>
      <c r="K1349" t="s">
        <v>178</v>
      </c>
      <c r="L1349" s="22">
        <v>44435</v>
      </c>
      <c r="M1349">
        <v>18</v>
      </c>
      <c r="N1349">
        <v>20</v>
      </c>
      <c r="O1349">
        <v>122</v>
      </c>
      <c r="P1349">
        <v>122</v>
      </c>
      <c r="Q1349">
        <v>1</v>
      </c>
      <c r="R1349">
        <v>0</v>
      </c>
      <c r="S1349">
        <v>0</v>
      </c>
      <c r="T1349">
        <v>0</v>
      </c>
      <c r="U1349">
        <v>0</v>
      </c>
      <c r="V1349">
        <v>6863.5</v>
      </c>
      <c r="W1349">
        <v>6595.7749999999996</v>
      </c>
      <c r="X1349">
        <v>6520.9049999999997</v>
      </c>
      <c r="Y1349">
        <v>6486.4549999999999</v>
      </c>
      <c r="Z1349">
        <v>6619.415</v>
      </c>
      <c r="AA1349">
        <v>6680.875</v>
      </c>
      <c r="AB1349">
        <v>7229.61</v>
      </c>
      <c r="AC1349">
        <v>7102.9049999999997</v>
      </c>
      <c r="AD1349">
        <v>8203.85</v>
      </c>
      <c r="AE1349">
        <v>8938.2749999999996</v>
      </c>
      <c r="AF1349">
        <v>9443.4699999999993</v>
      </c>
      <c r="AG1349">
        <v>10454.15</v>
      </c>
      <c r="AH1349">
        <v>10978.155000000001</v>
      </c>
      <c r="AI1349">
        <v>10996.305</v>
      </c>
      <c r="AJ1349">
        <v>11203.7</v>
      </c>
      <c r="AK1349">
        <v>11457.5</v>
      </c>
      <c r="AL1349">
        <v>11456.865</v>
      </c>
      <c r="AM1349">
        <v>11367.42</v>
      </c>
      <c r="AN1349">
        <v>11737.33</v>
      </c>
      <c r="AO1349">
        <v>11725.04</v>
      </c>
      <c r="AP1349">
        <v>11225.88</v>
      </c>
      <c r="AQ1349">
        <v>10392.254999999999</v>
      </c>
      <c r="AR1349">
        <v>7573.1049999999996</v>
      </c>
      <c r="AS1349">
        <v>6848.12</v>
      </c>
      <c r="AT1349">
        <v>68.778689</v>
      </c>
      <c r="AU1349">
        <v>67.549180000000007</v>
      </c>
      <c r="AV1349">
        <v>66.991803000000004</v>
      </c>
      <c r="AW1349">
        <v>66.188524999999998</v>
      </c>
      <c r="AX1349">
        <v>65.204918000000006</v>
      </c>
      <c r="AY1349">
        <v>64.819671999999997</v>
      </c>
      <c r="AZ1349">
        <v>64.188524999999998</v>
      </c>
      <c r="BA1349">
        <v>64.327869000000007</v>
      </c>
      <c r="BB1349">
        <v>67.163933999999998</v>
      </c>
      <c r="BC1349">
        <v>72.590164000000001</v>
      </c>
      <c r="BD1349">
        <v>78.139343999999994</v>
      </c>
      <c r="BE1349">
        <v>82.377049</v>
      </c>
      <c r="BF1349">
        <v>84.122951</v>
      </c>
      <c r="BG1349">
        <v>84.745902000000001</v>
      </c>
      <c r="BH1349">
        <v>84.713115000000002</v>
      </c>
      <c r="BI1349">
        <v>83.131147999999996</v>
      </c>
      <c r="BJ1349">
        <v>82.5</v>
      </c>
      <c r="BK1349">
        <v>81.409835999999999</v>
      </c>
      <c r="BL1349">
        <v>79.336066000000002</v>
      </c>
      <c r="BM1349">
        <v>75.385245999999995</v>
      </c>
      <c r="BN1349">
        <v>71.188524999999998</v>
      </c>
      <c r="BO1349">
        <v>69.590164000000001</v>
      </c>
      <c r="BP1349">
        <v>68.098360999999997</v>
      </c>
      <c r="BQ1349">
        <v>67.606556999999995</v>
      </c>
      <c r="BR1349">
        <v>-47.072020000000002</v>
      </c>
      <c r="BS1349">
        <v>-85.063249999999996</v>
      </c>
      <c r="BT1349">
        <v>-156.7773</v>
      </c>
      <c r="BU1349">
        <v>-137.2133</v>
      </c>
      <c r="BV1349">
        <v>-117.3634</v>
      </c>
      <c r="BW1349">
        <v>-14.61134</v>
      </c>
      <c r="BX1349">
        <v>72.896090000000001</v>
      </c>
      <c r="BY1349">
        <v>105.9122</v>
      </c>
      <c r="BZ1349">
        <v>67.37921</v>
      </c>
      <c r="CA1349">
        <v>-93.464759999999998</v>
      </c>
      <c r="CB1349">
        <v>-79.156109999999998</v>
      </c>
      <c r="CC1349">
        <v>-162.02670000000001</v>
      </c>
      <c r="CD1349">
        <v>53.63017</v>
      </c>
      <c r="CE1349">
        <v>201.738</v>
      </c>
      <c r="CF1349">
        <v>153.8441</v>
      </c>
      <c r="CG1349">
        <v>143.31190000000001</v>
      </c>
      <c r="CH1349">
        <v>331.45679999999999</v>
      </c>
      <c r="CI1349">
        <v>642.47019999999998</v>
      </c>
      <c r="CJ1349">
        <v>470.27190000000002</v>
      </c>
      <c r="CK1349">
        <v>447.35829999999999</v>
      </c>
      <c r="CL1349">
        <v>140.29220000000001</v>
      </c>
      <c r="CM1349">
        <v>76.605230000000006</v>
      </c>
      <c r="CN1349">
        <v>-37.816569999999999</v>
      </c>
      <c r="CO1349">
        <v>-49.575310000000002</v>
      </c>
      <c r="CP1349">
        <v>13781.46</v>
      </c>
      <c r="CQ1349">
        <v>17380.78</v>
      </c>
      <c r="CR1349">
        <v>21626.5</v>
      </c>
      <c r="CS1349">
        <v>2231.306</v>
      </c>
      <c r="CT1349">
        <v>2176.328</v>
      </c>
      <c r="CU1349">
        <v>842.89269999999999</v>
      </c>
      <c r="CV1349">
        <v>934.26880000000006</v>
      </c>
      <c r="CW1349">
        <v>1259.461</v>
      </c>
      <c r="CX1349">
        <v>2180.1</v>
      </c>
      <c r="CY1349">
        <v>8720.1859999999997</v>
      </c>
      <c r="CZ1349">
        <v>7304.5349999999999</v>
      </c>
      <c r="DA1349">
        <v>3723.2179999999998</v>
      </c>
      <c r="DB1349">
        <v>2183.1509999999998</v>
      </c>
      <c r="DC1349">
        <v>2761.172</v>
      </c>
      <c r="DD1349">
        <v>6634.9790000000003</v>
      </c>
      <c r="DE1349">
        <v>5679.6989999999996</v>
      </c>
      <c r="DF1349">
        <v>11253.11</v>
      </c>
      <c r="DG1349">
        <v>9764.4650000000001</v>
      </c>
      <c r="DH1349">
        <v>7667.2650000000003</v>
      </c>
      <c r="DI1349">
        <v>5478.3509999999997</v>
      </c>
      <c r="DJ1349">
        <v>6769.299</v>
      </c>
      <c r="DK1349">
        <v>8170.6390000000001</v>
      </c>
      <c r="DL1349">
        <v>7344.0550000000003</v>
      </c>
      <c r="DM1349">
        <v>7469.2550000000001</v>
      </c>
    </row>
    <row r="1350" spans="1:117" hidden="1" x14ac:dyDescent="0.35">
      <c r="A1350" t="str">
        <f t="shared" si="21"/>
        <v>All_DO 1-9 Hour_44447_19-20</v>
      </c>
      <c r="B1350" t="s">
        <v>51</v>
      </c>
      <c r="C1350" t="s">
        <v>50</v>
      </c>
      <c r="D1350" t="s">
        <v>50</v>
      </c>
      <c r="E1350" t="s">
        <v>50</v>
      </c>
      <c r="F1350" t="s">
        <v>50</v>
      </c>
      <c r="G1350" t="s">
        <v>50</v>
      </c>
      <c r="H1350" t="s">
        <v>50</v>
      </c>
      <c r="I1350" t="s">
        <v>50</v>
      </c>
      <c r="J1350" t="s">
        <v>50</v>
      </c>
      <c r="K1350" t="s">
        <v>178</v>
      </c>
      <c r="L1350" s="22">
        <v>44447</v>
      </c>
      <c r="M1350">
        <v>19</v>
      </c>
      <c r="N1350">
        <v>20</v>
      </c>
      <c r="O1350">
        <v>119</v>
      </c>
      <c r="P1350">
        <v>119</v>
      </c>
      <c r="Q1350">
        <v>1</v>
      </c>
      <c r="R1350">
        <v>0</v>
      </c>
      <c r="S1350">
        <v>0</v>
      </c>
      <c r="T1350">
        <v>0</v>
      </c>
      <c r="U1350">
        <v>0</v>
      </c>
      <c r="V1350">
        <v>6502.6850000000004</v>
      </c>
      <c r="W1350">
        <v>6271.77</v>
      </c>
      <c r="X1350">
        <v>5990.7650000000003</v>
      </c>
      <c r="Y1350">
        <v>6182.7950000000001</v>
      </c>
      <c r="Z1350">
        <v>6437.18</v>
      </c>
      <c r="AA1350">
        <v>6689.22</v>
      </c>
      <c r="AB1350">
        <v>7442.5349999999999</v>
      </c>
      <c r="AC1350">
        <v>7453.4549999999999</v>
      </c>
      <c r="AD1350">
        <v>8337.2900000000009</v>
      </c>
      <c r="AE1350">
        <v>8606.4449999999997</v>
      </c>
      <c r="AF1350">
        <v>8675.0349999999999</v>
      </c>
      <c r="AG1350">
        <v>9294.7350000000006</v>
      </c>
      <c r="AH1350">
        <v>9902.26</v>
      </c>
      <c r="AI1350">
        <v>10302.19</v>
      </c>
      <c r="AJ1350">
        <v>10826.565000000001</v>
      </c>
      <c r="AK1350">
        <v>11261.615</v>
      </c>
      <c r="AL1350">
        <v>11602.02</v>
      </c>
      <c r="AM1350">
        <v>8925.6</v>
      </c>
      <c r="AN1350">
        <v>9555.9650000000001</v>
      </c>
      <c r="AO1350">
        <v>9924.8549999999996</v>
      </c>
      <c r="AP1350">
        <v>9476.7350000000006</v>
      </c>
      <c r="AQ1350">
        <v>10238.66</v>
      </c>
      <c r="AR1350">
        <v>8223.5149999999994</v>
      </c>
      <c r="AS1350">
        <v>7470.45</v>
      </c>
      <c r="AT1350">
        <v>68.865545999999995</v>
      </c>
      <c r="AU1350">
        <v>68.235293999999996</v>
      </c>
      <c r="AV1350">
        <v>67.823528999999994</v>
      </c>
      <c r="AW1350">
        <v>67.773109000000005</v>
      </c>
      <c r="AX1350">
        <v>68.176471000000006</v>
      </c>
      <c r="AY1350">
        <v>67.193276999999995</v>
      </c>
      <c r="AZ1350">
        <v>67.126050000000006</v>
      </c>
      <c r="BA1350">
        <v>67.924369999999996</v>
      </c>
      <c r="BB1350">
        <v>69.025210000000001</v>
      </c>
      <c r="BC1350">
        <v>72.016807</v>
      </c>
      <c r="BD1350">
        <v>74.445378000000005</v>
      </c>
      <c r="BE1350">
        <v>76.226890999999995</v>
      </c>
      <c r="BF1350">
        <v>79.789916000000005</v>
      </c>
      <c r="BG1350">
        <v>81.462185000000005</v>
      </c>
      <c r="BH1350">
        <v>82.386555000000001</v>
      </c>
      <c r="BI1350">
        <v>83.394958000000003</v>
      </c>
      <c r="BJ1350">
        <v>83.201680999999994</v>
      </c>
      <c r="BK1350">
        <v>79.865545999999995</v>
      </c>
      <c r="BL1350">
        <v>77.126050000000006</v>
      </c>
      <c r="BM1350">
        <v>72.890755999999996</v>
      </c>
      <c r="BN1350">
        <v>70.941175999999999</v>
      </c>
      <c r="BO1350">
        <v>70.747899000000004</v>
      </c>
      <c r="BP1350">
        <v>70.092437000000004</v>
      </c>
      <c r="BQ1350">
        <v>69.386555000000001</v>
      </c>
      <c r="BR1350">
        <v>-67.303309999999996</v>
      </c>
      <c r="BS1350">
        <v>-16.008489999999998</v>
      </c>
      <c r="BT1350">
        <v>-6.3090279999999996</v>
      </c>
      <c r="BU1350">
        <v>-33.145569999999999</v>
      </c>
      <c r="BV1350">
        <v>-96.77704</v>
      </c>
      <c r="BW1350">
        <v>-69.498940000000005</v>
      </c>
      <c r="BX1350">
        <v>-50.538420000000002</v>
      </c>
      <c r="BY1350">
        <v>65.456639999999993</v>
      </c>
      <c r="BZ1350">
        <v>92.526150000000001</v>
      </c>
      <c r="CA1350">
        <v>48.816549999999999</v>
      </c>
      <c r="CB1350">
        <v>21.788830000000001</v>
      </c>
      <c r="CC1350">
        <v>1.6855789999999999</v>
      </c>
      <c r="CD1350">
        <v>25.003419999999998</v>
      </c>
      <c r="CE1350">
        <v>-20.634160000000001</v>
      </c>
      <c r="CF1350">
        <v>-371.50040000000001</v>
      </c>
      <c r="CG1350">
        <v>-630.70309999999995</v>
      </c>
      <c r="CH1350">
        <v>-531.48860000000002</v>
      </c>
      <c r="CI1350">
        <v>2358.5520000000001</v>
      </c>
      <c r="CJ1350">
        <v>1845.1179999999999</v>
      </c>
      <c r="CK1350">
        <v>1528.8969999999999</v>
      </c>
      <c r="CL1350">
        <v>604.5933</v>
      </c>
      <c r="CM1350">
        <v>-491.5727</v>
      </c>
      <c r="CN1350">
        <v>-691.55610000000001</v>
      </c>
      <c r="CO1350">
        <v>-636.30039999999997</v>
      </c>
      <c r="CP1350">
        <v>11197.06</v>
      </c>
      <c r="CQ1350">
        <v>3446.14</v>
      </c>
      <c r="CR1350">
        <v>2631.127</v>
      </c>
      <c r="CS1350">
        <v>2195.94</v>
      </c>
      <c r="CT1350">
        <v>1350.8869999999999</v>
      </c>
      <c r="CU1350">
        <v>2173.9659999999999</v>
      </c>
      <c r="CV1350">
        <v>1417.8920000000001</v>
      </c>
      <c r="CW1350">
        <v>2835.9540000000002</v>
      </c>
      <c r="CX1350">
        <v>2287.6880000000001</v>
      </c>
      <c r="CY1350">
        <v>3041.63</v>
      </c>
      <c r="CZ1350">
        <v>9359.5650000000005</v>
      </c>
      <c r="DA1350">
        <v>1571.1659999999999</v>
      </c>
      <c r="DB1350">
        <v>1848.634</v>
      </c>
      <c r="DC1350">
        <v>3438.8919999999998</v>
      </c>
      <c r="DD1350">
        <v>5106.0940000000001</v>
      </c>
      <c r="DE1350">
        <v>7099.7240000000002</v>
      </c>
      <c r="DF1350">
        <v>8068.7830000000004</v>
      </c>
      <c r="DG1350">
        <v>5844.326</v>
      </c>
      <c r="DH1350">
        <v>4745.7430000000004</v>
      </c>
      <c r="DI1350">
        <v>5038.6750000000002</v>
      </c>
      <c r="DJ1350">
        <v>12317.15</v>
      </c>
      <c r="DK1350">
        <v>19254.47</v>
      </c>
      <c r="DL1350">
        <v>7417.6409999999996</v>
      </c>
      <c r="DM1350">
        <v>6582.3670000000002</v>
      </c>
    </row>
    <row r="1351" spans="1:117" hidden="1" x14ac:dyDescent="0.35">
      <c r="A1351" t="str">
        <f t="shared" si="21"/>
        <v>All_DO 1-9 Hour_44448_18-21</v>
      </c>
      <c r="B1351" t="s">
        <v>51</v>
      </c>
      <c r="C1351" t="s">
        <v>50</v>
      </c>
      <c r="D1351" t="s">
        <v>50</v>
      </c>
      <c r="E1351" t="s">
        <v>50</v>
      </c>
      <c r="F1351" t="s">
        <v>50</v>
      </c>
      <c r="G1351" t="s">
        <v>50</v>
      </c>
      <c r="H1351" t="s">
        <v>50</v>
      </c>
      <c r="I1351" t="s">
        <v>50</v>
      </c>
      <c r="J1351" t="s">
        <v>50</v>
      </c>
      <c r="K1351" t="s">
        <v>178</v>
      </c>
      <c r="L1351" s="22">
        <v>44448</v>
      </c>
      <c r="M1351">
        <v>18</v>
      </c>
      <c r="N1351">
        <v>21</v>
      </c>
      <c r="O1351">
        <v>119</v>
      </c>
      <c r="P1351">
        <v>119</v>
      </c>
      <c r="Q1351">
        <v>1</v>
      </c>
      <c r="R1351">
        <v>0</v>
      </c>
      <c r="S1351">
        <v>0</v>
      </c>
      <c r="T1351">
        <v>0</v>
      </c>
      <c r="U1351">
        <v>0</v>
      </c>
      <c r="V1351">
        <v>6631.0249999999996</v>
      </c>
      <c r="W1351">
        <v>6381.915</v>
      </c>
      <c r="X1351">
        <v>6312.23</v>
      </c>
      <c r="Y1351">
        <v>6567.22</v>
      </c>
      <c r="Z1351">
        <v>6758.44</v>
      </c>
      <c r="AA1351">
        <v>6932.625</v>
      </c>
      <c r="AB1351">
        <v>7478.7950000000001</v>
      </c>
      <c r="AC1351">
        <v>7430.17</v>
      </c>
      <c r="AD1351">
        <v>8563.57</v>
      </c>
      <c r="AE1351">
        <v>9246.3700000000008</v>
      </c>
      <c r="AF1351">
        <v>9675.0149999999994</v>
      </c>
      <c r="AG1351">
        <v>9970.6550000000007</v>
      </c>
      <c r="AH1351">
        <v>10323.02</v>
      </c>
      <c r="AI1351">
        <v>10648.99</v>
      </c>
      <c r="AJ1351">
        <v>11162.97</v>
      </c>
      <c r="AK1351">
        <v>11492.865</v>
      </c>
      <c r="AL1351">
        <v>11536.795</v>
      </c>
      <c r="AM1351">
        <v>9060.14</v>
      </c>
      <c r="AN1351">
        <v>9550.5650000000005</v>
      </c>
      <c r="AO1351">
        <v>9812.0249999999996</v>
      </c>
      <c r="AP1351">
        <v>11072.875</v>
      </c>
      <c r="AQ1351">
        <v>10513.11</v>
      </c>
      <c r="AR1351">
        <v>7601.6049999999996</v>
      </c>
      <c r="AS1351">
        <v>7126.46</v>
      </c>
      <c r="AT1351">
        <v>69.075630000000004</v>
      </c>
      <c r="AU1351">
        <v>68.747899000000004</v>
      </c>
      <c r="AV1351">
        <v>68.764706000000004</v>
      </c>
      <c r="AW1351">
        <v>68.285713999999999</v>
      </c>
      <c r="AX1351">
        <v>67.521007999999995</v>
      </c>
      <c r="AY1351">
        <v>67.563024999999996</v>
      </c>
      <c r="AZ1351">
        <v>66.957982999999999</v>
      </c>
      <c r="BA1351">
        <v>67.823528999999994</v>
      </c>
      <c r="BB1351">
        <v>71.579831999999996</v>
      </c>
      <c r="BC1351">
        <v>75.218486999999996</v>
      </c>
      <c r="BD1351">
        <v>78.201680999999994</v>
      </c>
      <c r="BE1351">
        <v>80.243696999999997</v>
      </c>
      <c r="BF1351">
        <v>81.739496000000003</v>
      </c>
      <c r="BG1351">
        <v>83.176471000000006</v>
      </c>
      <c r="BH1351">
        <v>84.689076</v>
      </c>
      <c r="BI1351">
        <v>85.924369999999996</v>
      </c>
      <c r="BJ1351">
        <v>84.487395000000006</v>
      </c>
      <c r="BK1351">
        <v>83.831933000000006</v>
      </c>
      <c r="BL1351">
        <v>82.588234999999997</v>
      </c>
      <c r="BM1351">
        <v>77.521007999999995</v>
      </c>
      <c r="BN1351">
        <v>74.310924</v>
      </c>
      <c r="BO1351">
        <v>72.697479000000001</v>
      </c>
      <c r="BP1351">
        <v>71.689076</v>
      </c>
      <c r="BQ1351">
        <v>70.865545999999995</v>
      </c>
      <c r="BR1351">
        <v>-67.303269999999998</v>
      </c>
      <c r="BS1351">
        <v>-16.00844</v>
      </c>
      <c r="BT1351">
        <v>-6.3090159999999997</v>
      </c>
      <c r="BU1351">
        <v>-33.145589999999999</v>
      </c>
      <c r="BV1351">
        <v>-96.776949999999999</v>
      </c>
      <c r="BW1351">
        <v>-69.498940000000005</v>
      </c>
      <c r="BX1351">
        <v>-50.53837</v>
      </c>
      <c r="BY1351">
        <v>65.456630000000004</v>
      </c>
      <c r="BZ1351">
        <v>92.526129999999995</v>
      </c>
      <c r="CA1351">
        <v>48.816519999999997</v>
      </c>
      <c r="CB1351">
        <v>21.788830000000001</v>
      </c>
      <c r="CC1351">
        <v>1.6856100000000001</v>
      </c>
      <c r="CD1351">
        <v>25.00337</v>
      </c>
      <c r="CE1351">
        <v>-20.634219999999999</v>
      </c>
      <c r="CF1351">
        <v>-371.50029999999998</v>
      </c>
      <c r="CG1351">
        <v>-630.70320000000004</v>
      </c>
      <c r="CH1351">
        <v>-531.48860000000002</v>
      </c>
      <c r="CI1351">
        <v>2358.5520000000001</v>
      </c>
      <c r="CJ1351">
        <v>1845.1179999999999</v>
      </c>
      <c r="CK1351">
        <v>1528.8969999999999</v>
      </c>
      <c r="CL1351">
        <v>604.59320000000002</v>
      </c>
      <c r="CM1351">
        <v>-491.5727</v>
      </c>
      <c r="CN1351">
        <v>-691.55619999999999</v>
      </c>
      <c r="CO1351">
        <v>-636.30039999999997</v>
      </c>
      <c r="CP1351">
        <v>11611.18</v>
      </c>
      <c r="CQ1351">
        <v>3612.931</v>
      </c>
      <c r="CR1351">
        <v>2884.904</v>
      </c>
      <c r="CS1351">
        <v>2313.6129999999998</v>
      </c>
      <c r="CT1351">
        <v>1389.383</v>
      </c>
      <c r="CU1351">
        <v>2220.855</v>
      </c>
      <c r="CV1351">
        <v>1443.2850000000001</v>
      </c>
      <c r="CW1351">
        <v>2915.6120000000001</v>
      </c>
      <c r="CX1351">
        <v>2375.7399999999998</v>
      </c>
      <c r="CY1351">
        <v>3100.5479999999998</v>
      </c>
      <c r="CZ1351">
        <v>9456.5210000000006</v>
      </c>
      <c r="DA1351">
        <v>1657.56</v>
      </c>
      <c r="DB1351">
        <v>1835.383</v>
      </c>
      <c r="DC1351">
        <v>3587.2350000000001</v>
      </c>
      <c r="DD1351">
        <v>5013.7039999999997</v>
      </c>
      <c r="DE1351">
        <v>7294.0649999999996</v>
      </c>
      <c r="DF1351">
        <v>8352.9110000000001</v>
      </c>
      <c r="DG1351">
        <v>6218.598</v>
      </c>
      <c r="DH1351">
        <v>5342.5069999999996</v>
      </c>
      <c r="DI1351">
        <v>5766.8519999999999</v>
      </c>
      <c r="DJ1351">
        <v>13107.92</v>
      </c>
      <c r="DK1351">
        <v>19806.68</v>
      </c>
      <c r="DL1351">
        <v>7853.9030000000002</v>
      </c>
      <c r="DM1351">
        <v>7175.6850000000004</v>
      </c>
    </row>
    <row r="1352" spans="1:117" hidden="1" x14ac:dyDescent="0.35">
      <c r="A1352" t="str">
        <f t="shared" si="21"/>
        <v>All_DO 1-9 Hour_44449_18-20</v>
      </c>
      <c r="B1352" t="s">
        <v>51</v>
      </c>
      <c r="C1352" t="s">
        <v>50</v>
      </c>
      <c r="D1352" t="s">
        <v>50</v>
      </c>
      <c r="E1352" t="s">
        <v>50</v>
      </c>
      <c r="F1352" t="s">
        <v>50</v>
      </c>
      <c r="G1352" t="s">
        <v>50</v>
      </c>
      <c r="H1352" t="s">
        <v>50</v>
      </c>
      <c r="I1352" t="s">
        <v>50</v>
      </c>
      <c r="J1352" t="s">
        <v>50</v>
      </c>
      <c r="K1352" t="s">
        <v>178</v>
      </c>
      <c r="L1352" s="22">
        <v>44449</v>
      </c>
      <c r="M1352">
        <v>18</v>
      </c>
      <c r="N1352">
        <v>20</v>
      </c>
      <c r="O1352">
        <v>119</v>
      </c>
      <c r="P1352">
        <v>119</v>
      </c>
      <c r="Q1352">
        <v>1</v>
      </c>
      <c r="R1352">
        <v>0</v>
      </c>
      <c r="S1352">
        <v>0</v>
      </c>
      <c r="T1352">
        <v>0</v>
      </c>
      <c r="U1352">
        <v>0</v>
      </c>
      <c r="V1352">
        <v>7013.5550000000003</v>
      </c>
      <c r="W1352">
        <v>6736.01</v>
      </c>
      <c r="X1352">
        <v>6329.165</v>
      </c>
      <c r="Y1352">
        <v>6530.0649999999996</v>
      </c>
      <c r="Z1352">
        <v>6713.82</v>
      </c>
      <c r="AA1352">
        <v>7175.1949999999997</v>
      </c>
      <c r="AB1352">
        <v>7706.56</v>
      </c>
      <c r="AC1352">
        <v>7743.8450000000003</v>
      </c>
      <c r="AD1352">
        <v>8778.3250000000007</v>
      </c>
      <c r="AE1352">
        <v>9218.25</v>
      </c>
      <c r="AF1352">
        <v>9302.7150000000001</v>
      </c>
      <c r="AG1352">
        <v>9509.41</v>
      </c>
      <c r="AH1352">
        <v>10294.11</v>
      </c>
      <c r="AI1352">
        <v>10878.62</v>
      </c>
      <c r="AJ1352">
        <v>11237.195</v>
      </c>
      <c r="AK1352">
        <v>11413.395</v>
      </c>
      <c r="AL1352">
        <v>11562.264999999999</v>
      </c>
      <c r="AM1352">
        <v>12374.475</v>
      </c>
      <c r="AN1352">
        <v>12404.02</v>
      </c>
      <c r="AO1352">
        <v>11978.58</v>
      </c>
      <c r="AP1352">
        <v>11562.004999999999</v>
      </c>
      <c r="AQ1352">
        <v>10167.209999999999</v>
      </c>
      <c r="AR1352">
        <v>7239.94</v>
      </c>
      <c r="AS1352">
        <v>6598.94</v>
      </c>
      <c r="AT1352">
        <v>70.915965999999997</v>
      </c>
      <c r="AU1352">
        <v>70.252100999999996</v>
      </c>
      <c r="AV1352">
        <v>70.067227000000003</v>
      </c>
      <c r="AW1352">
        <v>69.495797999999994</v>
      </c>
      <c r="AX1352">
        <v>69.176471000000006</v>
      </c>
      <c r="AY1352">
        <v>68.428571000000005</v>
      </c>
      <c r="AZ1352">
        <v>68.714286000000001</v>
      </c>
      <c r="BA1352">
        <v>68.478992000000005</v>
      </c>
      <c r="BB1352">
        <v>70.915965999999997</v>
      </c>
      <c r="BC1352">
        <v>76.243696999999997</v>
      </c>
      <c r="BD1352">
        <v>79.151261000000005</v>
      </c>
      <c r="BE1352">
        <v>80.126050000000006</v>
      </c>
      <c r="BF1352">
        <v>81.142857000000006</v>
      </c>
      <c r="BG1352">
        <v>83.722689000000003</v>
      </c>
      <c r="BH1352">
        <v>84.512604999999994</v>
      </c>
      <c r="BI1352">
        <v>83.899159999999995</v>
      </c>
      <c r="BJ1352">
        <v>83.058824000000001</v>
      </c>
      <c r="BK1352">
        <v>81.226890999999995</v>
      </c>
      <c r="BL1352">
        <v>77.411765000000003</v>
      </c>
      <c r="BM1352">
        <v>73.991596999999999</v>
      </c>
      <c r="BN1352">
        <v>72.008403000000001</v>
      </c>
      <c r="BO1352">
        <v>71.142857000000006</v>
      </c>
      <c r="BP1352">
        <v>70.537814999999995</v>
      </c>
      <c r="BQ1352">
        <v>70.302520999999999</v>
      </c>
      <c r="BR1352">
        <v>-61.23207</v>
      </c>
      <c r="BS1352">
        <v>-17.512989999999999</v>
      </c>
      <c r="BT1352">
        <v>115.7518</v>
      </c>
      <c r="BU1352">
        <v>67.745990000000006</v>
      </c>
      <c r="BV1352">
        <v>34.902540000000002</v>
      </c>
      <c r="BW1352">
        <v>9.6304350000000003</v>
      </c>
      <c r="BX1352">
        <v>31.634270000000001</v>
      </c>
      <c r="BY1352">
        <v>61.788760000000003</v>
      </c>
      <c r="BZ1352">
        <v>-3.3421180000000001</v>
      </c>
      <c r="CA1352">
        <v>-117.9556</v>
      </c>
      <c r="CB1352">
        <v>-24.60905</v>
      </c>
      <c r="CC1352">
        <v>60.048760000000001</v>
      </c>
      <c r="CD1352">
        <v>14.846349999999999</v>
      </c>
      <c r="CE1352">
        <v>-43.397320000000001</v>
      </c>
      <c r="CF1352">
        <v>-85.920569999999998</v>
      </c>
      <c r="CG1352">
        <v>4.4917530000000001</v>
      </c>
      <c r="CH1352">
        <v>80.834180000000003</v>
      </c>
      <c r="CI1352">
        <v>272.81110000000001</v>
      </c>
      <c r="CJ1352">
        <v>310.90350000000001</v>
      </c>
      <c r="CK1352">
        <v>250.16069999999999</v>
      </c>
      <c r="CL1352">
        <v>188.79740000000001</v>
      </c>
      <c r="CM1352">
        <v>110.035</v>
      </c>
      <c r="CN1352">
        <v>-16.373729999999998</v>
      </c>
      <c r="CO1352">
        <v>-48.17868</v>
      </c>
      <c r="CP1352">
        <v>18940.2</v>
      </c>
      <c r="CQ1352">
        <v>15114.71</v>
      </c>
      <c r="CR1352">
        <v>3607.9749999999999</v>
      </c>
      <c r="CS1352">
        <v>1936.3309999999999</v>
      </c>
      <c r="CT1352">
        <v>1527.903</v>
      </c>
      <c r="CU1352">
        <v>5854.0709999999999</v>
      </c>
      <c r="CV1352">
        <v>4777.0420000000004</v>
      </c>
      <c r="CW1352">
        <v>1696.9960000000001</v>
      </c>
      <c r="CX1352">
        <v>6588.9059999999999</v>
      </c>
      <c r="CY1352">
        <v>7764.1949999999997</v>
      </c>
      <c r="CZ1352">
        <v>7403.4549999999999</v>
      </c>
      <c r="DA1352">
        <v>2700.5140000000001</v>
      </c>
      <c r="DB1352">
        <v>2354.9070000000002</v>
      </c>
      <c r="DC1352">
        <v>7491.36</v>
      </c>
      <c r="DD1352">
        <v>15575.7</v>
      </c>
      <c r="DE1352">
        <v>30849.919999999998</v>
      </c>
      <c r="DF1352">
        <v>19441.53</v>
      </c>
      <c r="DG1352">
        <v>32308.49</v>
      </c>
      <c r="DH1352">
        <v>11083.55</v>
      </c>
      <c r="DI1352">
        <v>6469.4979999999996</v>
      </c>
      <c r="DJ1352">
        <v>20511.349999999999</v>
      </c>
      <c r="DK1352">
        <v>34585.96</v>
      </c>
      <c r="DL1352">
        <v>30446.53</v>
      </c>
      <c r="DM1352">
        <v>15538.14</v>
      </c>
    </row>
    <row r="1353" spans="1:117" hidden="1" x14ac:dyDescent="0.35">
      <c r="A1353" t="str">
        <f t="shared" si="21"/>
        <v>All_DO 1-9 Hour_44460_18-20</v>
      </c>
      <c r="B1353" t="s">
        <v>51</v>
      </c>
      <c r="C1353" t="s">
        <v>50</v>
      </c>
      <c r="D1353" t="s">
        <v>50</v>
      </c>
      <c r="E1353" t="s">
        <v>50</v>
      </c>
      <c r="F1353" t="s">
        <v>50</v>
      </c>
      <c r="G1353" t="s">
        <v>50</v>
      </c>
      <c r="H1353" t="s">
        <v>50</v>
      </c>
      <c r="I1353" t="s">
        <v>50</v>
      </c>
      <c r="J1353" t="s">
        <v>50</v>
      </c>
      <c r="K1353" t="s">
        <v>178</v>
      </c>
      <c r="L1353" s="22">
        <v>44460</v>
      </c>
      <c r="M1353">
        <v>18</v>
      </c>
      <c r="N1353">
        <v>20</v>
      </c>
      <c r="O1353">
        <v>119</v>
      </c>
      <c r="P1353">
        <v>119</v>
      </c>
      <c r="Q1353">
        <v>1</v>
      </c>
      <c r="R1353">
        <v>0</v>
      </c>
      <c r="S1353">
        <v>0</v>
      </c>
      <c r="T1353">
        <v>0</v>
      </c>
      <c r="U1353">
        <v>0</v>
      </c>
      <c r="V1353">
        <v>5820.5950000000003</v>
      </c>
      <c r="W1353">
        <v>5588.68</v>
      </c>
      <c r="X1353">
        <v>5315.9750000000004</v>
      </c>
      <c r="Y1353">
        <v>5597.9750000000004</v>
      </c>
      <c r="Z1353">
        <v>5714.8</v>
      </c>
      <c r="AA1353">
        <v>5812.9</v>
      </c>
      <c r="AB1353">
        <v>6525.2150000000001</v>
      </c>
      <c r="AC1353">
        <v>6453.835</v>
      </c>
      <c r="AD1353">
        <v>7583</v>
      </c>
      <c r="AE1353">
        <v>8558.1200000000008</v>
      </c>
      <c r="AF1353">
        <v>9146.3349999999991</v>
      </c>
      <c r="AG1353">
        <v>9858.83</v>
      </c>
      <c r="AH1353">
        <v>10293.370000000001</v>
      </c>
      <c r="AI1353">
        <v>10626.985000000001</v>
      </c>
      <c r="AJ1353">
        <v>10797.99</v>
      </c>
      <c r="AK1353">
        <v>10900.945</v>
      </c>
      <c r="AL1353">
        <v>11123.395</v>
      </c>
      <c r="AM1353">
        <v>8725.625</v>
      </c>
      <c r="AN1353">
        <v>9191.5550000000003</v>
      </c>
      <c r="AO1353">
        <v>11184.775</v>
      </c>
      <c r="AP1353">
        <v>11182.32</v>
      </c>
      <c r="AQ1353">
        <v>10016.764999999999</v>
      </c>
      <c r="AR1353">
        <v>7495.2250000000004</v>
      </c>
      <c r="AS1353">
        <v>6874.0050000000001</v>
      </c>
      <c r="AT1353">
        <v>64.378151000000003</v>
      </c>
      <c r="AU1353">
        <v>63.663865999999999</v>
      </c>
      <c r="AV1353">
        <v>62.957982999999999</v>
      </c>
      <c r="AW1353">
        <v>63.268908000000003</v>
      </c>
      <c r="AX1353">
        <v>62.966386999999997</v>
      </c>
      <c r="AY1353">
        <v>62.159663999999999</v>
      </c>
      <c r="AZ1353">
        <v>61.840336000000001</v>
      </c>
      <c r="BA1353">
        <v>61.806722999999998</v>
      </c>
      <c r="BB1353">
        <v>68.016807</v>
      </c>
      <c r="BC1353">
        <v>74.924369999999996</v>
      </c>
      <c r="BD1353">
        <v>82.260503999999997</v>
      </c>
      <c r="BE1353">
        <v>87.521007999999995</v>
      </c>
      <c r="BF1353">
        <v>90.294117999999997</v>
      </c>
      <c r="BG1353">
        <v>90.722689000000003</v>
      </c>
      <c r="BH1353">
        <v>89.394958000000003</v>
      </c>
      <c r="BI1353">
        <v>87.907562999999996</v>
      </c>
      <c r="BJ1353">
        <v>84.563024999999996</v>
      </c>
      <c r="BK1353">
        <v>82.588234999999997</v>
      </c>
      <c r="BL1353">
        <v>80.823528999999994</v>
      </c>
      <c r="BM1353">
        <v>78.142857000000006</v>
      </c>
      <c r="BN1353">
        <v>75.907562999999996</v>
      </c>
      <c r="BO1353">
        <v>74.243696999999997</v>
      </c>
      <c r="BP1353">
        <v>72.705882000000003</v>
      </c>
      <c r="BQ1353">
        <v>71.218486999999996</v>
      </c>
      <c r="BR1353">
        <v>40.116160000000001</v>
      </c>
      <c r="BS1353">
        <v>74.485339999999994</v>
      </c>
      <c r="BT1353">
        <v>243.25229999999999</v>
      </c>
      <c r="BU1353">
        <v>109.7672</v>
      </c>
      <c r="BV1353">
        <v>27.040839999999999</v>
      </c>
      <c r="BW1353">
        <v>12.36308</v>
      </c>
      <c r="BX1353">
        <v>-144.34389999999999</v>
      </c>
      <c r="BY1353">
        <v>9.4065169999999991</v>
      </c>
      <c r="BZ1353">
        <v>139.1293</v>
      </c>
      <c r="CA1353">
        <v>10.592219999999999</v>
      </c>
      <c r="CB1353">
        <v>144.11080000000001</v>
      </c>
      <c r="CC1353">
        <v>28.399139999999999</v>
      </c>
      <c r="CD1353">
        <v>-20.79279</v>
      </c>
      <c r="CE1353">
        <v>-110.0196</v>
      </c>
      <c r="CF1353">
        <v>-209.54249999999999</v>
      </c>
      <c r="CG1353">
        <v>-199.31950000000001</v>
      </c>
      <c r="CH1353">
        <v>-182.5857</v>
      </c>
      <c r="CI1353">
        <v>2263.5450000000001</v>
      </c>
      <c r="CJ1353">
        <v>1940.098</v>
      </c>
      <c r="CK1353">
        <v>171.10169999999999</v>
      </c>
      <c r="CL1353">
        <v>83.811499999999995</v>
      </c>
      <c r="CM1353">
        <v>159.86600000000001</v>
      </c>
      <c r="CN1353">
        <v>-191.38040000000001</v>
      </c>
      <c r="CO1353">
        <v>-248.5966</v>
      </c>
      <c r="CP1353">
        <v>18436.04</v>
      </c>
      <c r="CQ1353">
        <v>15096.47</v>
      </c>
      <c r="CR1353">
        <v>3549.23</v>
      </c>
      <c r="CS1353">
        <v>1916.201</v>
      </c>
      <c r="CT1353">
        <v>1203.989</v>
      </c>
      <c r="CU1353">
        <v>5556.28</v>
      </c>
      <c r="CV1353">
        <v>4582.4949999999999</v>
      </c>
      <c r="CW1353">
        <v>1523.749</v>
      </c>
      <c r="CX1353">
        <v>6239.2839999999997</v>
      </c>
      <c r="CY1353">
        <v>7445.9260000000004</v>
      </c>
      <c r="CZ1353">
        <v>7338.7449999999999</v>
      </c>
      <c r="DA1353">
        <v>2670.5610000000001</v>
      </c>
      <c r="DB1353">
        <v>2342.5970000000002</v>
      </c>
      <c r="DC1353">
        <v>7566.4380000000001</v>
      </c>
      <c r="DD1353">
        <v>16004.31</v>
      </c>
      <c r="DE1353">
        <v>30345.200000000001</v>
      </c>
      <c r="DF1353">
        <v>18486.830000000002</v>
      </c>
      <c r="DG1353">
        <v>30934.59</v>
      </c>
      <c r="DH1353">
        <v>10427.59</v>
      </c>
      <c r="DI1353">
        <v>6535.7</v>
      </c>
      <c r="DJ1353">
        <v>20680.04</v>
      </c>
      <c r="DK1353">
        <v>35634.050000000003</v>
      </c>
      <c r="DL1353">
        <v>30838.31</v>
      </c>
      <c r="DM1353">
        <v>16410.75</v>
      </c>
    </row>
    <row r="1354" spans="1:117" hidden="1" x14ac:dyDescent="0.35">
      <c r="A1354" t="str">
        <f t="shared" si="21"/>
        <v>All_DO 1-9 Hour_44461_18-19</v>
      </c>
      <c r="B1354" t="s">
        <v>51</v>
      </c>
      <c r="C1354" t="s">
        <v>50</v>
      </c>
      <c r="D1354" t="s">
        <v>50</v>
      </c>
      <c r="E1354" t="s">
        <v>50</v>
      </c>
      <c r="F1354" t="s">
        <v>50</v>
      </c>
      <c r="G1354" t="s">
        <v>50</v>
      </c>
      <c r="H1354" t="s">
        <v>50</v>
      </c>
      <c r="I1354" t="s">
        <v>50</v>
      </c>
      <c r="J1354" t="s">
        <v>50</v>
      </c>
      <c r="K1354" t="s">
        <v>178</v>
      </c>
      <c r="L1354" s="22">
        <v>44461</v>
      </c>
      <c r="M1354">
        <v>18</v>
      </c>
      <c r="N1354">
        <v>19</v>
      </c>
      <c r="O1354">
        <v>119</v>
      </c>
      <c r="P1354">
        <v>119</v>
      </c>
      <c r="Q1354">
        <v>1</v>
      </c>
      <c r="R1354">
        <v>0</v>
      </c>
      <c r="S1354">
        <v>0</v>
      </c>
      <c r="T1354">
        <v>0</v>
      </c>
      <c r="U1354">
        <v>0</v>
      </c>
      <c r="V1354">
        <v>6382.14</v>
      </c>
      <c r="W1354">
        <v>6169.8050000000003</v>
      </c>
      <c r="X1354">
        <v>5989.085</v>
      </c>
      <c r="Y1354">
        <v>6187.8850000000002</v>
      </c>
      <c r="Z1354">
        <v>6334.11</v>
      </c>
      <c r="AA1354">
        <v>6499.9650000000001</v>
      </c>
      <c r="AB1354">
        <v>7029.34</v>
      </c>
      <c r="AC1354">
        <v>7126.49</v>
      </c>
      <c r="AD1354">
        <v>8243.61</v>
      </c>
      <c r="AE1354">
        <v>8997.875</v>
      </c>
      <c r="AF1354">
        <v>9363.2250000000004</v>
      </c>
      <c r="AG1354">
        <v>10121.620000000001</v>
      </c>
      <c r="AH1354">
        <v>10493.325000000001</v>
      </c>
      <c r="AI1354">
        <v>10854.125</v>
      </c>
      <c r="AJ1354">
        <v>10556.565000000001</v>
      </c>
      <c r="AK1354">
        <v>10567.21</v>
      </c>
      <c r="AL1354">
        <v>10739.065000000001</v>
      </c>
      <c r="AM1354">
        <v>11120.445</v>
      </c>
      <c r="AN1354">
        <v>11207.32</v>
      </c>
      <c r="AO1354">
        <v>11078.47</v>
      </c>
      <c r="AP1354">
        <v>10581.74</v>
      </c>
      <c r="AQ1354">
        <v>9615.0400000000009</v>
      </c>
      <c r="AR1354">
        <v>6752.17</v>
      </c>
      <c r="AS1354">
        <v>6112.13</v>
      </c>
      <c r="AT1354">
        <v>70.848738999999995</v>
      </c>
      <c r="AU1354">
        <v>69.151261000000005</v>
      </c>
      <c r="AV1354">
        <v>67.983193</v>
      </c>
      <c r="AW1354">
        <v>68.151261000000005</v>
      </c>
      <c r="AX1354">
        <v>67.436975000000004</v>
      </c>
      <c r="AY1354">
        <v>66.403361000000004</v>
      </c>
      <c r="AZ1354">
        <v>66.436975000000004</v>
      </c>
      <c r="BA1354">
        <v>66.445378000000005</v>
      </c>
      <c r="BB1354">
        <v>71.285713999999999</v>
      </c>
      <c r="BC1354">
        <v>76.983193</v>
      </c>
      <c r="BD1354">
        <v>82.815126000000006</v>
      </c>
      <c r="BE1354">
        <v>85.789916000000005</v>
      </c>
      <c r="BF1354">
        <v>88.193276999999995</v>
      </c>
      <c r="BG1354">
        <v>89.848738999999995</v>
      </c>
      <c r="BH1354">
        <v>85.647058999999999</v>
      </c>
      <c r="BI1354">
        <v>83.058824000000001</v>
      </c>
      <c r="BJ1354">
        <v>81.630251999999999</v>
      </c>
      <c r="BK1354">
        <v>80.445378000000005</v>
      </c>
      <c r="BL1354">
        <v>78.773109000000005</v>
      </c>
      <c r="BM1354">
        <v>76.462185000000005</v>
      </c>
      <c r="BN1354">
        <v>75.621848999999997</v>
      </c>
      <c r="BO1354">
        <v>73.537814999999995</v>
      </c>
      <c r="BP1354">
        <v>72.285713999999999</v>
      </c>
      <c r="BQ1354">
        <v>70.823528999999994</v>
      </c>
      <c r="BR1354">
        <v>-0.54144910000000002</v>
      </c>
      <c r="BS1354">
        <v>0.41160059999999998</v>
      </c>
      <c r="BT1354">
        <v>0.19868179999999999</v>
      </c>
      <c r="BU1354">
        <v>0.1231771</v>
      </c>
      <c r="BV1354">
        <v>-0.32351210000000002</v>
      </c>
      <c r="BW1354">
        <v>0.52804519999999999</v>
      </c>
      <c r="BX1354">
        <v>-0.38126710000000003</v>
      </c>
      <c r="BY1354">
        <v>0.21209720000000001</v>
      </c>
      <c r="BZ1354">
        <v>-0.55401900000000004</v>
      </c>
      <c r="CA1354">
        <v>0.43553920000000002</v>
      </c>
      <c r="CB1354">
        <v>-0.1336212</v>
      </c>
      <c r="CC1354">
        <v>0.17181679999999999</v>
      </c>
      <c r="CD1354">
        <v>-0.33866020000000002</v>
      </c>
      <c r="CE1354">
        <v>0.27973749999999997</v>
      </c>
      <c r="CF1354">
        <v>0.24749850000000001</v>
      </c>
      <c r="CG1354">
        <v>0.18824769999999999</v>
      </c>
      <c r="CH1354">
        <v>0.56123069999999997</v>
      </c>
      <c r="CI1354">
        <v>1.1598189999999999</v>
      </c>
      <c r="CJ1354">
        <v>-0.53136349999999999</v>
      </c>
      <c r="CK1354">
        <v>-0.59290790000000004</v>
      </c>
      <c r="CL1354">
        <v>-0.67161179999999998</v>
      </c>
      <c r="CM1354">
        <v>1.1781699999999999</v>
      </c>
      <c r="CN1354">
        <v>-0.1583109</v>
      </c>
      <c r="CO1354">
        <v>0.18384600000000001</v>
      </c>
      <c r="CP1354">
        <v>6238.6009999999997</v>
      </c>
      <c r="CQ1354">
        <v>4692.7070000000003</v>
      </c>
      <c r="CR1354">
        <v>3869.35</v>
      </c>
      <c r="CS1354">
        <v>2057.81</v>
      </c>
      <c r="CT1354">
        <v>1037.923</v>
      </c>
      <c r="CU1354">
        <v>989.71640000000002</v>
      </c>
      <c r="CV1354">
        <v>917.65779999999995</v>
      </c>
      <c r="CW1354">
        <v>1348.5640000000001</v>
      </c>
      <c r="CX1354">
        <v>1298.278</v>
      </c>
      <c r="CY1354">
        <v>2501.1959999999999</v>
      </c>
      <c r="CZ1354">
        <v>2162.8110000000001</v>
      </c>
      <c r="DA1354">
        <v>1104.6469999999999</v>
      </c>
      <c r="DB1354">
        <v>953.24210000000005</v>
      </c>
      <c r="DC1354">
        <v>2280.6860000000001</v>
      </c>
      <c r="DD1354">
        <v>7515.7669999999998</v>
      </c>
      <c r="DE1354">
        <v>9169.1830000000009</v>
      </c>
      <c r="DF1354">
        <v>7530.3149999999996</v>
      </c>
      <c r="DG1354">
        <v>6695.0469999999996</v>
      </c>
      <c r="DH1354">
        <v>6407.2650000000003</v>
      </c>
      <c r="DI1354">
        <v>5896.1909999999998</v>
      </c>
      <c r="DJ1354">
        <v>6929.6390000000001</v>
      </c>
      <c r="DK1354">
        <v>6398.317</v>
      </c>
      <c r="DL1354">
        <v>6051.5910000000003</v>
      </c>
      <c r="DM1354">
        <v>6280.8519999999999</v>
      </c>
    </row>
    <row r="1355" spans="1:117" hidden="1" x14ac:dyDescent="0.35">
      <c r="A1355" t="str">
        <f t="shared" si="21"/>
        <v>All_DO 1-9 Hour_44488_19-20</v>
      </c>
      <c r="B1355" t="s">
        <v>51</v>
      </c>
      <c r="C1355" t="s">
        <v>50</v>
      </c>
      <c r="D1355" t="s">
        <v>50</v>
      </c>
      <c r="E1355" t="s">
        <v>50</v>
      </c>
      <c r="F1355" t="s">
        <v>50</v>
      </c>
      <c r="G1355" t="s">
        <v>50</v>
      </c>
      <c r="H1355" t="s">
        <v>50</v>
      </c>
      <c r="I1355" t="s">
        <v>50</v>
      </c>
      <c r="J1355" t="s">
        <v>50</v>
      </c>
      <c r="K1355" t="s">
        <v>178</v>
      </c>
      <c r="L1355" s="22">
        <v>44488</v>
      </c>
      <c r="M1355">
        <v>19</v>
      </c>
      <c r="N1355">
        <v>20</v>
      </c>
      <c r="O1355">
        <v>120</v>
      </c>
      <c r="P1355">
        <v>117</v>
      </c>
      <c r="Q1355">
        <v>1</v>
      </c>
      <c r="R1355">
        <v>0</v>
      </c>
      <c r="S1355">
        <v>0</v>
      </c>
      <c r="T1355">
        <v>0</v>
      </c>
      <c r="U1355">
        <v>0</v>
      </c>
      <c r="V1355">
        <v>4644.26</v>
      </c>
      <c r="W1355">
        <v>4594.0050000000001</v>
      </c>
      <c r="X1355">
        <v>4557.24</v>
      </c>
      <c r="Y1355">
        <v>4915.6149999999998</v>
      </c>
      <c r="Z1355">
        <v>4906.6750000000002</v>
      </c>
      <c r="AA1355">
        <v>5031.16</v>
      </c>
      <c r="AB1355">
        <v>5884.9549999999999</v>
      </c>
      <c r="AC1355">
        <v>5660.085</v>
      </c>
      <c r="AD1355">
        <v>6005.23</v>
      </c>
      <c r="AE1355">
        <v>5842.3</v>
      </c>
      <c r="AF1355">
        <v>5572.0349999999999</v>
      </c>
      <c r="AG1355">
        <v>5647.47</v>
      </c>
      <c r="AH1355">
        <v>5864.3450000000003</v>
      </c>
      <c r="AI1355">
        <v>5995.3850000000002</v>
      </c>
      <c r="AJ1355">
        <v>6093.165</v>
      </c>
      <c r="AK1355">
        <v>6180.4849999999997</v>
      </c>
      <c r="AL1355">
        <v>6883.5950000000003</v>
      </c>
      <c r="AM1355">
        <v>7654.48</v>
      </c>
      <c r="AN1355">
        <v>7039.7449999999999</v>
      </c>
      <c r="AO1355">
        <v>7008.76</v>
      </c>
      <c r="AP1355">
        <v>7477.3249999999998</v>
      </c>
      <c r="AQ1355">
        <v>7120.9650000000001</v>
      </c>
      <c r="AR1355">
        <v>5317.4250000000002</v>
      </c>
      <c r="AS1355">
        <v>5132.1750000000002</v>
      </c>
      <c r="AT1355">
        <v>51.410255999999997</v>
      </c>
      <c r="AU1355">
        <v>50.649572999999997</v>
      </c>
      <c r="AV1355">
        <v>50.666666999999997</v>
      </c>
      <c r="AW1355">
        <v>49.512821000000002</v>
      </c>
      <c r="AX1355">
        <v>49</v>
      </c>
      <c r="AY1355">
        <v>47.461537999999997</v>
      </c>
      <c r="AZ1355">
        <v>47.256410000000002</v>
      </c>
      <c r="BA1355">
        <v>47.965812</v>
      </c>
      <c r="BB1355">
        <v>51.068376000000001</v>
      </c>
      <c r="BC1355">
        <v>56.914529999999999</v>
      </c>
      <c r="BD1355">
        <v>60.367521000000004</v>
      </c>
      <c r="BE1355">
        <v>63.401708999999997</v>
      </c>
      <c r="BF1355">
        <v>64.991453000000007</v>
      </c>
      <c r="BG1355">
        <v>66.145298999999994</v>
      </c>
      <c r="BH1355">
        <v>66.923077000000006</v>
      </c>
      <c r="BI1355">
        <v>66.735043000000005</v>
      </c>
      <c r="BJ1355">
        <v>66.025640999999993</v>
      </c>
      <c r="BK1355">
        <v>64.666667000000004</v>
      </c>
      <c r="BL1355">
        <v>62.324786000000003</v>
      </c>
      <c r="BM1355">
        <v>60.145299000000001</v>
      </c>
      <c r="BN1355">
        <v>58.119658000000001</v>
      </c>
      <c r="BO1355">
        <v>56.564103000000003</v>
      </c>
      <c r="BP1355">
        <v>54.854700999999999</v>
      </c>
      <c r="BQ1355">
        <v>53.811965999999998</v>
      </c>
      <c r="BR1355">
        <v>-238.52529999999999</v>
      </c>
      <c r="BS1355">
        <v>-170.4837</v>
      </c>
      <c r="BT1355">
        <v>-180.9556</v>
      </c>
      <c r="BU1355">
        <v>-213.51329999999999</v>
      </c>
      <c r="BV1355">
        <v>-98.460560000000001</v>
      </c>
      <c r="BW1355">
        <v>-39.971910000000001</v>
      </c>
      <c r="BX1355">
        <v>-192.91669999999999</v>
      </c>
      <c r="BY1355">
        <v>-25.857749999999999</v>
      </c>
      <c r="BZ1355">
        <v>111.20350000000001</v>
      </c>
      <c r="CA1355">
        <v>253.59620000000001</v>
      </c>
      <c r="CB1355">
        <v>172.95740000000001</v>
      </c>
      <c r="CC1355">
        <v>33.955199999999998</v>
      </c>
      <c r="CD1355">
        <v>-94.224429999999998</v>
      </c>
      <c r="CE1355">
        <v>-97.015900000000002</v>
      </c>
      <c r="CF1355">
        <v>77.034729999999996</v>
      </c>
      <c r="CG1355">
        <v>234.8612</v>
      </c>
      <c r="CH1355">
        <v>83.99342</v>
      </c>
      <c r="CI1355">
        <v>17.280090000000001</v>
      </c>
      <c r="CJ1355">
        <v>1238.665</v>
      </c>
      <c r="CK1355">
        <v>1266.1949999999999</v>
      </c>
      <c r="CL1355">
        <v>544.3895</v>
      </c>
      <c r="CM1355">
        <v>-60.767710000000001</v>
      </c>
      <c r="CN1355">
        <v>-50.477780000000003</v>
      </c>
      <c r="CO1355">
        <v>-118.2432</v>
      </c>
      <c r="CP1355">
        <v>2295.6759999999999</v>
      </c>
      <c r="CQ1355">
        <v>1780.3240000000001</v>
      </c>
      <c r="CR1355">
        <v>1390.799</v>
      </c>
      <c r="CS1355">
        <v>1124.2329999999999</v>
      </c>
      <c r="CT1355">
        <v>1075.6189999999999</v>
      </c>
      <c r="CU1355">
        <v>666.88959999999997</v>
      </c>
      <c r="CV1355">
        <v>1144.2070000000001</v>
      </c>
      <c r="CW1355">
        <v>1214.9960000000001</v>
      </c>
      <c r="CX1355">
        <v>1636.614</v>
      </c>
      <c r="CY1355">
        <v>1174.9059999999999</v>
      </c>
      <c r="CZ1355">
        <v>741.62429999999995</v>
      </c>
      <c r="DA1355">
        <v>549.03629999999998</v>
      </c>
      <c r="DB1355">
        <v>428.13229999999999</v>
      </c>
      <c r="DC1355">
        <v>1652.213</v>
      </c>
      <c r="DD1355">
        <v>2620.3989999999999</v>
      </c>
      <c r="DE1355">
        <v>7072.7049999999999</v>
      </c>
      <c r="DF1355">
        <v>10678.72</v>
      </c>
      <c r="DG1355">
        <v>7830.4589999999998</v>
      </c>
      <c r="DH1355">
        <v>3492.741</v>
      </c>
      <c r="DI1355">
        <v>2625.8249999999998</v>
      </c>
      <c r="DJ1355">
        <v>4132.4750000000004</v>
      </c>
      <c r="DK1355">
        <v>6114.5429999999997</v>
      </c>
      <c r="DL1355">
        <v>6325.8119999999999</v>
      </c>
      <c r="DM1355">
        <v>6040.4690000000001</v>
      </c>
    </row>
    <row r="1356" spans="1:117" hidden="1" x14ac:dyDescent="0.35">
      <c r="A1356" t="str">
        <f t="shared" si="21"/>
        <v>All_DO 1-9 Hour_44497_19-20</v>
      </c>
      <c r="B1356" t="s">
        <v>51</v>
      </c>
      <c r="C1356" t="s">
        <v>50</v>
      </c>
      <c r="D1356" t="s">
        <v>50</v>
      </c>
      <c r="E1356" t="s">
        <v>50</v>
      </c>
      <c r="F1356" t="s">
        <v>50</v>
      </c>
      <c r="G1356" t="s">
        <v>50</v>
      </c>
      <c r="H1356" t="s">
        <v>50</v>
      </c>
      <c r="I1356" t="s">
        <v>50</v>
      </c>
      <c r="J1356" t="s">
        <v>50</v>
      </c>
      <c r="K1356" t="s">
        <v>178</v>
      </c>
      <c r="L1356" s="22">
        <v>44497</v>
      </c>
      <c r="M1356">
        <v>19</v>
      </c>
      <c r="N1356">
        <v>20</v>
      </c>
      <c r="O1356">
        <v>120</v>
      </c>
      <c r="P1356">
        <v>120</v>
      </c>
      <c r="Q1356">
        <v>1</v>
      </c>
      <c r="R1356">
        <v>0</v>
      </c>
      <c r="S1356">
        <v>0</v>
      </c>
      <c r="T1356">
        <v>0</v>
      </c>
      <c r="U1356">
        <v>0</v>
      </c>
      <c r="V1356">
        <v>4992.78</v>
      </c>
      <c r="W1356">
        <v>4949.9750000000004</v>
      </c>
      <c r="X1356">
        <v>4925.3900000000003</v>
      </c>
      <c r="Y1356">
        <v>5278.9949999999999</v>
      </c>
      <c r="Z1356">
        <v>5249.915</v>
      </c>
      <c r="AA1356">
        <v>5368.25</v>
      </c>
      <c r="AB1356">
        <v>6184.4049999999997</v>
      </c>
      <c r="AC1356">
        <v>5988.33</v>
      </c>
      <c r="AD1356">
        <v>6357.6350000000002</v>
      </c>
      <c r="AE1356">
        <v>6176.94</v>
      </c>
      <c r="AF1356">
        <v>6291.0649999999996</v>
      </c>
      <c r="AG1356">
        <v>6714.5</v>
      </c>
      <c r="AH1356">
        <v>7195.2950000000001</v>
      </c>
      <c r="AI1356">
        <v>7398.915</v>
      </c>
      <c r="AJ1356">
        <v>7727.72</v>
      </c>
      <c r="AK1356">
        <v>8202.375</v>
      </c>
      <c r="AL1356">
        <v>9066.0499999999993</v>
      </c>
      <c r="AM1356">
        <v>9697.3150000000005</v>
      </c>
      <c r="AN1356">
        <v>8330.64</v>
      </c>
      <c r="AO1356">
        <v>8168.2349999999997</v>
      </c>
      <c r="AP1356">
        <v>8734.35</v>
      </c>
      <c r="AQ1356">
        <v>8026.85</v>
      </c>
      <c r="AR1356">
        <v>5920.4449999999997</v>
      </c>
      <c r="AS1356">
        <v>5446.1350000000002</v>
      </c>
      <c r="AT1356">
        <v>59.05</v>
      </c>
      <c r="AU1356">
        <v>58.524999999999999</v>
      </c>
      <c r="AV1356">
        <v>57.816667000000002</v>
      </c>
      <c r="AW1356">
        <v>56.991667</v>
      </c>
      <c r="AX1356">
        <v>56.508333</v>
      </c>
      <c r="AY1356">
        <v>56.475000000000001</v>
      </c>
      <c r="AZ1356">
        <v>55.583333000000003</v>
      </c>
      <c r="BA1356">
        <v>55.316667000000002</v>
      </c>
      <c r="BB1356">
        <v>59.875</v>
      </c>
      <c r="BC1356">
        <v>68.258332999999993</v>
      </c>
      <c r="BD1356">
        <v>74.591667000000001</v>
      </c>
      <c r="BE1356">
        <v>79.991667000000007</v>
      </c>
      <c r="BF1356">
        <v>83.025000000000006</v>
      </c>
      <c r="BG1356">
        <v>83.983333000000002</v>
      </c>
      <c r="BH1356">
        <v>84.25</v>
      </c>
      <c r="BI1356">
        <v>82.65</v>
      </c>
      <c r="BJ1356">
        <v>81.633332999999993</v>
      </c>
      <c r="BK1356">
        <v>79.858333000000002</v>
      </c>
      <c r="BL1356">
        <v>75.116667000000007</v>
      </c>
      <c r="BM1356">
        <v>71.375</v>
      </c>
      <c r="BN1356">
        <v>69.075000000000003</v>
      </c>
      <c r="BO1356">
        <v>65.95</v>
      </c>
      <c r="BP1356">
        <v>64.791667000000004</v>
      </c>
      <c r="BQ1356">
        <v>62.9</v>
      </c>
      <c r="BR1356">
        <v>-268.66399999999999</v>
      </c>
      <c r="BS1356">
        <v>-169.01660000000001</v>
      </c>
      <c r="BT1356">
        <v>-189.1379</v>
      </c>
      <c r="BU1356">
        <v>-222.82900000000001</v>
      </c>
      <c r="BV1356">
        <v>-99.805980000000005</v>
      </c>
      <c r="BW1356">
        <v>-38.686529999999998</v>
      </c>
      <c r="BX1356">
        <v>-184.51929999999999</v>
      </c>
      <c r="BY1356">
        <v>-23.544969999999999</v>
      </c>
      <c r="BZ1356">
        <v>108.44750000000001</v>
      </c>
      <c r="CA1356">
        <v>247.2585</v>
      </c>
      <c r="CB1356">
        <v>175.7602</v>
      </c>
      <c r="CC1356">
        <v>30.600670000000001</v>
      </c>
      <c r="CD1356">
        <v>-98.299660000000003</v>
      </c>
      <c r="CE1356">
        <v>-90.035300000000007</v>
      </c>
      <c r="CF1356">
        <v>92.974329999999995</v>
      </c>
      <c r="CG1356">
        <v>239.13229999999999</v>
      </c>
      <c r="CH1356">
        <v>97.737840000000006</v>
      </c>
      <c r="CI1356">
        <v>35.670580000000001</v>
      </c>
      <c r="CJ1356">
        <v>1275.0540000000001</v>
      </c>
      <c r="CK1356">
        <v>1308.414</v>
      </c>
      <c r="CL1356">
        <v>563.83460000000002</v>
      </c>
      <c r="CM1356">
        <v>-8.7590179999999993</v>
      </c>
      <c r="CN1356">
        <v>-36.972090000000001</v>
      </c>
      <c r="CO1356">
        <v>-116.8982</v>
      </c>
      <c r="CP1356">
        <v>3055.4949999999999</v>
      </c>
      <c r="CQ1356">
        <v>1872.7460000000001</v>
      </c>
      <c r="CR1356">
        <v>1453.7170000000001</v>
      </c>
      <c r="CS1356">
        <v>1158.6559999999999</v>
      </c>
      <c r="CT1356">
        <v>1098.645</v>
      </c>
      <c r="CU1356">
        <v>677.7518</v>
      </c>
      <c r="CV1356">
        <v>1165.77</v>
      </c>
      <c r="CW1356">
        <v>1219.5239999999999</v>
      </c>
      <c r="CX1356">
        <v>1656.027</v>
      </c>
      <c r="CY1356">
        <v>1172.777</v>
      </c>
      <c r="CZ1356">
        <v>788.94560000000001</v>
      </c>
      <c r="DA1356">
        <v>578.66420000000005</v>
      </c>
      <c r="DB1356">
        <v>457.07279999999997</v>
      </c>
      <c r="DC1356">
        <v>1766.1369999999999</v>
      </c>
      <c r="DD1356">
        <v>2826.9850000000001</v>
      </c>
      <c r="DE1356">
        <v>7344.0050000000001</v>
      </c>
      <c r="DF1356">
        <v>10940.46</v>
      </c>
      <c r="DG1356">
        <v>8369.4419999999991</v>
      </c>
      <c r="DH1356">
        <v>3959.7139999999999</v>
      </c>
      <c r="DI1356">
        <v>2942.68</v>
      </c>
      <c r="DJ1356">
        <v>4474.9409999999998</v>
      </c>
      <c r="DK1356">
        <v>6466.5280000000002</v>
      </c>
      <c r="DL1356">
        <v>6443.78</v>
      </c>
      <c r="DM1356">
        <v>6155.0469999999996</v>
      </c>
    </row>
    <row r="1357" spans="1:117" hidden="1" x14ac:dyDescent="0.35">
      <c r="A1357" t="str">
        <f t="shared" si="21"/>
        <v>All_DO 1-9 Hour_44498_18-19</v>
      </c>
      <c r="B1357" t="s">
        <v>51</v>
      </c>
      <c r="C1357" t="s">
        <v>50</v>
      </c>
      <c r="D1357" t="s">
        <v>50</v>
      </c>
      <c r="E1357" t="s">
        <v>50</v>
      </c>
      <c r="F1357" t="s">
        <v>50</v>
      </c>
      <c r="G1357" t="s">
        <v>50</v>
      </c>
      <c r="H1357" t="s">
        <v>50</v>
      </c>
      <c r="I1357" t="s">
        <v>50</v>
      </c>
      <c r="J1357" t="s">
        <v>50</v>
      </c>
      <c r="K1357" t="s">
        <v>178</v>
      </c>
      <c r="L1357" s="22">
        <v>44498</v>
      </c>
      <c r="M1357">
        <v>18</v>
      </c>
      <c r="N1357">
        <v>19</v>
      </c>
      <c r="O1357">
        <v>120</v>
      </c>
      <c r="P1357">
        <v>119</v>
      </c>
      <c r="Q1357">
        <v>1</v>
      </c>
      <c r="R1357">
        <v>0</v>
      </c>
      <c r="S1357">
        <v>0</v>
      </c>
      <c r="T1357">
        <v>0</v>
      </c>
      <c r="U1357">
        <v>0</v>
      </c>
      <c r="V1357">
        <v>5125.5150000000003</v>
      </c>
      <c r="W1357">
        <v>5006.58</v>
      </c>
      <c r="X1357">
        <v>4904.76</v>
      </c>
      <c r="Y1357">
        <v>5174.2950000000001</v>
      </c>
      <c r="Z1357">
        <v>5167.34</v>
      </c>
      <c r="AA1357">
        <v>5314.7950000000001</v>
      </c>
      <c r="AB1357">
        <v>6127.3850000000002</v>
      </c>
      <c r="AC1357">
        <v>5889.4750000000004</v>
      </c>
      <c r="AD1357">
        <v>6243.5950000000003</v>
      </c>
      <c r="AE1357">
        <v>6261.92</v>
      </c>
      <c r="AF1357">
        <v>6382.3149999999996</v>
      </c>
      <c r="AG1357">
        <v>6656.0050000000001</v>
      </c>
      <c r="AH1357">
        <v>7013.55</v>
      </c>
      <c r="AI1357">
        <v>7227.03</v>
      </c>
      <c r="AJ1357">
        <v>7764.97</v>
      </c>
      <c r="AK1357">
        <v>8141.37</v>
      </c>
      <c r="AL1357">
        <v>9083.4349999999995</v>
      </c>
      <c r="AM1357">
        <v>7985.54</v>
      </c>
      <c r="AN1357">
        <v>8319.5499999999993</v>
      </c>
      <c r="AO1357">
        <v>9344.7549999999992</v>
      </c>
      <c r="AP1357">
        <v>9115.94</v>
      </c>
      <c r="AQ1357">
        <v>8235.17</v>
      </c>
      <c r="AR1357">
        <v>6022.36</v>
      </c>
      <c r="AS1357">
        <v>5511.9949999999999</v>
      </c>
      <c r="AT1357">
        <v>60.873950000000001</v>
      </c>
      <c r="AU1357">
        <v>60.512605000000001</v>
      </c>
      <c r="AV1357">
        <v>59.621848999999997</v>
      </c>
      <c r="AW1357">
        <v>58.478991999999998</v>
      </c>
      <c r="AX1357">
        <v>58.621848999999997</v>
      </c>
      <c r="AY1357">
        <v>57.025210000000001</v>
      </c>
      <c r="AZ1357">
        <v>56.647058999999999</v>
      </c>
      <c r="BA1357">
        <v>57.705882000000003</v>
      </c>
      <c r="BB1357">
        <v>61.848739000000002</v>
      </c>
      <c r="BC1357">
        <v>69.714286000000001</v>
      </c>
      <c r="BD1357">
        <v>74.210083999999995</v>
      </c>
      <c r="BE1357">
        <v>76.579831999999996</v>
      </c>
      <c r="BF1357">
        <v>77.705882000000003</v>
      </c>
      <c r="BG1357">
        <v>77.983193</v>
      </c>
      <c r="BH1357">
        <v>78.319327999999999</v>
      </c>
      <c r="BI1357">
        <v>79.403361000000004</v>
      </c>
      <c r="BJ1357">
        <v>78.058824000000001</v>
      </c>
      <c r="BK1357">
        <v>74.991596999999999</v>
      </c>
      <c r="BL1357">
        <v>69.075630000000004</v>
      </c>
      <c r="BM1357">
        <v>66.478992000000005</v>
      </c>
      <c r="BN1357">
        <v>64.806723000000005</v>
      </c>
      <c r="BO1357">
        <v>62.512605000000001</v>
      </c>
      <c r="BP1357">
        <v>61.815125999999999</v>
      </c>
      <c r="BQ1357">
        <v>61.445377999999998</v>
      </c>
      <c r="BR1357">
        <v>-420.46620000000001</v>
      </c>
      <c r="BS1357">
        <v>-223.44829999999999</v>
      </c>
      <c r="BT1357">
        <v>-193.64930000000001</v>
      </c>
      <c r="BU1357">
        <v>-182.02889999999999</v>
      </c>
      <c r="BV1357">
        <v>-81.523719999999997</v>
      </c>
      <c r="BW1357">
        <v>-52.120480000000001</v>
      </c>
      <c r="BX1357">
        <v>-215.32749999999999</v>
      </c>
      <c r="BY1357">
        <v>-37.411679999999997</v>
      </c>
      <c r="BZ1357">
        <v>147.96940000000001</v>
      </c>
      <c r="CA1357">
        <v>228.48830000000001</v>
      </c>
      <c r="CB1357">
        <v>75.808689999999999</v>
      </c>
      <c r="CC1357">
        <v>-24.331330000000001</v>
      </c>
      <c r="CD1357">
        <v>-64.119569999999996</v>
      </c>
      <c r="CE1357">
        <v>-4.6593359999999997</v>
      </c>
      <c r="CF1357">
        <v>-90.44453</v>
      </c>
      <c r="CG1357">
        <v>-62.790979999999998</v>
      </c>
      <c r="CH1357">
        <v>-416.86149999999998</v>
      </c>
      <c r="CI1357">
        <v>1250.7629999999999</v>
      </c>
      <c r="CJ1357">
        <v>1192.7919999999999</v>
      </c>
      <c r="CK1357">
        <v>-48.668280000000003</v>
      </c>
      <c r="CL1357">
        <v>-184.02350000000001</v>
      </c>
      <c r="CM1357">
        <v>-455.77109999999999</v>
      </c>
      <c r="CN1357">
        <v>-386.63220000000001</v>
      </c>
      <c r="CO1357">
        <v>-505.79289999999997</v>
      </c>
      <c r="CP1357">
        <v>970.452</v>
      </c>
      <c r="CQ1357">
        <v>330.9504</v>
      </c>
      <c r="CR1357">
        <v>277.26929999999999</v>
      </c>
      <c r="CS1357">
        <v>228.2432</v>
      </c>
      <c r="CT1357">
        <v>167.44110000000001</v>
      </c>
      <c r="CU1357">
        <v>143.14570000000001</v>
      </c>
      <c r="CV1357">
        <v>179.05590000000001</v>
      </c>
      <c r="CW1357">
        <v>303.41640000000001</v>
      </c>
      <c r="CX1357">
        <v>436.41370000000001</v>
      </c>
      <c r="CY1357">
        <v>538.90409999999997</v>
      </c>
      <c r="CZ1357">
        <v>303.4348</v>
      </c>
      <c r="DA1357">
        <v>125.2351</v>
      </c>
      <c r="DB1357">
        <v>124.4769</v>
      </c>
      <c r="DC1357">
        <v>305.4511</v>
      </c>
      <c r="DD1357">
        <v>706.91740000000004</v>
      </c>
      <c r="DE1357">
        <v>1566.8140000000001</v>
      </c>
      <c r="DF1357">
        <v>1466.894</v>
      </c>
      <c r="DG1357">
        <v>1380.335</v>
      </c>
      <c r="DH1357">
        <v>1209.115</v>
      </c>
      <c r="DI1357">
        <v>773.15200000000004</v>
      </c>
      <c r="DJ1357">
        <v>781.3424</v>
      </c>
      <c r="DK1357">
        <v>513.26980000000003</v>
      </c>
      <c r="DL1357">
        <v>714.88229999999999</v>
      </c>
      <c r="DM1357">
        <v>2192.951</v>
      </c>
    </row>
    <row r="1358" spans="1:117" hidden="1" x14ac:dyDescent="0.35">
      <c r="A1358" t="str">
        <f t="shared" si="21"/>
        <v>All_DO 11-7 Hour_44434_18-19</v>
      </c>
      <c r="B1358" t="s">
        <v>51</v>
      </c>
      <c r="C1358" t="s">
        <v>50</v>
      </c>
      <c r="D1358" t="s">
        <v>50</v>
      </c>
      <c r="E1358" t="s">
        <v>50</v>
      </c>
      <c r="F1358" t="s">
        <v>50</v>
      </c>
      <c r="G1358" t="s">
        <v>50</v>
      </c>
      <c r="H1358" t="s">
        <v>50</v>
      </c>
      <c r="I1358" t="s">
        <v>50</v>
      </c>
      <c r="J1358" t="s">
        <v>50</v>
      </c>
      <c r="K1358" t="s">
        <v>176</v>
      </c>
      <c r="L1358" s="22">
        <v>44434</v>
      </c>
      <c r="M1358">
        <v>18</v>
      </c>
      <c r="N1358">
        <v>19</v>
      </c>
      <c r="O1358">
        <v>11</v>
      </c>
      <c r="P1358">
        <v>11</v>
      </c>
      <c r="Q1358">
        <v>1</v>
      </c>
      <c r="R1358">
        <v>0</v>
      </c>
      <c r="S1358">
        <v>0</v>
      </c>
      <c r="T1358">
        <v>0</v>
      </c>
      <c r="U1358">
        <v>0</v>
      </c>
      <c r="V1358">
        <v>2024.635</v>
      </c>
      <c r="W1358">
        <v>1981.4349999999999</v>
      </c>
      <c r="X1358">
        <v>1954.865</v>
      </c>
      <c r="Y1358">
        <v>1925.395</v>
      </c>
      <c r="Z1358">
        <v>1918.09</v>
      </c>
      <c r="AA1358">
        <v>1971.13</v>
      </c>
      <c r="AB1358">
        <v>1983.7</v>
      </c>
      <c r="AC1358">
        <v>2088.1350000000002</v>
      </c>
      <c r="AD1358">
        <v>2193.39</v>
      </c>
      <c r="AE1358">
        <v>2318.4</v>
      </c>
      <c r="AF1358">
        <v>3002.63</v>
      </c>
      <c r="AG1358">
        <v>3176.8249999999998</v>
      </c>
      <c r="AH1358">
        <v>3199.9050000000002</v>
      </c>
      <c r="AI1358">
        <v>3087.91</v>
      </c>
      <c r="AJ1358">
        <v>3073.38</v>
      </c>
      <c r="AK1358">
        <v>3061.38</v>
      </c>
      <c r="AL1358">
        <v>2991.33</v>
      </c>
      <c r="AM1358">
        <v>2874.915</v>
      </c>
      <c r="AN1358">
        <v>2804.84</v>
      </c>
      <c r="AO1358">
        <v>2733.42</v>
      </c>
      <c r="AP1358">
        <v>2318.6799999999998</v>
      </c>
      <c r="AQ1358">
        <v>2174.7550000000001</v>
      </c>
      <c r="AR1358">
        <v>2078.4749999999999</v>
      </c>
      <c r="AS1358">
        <v>1953.2049999999999</v>
      </c>
      <c r="AT1358">
        <v>68.090908999999996</v>
      </c>
      <c r="AU1358">
        <v>67.272727000000003</v>
      </c>
      <c r="AV1358">
        <v>67.181818000000007</v>
      </c>
      <c r="AW1358">
        <v>66.272727000000003</v>
      </c>
      <c r="AX1358">
        <v>66.272727000000003</v>
      </c>
      <c r="AY1358">
        <v>65.363636</v>
      </c>
      <c r="AZ1358">
        <v>65.363636</v>
      </c>
      <c r="BA1358">
        <v>64.545455000000004</v>
      </c>
      <c r="BB1358">
        <v>70.909091000000004</v>
      </c>
      <c r="BC1358">
        <v>75.909091000000004</v>
      </c>
      <c r="BD1358">
        <v>80.727272999999997</v>
      </c>
      <c r="BE1358">
        <v>82.727272999999997</v>
      </c>
      <c r="BF1358">
        <v>85.363636</v>
      </c>
      <c r="BG1358">
        <v>83.727272999999997</v>
      </c>
      <c r="BH1358">
        <v>85.363636</v>
      </c>
      <c r="BI1358">
        <v>84.545455000000004</v>
      </c>
      <c r="BJ1358">
        <v>83.545455000000004</v>
      </c>
      <c r="BK1358">
        <v>82.636364</v>
      </c>
      <c r="BL1358">
        <v>79.818181999999993</v>
      </c>
      <c r="BM1358">
        <v>75.363636</v>
      </c>
      <c r="BN1358">
        <v>72.272727000000003</v>
      </c>
      <c r="BO1358">
        <v>71.181818000000007</v>
      </c>
      <c r="BP1358">
        <v>71.090908999999996</v>
      </c>
      <c r="BQ1358">
        <v>69.181818000000007</v>
      </c>
      <c r="BR1358">
        <v>-26.84882</v>
      </c>
      <c r="BS1358">
        <v>-15.56396</v>
      </c>
      <c r="BT1358">
        <v>-17.532409999999999</v>
      </c>
      <c r="BU1358">
        <v>6.0074889999999996</v>
      </c>
      <c r="BV1358">
        <v>2.2183929999999998</v>
      </c>
      <c r="BW1358">
        <v>-20.9057</v>
      </c>
      <c r="BX1358">
        <v>-20.46313</v>
      </c>
      <c r="BY1358">
        <v>55.277500000000003</v>
      </c>
      <c r="BZ1358">
        <v>36.377380000000002</v>
      </c>
      <c r="CA1358">
        <v>-55.822569999999999</v>
      </c>
      <c r="CB1358">
        <v>12.688029999999999</v>
      </c>
      <c r="CC1358">
        <v>-41.570320000000002</v>
      </c>
      <c r="CD1358">
        <v>-28.739830000000001</v>
      </c>
      <c r="CE1358">
        <v>48.337260000000001</v>
      </c>
      <c r="CF1358">
        <v>45.006520000000002</v>
      </c>
      <c r="CG1358">
        <v>26.61497</v>
      </c>
      <c r="CH1358">
        <v>15.15569</v>
      </c>
      <c r="CI1358">
        <v>105.64149999999999</v>
      </c>
      <c r="CJ1358">
        <v>76.507890000000003</v>
      </c>
      <c r="CK1358">
        <v>-84.854550000000003</v>
      </c>
      <c r="CL1358">
        <v>111.1129</v>
      </c>
      <c r="CM1358">
        <v>76.766559999999998</v>
      </c>
      <c r="CN1358">
        <v>90.214870000000005</v>
      </c>
      <c r="CO1358">
        <v>74.818179999999998</v>
      </c>
      <c r="CP1358">
        <v>787.30129999999997</v>
      </c>
      <c r="CQ1358">
        <v>313.58120000000002</v>
      </c>
      <c r="CR1358">
        <v>137.66229999999999</v>
      </c>
      <c r="CS1358">
        <v>155.93969999999999</v>
      </c>
      <c r="CT1358">
        <v>156.81819999999999</v>
      </c>
      <c r="CU1358">
        <v>214.94110000000001</v>
      </c>
      <c r="CV1358">
        <v>322.57499999999999</v>
      </c>
      <c r="CW1358">
        <v>603.34590000000003</v>
      </c>
      <c r="CX1358">
        <v>748.88279999999997</v>
      </c>
      <c r="CY1358">
        <v>756.27369999999996</v>
      </c>
      <c r="CZ1358">
        <v>756.49749999999995</v>
      </c>
      <c r="DA1358">
        <v>400.16579999999999</v>
      </c>
      <c r="DB1358">
        <v>182.97049999999999</v>
      </c>
      <c r="DC1358">
        <v>1308.998</v>
      </c>
      <c r="DD1358">
        <v>1110.875</v>
      </c>
      <c r="DE1358">
        <v>762.34699999999998</v>
      </c>
      <c r="DF1358">
        <v>983.41399999999999</v>
      </c>
      <c r="DG1358">
        <v>1251.066</v>
      </c>
      <c r="DH1358">
        <v>981.46780000000001</v>
      </c>
      <c r="DI1358">
        <v>1174.383</v>
      </c>
      <c r="DJ1358">
        <v>1234.895</v>
      </c>
      <c r="DK1358">
        <v>850.54669999999999</v>
      </c>
      <c r="DL1358">
        <v>713.13879999999995</v>
      </c>
      <c r="DM1358">
        <v>1301.412</v>
      </c>
    </row>
    <row r="1359" spans="1:117" hidden="1" x14ac:dyDescent="0.35">
      <c r="A1359" t="str">
        <f t="shared" si="21"/>
        <v>All_DO 11-7 Hour_44435_18-19</v>
      </c>
      <c r="B1359" t="s">
        <v>51</v>
      </c>
      <c r="C1359" t="s">
        <v>50</v>
      </c>
      <c r="D1359" t="s">
        <v>50</v>
      </c>
      <c r="E1359" t="s">
        <v>50</v>
      </c>
      <c r="F1359" t="s">
        <v>50</v>
      </c>
      <c r="G1359" t="s">
        <v>50</v>
      </c>
      <c r="H1359" t="s">
        <v>50</v>
      </c>
      <c r="I1359" t="s">
        <v>50</v>
      </c>
      <c r="J1359" t="s">
        <v>50</v>
      </c>
      <c r="K1359" t="s">
        <v>176</v>
      </c>
      <c r="L1359" s="22">
        <v>44435</v>
      </c>
      <c r="M1359">
        <v>18</v>
      </c>
      <c r="N1359">
        <v>19</v>
      </c>
      <c r="O1359">
        <v>11</v>
      </c>
      <c r="P1359">
        <v>11</v>
      </c>
      <c r="Q1359">
        <v>1</v>
      </c>
      <c r="R1359">
        <v>0</v>
      </c>
      <c r="S1359">
        <v>0</v>
      </c>
      <c r="T1359">
        <v>0</v>
      </c>
      <c r="U1359">
        <v>0</v>
      </c>
      <c r="V1359">
        <v>1801.29</v>
      </c>
      <c r="W1359">
        <v>1772.5050000000001</v>
      </c>
      <c r="X1359">
        <v>1709.83</v>
      </c>
      <c r="Y1359">
        <v>1656.89</v>
      </c>
      <c r="Z1359">
        <v>1659.67</v>
      </c>
      <c r="AA1359">
        <v>1720.9849999999999</v>
      </c>
      <c r="AB1359">
        <v>1738.01</v>
      </c>
      <c r="AC1359">
        <v>1775.345</v>
      </c>
      <c r="AD1359">
        <v>1959.105</v>
      </c>
      <c r="AE1359">
        <v>2609.5549999999998</v>
      </c>
      <c r="AF1359">
        <v>2900.0250000000001</v>
      </c>
      <c r="AG1359">
        <v>3052.9349999999999</v>
      </c>
      <c r="AH1359">
        <v>3174.8649999999998</v>
      </c>
      <c r="AI1359">
        <v>3167.11</v>
      </c>
      <c r="AJ1359">
        <v>3138.97</v>
      </c>
      <c r="AK1359">
        <v>3108.0050000000001</v>
      </c>
      <c r="AL1359">
        <v>3007.1350000000002</v>
      </c>
      <c r="AM1359">
        <v>2694.18</v>
      </c>
      <c r="AN1359">
        <v>2618.875</v>
      </c>
      <c r="AO1359">
        <v>2501.81</v>
      </c>
      <c r="AP1359">
        <v>2084.6950000000002</v>
      </c>
      <c r="AQ1359">
        <v>1963.73</v>
      </c>
      <c r="AR1359">
        <v>1902.29</v>
      </c>
      <c r="AS1359">
        <v>1881.8150000000001</v>
      </c>
      <c r="AT1359">
        <v>67.454544999999996</v>
      </c>
      <c r="AU1359">
        <v>66.454544999999996</v>
      </c>
      <c r="AV1359">
        <v>65.454544999999996</v>
      </c>
      <c r="AW1359">
        <v>65.272727000000003</v>
      </c>
      <c r="AX1359">
        <v>65.272727000000003</v>
      </c>
      <c r="AY1359">
        <v>65.181818000000007</v>
      </c>
      <c r="AZ1359">
        <v>64.272727000000003</v>
      </c>
      <c r="BA1359">
        <v>63.363636</v>
      </c>
      <c r="BB1359">
        <v>64.363636</v>
      </c>
      <c r="BC1359">
        <v>70.181818000000007</v>
      </c>
      <c r="BD1359">
        <v>76.090908999999996</v>
      </c>
      <c r="BE1359">
        <v>81.636364</v>
      </c>
      <c r="BF1359">
        <v>83.545455000000004</v>
      </c>
      <c r="BG1359">
        <v>82.727272999999997</v>
      </c>
      <c r="BH1359">
        <v>82.727272999999997</v>
      </c>
      <c r="BI1359">
        <v>81.636364</v>
      </c>
      <c r="BJ1359">
        <v>81.545455000000004</v>
      </c>
      <c r="BK1359">
        <v>79</v>
      </c>
      <c r="BL1359">
        <v>77.727272999999997</v>
      </c>
      <c r="BM1359">
        <v>73.090908999999996</v>
      </c>
      <c r="BN1359">
        <v>68.454544999999996</v>
      </c>
      <c r="BO1359">
        <v>67.363636</v>
      </c>
      <c r="BP1359">
        <v>64.909091000000004</v>
      </c>
      <c r="BQ1359">
        <v>64.727272999999997</v>
      </c>
      <c r="BR1359">
        <v>-26.848700000000001</v>
      </c>
      <c r="BS1359">
        <v>-15.563840000000001</v>
      </c>
      <c r="BT1359">
        <v>-17.532409999999999</v>
      </c>
      <c r="BU1359">
        <v>6.0076109999999998</v>
      </c>
      <c r="BV1359">
        <v>2.2183890000000002</v>
      </c>
      <c r="BW1359">
        <v>-20.905830000000002</v>
      </c>
      <c r="BX1359">
        <v>-20.463249999999999</v>
      </c>
      <c r="BY1359">
        <v>55.277619999999999</v>
      </c>
      <c r="BZ1359">
        <v>36.377499999999998</v>
      </c>
      <c r="CA1359">
        <v>-55.822580000000002</v>
      </c>
      <c r="CB1359">
        <v>12.688040000000001</v>
      </c>
      <c r="CC1359">
        <v>-41.570219999999999</v>
      </c>
      <c r="CD1359">
        <v>-28.73987</v>
      </c>
      <c r="CE1359">
        <v>48.337260000000001</v>
      </c>
      <c r="CF1359">
        <v>45.006659999999997</v>
      </c>
      <c r="CG1359">
        <v>26.614889999999999</v>
      </c>
      <c r="CH1359">
        <v>15.155709999999999</v>
      </c>
      <c r="CI1359">
        <v>105.64149999999999</v>
      </c>
      <c r="CJ1359">
        <v>76.507869999999997</v>
      </c>
      <c r="CK1359">
        <v>-84.854529999999997</v>
      </c>
      <c r="CL1359">
        <v>111.1131</v>
      </c>
      <c r="CM1359">
        <v>76.766450000000006</v>
      </c>
      <c r="CN1359">
        <v>90.21499</v>
      </c>
      <c r="CO1359">
        <v>74.818179999999998</v>
      </c>
      <c r="CP1359">
        <v>1369.9749999999999</v>
      </c>
      <c r="CQ1359">
        <v>323.56279999999998</v>
      </c>
      <c r="CR1359">
        <v>133.00470000000001</v>
      </c>
      <c r="CS1359">
        <v>197.89420000000001</v>
      </c>
      <c r="CT1359">
        <v>114.592</v>
      </c>
      <c r="CU1359">
        <v>196.7398</v>
      </c>
      <c r="CV1359">
        <v>313.66489999999999</v>
      </c>
      <c r="CW1359">
        <v>619.29679999999996</v>
      </c>
      <c r="CX1359">
        <v>704.4692</v>
      </c>
      <c r="CY1359">
        <v>765.66660000000002</v>
      </c>
      <c r="CZ1359">
        <v>769.82759999999996</v>
      </c>
      <c r="DA1359">
        <v>402.14710000000002</v>
      </c>
      <c r="DB1359">
        <v>219.13589999999999</v>
      </c>
      <c r="DC1359">
        <v>1306.123</v>
      </c>
      <c r="DD1359">
        <v>1095.288</v>
      </c>
      <c r="DE1359">
        <v>736.98270000000002</v>
      </c>
      <c r="DF1359">
        <v>977.78229999999996</v>
      </c>
      <c r="DG1359">
        <v>1124.2360000000001</v>
      </c>
      <c r="DH1359">
        <v>868.31550000000004</v>
      </c>
      <c r="DI1359">
        <v>1050.212</v>
      </c>
      <c r="DJ1359">
        <v>1180.3869999999999</v>
      </c>
      <c r="DK1359">
        <v>798.54269999999997</v>
      </c>
      <c r="DL1359">
        <v>678.7971</v>
      </c>
      <c r="DM1359">
        <v>1277.4349999999999</v>
      </c>
    </row>
    <row r="1360" spans="1:117" hidden="1" x14ac:dyDescent="0.35">
      <c r="A1360" t="str">
        <f t="shared" si="21"/>
        <v>All_DO 11-7 Hour_44447_18-19</v>
      </c>
      <c r="B1360" t="s">
        <v>51</v>
      </c>
      <c r="C1360" t="s">
        <v>50</v>
      </c>
      <c r="D1360" t="s">
        <v>50</v>
      </c>
      <c r="E1360" t="s">
        <v>50</v>
      </c>
      <c r="F1360" t="s">
        <v>50</v>
      </c>
      <c r="G1360" t="s">
        <v>50</v>
      </c>
      <c r="H1360" t="s">
        <v>50</v>
      </c>
      <c r="I1360" t="s">
        <v>50</v>
      </c>
      <c r="J1360" t="s">
        <v>50</v>
      </c>
      <c r="K1360" t="s">
        <v>176</v>
      </c>
      <c r="L1360" s="22">
        <v>44447</v>
      </c>
      <c r="M1360">
        <v>18</v>
      </c>
      <c r="N1360">
        <v>19</v>
      </c>
      <c r="O1360">
        <v>11</v>
      </c>
      <c r="P1360">
        <v>11</v>
      </c>
      <c r="Q1360">
        <v>1</v>
      </c>
      <c r="R1360">
        <v>0</v>
      </c>
      <c r="S1360">
        <v>0</v>
      </c>
      <c r="T1360">
        <v>0</v>
      </c>
      <c r="U1360">
        <v>0</v>
      </c>
      <c r="V1360">
        <v>1980.43</v>
      </c>
      <c r="W1360">
        <v>1971.4649999999999</v>
      </c>
      <c r="X1360">
        <v>1931.49</v>
      </c>
      <c r="Y1360">
        <v>1915.405</v>
      </c>
      <c r="Z1360">
        <v>1917.66</v>
      </c>
      <c r="AA1360">
        <v>1949.85</v>
      </c>
      <c r="AB1360">
        <v>2006.25</v>
      </c>
      <c r="AC1360">
        <v>2067.73</v>
      </c>
      <c r="AD1360">
        <v>2165.29</v>
      </c>
      <c r="AE1360">
        <v>2693.91</v>
      </c>
      <c r="AF1360">
        <v>2915.1149999999998</v>
      </c>
      <c r="AG1360">
        <v>3082.7750000000001</v>
      </c>
      <c r="AH1360">
        <v>3184.105</v>
      </c>
      <c r="AI1360">
        <v>3212.32</v>
      </c>
      <c r="AJ1360">
        <v>3275.34</v>
      </c>
      <c r="AK1360">
        <v>3301.8649999999998</v>
      </c>
      <c r="AL1360">
        <v>3262.01</v>
      </c>
      <c r="AM1360">
        <v>3029.4549999999999</v>
      </c>
      <c r="AN1360">
        <v>3006.46</v>
      </c>
      <c r="AO1360">
        <v>2561.1750000000002</v>
      </c>
      <c r="AP1360">
        <v>2521.64</v>
      </c>
      <c r="AQ1360">
        <v>2403.9299999999998</v>
      </c>
      <c r="AR1360">
        <v>2310.415</v>
      </c>
      <c r="AS1360">
        <v>2171.5949999999998</v>
      </c>
      <c r="AT1360">
        <v>65.909091000000004</v>
      </c>
      <c r="AU1360">
        <v>67.363636</v>
      </c>
      <c r="AV1360">
        <v>66.454544999999996</v>
      </c>
      <c r="AW1360">
        <v>64.818181999999993</v>
      </c>
      <c r="AX1360">
        <v>66.454544999999996</v>
      </c>
      <c r="AY1360">
        <v>64.727272999999997</v>
      </c>
      <c r="AZ1360">
        <v>66.363636</v>
      </c>
      <c r="BA1360">
        <v>67.272727000000003</v>
      </c>
      <c r="BB1360">
        <v>67.363636</v>
      </c>
      <c r="BC1360">
        <v>71</v>
      </c>
      <c r="BD1360">
        <v>75.363636</v>
      </c>
      <c r="BE1360">
        <v>75.636364</v>
      </c>
      <c r="BF1360">
        <v>80.363636</v>
      </c>
      <c r="BG1360">
        <v>80.727272999999997</v>
      </c>
      <c r="BH1360">
        <v>80.818181999999993</v>
      </c>
      <c r="BI1360">
        <v>82.636364</v>
      </c>
      <c r="BJ1360">
        <v>81.727272999999997</v>
      </c>
      <c r="BK1360">
        <v>77</v>
      </c>
      <c r="BL1360">
        <v>74</v>
      </c>
      <c r="BM1360">
        <v>69.363636</v>
      </c>
      <c r="BN1360">
        <v>68.363636</v>
      </c>
      <c r="BO1360">
        <v>69.272727000000003</v>
      </c>
      <c r="BP1360">
        <v>68.454544999999996</v>
      </c>
      <c r="BQ1360">
        <v>67.545455000000004</v>
      </c>
      <c r="BR1360">
        <v>58.121769999999998</v>
      </c>
      <c r="BS1360">
        <v>31.413430000000002</v>
      </c>
      <c r="BT1360">
        <v>15.692959999999999</v>
      </c>
      <c r="BU1360">
        <v>16.223610000000001</v>
      </c>
      <c r="BV1360">
        <v>0.45697549999999998</v>
      </c>
      <c r="BW1360">
        <v>4.4394530000000003</v>
      </c>
      <c r="BX1360">
        <v>-14.854950000000001</v>
      </c>
      <c r="BY1360">
        <v>14.292199999999999</v>
      </c>
      <c r="BZ1360">
        <v>68.979050000000001</v>
      </c>
      <c r="CA1360">
        <v>-69.301349999999999</v>
      </c>
      <c r="CB1360">
        <v>-5.4656640000000003</v>
      </c>
      <c r="CC1360">
        <v>-16.51829</v>
      </c>
      <c r="CD1360">
        <v>-13.394399999999999</v>
      </c>
      <c r="CE1360">
        <v>23.06212</v>
      </c>
      <c r="CF1360">
        <v>19.39404</v>
      </c>
      <c r="CG1360">
        <v>18.640419999999999</v>
      </c>
      <c r="CH1360">
        <v>-16.35557</v>
      </c>
      <c r="CI1360">
        <v>155.0224</v>
      </c>
      <c r="CJ1360">
        <v>142.68700000000001</v>
      </c>
      <c r="CK1360">
        <v>53.552</v>
      </c>
      <c r="CL1360">
        <v>77.955349999999996</v>
      </c>
      <c r="CM1360">
        <v>42.522750000000002</v>
      </c>
      <c r="CN1360">
        <v>45.726730000000003</v>
      </c>
      <c r="CO1360">
        <v>28.98602</v>
      </c>
      <c r="CP1360">
        <v>405.42680000000001</v>
      </c>
      <c r="CQ1360">
        <v>364.46030000000002</v>
      </c>
      <c r="CR1360">
        <v>219.07490000000001</v>
      </c>
      <c r="CS1360">
        <v>169.84479999999999</v>
      </c>
      <c r="CT1360">
        <v>125.4599</v>
      </c>
      <c r="CU1360">
        <v>124.0873</v>
      </c>
      <c r="CV1360">
        <v>215.0026</v>
      </c>
      <c r="CW1360">
        <v>148.52420000000001</v>
      </c>
      <c r="CX1360">
        <v>347.45710000000003</v>
      </c>
      <c r="CY1360">
        <v>354.0326</v>
      </c>
      <c r="CZ1360">
        <v>589.42179999999996</v>
      </c>
      <c r="DA1360">
        <v>109.20180000000001</v>
      </c>
      <c r="DB1360">
        <v>166.7953</v>
      </c>
      <c r="DC1360">
        <v>301.4787</v>
      </c>
      <c r="DD1360">
        <v>648.9828</v>
      </c>
      <c r="DE1360">
        <v>1134.78</v>
      </c>
      <c r="DF1360">
        <v>1588.365</v>
      </c>
      <c r="DG1360">
        <v>4450.0410000000002</v>
      </c>
      <c r="DH1360">
        <v>5678.1090000000004</v>
      </c>
      <c r="DI1360">
        <v>7595.0540000000001</v>
      </c>
      <c r="DJ1360">
        <v>5559.5680000000002</v>
      </c>
      <c r="DK1360">
        <v>5200.616</v>
      </c>
      <c r="DL1360">
        <v>4836.51</v>
      </c>
      <c r="DM1360">
        <v>4604.4160000000002</v>
      </c>
    </row>
    <row r="1361" spans="1:117" hidden="1" x14ac:dyDescent="0.35">
      <c r="A1361" t="str">
        <f t="shared" si="21"/>
        <v>All_DO 11-7 Hour_44448_18-19</v>
      </c>
      <c r="B1361" t="s">
        <v>51</v>
      </c>
      <c r="C1361" t="s">
        <v>50</v>
      </c>
      <c r="D1361" t="s">
        <v>50</v>
      </c>
      <c r="E1361" t="s">
        <v>50</v>
      </c>
      <c r="F1361" t="s">
        <v>50</v>
      </c>
      <c r="G1361" t="s">
        <v>50</v>
      </c>
      <c r="H1361" t="s">
        <v>50</v>
      </c>
      <c r="I1361" t="s">
        <v>50</v>
      </c>
      <c r="J1361" t="s">
        <v>50</v>
      </c>
      <c r="K1361" t="s">
        <v>176</v>
      </c>
      <c r="L1361" s="22">
        <v>44448</v>
      </c>
      <c r="M1361">
        <v>18</v>
      </c>
      <c r="N1361">
        <v>19</v>
      </c>
      <c r="O1361">
        <v>11</v>
      </c>
      <c r="P1361">
        <v>11</v>
      </c>
      <c r="Q1361">
        <v>1</v>
      </c>
      <c r="R1361">
        <v>0</v>
      </c>
      <c r="S1361">
        <v>0</v>
      </c>
      <c r="T1361">
        <v>0</v>
      </c>
      <c r="U1361">
        <v>0</v>
      </c>
      <c r="V1361">
        <v>2002.2950000000001</v>
      </c>
      <c r="W1361">
        <v>1964.98</v>
      </c>
      <c r="X1361">
        <v>1930.6849999999999</v>
      </c>
      <c r="Y1361">
        <v>1919.79</v>
      </c>
      <c r="Z1361">
        <v>1929.69</v>
      </c>
      <c r="AA1361">
        <v>1957.84</v>
      </c>
      <c r="AB1361">
        <v>2035.64</v>
      </c>
      <c r="AC1361">
        <v>2078.0949999999998</v>
      </c>
      <c r="AD1361">
        <v>2252.415</v>
      </c>
      <c r="AE1361">
        <v>2827.875</v>
      </c>
      <c r="AF1361">
        <v>3109.53</v>
      </c>
      <c r="AG1361">
        <v>3246.375</v>
      </c>
      <c r="AH1361">
        <v>3287.895</v>
      </c>
      <c r="AI1361">
        <v>3259.125</v>
      </c>
      <c r="AJ1361">
        <v>3283.44</v>
      </c>
      <c r="AK1361">
        <v>3259.63</v>
      </c>
      <c r="AL1361">
        <v>3189.2950000000001</v>
      </c>
      <c r="AM1361">
        <v>2901.585</v>
      </c>
      <c r="AN1361">
        <v>2758.6550000000002</v>
      </c>
      <c r="AO1361">
        <v>2728.6849999999999</v>
      </c>
      <c r="AP1361">
        <v>2328.2399999999998</v>
      </c>
      <c r="AQ1361">
        <v>2196.3850000000002</v>
      </c>
      <c r="AR1361">
        <v>2107.41</v>
      </c>
      <c r="AS1361">
        <v>2062.16</v>
      </c>
      <c r="AT1361">
        <v>67.454544999999996</v>
      </c>
      <c r="AU1361">
        <v>67.272727000000003</v>
      </c>
      <c r="AV1361">
        <v>67.272727000000003</v>
      </c>
      <c r="AW1361">
        <v>65.727272999999997</v>
      </c>
      <c r="AX1361">
        <v>64.818181999999993</v>
      </c>
      <c r="AY1361">
        <v>64.727272999999997</v>
      </c>
      <c r="AZ1361">
        <v>64.636364</v>
      </c>
      <c r="BA1361">
        <v>66.363636</v>
      </c>
      <c r="BB1361">
        <v>71.818181999999993</v>
      </c>
      <c r="BC1361">
        <v>74.818181999999993</v>
      </c>
      <c r="BD1361">
        <v>77.545455000000004</v>
      </c>
      <c r="BE1361">
        <v>81.181818000000007</v>
      </c>
      <c r="BF1361">
        <v>80.636364</v>
      </c>
      <c r="BG1361">
        <v>82.636364</v>
      </c>
      <c r="BH1361">
        <v>84.636364</v>
      </c>
      <c r="BI1361">
        <v>85.545455000000004</v>
      </c>
      <c r="BJ1361">
        <v>85.454544999999996</v>
      </c>
      <c r="BK1361">
        <v>83.818181999999993</v>
      </c>
      <c r="BL1361">
        <v>82.818181999999993</v>
      </c>
      <c r="BM1361">
        <v>77.454544999999996</v>
      </c>
      <c r="BN1361">
        <v>72.818181999999993</v>
      </c>
      <c r="BO1361">
        <v>70.181818000000007</v>
      </c>
      <c r="BP1361">
        <v>69.363636</v>
      </c>
      <c r="BQ1361">
        <v>68.454544999999996</v>
      </c>
      <c r="BR1361">
        <v>58.121769999999998</v>
      </c>
      <c r="BS1361">
        <v>31.413440000000001</v>
      </c>
      <c r="BT1361">
        <v>15.69285</v>
      </c>
      <c r="BU1361">
        <v>16.223610000000001</v>
      </c>
      <c r="BV1361">
        <v>0.45697159999999998</v>
      </c>
      <c r="BW1361">
        <v>4.4395689999999997</v>
      </c>
      <c r="BX1361">
        <v>-14.85496</v>
      </c>
      <c r="BY1361">
        <v>14.292199999999999</v>
      </c>
      <c r="BZ1361">
        <v>68.979060000000004</v>
      </c>
      <c r="CA1361">
        <v>-69.301249999999996</v>
      </c>
      <c r="CB1361">
        <v>-5.4656599999999997</v>
      </c>
      <c r="CC1361">
        <v>-16.51829</v>
      </c>
      <c r="CD1361">
        <v>-13.39439</v>
      </c>
      <c r="CE1361">
        <v>23.062270000000002</v>
      </c>
      <c r="CF1361">
        <v>19.39404</v>
      </c>
      <c r="CG1361">
        <v>18.640429999999999</v>
      </c>
      <c r="CH1361">
        <v>-16.355450000000001</v>
      </c>
      <c r="CI1361">
        <v>155.0224</v>
      </c>
      <c r="CJ1361">
        <v>142.68690000000001</v>
      </c>
      <c r="CK1361">
        <v>53.552019999999999</v>
      </c>
      <c r="CL1361">
        <v>77.955340000000007</v>
      </c>
      <c r="CM1361">
        <v>42.522750000000002</v>
      </c>
      <c r="CN1361">
        <v>45.726860000000002</v>
      </c>
      <c r="CO1361">
        <v>28.98602</v>
      </c>
      <c r="CP1361">
        <v>730.18489999999997</v>
      </c>
      <c r="CQ1361">
        <v>387.24119999999999</v>
      </c>
      <c r="CR1361">
        <v>258.11110000000002</v>
      </c>
      <c r="CS1361">
        <v>191.43629999999999</v>
      </c>
      <c r="CT1361">
        <v>142.32849999999999</v>
      </c>
      <c r="CU1361">
        <v>142.83760000000001</v>
      </c>
      <c r="CV1361">
        <v>202.1069</v>
      </c>
      <c r="CW1361">
        <v>153.31200000000001</v>
      </c>
      <c r="CX1361">
        <v>387.09500000000003</v>
      </c>
      <c r="CY1361">
        <v>385.26749999999998</v>
      </c>
      <c r="CZ1361">
        <v>563.21370000000002</v>
      </c>
      <c r="DA1361">
        <v>115.9965</v>
      </c>
      <c r="DB1361">
        <v>154.35679999999999</v>
      </c>
      <c r="DC1361">
        <v>294.5247</v>
      </c>
      <c r="DD1361">
        <v>750.11249999999995</v>
      </c>
      <c r="DE1361">
        <v>1182.126</v>
      </c>
      <c r="DF1361">
        <v>1632.021</v>
      </c>
      <c r="DG1361">
        <v>4132.0020000000004</v>
      </c>
      <c r="DH1361">
        <v>5272.241</v>
      </c>
      <c r="DI1361">
        <v>7262.92</v>
      </c>
      <c r="DJ1361">
        <v>5238.4009999999998</v>
      </c>
      <c r="DK1361">
        <v>4836.5190000000002</v>
      </c>
      <c r="DL1361">
        <v>4448.1729999999998</v>
      </c>
      <c r="DM1361">
        <v>4257.2669999999998</v>
      </c>
    </row>
    <row r="1362" spans="1:117" hidden="1" x14ac:dyDescent="0.35">
      <c r="A1362" t="str">
        <f t="shared" si="21"/>
        <v>All_DO 11-7 Hour_44449_17-19</v>
      </c>
      <c r="B1362" t="s">
        <v>51</v>
      </c>
      <c r="C1362" t="s">
        <v>50</v>
      </c>
      <c r="D1362" t="s">
        <v>50</v>
      </c>
      <c r="E1362" t="s">
        <v>50</v>
      </c>
      <c r="F1362" t="s">
        <v>50</v>
      </c>
      <c r="G1362" t="s">
        <v>50</v>
      </c>
      <c r="H1362" t="s">
        <v>50</v>
      </c>
      <c r="I1362" t="s">
        <v>50</v>
      </c>
      <c r="J1362" t="s">
        <v>50</v>
      </c>
      <c r="K1362" t="s">
        <v>176</v>
      </c>
      <c r="L1362" s="22">
        <v>44449</v>
      </c>
      <c r="M1362">
        <v>17</v>
      </c>
      <c r="N1362">
        <v>19</v>
      </c>
      <c r="O1362">
        <v>11</v>
      </c>
      <c r="P1362">
        <v>11</v>
      </c>
      <c r="Q1362">
        <v>1</v>
      </c>
      <c r="R1362">
        <v>0</v>
      </c>
      <c r="S1362">
        <v>0</v>
      </c>
      <c r="T1362">
        <v>0</v>
      </c>
      <c r="U1362">
        <v>0</v>
      </c>
      <c r="V1362">
        <v>2091.71</v>
      </c>
      <c r="W1362">
        <v>2071.42</v>
      </c>
      <c r="X1362">
        <v>2043.71</v>
      </c>
      <c r="Y1362">
        <v>2012.7149999999999</v>
      </c>
      <c r="Z1362">
        <v>2017.0450000000001</v>
      </c>
      <c r="AA1362">
        <v>2048.835</v>
      </c>
      <c r="AB1362">
        <v>2068.91</v>
      </c>
      <c r="AC1362">
        <v>2105.4250000000002</v>
      </c>
      <c r="AD1362">
        <v>2326.92</v>
      </c>
      <c r="AE1362">
        <v>2898.52</v>
      </c>
      <c r="AF1362">
        <v>3114.625</v>
      </c>
      <c r="AG1362">
        <v>3174.95</v>
      </c>
      <c r="AH1362">
        <v>3160.8449999999998</v>
      </c>
      <c r="AI1362">
        <v>3214.4549999999999</v>
      </c>
      <c r="AJ1362">
        <v>3191.9250000000002</v>
      </c>
      <c r="AK1362">
        <v>3106.2849999999999</v>
      </c>
      <c r="AL1362">
        <v>3006.4</v>
      </c>
      <c r="AM1362">
        <v>2900</v>
      </c>
      <c r="AN1362">
        <v>2799.2049999999999</v>
      </c>
      <c r="AO1362">
        <v>2729.35</v>
      </c>
      <c r="AP1362">
        <v>2270.2049999999999</v>
      </c>
      <c r="AQ1362">
        <v>2038.3</v>
      </c>
      <c r="AR1362">
        <v>1952.28</v>
      </c>
      <c r="AS1362">
        <v>1909.335</v>
      </c>
      <c r="AT1362">
        <v>68.363636</v>
      </c>
      <c r="AU1362">
        <v>68.272727000000003</v>
      </c>
      <c r="AV1362">
        <v>68.272727000000003</v>
      </c>
      <c r="AW1362">
        <v>66.636364</v>
      </c>
      <c r="AX1362">
        <v>67.272727000000003</v>
      </c>
      <c r="AY1362">
        <v>66.363636</v>
      </c>
      <c r="AZ1362">
        <v>67.272727000000003</v>
      </c>
      <c r="BA1362">
        <v>67.272727000000003</v>
      </c>
      <c r="BB1362">
        <v>68.363636</v>
      </c>
      <c r="BC1362">
        <v>75.090908999999996</v>
      </c>
      <c r="BD1362">
        <v>80.272727000000003</v>
      </c>
      <c r="BE1362">
        <v>80.272727000000003</v>
      </c>
      <c r="BF1362">
        <v>79.636364</v>
      </c>
      <c r="BG1362">
        <v>82.636364</v>
      </c>
      <c r="BH1362">
        <v>83.818181999999993</v>
      </c>
      <c r="BI1362">
        <v>83.545455000000004</v>
      </c>
      <c r="BJ1362">
        <v>82</v>
      </c>
      <c r="BK1362">
        <v>79.818181999999993</v>
      </c>
      <c r="BL1362">
        <v>74.272727000000003</v>
      </c>
      <c r="BM1362">
        <v>71.363636</v>
      </c>
      <c r="BN1362">
        <v>69.545455000000004</v>
      </c>
      <c r="BO1362">
        <v>69.454544999999996</v>
      </c>
      <c r="BP1362">
        <v>67.818181999999993</v>
      </c>
      <c r="BQ1362">
        <v>67.727272999999997</v>
      </c>
      <c r="BR1362">
        <v>34.313949999999998</v>
      </c>
      <c r="BS1362">
        <v>31.289359999999999</v>
      </c>
      <c r="BT1362">
        <v>1.7879309999999999</v>
      </c>
      <c r="BU1362">
        <v>-6.4043580000000002</v>
      </c>
      <c r="BV1362">
        <v>4.9148079999999998</v>
      </c>
      <c r="BW1362">
        <v>-8.3788079999999994</v>
      </c>
      <c r="BX1362">
        <v>-17.004529999999999</v>
      </c>
      <c r="BY1362">
        <v>-1.745296</v>
      </c>
      <c r="BZ1362">
        <v>52.429769999999998</v>
      </c>
      <c r="CA1362">
        <v>-24.456630000000001</v>
      </c>
      <c r="CB1362">
        <v>-42.326180000000001</v>
      </c>
      <c r="CC1362">
        <v>-38.369030000000002</v>
      </c>
      <c r="CD1362">
        <v>40.997540000000001</v>
      </c>
      <c r="CE1362">
        <v>34.962220000000002</v>
      </c>
      <c r="CF1362">
        <v>47.407829999999997</v>
      </c>
      <c r="CG1362">
        <v>53.302750000000003</v>
      </c>
      <c r="CH1362">
        <v>73.930819999999997</v>
      </c>
      <c r="CI1362">
        <v>38.582999999999998</v>
      </c>
      <c r="CJ1362">
        <v>101.0042</v>
      </c>
      <c r="CK1362">
        <v>91.025270000000006</v>
      </c>
      <c r="CL1362">
        <v>182.3023</v>
      </c>
      <c r="CM1362">
        <v>176.5275</v>
      </c>
      <c r="CN1362">
        <v>171.24549999999999</v>
      </c>
      <c r="CO1362">
        <v>106.3438</v>
      </c>
      <c r="CP1362">
        <v>3545.002</v>
      </c>
      <c r="CQ1362">
        <v>1778.8389999999999</v>
      </c>
      <c r="CR1362">
        <v>1627.606</v>
      </c>
      <c r="CS1362">
        <v>1246.4000000000001</v>
      </c>
      <c r="CT1362">
        <v>1752.2809999999999</v>
      </c>
      <c r="CU1362">
        <v>919.20460000000003</v>
      </c>
      <c r="CV1362">
        <v>437.58800000000002</v>
      </c>
      <c r="CW1362">
        <v>708.31650000000002</v>
      </c>
      <c r="CX1362">
        <v>14192.34</v>
      </c>
      <c r="CY1362">
        <v>1857.653</v>
      </c>
      <c r="CZ1362">
        <v>920.93610000000001</v>
      </c>
      <c r="DA1362">
        <v>239.85140000000001</v>
      </c>
      <c r="DB1362">
        <v>210.11089999999999</v>
      </c>
      <c r="DC1362">
        <v>191.44980000000001</v>
      </c>
      <c r="DD1362">
        <v>369.90879999999999</v>
      </c>
      <c r="DE1362">
        <v>665.32669999999996</v>
      </c>
      <c r="DF1362">
        <v>1051.326</v>
      </c>
      <c r="DG1362">
        <v>3331.759</v>
      </c>
      <c r="DH1362">
        <v>7471.65</v>
      </c>
      <c r="DI1362">
        <v>9783.0570000000007</v>
      </c>
      <c r="DJ1362">
        <v>1929.172</v>
      </c>
      <c r="DK1362">
        <v>837.6096</v>
      </c>
      <c r="DL1362">
        <v>1060.7570000000001</v>
      </c>
      <c r="DM1362">
        <v>1054.1020000000001</v>
      </c>
    </row>
    <row r="1363" spans="1:117" hidden="1" x14ac:dyDescent="0.35">
      <c r="A1363" t="str">
        <f t="shared" si="21"/>
        <v>All_DO 11-7 Hour_44460_17-19</v>
      </c>
      <c r="B1363" t="s">
        <v>51</v>
      </c>
      <c r="C1363" t="s">
        <v>50</v>
      </c>
      <c r="D1363" t="s">
        <v>50</v>
      </c>
      <c r="E1363" t="s">
        <v>50</v>
      </c>
      <c r="F1363" t="s">
        <v>50</v>
      </c>
      <c r="G1363" t="s">
        <v>50</v>
      </c>
      <c r="H1363" t="s">
        <v>50</v>
      </c>
      <c r="I1363" t="s">
        <v>50</v>
      </c>
      <c r="J1363" t="s">
        <v>50</v>
      </c>
      <c r="K1363" t="s">
        <v>176</v>
      </c>
      <c r="L1363" s="22">
        <v>44460</v>
      </c>
      <c r="M1363">
        <v>17</v>
      </c>
      <c r="N1363">
        <v>19</v>
      </c>
      <c r="O1363">
        <v>11</v>
      </c>
      <c r="P1363">
        <v>11</v>
      </c>
      <c r="Q1363">
        <v>1</v>
      </c>
      <c r="R1363">
        <v>0</v>
      </c>
      <c r="S1363">
        <v>0</v>
      </c>
      <c r="T1363">
        <v>0</v>
      </c>
      <c r="U1363">
        <v>0</v>
      </c>
      <c r="V1363">
        <v>1698.0450000000001</v>
      </c>
      <c r="W1363">
        <v>1687.38</v>
      </c>
      <c r="X1363">
        <v>1671.54</v>
      </c>
      <c r="Y1363">
        <v>1650.28</v>
      </c>
      <c r="Z1363">
        <v>1627.86</v>
      </c>
      <c r="AA1363">
        <v>1699.03</v>
      </c>
      <c r="AB1363">
        <v>1765.4</v>
      </c>
      <c r="AC1363">
        <v>1841.7850000000001</v>
      </c>
      <c r="AD1363">
        <v>2000.7750000000001</v>
      </c>
      <c r="AE1363">
        <v>2564.415</v>
      </c>
      <c r="AF1363">
        <v>2940.8249999999998</v>
      </c>
      <c r="AG1363">
        <v>3072.79</v>
      </c>
      <c r="AH1363">
        <v>3143.7249999999999</v>
      </c>
      <c r="AI1363">
        <v>3166.0149999999999</v>
      </c>
      <c r="AJ1363">
        <v>3110.7750000000001</v>
      </c>
      <c r="AK1363">
        <v>3058.165</v>
      </c>
      <c r="AL1363">
        <v>2886.64</v>
      </c>
      <c r="AM1363">
        <v>2730.23</v>
      </c>
      <c r="AN1363">
        <v>2547.4450000000002</v>
      </c>
      <c r="AO1363">
        <v>2105.0450000000001</v>
      </c>
      <c r="AP1363">
        <v>2035.43</v>
      </c>
      <c r="AQ1363">
        <v>1952.335</v>
      </c>
      <c r="AR1363">
        <v>1889.895</v>
      </c>
      <c r="AS1363">
        <v>1863.2</v>
      </c>
      <c r="AT1363">
        <v>61.090909000000003</v>
      </c>
      <c r="AU1363">
        <v>60.181818</v>
      </c>
      <c r="AV1363">
        <v>58.454545000000003</v>
      </c>
      <c r="AW1363">
        <v>61.636364</v>
      </c>
      <c r="AX1363">
        <v>62.363636</v>
      </c>
      <c r="AY1363">
        <v>60.636364</v>
      </c>
      <c r="AZ1363">
        <v>59.090909000000003</v>
      </c>
      <c r="BA1363">
        <v>59.909090999999997</v>
      </c>
      <c r="BB1363">
        <v>69</v>
      </c>
      <c r="BC1363">
        <v>75</v>
      </c>
      <c r="BD1363">
        <v>81.909091000000004</v>
      </c>
      <c r="BE1363">
        <v>88.636364</v>
      </c>
      <c r="BF1363">
        <v>91.727272999999997</v>
      </c>
      <c r="BG1363">
        <v>92.363636</v>
      </c>
      <c r="BH1363">
        <v>90.272727000000003</v>
      </c>
      <c r="BI1363">
        <v>85.909091000000004</v>
      </c>
      <c r="BJ1363">
        <v>82.818181999999993</v>
      </c>
      <c r="BK1363">
        <v>80</v>
      </c>
      <c r="BL1363">
        <v>79.818181999999993</v>
      </c>
      <c r="BM1363">
        <v>74.909091000000004</v>
      </c>
      <c r="BN1363">
        <v>73.636364</v>
      </c>
      <c r="BO1363">
        <v>73.363636</v>
      </c>
      <c r="BP1363">
        <v>71.454544999999996</v>
      </c>
      <c r="BQ1363">
        <v>72</v>
      </c>
      <c r="BR1363">
        <v>34.313960000000002</v>
      </c>
      <c r="BS1363">
        <v>31.289380000000001</v>
      </c>
      <c r="BT1363">
        <v>1.788044</v>
      </c>
      <c r="BU1363">
        <v>-6.4043710000000003</v>
      </c>
      <c r="BV1363">
        <v>4.914936</v>
      </c>
      <c r="BW1363">
        <v>-8.3786850000000008</v>
      </c>
      <c r="BX1363">
        <v>-17.00441</v>
      </c>
      <c r="BY1363">
        <v>-1.745188</v>
      </c>
      <c r="BZ1363">
        <v>52.429769999999998</v>
      </c>
      <c r="CA1363">
        <v>-24.456520000000001</v>
      </c>
      <c r="CB1363">
        <v>-42.326320000000003</v>
      </c>
      <c r="CC1363">
        <v>-38.369109999999999</v>
      </c>
      <c r="CD1363">
        <v>40.99756</v>
      </c>
      <c r="CE1363">
        <v>34.962359999999997</v>
      </c>
      <c r="CF1363">
        <v>47.407739999999997</v>
      </c>
      <c r="CG1363">
        <v>53.302619999999997</v>
      </c>
      <c r="CH1363">
        <v>73.93083</v>
      </c>
      <c r="CI1363">
        <v>38.583030000000001</v>
      </c>
      <c r="CJ1363">
        <v>101.0042</v>
      </c>
      <c r="CK1363">
        <v>91.02525</v>
      </c>
      <c r="CL1363">
        <v>182.3023</v>
      </c>
      <c r="CM1363">
        <v>176.5275</v>
      </c>
      <c r="CN1363">
        <v>171.24549999999999</v>
      </c>
      <c r="CO1363">
        <v>106.3438</v>
      </c>
      <c r="CP1363">
        <v>3049.5050000000001</v>
      </c>
      <c r="CQ1363">
        <v>1744.491</v>
      </c>
      <c r="CR1363">
        <v>1593.729</v>
      </c>
      <c r="CS1363">
        <v>1227.5360000000001</v>
      </c>
      <c r="CT1363">
        <v>1732.386</v>
      </c>
      <c r="CU1363">
        <v>902.63599999999997</v>
      </c>
      <c r="CV1363">
        <v>414.5539</v>
      </c>
      <c r="CW1363">
        <v>710.86469999999997</v>
      </c>
      <c r="CX1363">
        <v>14038.07</v>
      </c>
      <c r="CY1363">
        <v>1716.1469999999999</v>
      </c>
      <c r="CZ1363">
        <v>875.31330000000003</v>
      </c>
      <c r="DA1363">
        <v>221.3963</v>
      </c>
      <c r="DB1363">
        <v>206.18690000000001</v>
      </c>
      <c r="DC1363">
        <v>179.74780000000001</v>
      </c>
      <c r="DD1363">
        <v>344.34300000000002</v>
      </c>
      <c r="DE1363">
        <v>646.83699999999999</v>
      </c>
      <c r="DF1363">
        <v>827.32389999999998</v>
      </c>
      <c r="DG1363">
        <v>2908.0610000000001</v>
      </c>
      <c r="DH1363">
        <v>7139.433</v>
      </c>
      <c r="DI1363">
        <v>9426.6309999999994</v>
      </c>
      <c r="DJ1363">
        <v>1753.3240000000001</v>
      </c>
      <c r="DK1363">
        <v>695.44870000000003</v>
      </c>
      <c r="DL1363">
        <v>884.81179999999995</v>
      </c>
      <c r="DM1363">
        <v>859.34310000000005</v>
      </c>
    </row>
    <row r="1364" spans="1:117" hidden="1" x14ac:dyDescent="0.35">
      <c r="A1364" t="str">
        <f t="shared" si="21"/>
        <v>All_DO 11-7 Hour_44461_18-19</v>
      </c>
      <c r="B1364" t="s">
        <v>51</v>
      </c>
      <c r="C1364" t="s">
        <v>50</v>
      </c>
      <c r="D1364" t="s">
        <v>50</v>
      </c>
      <c r="E1364" t="s">
        <v>50</v>
      </c>
      <c r="F1364" t="s">
        <v>50</v>
      </c>
      <c r="G1364" t="s">
        <v>50</v>
      </c>
      <c r="H1364" t="s">
        <v>50</v>
      </c>
      <c r="I1364" t="s">
        <v>50</v>
      </c>
      <c r="J1364" t="s">
        <v>50</v>
      </c>
      <c r="K1364" t="s">
        <v>176</v>
      </c>
      <c r="L1364" s="22">
        <v>44461</v>
      </c>
      <c r="M1364">
        <v>18</v>
      </c>
      <c r="N1364">
        <v>19</v>
      </c>
      <c r="O1364">
        <v>11</v>
      </c>
      <c r="P1364">
        <v>11</v>
      </c>
      <c r="Q1364">
        <v>1</v>
      </c>
      <c r="R1364">
        <v>0</v>
      </c>
      <c r="S1364">
        <v>0</v>
      </c>
      <c r="T1364">
        <v>0</v>
      </c>
      <c r="U1364">
        <v>0</v>
      </c>
      <c r="V1364">
        <v>1679.59</v>
      </c>
      <c r="W1364">
        <v>1732.65</v>
      </c>
      <c r="X1364">
        <v>1686.6</v>
      </c>
      <c r="Y1364">
        <v>1626.7149999999999</v>
      </c>
      <c r="Z1364">
        <v>1658.635</v>
      </c>
      <c r="AA1364">
        <v>1691.175</v>
      </c>
      <c r="AB1364">
        <v>1763.88</v>
      </c>
      <c r="AC1364">
        <v>1783.61</v>
      </c>
      <c r="AD1364">
        <v>1936.63</v>
      </c>
      <c r="AE1364">
        <v>2446.6</v>
      </c>
      <c r="AF1364">
        <v>2741.27</v>
      </c>
      <c r="AG1364">
        <v>3049.875</v>
      </c>
      <c r="AH1364">
        <v>3240.4349999999999</v>
      </c>
      <c r="AI1364">
        <v>3225.95</v>
      </c>
      <c r="AJ1364">
        <v>3122.02</v>
      </c>
      <c r="AK1364">
        <v>2975.4650000000001</v>
      </c>
      <c r="AL1364">
        <v>2888.13</v>
      </c>
      <c r="AM1364">
        <v>2529.38</v>
      </c>
      <c r="AN1364">
        <v>2442.31</v>
      </c>
      <c r="AO1364">
        <v>2097.4650000000001</v>
      </c>
      <c r="AP1364">
        <v>2020.25</v>
      </c>
      <c r="AQ1364">
        <v>1912.1849999999999</v>
      </c>
      <c r="AR1364">
        <v>1841.94</v>
      </c>
      <c r="AS1364">
        <v>1722.415</v>
      </c>
      <c r="AT1364">
        <v>70.363636</v>
      </c>
      <c r="AU1364">
        <v>66.909091000000004</v>
      </c>
      <c r="AV1364">
        <v>65.727272999999997</v>
      </c>
      <c r="AW1364">
        <v>67.363636</v>
      </c>
      <c r="AX1364">
        <v>66.545455000000004</v>
      </c>
      <c r="AY1364">
        <v>64.090908999999996</v>
      </c>
      <c r="AZ1364">
        <v>65.636364</v>
      </c>
      <c r="BA1364">
        <v>66.363636</v>
      </c>
      <c r="BB1364">
        <v>71.181818000000007</v>
      </c>
      <c r="BC1364">
        <v>75.454544999999996</v>
      </c>
      <c r="BD1364">
        <v>81.727272999999997</v>
      </c>
      <c r="BE1364">
        <v>84.909091000000004</v>
      </c>
      <c r="BF1364">
        <v>87.545455000000004</v>
      </c>
      <c r="BG1364">
        <v>89.636364</v>
      </c>
      <c r="BH1364">
        <v>83</v>
      </c>
      <c r="BI1364">
        <v>80.818181999999993</v>
      </c>
      <c r="BJ1364">
        <v>79.090908999999996</v>
      </c>
      <c r="BK1364">
        <v>78.636364</v>
      </c>
      <c r="BL1364">
        <v>76.090908999999996</v>
      </c>
      <c r="BM1364">
        <v>74.090908999999996</v>
      </c>
      <c r="BN1364">
        <v>73.363636</v>
      </c>
      <c r="BO1364">
        <v>70.727272999999997</v>
      </c>
      <c r="BP1364">
        <v>69.545455000000004</v>
      </c>
      <c r="BQ1364">
        <v>68.454544999999996</v>
      </c>
      <c r="BR1364">
        <v>58.121769999999998</v>
      </c>
      <c r="BS1364">
        <v>31.413319999999999</v>
      </c>
      <c r="BT1364">
        <v>15.69285</v>
      </c>
      <c r="BU1364">
        <v>16.223610000000001</v>
      </c>
      <c r="BV1364">
        <v>0.45697739999999998</v>
      </c>
      <c r="BW1364">
        <v>4.4395689999999997</v>
      </c>
      <c r="BX1364">
        <v>-14.854950000000001</v>
      </c>
      <c r="BY1364">
        <v>14.292199999999999</v>
      </c>
      <c r="BZ1364">
        <v>68.979050000000001</v>
      </c>
      <c r="CA1364">
        <v>-69.301370000000006</v>
      </c>
      <c r="CB1364">
        <v>-5.4656260000000003</v>
      </c>
      <c r="CC1364">
        <v>-16.518270000000001</v>
      </c>
      <c r="CD1364">
        <v>-13.394399999999999</v>
      </c>
      <c r="CE1364">
        <v>23.062270000000002</v>
      </c>
      <c r="CF1364">
        <v>19.39404</v>
      </c>
      <c r="CG1364">
        <v>18.640429999999999</v>
      </c>
      <c r="CH1364">
        <v>-16.355429999999998</v>
      </c>
      <c r="CI1364">
        <v>155.0224</v>
      </c>
      <c r="CJ1364">
        <v>142.68700000000001</v>
      </c>
      <c r="CK1364">
        <v>53.552010000000003</v>
      </c>
      <c r="CL1364">
        <v>77.955380000000005</v>
      </c>
      <c r="CM1364">
        <v>42.52272</v>
      </c>
      <c r="CN1364">
        <v>45.726700000000001</v>
      </c>
      <c r="CO1364">
        <v>28.98602</v>
      </c>
      <c r="CP1364">
        <v>748.06209999999999</v>
      </c>
      <c r="CQ1364">
        <v>373.43990000000002</v>
      </c>
      <c r="CR1364">
        <v>222.0771</v>
      </c>
      <c r="CS1364">
        <v>173.7124</v>
      </c>
      <c r="CT1364">
        <v>128.38910000000001</v>
      </c>
      <c r="CU1364">
        <v>126.6183</v>
      </c>
      <c r="CV1364">
        <v>226.96960000000001</v>
      </c>
      <c r="CW1364">
        <v>153.7199</v>
      </c>
      <c r="CX1364">
        <v>332.85750000000002</v>
      </c>
      <c r="CY1364">
        <v>386.83949999999999</v>
      </c>
      <c r="CZ1364">
        <v>628.11879999999996</v>
      </c>
      <c r="DA1364">
        <v>114.0466</v>
      </c>
      <c r="DB1364">
        <v>163.8484</v>
      </c>
      <c r="DC1364">
        <v>315.42689999999999</v>
      </c>
      <c r="DD1364">
        <v>709.8931</v>
      </c>
      <c r="DE1364">
        <v>1143.8710000000001</v>
      </c>
      <c r="DF1364">
        <v>1511.6959999999999</v>
      </c>
      <c r="DG1364">
        <v>4085.2310000000002</v>
      </c>
      <c r="DH1364">
        <v>5167.78</v>
      </c>
      <c r="DI1364">
        <v>6968.0649999999996</v>
      </c>
      <c r="DJ1364">
        <v>5065.2969999999996</v>
      </c>
      <c r="DK1364">
        <v>4720.259</v>
      </c>
      <c r="DL1364">
        <v>4386.0609999999997</v>
      </c>
      <c r="DM1364">
        <v>4223.18</v>
      </c>
    </row>
    <row r="1365" spans="1:117" hidden="1" x14ac:dyDescent="0.35">
      <c r="A1365" t="str">
        <f t="shared" si="21"/>
        <v>All_DO 11-7 Hour_44462_18-19</v>
      </c>
      <c r="B1365" t="s">
        <v>51</v>
      </c>
      <c r="C1365" t="s">
        <v>50</v>
      </c>
      <c r="D1365" t="s">
        <v>50</v>
      </c>
      <c r="E1365" t="s">
        <v>50</v>
      </c>
      <c r="F1365" t="s">
        <v>50</v>
      </c>
      <c r="G1365" t="s">
        <v>50</v>
      </c>
      <c r="H1365" t="s">
        <v>50</v>
      </c>
      <c r="I1365" t="s">
        <v>50</v>
      </c>
      <c r="J1365" t="s">
        <v>50</v>
      </c>
      <c r="K1365" t="s">
        <v>176</v>
      </c>
      <c r="L1365" s="22">
        <v>44462</v>
      </c>
      <c r="M1365">
        <v>18</v>
      </c>
      <c r="N1365">
        <v>19</v>
      </c>
      <c r="O1365">
        <v>11</v>
      </c>
      <c r="P1365">
        <v>11</v>
      </c>
      <c r="Q1365">
        <v>1</v>
      </c>
      <c r="R1365">
        <v>0</v>
      </c>
      <c r="S1365">
        <v>0</v>
      </c>
      <c r="T1365">
        <v>0</v>
      </c>
      <c r="U1365">
        <v>0</v>
      </c>
      <c r="V1365">
        <v>1743.3050000000001</v>
      </c>
      <c r="W1365">
        <v>1723.55</v>
      </c>
      <c r="X1365">
        <v>1699.2349999999999</v>
      </c>
      <c r="Y1365">
        <v>1667.635</v>
      </c>
      <c r="Z1365">
        <v>1693.19</v>
      </c>
      <c r="AA1365">
        <v>1735.24</v>
      </c>
      <c r="AB1365">
        <v>1769.59</v>
      </c>
      <c r="AC1365">
        <v>1803.71</v>
      </c>
      <c r="AD1365">
        <v>1969.91</v>
      </c>
      <c r="AE1365">
        <v>2421.5549999999998</v>
      </c>
      <c r="AF1365">
        <v>2638.21</v>
      </c>
      <c r="AG1365">
        <v>2770.0050000000001</v>
      </c>
      <c r="AH1365">
        <v>2820.2350000000001</v>
      </c>
      <c r="AI1365">
        <v>2820.2849999999999</v>
      </c>
      <c r="AJ1365">
        <v>2727.9850000000001</v>
      </c>
      <c r="AK1365">
        <v>2681.39</v>
      </c>
      <c r="AL1365">
        <v>2654.375</v>
      </c>
      <c r="AM1365">
        <v>2363.2800000000002</v>
      </c>
      <c r="AN1365">
        <v>2365.8850000000002</v>
      </c>
      <c r="AO1365">
        <v>2340.83</v>
      </c>
      <c r="AP1365">
        <v>2006.09</v>
      </c>
      <c r="AQ1365">
        <v>1899.16</v>
      </c>
      <c r="AR1365">
        <v>1829.34</v>
      </c>
      <c r="AS1365">
        <v>1781.53</v>
      </c>
      <c r="AT1365">
        <v>67.454544999999996</v>
      </c>
      <c r="AU1365">
        <v>67.454544999999996</v>
      </c>
      <c r="AV1365">
        <v>65.818181999999993</v>
      </c>
      <c r="AW1365">
        <v>66.363636</v>
      </c>
      <c r="AX1365">
        <v>65.454544999999996</v>
      </c>
      <c r="AY1365">
        <v>64.636364</v>
      </c>
      <c r="AZ1365">
        <v>64.545455000000004</v>
      </c>
      <c r="BA1365">
        <v>64.363636</v>
      </c>
      <c r="BB1365">
        <v>69.545455000000004</v>
      </c>
      <c r="BC1365">
        <v>69.363636</v>
      </c>
      <c r="BD1365">
        <v>74.181818000000007</v>
      </c>
      <c r="BE1365">
        <v>77.818181999999993</v>
      </c>
      <c r="BF1365">
        <v>77.909091000000004</v>
      </c>
      <c r="BG1365">
        <v>77.636364</v>
      </c>
      <c r="BH1365">
        <v>77</v>
      </c>
      <c r="BI1365">
        <v>76</v>
      </c>
      <c r="BJ1365">
        <v>75.090908999999996</v>
      </c>
      <c r="BK1365">
        <v>73.090908999999996</v>
      </c>
      <c r="BL1365">
        <v>67.454544999999996</v>
      </c>
      <c r="BM1365">
        <v>64.545455000000004</v>
      </c>
      <c r="BN1365">
        <v>64.454544999999996</v>
      </c>
      <c r="BO1365">
        <v>64.363636</v>
      </c>
      <c r="BP1365">
        <v>63.454545000000003</v>
      </c>
      <c r="BQ1365">
        <v>62.636364</v>
      </c>
      <c r="BR1365">
        <v>58.121769999999998</v>
      </c>
      <c r="BS1365">
        <v>31.413319999999999</v>
      </c>
      <c r="BT1365">
        <v>15.692970000000001</v>
      </c>
      <c r="BU1365">
        <v>16.223600000000001</v>
      </c>
      <c r="BV1365">
        <v>0.4569764</v>
      </c>
      <c r="BW1365">
        <v>4.4395769999999999</v>
      </c>
      <c r="BX1365">
        <v>-14.85483</v>
      </c>
      <c r="BY1365">
        <v>14.292199999999999</v>
      </c>
      <c r="BZ1365">
        <v>68.979050000000001</v>
      </c>
      <c r="CA1365">
        <v>-69.301379999999995</v>
      </c>
      <c r="CB1365">
        <v>-5.4655189999999996</v>
      </c>
      <c r="CC1365">
        <v>-16.518270000000001</v>
      </c>
      <c r="CD1365">
        <v>-13.39439</v>
      </c>
      <c r="CE1365">
        <v>23.062270000000002</v>
      </c>
      <c r="CF1365">
        <v>19.39406</v>
      </c>
      <c r="CG1365">
        <v>18.640440000000002</v>
      </c>
      <c r="CH1365">
        <v>-16.355460000000001</v>
      </c>
      <c r="CI1365">
        <v>155.0224</v>
      </c>
      <c r="CJ1365">
        <v>142.68700000000001</v>
      </c>
      <c r="CK1365">
        <v>53.55209</v>
      </c>
      <c r="CL1365">
        <v>77.955340000000007</v>
      </c>
      <c r="CM1365">
        <v>42.522750000000002</v>
      </c>
      <c r="CN1365">
        <v>45.726849999999999</v>
      </c>
      <c r="CO1365">
        <v>28.98602</v>
      </c>
      <c r="CP1365">
        <v>381.29309999999998</v>
      </c>
      <c r="CQ1365">
        <v>338.65120000000002</v>
      </c>
      <c r="CR1365">
        <v>216.74449999999999</v>
      </c>
      <c r="CS1365">
        <v>144.4753</v>
      </c>
      <c r="CT1365">
        <v>110.8565</v>
      </c>
      <c r="CU1365">
        <v>118.9598</v>
      </c>
      <c r="CV1365">
        <v>184.03800000000001</v>
      </c>
      <c r="CW1365">
        <v>136.67080000000001</v>
      </c>
      <c r="CX1365">
        <v>303.1293</v>
      </c>
      <c r="CY1365">
        <v>327.04320000000001</v>
      </c>
      <c r="CZ1365">
        <v>550.22910000000002</v>
      </c>
      <c r="DA1365">
        <v>98.388300000000001</v>
      </c>
      <c r="DB1365">
        <v>145.8409</v>
      </c>
      <c r="DC1365">
        <v>282.98989999999998</v>
      </c>
      <c r="DD1365">
        <v>668.73350000000005</v>
      </c>
      <c r="DE1365">
        <v>1113.6110000000001</v>
      </c>
      <c r="DF1365">
        <v>1449.4949999999999</v>
      </c>
      <c r="DG1365">
        <v>3710.5619999999999</v>
      </c>
      <c r="DH1365">
        <v>4752.0439999999999</v>
      </c>
      <c r="DI1365">
        <v>6539.2749999999996</v>
      </c>
      <c r="DJ1365">
        <v>4702.3239999999996</v>
      </c>
      <c r="DK1365">
        <v>4405.9979999999996</v>
      </c>
      <c r="DL1365">
        <v>4069.3629999999998</v>
      </c>
      <c r="DM1365">
        <v>3898.607</v>
      </c>
    </row>
    <row r="1366" spans="1:117" hidden="1" x14ac:dyDescent="0.35">
      <c r="A1366" t="str">
        <f t="shared" si="21"/>
        <v>All_DO 11-7 Hour_44490_18-19</v>
      </c>
      <c r="B1366" t="s">
        <v>51</v>
      </c>
      <c r="C1366" t="s">
        <v>50</v>
      </c>
      <c r="D1366" t="s">
        <v>50</v>
      </c>
      <c r="E1366" t="s">
        <v>50</v>
      </c>
      <c r="F1366" t="s">
        <v>50</v>
      </c>
      <c r="G1366" t="s">
        <v>50</v>
      </c>
      <c r="H1366" t="s">
        <v>50</v>
      </c>
      <c r="I1366" t="s">
        <v>50</v>
      </c>
      <c r="J1366" t="s">
        <v>50</v>
      </c>
      <c r="K1366" t="s">
        <v>176</v>
      </c>
      <c r="L1366" s="22">
        <v>44490</v>
      </c>
      <c r="M1366">
        <v>18</v>
      </c>
      <c r="N1366">
        <v>19</v>
      </c>
      <c r="O1366">
        <v>11</v>
      </c>
      <c r="P1366">
        <v>10</v>
      </c>
      <c r="Q1366">
        <v>1</v>
      </c>
      <c r="R1366">
        <v>0</v>
      </c>
      <c r="S1366">
        <v>0</v>
      </c>
      <c r="T1366">
        <v>0</v>
      </c>
      <c r="U1366">
        <v>0</v>
      </c>
      <c r="V1366">
        <v>0</v>
      </c>
      <c r="W1366">
        <v>1502.9749999999999</v>
      </c>
      <c r="X1366">
        <v>1459.105</v>
      </c>
      <c r="Y1366">
        <v>1411.72</v>
      </c>
      <c r="Z1366">
        <v>1417.65</v>
      </c>
      <c r="AA1366">
        <v>1505.925</v>
      </c>
      <c r="AB1366">
        <v>1542.3150000000001</v>
      </c>
      <c r="AC1366">
        <v>1557.855</v>
      </c>
      <c r="AD1366">
        <v>1623.325</v>
      </c>
      <c r="AE1366">
        <v>1928.2550000000001</v>
      </c>
      <c r="AF1366">
        <v>2168.58</v>
      </c>
      <c r="AG1366">
        <v>2291.895</v>
      </c>
      <c r="AH1366">
        <v>2362.69</v>
      </c>
      <c r="AI1366">
        <v>2421.2350000000001</v>
      </c>
      <c r="AJ1366">
        <v>2417.5250000000001</v>
      </c>
      <c r="AK1366">
        <v>2364.5349999999999</v>
      </c>
      <c r="AL1366">
        <v>2333.7800000000002</v>
      </c>
      <c r="AM1366">
        <v>2230.4499999999998</v>
      </c>
      <c r="AN1366">
        <v>2176.83</v>
      </c>
      <c r="AO1366">
        <v>2104.7750000000001</v>
      </c>
      <c r="AP1366">
        <v>1887.385</v>
      </c>
      <c r="AQ1366">
        <v>1790.64</v>
      </c>
      <c r="AR1366">
        <v>1764.77</v>
      </c>
      <c r="AS1366">
        <v>1689.165</v>
      </c>
      <c r="AT1366">
        <v>50.6</v>
      </c>
      <c r="AU1366">
        <v>51.2</v>
      </c>
      <c r="AV1366">
        <v>50.3</v>
      </c>
      <c r="AW1366">
        <v>50.1</v>
      </c>
      <c r="AX1366">
        <v>49.9</v>
      </c>
      <c r="AY1366">
        <v>49</v>
      </c>
      <c r="AZ1366">
        <v>49.9</v>
      </c>
      <c r="BA1366">
        <v>49</v>
      </c>
      <c r="BB1366">
        <v>54.4</v>
      </c>
      <c r="BC1366">
        <v>61.1</v>
      </c>
      <c r="BD1366">
        <v>66.8</v>
      </c>
      <c r="BE1366">
        <v>70</v>
      </c>
      <c r="BF1366">
        <v>72.7</v>
      </c>
      <c r="BG1366">
        <v>70</v>
      </c>
      <c r="BH1366">
        <v>70.099999999999994</v>
      </c>
      <c r="BI1366">
        <v>70</v>
      </c>
      <c r="BJ1366">
        <v>69.099999999999994</v>
      </c>
      <c r="BK1366">
        <v>68</v>
      </c>
      <c r="BL1366">
        <v>61.6</v>
      </c>
      <c r="BM1366">
        <v>59.7</v>
      </c>
      <c r="BN1366">
        <v>58.7</v>
      </c>
      <c r="BO1366">
        <v>55.5</v>
      </c>
      <c r="BP1366">
        <v>57.7</v>
      </c>
      <c r="BQ1366">
        <v>52.9</v>
      </c>
      <c r="BR1366">
        <v>366.46609999999998</v>
      </c>
      <c r="BS1366">
        <v>5.9215359999999997</v>
      </c>
      <c r="BT1366">
        <v>4.5003200000000003</v>
      </c>
      <c r="BU1366">
        <v>4.0993310000000003</v>
      </c>
      <c r="BV1366">
        <v>-1.606136</v>
      </c>
      <c r="BW1366">
        <v>13.0733</v>
      </c>
      <c r="BX1366">
        <v>-22.994230000000002</v>
      </c>
      <c r="BY1366">
        <v>24.13861</v>
      </c>
      <c r="BZ1366">
        <v>28.62904</v>
      </c>
      <c r="CA1366">
        <v>-49.972520000000003</v>
      </c>
      <c r="CB1366">
        <v>-39.16874</v>
      </c>
      <c r="CC1366">
        <v>26.170300000000001</v>
      </c>
      <c r="CD1366">
        <v>12.66222</v>
      </c>
      <c r="CE1366">
        <v>-4.7754240000000001</v>
      </c>
      <c r="CF1366">
        <v>-10.615880000000001</v>
      </c>
      <c r="CG1366">
        <v>-30.69031</v>
      </c>
      <c r="CH1366">
        <v>-65.516260000000003</v>
      </c>
      <c r="CI1366">
        <v>-64.159480000000002</v>
      </c>
      <c r="CJ1366">
        <v>-41.94012</v>
      </c>
      <c r="CK1366">
        <v>-16.65138</v>
      </c>
      <c r="CL1366">
        <v>-38.972250000000003</v>
      </c>
      <c r="CM1366">
        <v>-46.206679999999999</v>
      </c>
      <c r="CN1366">
        <v>-53.818170000000002</v>
      </c>
      <c r="CO1366">
        <v>-88.991039999999998</v>
      </c>
      <c r="CP1366">
        <v>81145.73</v>
      </c>
      <c r="CQ1366">
        <v>307.08460000000002</v>
      </c>
      <c r="CR1366">
        <v>228.501</v>
      </c>
      <c r="CS1366">
        <v>165.416</v>
      </c>
      <c r="CT1366">
        <v>98.590779999999995</v>
      </c>
      <c r="CU1366">
        <v>567.2636</v>
      </c>
      <c r="CV1366">
        <v>207.3022</v>
      </c>
      <c r="CW1366">
        <v>122.85599999999999</v>
      </c>
      <c r="CX1366">
        <v>516.29520000000002</v>
      </c>
      <c r="CY1366">
        <v>326.87520000000001</v>
      </c>
      <c r="CZ1366">
        <v>221.4862</v>
      </c>
      <c r="DA1366">
        <v>142.21119999999999</v>
      </c>
      <c r="DB1366">
        <v>64.623109999999997</v>
      </c>
      <c r="DC1366">
        <v>291.09840000000003</v>
      </c>
      <c r="DD1366">
        <v>1005.631</v>
      </c>
      <c r="DE1366">
        <v>514.78030000000001</v>
      </c>
      <c r="DF1366">
        <v>1102.5070000000001</v>
      </c>
      <c r="DG1366">
        <v>2637.3960000000002</v>
      </c>
      <c r="DH1366">
        <v>2346.9180000000001</v>
      </c>
      <c r="DI1366">
        <v>2703.8719999999998</v>
      </c>
      <c r="DJ1366">
        <v>1389.3810000000001</v>
      </c>
      <c r="DK1366">
        <v>862.98360000000002</v>
      </c>
      <c r="DL1366">
        <v>894.47659999999996</v>
      </c>
      <c r="DM1366">
        <v>713.71979999999996</v>
      </c>
    </row>
    <row r="1367" spans="1:117" hidden="1" x14ac:dyDescent="0.35">
      <c r="A1367" t="str">
        <f t="shared" si="21"/>
        <v>All_DO 11-7 Hour_44496_18-19</v>
      </c>
      <c r="B1367" t="s">
        <v>51</v>
      </c>
      <c r="C1367" t="s">
        <v>50</v>
      </c>
      <c r="D1367" t="s">
        <v>50</v>
      </c>
      <c r="E1367" t="s">
        <v>50</v>
      </c>
      <c r="F1367" t="s">
        <v>50</v>
      </c>
      <c r="G1367" t="s">
        <v>50</v>
      </c>
      <c r="H1367" t="s">
        <v>50</v>
      </c>
      <c r="I1367" t="s">
        <v>50</v>
      </c>
      <c r="J1367" t="s">
        <v>50</v>
      </c>
      <c r="K1367" t="s">
        <v>176</v>
      </c>
      <c r="L1367" s="22">
        <v>44496</v>
      </c>
      <c r="M1367">
        <v>18</v>
      </c>
      <c r="N1367">
        <v>19</v>
      </c>
      <c r="O1367">
        <v>11</v>
      </c>
      <c r="P1367">
        <v>10</v>
      </c>
      <c r="Q1367">
        <v>1</v>
      </c>
      <c r="R1367">
        <v>0</v>
      </c>
      <c r="S1367">
        <v>0</v>
      </c>
      <c r="T1367">
        <v>0</v>
      </c>
      <c r="U1367">
        <v>0</v>
      </c>
      <c r="V1367">
        <v>1459.165</v>
      </c>
      <c r="W1367">
        <v>1433.2349999999999</v>
      </c>
      <c r="X1367">
        <v>1403.125</v>
      </c>
      <c r="Y1367">
        <v>1408.21</v>
      </c>
      <c r="Z1367">
        <v>1414.18</v>
      </c>
      <c r="AA1367">
        <v>1334.645</v>
      </c>
      <c r="AB1367">
        <v>1479.0550000000001</v>
      </c>
      <c r="AC1367">
        <v>1551.22</v>
      </c>
      <c r="AD1367">
        <v>1661.15</v>
      </c>
      <c r="AE1367">
        <v>1921.56</v>
      </c>
      <c r="AF1367">
        <v>2182.7249999999999</v>
      </c>
      <c r="AG1367">
        <v>2278.0149999999999</v>
      </c>
      <c r="AH1367">
        <v>2384.34</v>
      </c>
      <c r="AI1367">
        <v>2400.4349999999999</v>
      </c>
      <c r="AJ1367">
        <v>2425.73</v>
      </c>
      <c r="AK1367">
        <v>2334.9499999999998</v>
      </c>
      <c r="AL1367">
        <v>2276.3649999999998</v>
      </c>
      <c r="AM1367">
        <v>2135.71</v>
      </c>
      <c r="AN1367">
        <v>2064.145</v>
      </c>
      <c r="AO1367">
        <v>1984.94</v>
      </c>
      <c r="AP1367">
        <v>1750.625</v>
      </c>
      <c r="AQ1367">
        <v>1660.31</v>
      </c>
      <c r="AR1367">
        <v>1625.2750000000001</v>
      </c>
      <c r="AS1367">
        <v>1596.5250000000001</v>
      </c>
      <c r="AT1367">
        <v>52.1</v>
      </c>
      <c r="AU1367">
        <v>50.9</v>
      </c>
      <c r="AV1367">
        <v>50.7</v>
      </c>
      <c r="AW1367">
        <v>50.7</v>
      </c>
      <c r="AX1367">
        <v>49.9</v>
      </c>
      <c r="AY1367">
        <v>50.7</v>
      </c>
      <c r="AZ1367">
        <v>49.7</v>
      </c>
      <c r="BA1367">
        <v>49</v>
      </c>
      <c r="BB1367">
        <v>54.5</v>
      </c>
      <c r="BC1367">
        <v>64.2</v>
      </c>
      <c r="BD1367">
        <v>70.8</v>
      </c>
      <c r="BE1367">
        <v>73.400000000000006</v>
      </c>
      <c r="BF1367">
        <v>76.599999999999994</v>
      </c>
      <c r="BG1367">
        <v>77.3</v>
      </c>
      <c r="BH1367">
        <v>75.8</v>
      </c>
      <c r="BI1367">
        <v>74.2</v>
      </c>
      <c r="BJ1367">
        <v>74.2</v>
      </c>
      <c r="BK1367">
        <v>73</v>
      </c>
      <c r="BL1367">
        <v>67.3</v>
      </c>
      <c r="BM1367">
        <v>65.5</v>
      </c>
      <c r="BN1367">
        <v>64.3</v>
      </c>
      <c r="BO1367">
        <v>59.3</v>
      </c>
      <c r="BP1367">
        <v>58.3</v>
      </c>
      <c r="BQ1367">
        <v>56.6</v>
      </c>
      <c r="BR1367">
        <v>366.46620000000001</v>
      </c>
      <c r="BS1367">
        <v>5.9215350000000004</v>
      </c>
      <c r="BT1367">
        <v>4.5003130000000002</v>
      </c>
      <c r="BU1367">
        <v>4.0993190000000004</v>
      </c>
      <c r="BV1367">
        <v>-1.6062590000000001</v>
      </c>
      <c r="BW1367">
        <v>13.073309999999999</v>
      </c>
      <c r="BX1367">
        <v>-22.994219999999999</v>
      </c>
      <c r="BY1367">
        <v>24.13861</v>
      </c>
      <c r="BZ1367">
        <v>28.629049999999999</v>
      </c>
      <c r="CA1367">
        <v>-49.972520000000003</v>
      </c>
      <c r="CB1367">
        <v>-39.168849999999999</v>
      </c>
      <c r="CC1367">
        <v>26.170310000000001</v>
      </c>
      <c r="CD1367">
        <v>12.662229999999999</v>
      </c>
      <c r="CE1367">
        <v>-4.7754390000000004</v>
      </c>
      <c r="CF1367">
        <v>-10.615780000000001</v>
      </c>
      <c r="CG1367">
        <v>-30.690169999999998</v>
      </c>
      <c r="CH1367">
        <v>-65.516260000000003</v>
      </c>
      <c r="CI1367">
        <v>-64.159480000000002</v>
      </c>
      <c r="CJ1367">
        <v>-41.940089999999998</v>
      </c>
      <c r="CK1367">
        <v>-16.651489999999999</v>
      </c>
      <c r="CL1367">
        <v>-38.972369999999998</v>
      </c>
      <c r="CM1367">
        <v>-46.206679999999999</v>
      </c>
      <c r="CN1367">
        <v>-53.818179999999998</v>
      </c>
      <c r="CO1367">
        <v>-88.99118</v>
      </c>
      <c r="CP1367">
        <v>71082.2</v>
      </c>
      <c r="CQ1367">
        <v>289.07310000000001</v>
      </c>
      <c r="CR1367">
        <v>200.9187</v>
      </c>
      <c r="CS1367">
        <v>176.0052</v>
      </c>
      <c r="CT1367">
        <v>109.4504</v>
      </c>
      <c r="CU1367">
        <v>591.49429999999995</v>
      </c>
      <c r="CV1367">
        <v>217.4873</v>
      </c>
      <c r="CW1367">
        <v>124.37609999999999</v>
      </c>
      <c r="CX1367">
        <v>504.87290000000002</v>
      </c>
      <c r="CY1367">
        <v>359.15710000000001</v>
      </c>
      <c r="CZ1367">
        <v>181.35679999999999</v>
      </c>
      <c r="DA1367">
        <v>132.1541</v>
      </c>
      <c r="DB1367">
        <v>54.356020000000001</v>
      </c>
      <c r="DC1367">
        <v>261.84500000000003</v>
      </c>
      <c r="DD1367">
        <v>930.32349999999997</v>
      </c>
      <c r="DE1367">
        <v>460.82679999999999</v>
      </c>
      <c r="DF1367">
        <v>984.02149999999995</v>
      </c>
      <c r="DG1367">
        <v>2673.6819999999998</v>
      </c>
      <c r="DH1367">
        <v>2406.0830000000001</v>
      </c>
      <c r="DI1367">
        <v>2765.2910000000002</v>
      </c>
      <c r="DJ1367">
        <v>1345.5429999999999</v>
      </c>
      <c r="DK1367">
        <v>805.39919999999995</v>
      </c>
      <c r="DL1367">
        <v>875.02189999999996</v>
      </c>
      <c r="DM1367">
        <v>677.40009999999995</v>
      </c>
    </row>
    <row r="1368" spans="1:117" hidden="1" x14ac:dyDescent="0.35">
      <c r="A1368" t="str">
        <f t="shared" si="21"/>
        <v>All_DO 11-7 Hour_44497_18-19</v>
      </c>
      <c r="B1368" t="s">
        <v>51</v>
      </c>
      <c r="C1368" t="s">
        <v>50</v>
      </c>
      <c r="D1368" t="s">
        <v>50</v>
      </c>
      <c r="E1368" t="s">
        <v>50</v>
      </c>
      <c r="F1368" t="s">
        <v>50</v>
      </c>
      <c r="G1368" t="s">
        <v>50</v>
      </c>
      <c r="H1368" t="s">
        <v>50</v>
      </c>
      <c r="I1368" t="s">
        <v>50</v>
      </c>
      <c r="J1368" t="s">
        <v>50</v>
      </c>
      <c r="K1368" t="s">
        <v>176</v>
      </c>
      <c r="L1368" s="22">
        <v>44497</v>
      </c>
      <c r="M1368">
        <v>18</v>
      </c>
      <c r="N1368">
        <v>19</v>
      </c>
      <c r="O1368">
        <v>11</v>
      </c>
      <c r="P1368">
        <v>10</v>
      </c>
      <c r="Q1368">
        <v>1</v>
      </c>
      <c r="R1368">
        <v>0</v>
      </c>
      <c r="S1368">
        <v>0</v>
      </c>
      <c r="T1368">
        <v>0</v>
      </c>
      <c r="U1368">
        <v>0</v>
      </c>
      <c r="V1368">
        <v>1470.7249999999999</v>
      </c>
      <c r="W1368">
        <v>1426.49</v>
      </c>
      <c r="X1368">
        <v>1397.98</v>
      </c>
      <c r="Y1368">
        <v>1407.425</v>
      </c>
      <c r="Z1368">
        <v>1408.5250000000001</v>
      </c>
      <c r="AA1368">
        <v>1452.38</v>
      </c>
      <c r="AB1368">
        <v>1514.2</v>
      </c>
      <c r="AC1368">
        <v>1564.145</v>
      </c>
      <c r="AD1368">
        <v>1649.5450000000001</v>
      </c>
      <c r="AE1368">
        <v>1963.415</v>
      </c>
      <c r="AF1368">
        <v>2221.12</v>
      </c>
      <c r="AG1368">
        <v>2393.875</v>
      </c>
      <c r="AH1368">
        <v>2479.6750000000002</v>
      </c>
      <c r="AI1368">
        <v>2451.3049999999998</v>
      </c>
      <c r="AJ1368">
        <v>2395.7249999999999</v>
      </c>
      <c r="AK1368">
        <v>2470.4</v>
      </c>
      <c r="AL1368">
        <v>2372.84</v>
      </c>
      <c r="AM1368">
        <v>2287.4450000000002</v>
      </c>
      <c r="AN1368">
        <v>2199.3649999999998</v>
      </c>
      <c r="AO1368">
        <v>2113.125</v>
      </c>
      <c r="AP1368">
        <v>1852.39</v>
      </c>
      <c r="AQ1368">
        <v>1763.4949999999999</v>
      </c>
      <c r="AR1368">
        <v>1730.37</v>
      </c>
      <c r="AS1368">
        <v>1663.21</v>
      </c>
      <c r="AT1368">
        <v>56.3</v>
      </c>
      <c r="AU1368">
        <v>57</v>
      </c>
      <c r="AV1368">
        <v>56.3</v>
      </c>
      <c r="AW1368">
        <v>56.2</v>
      </c>
      <c r="AX1368">
        <v>54.9</v>
      </c>
      <c r="AY1368">
        <v>56</v>
      </c>
      <c r="AZ1368">
        <v>57.1</v>
      </c>
      <c r="BA1368">
        <v>56.4</v>
      </c>
      <c r="BB1368">
        <v>62.9</v>
      </c>
      <c r="BC1368">
        <v>71.8</v>
      </c>
      <c r="BD1368">
        <v>76.900000000000006</v>
      </c>
      <c r="BE1368">
        <v>80.099999999999994</v>
      </c>
      <c r="BF1368">
        <v>83.3</v>
      </c>
      <c r="BG1368">
        <v>85.8</v>
      </c>
      <c r="BH1368">
        <v>84.5</v>
      </c>
      <c r="BI1368">
        <v>81.900000000000006</v>
      </c>
      <c r="BJ1368">
        <v>80.8</v>
      </c>
      <c r="BK1368">
        <v>78.3</v>
      </c>
      <c r="BL1368">
        <v>73.5</v>
      </c>
      <c r="BM1368">
        <v>66.8</v>
      </c>
      <c r="BN1368">
        <v>66.900000000000006</v>
      </c>
      <c r="BO1368">
        <v>62.5</v>
      </c>
      <c r="BP1368">
        <v>61.5</v>
      </c>
      <c r="BQ1368">
        <v>59.5</v>
      </c>
      <c r="BR1368">
        <v>366.46620000000001</v>
      </c>
      <c r="BS1368">
        <v>5.9215429999999998</v>
      </c>
      <c r="BT1368">
        <v>4.5003130000000002</v>
      </c>
      <c r="BU1368">
        <v>4.0992110000000004</v>
      </c>
      <c r="BV1368">
        <v>-1.6061289999999999</v>
      </c>
      <c r="BW1368">
        <v>13.073180000000001</v>
      </c>
      <c r="BX1368">
        <v>-22.994219999999999</v>
      </c>
      <c r="BY1368">
        <v>24.138480000000001</v>
      </c>
      <c r="BZ1368">
        <v>28.62903</v>
      </c>
      <c r="CA1368">
        <v>-49.972529999999999</v>
      </c>
      <c r="CB1368">
        <v>-39.16874</v>
      </c>
      <c r="CC1368">
        <v>26.17042</v>
      </c>
      <c r="CD1368">
        <v>12.662229999999999</v>
      </c>
      <c r="CE1368">
        <v>-4.7754089999999998</v>
      </c>
      <c r="CF1368">
        <v>-10.615769999999999</v>
      </c>
      <c r="CG1368">
        <v>-30.690300000000001</v>
      </c>
      <c r="CH1368">
        <v>-65.516260000000003</v>
      </c>
      <c r="CI1368">
        <v>-64.159369999999996</v>
      </c>
      <c r="CJ1368">
        <v>-41.940100000000001</v>
      </c>
      <c r="CK1368">
        <v>-16.65147</v>
      </c>
      <c r="CL1368">
        <v>-38.972369999999998</v>
      </c>
      <c r="CM1368">
        <v>-46.20655</v>
      </c>
      <c r="CN1368">
        <v>-53.818289999999998</v>
      </c>
      <c r="CO1368">
        <v>-88.991169999999997</v>
      </c>
      <c r="CP1368">
        <v>73060.86</v>
      </c>
      <c r="CQ1368">
        <v>317.4452</v>
      </c>
      <c r="CR1368">
        <v>246.72890000000001</v>
      </c>
      <c r="CS1368">
        <v>177.2799</v>
      </c>
      <c r="CT1368">
        <v>115.041</v>
      </c>
      <c r="CU1368">
        <v>550.68389999999999</v>
      </c>
      <c r="CV1368">
        <v>209.5966</v>
      </c>
      <c r="CW1368">
        <v>128.04580000000001</v>
      </c>
      <c r="CX1368">
        <v>497.29090000000002</v>
      </c>
      <c r="CY1368">
        <v>346.73989999999998</v>
      </c>
      <c r="CZ1368">
        <v>224.39949999999999</v>
      </c>
      <c r="DA1368">
        <v>135.31280000000001</v>
      </c>
      <c r="DB1368">
        <v>75.419550000000001</v>
      </c>
      <c r="DC1368">
        <v>298.20030000000003</v>
      </c>
      <c r="DD1368">
        <v>1003.126</v>
      </c>
      <c r="DE1368">
        <v>499.33449999999999</v>
      </c>
      <c r="DF1368">
        <v>1139.759</v>
      </c>
      <c r="DG1368">
        <v>2803.299</v>
      </c>
      <c r="DH1368">
        <v>2510.9169999999999</v>
      </c>
      <c r="DI1368">
        <v>2892.951</v>
      </c>
      <c r="DJ1368">
        <v>1457.712</v>
      </c>
      <c r="DK1368">
        <v>922.2654</v>
      </c>
      <c r="DL1368">
        <v>961.59529999999995</v>
      </c>
      <c r="DM1368">
        <v>818.30619999999999</v>
      </c>
    </row>
    <row r="1369" spans="1:117" hidden="1" x14ac:dyDescent="0.35">
      <c r="A1369" t="str">
        <f t="shared" si="21"/>
        <v>All_DO 11-7 Hour_44498_18-19</v>
      </c>
      <c r="B1369" t="s">
        <v>51</v>
      </c>
      <c r="C1369" t="s">
        <v>50</v>
      </c>
      <c r="D1369" t="s">
        <v>50</v>
      </c>
      <c r="E1369" t="s">
        <v>50</v>
      </c>
      <c r="F1369" t="s">
        <v>50</v>
      </c>
      <c r="G1369" t="s">
        <v>50</v>
      </c>
      <c r="H1369" t="s">
        <v>50</v>
      </c>
      <c r="I1369" t="s">
        <v>50</v>
      </c>
      <c r="J1369" t="s">
        <v>50</v>
      </c>
      <c r="K1369" t="s">
        <v>176</v>
      </c>
      <c r="L1369" s="22">
        <v>44498</v>
      </c>
      <c r="M1369">
        <v>18</v>
      </c>
      <c r="N1369">
        <v>19</v>
      </c>
      <c r="O1369">
        <v>11</v>
      </c>
      <c r="P1369">
        <v>10</v>
      </c>
      <c r="Q1369">
        <v>1</v>
      </c>
      <c r="R1369">
        <v>0</v>
      </c>
      <c r="S1369">
        <v>0</v>
      </c>
      <c r="T1369">
        <v>0</v>
      </c>
      <c r="U1369">
        <v>0</v>
      </c>
      <c r="V1369">
        <v>1517.375</v>
      </c>
      <c r="W1369">
        <v>1487.6949999999999</v>
      </c>
      <c r="X1369">
        <v>1447.07</v>
      </c>
      <c r="Y1369">
        <v>1416.02</v>
      </c>
      <c r="Z1369">
        <v>1436.49</v>
      </c>
      <c r="AA1369">
        <v>1468.3150000000001</v>
      </c>
      <c r="AB1369">
        <v>1504.7550000000001</v>
      </c>
      <c r="AC1369">
        <v>1572.665</v>
      </c>
      <c r="AD1369">
        <v>1812.61</v>
      </c>
      <c r="AE1369">
        <v>2120.5149999999999</v>
      </c>
      <c r="AF1369">
        <v>2266.1350000000002</v>
      </c>
      <c r="AG1369">
        <v>2385.9050000000002</v>
      </c>
      <c r="AH1369">
        <v>2429.835</v>
      </c>
      <c r="AI1369">
        <v>2461.52</v>
      </c>
      <c r="AJ1369">
        <v>2430.7399999999998</v>
      </c>
      <c r="AK1369">
        <v>2419.4650000000001</v>
      </c>
      <c r="AL1369">
        <v>2416.125</v>
      </c>
      <c r="AM1369">
        <v>2346.86</v>
      </c>
      <c r="AN1369">
        <v>2283.48</v>
      </c>
      <c r="AO1369">
        <v>2273.1999999999998</v>
      </c>
      <c r="AP1369">
        <v>2122.4699999999998</v>
      </c>
      <c r="AQ1369">
        <v>1835.71</v>
      </c>
      <c r="AR1369">
        <v>1786.7249999999999</v>
      </c>
      <c r="AS1369">
        <v>1729.845</v>
      </c>
      <c r="AT1369">
        <v>58.2</v>
      </c>
      <c r="AU1369">
        <v>58.3</v>
      </c>
      <c r="AV1369">
        <v>60.5</v>
      </c>
      <c r="AW1369">
        <v>57.9</v>
      </c>
      <c r="AX1369">
        <v>59</v>
      </c>
      <c r="AY1369">
        <v>57.6</v>
      </c>
      <c r="AZ1369">
        <v>57.5</v>
      </c>
      <c r="BA1369">
        <v>58.9</v>
      </c>
      <c r="BB1369">
        <v>63.5</v>
      </c>
      <c r="BC1369">
        <v>73.8</v>
      </c>
      <c r="BD1369">
        <v>76.7</v>
      </c>
      <c r="BE1369">
        <v>77.5</v>
      </c>
      <c r="BF1369">
        <v>77.599999999999994</v>
      </c>
      <c r="BG1369">
        <v>77.7</v>
      </c>
      <c r="BH1369">
        <v>76.8</v>
      </c>
      <c r="BI1369">
        <v>79.5</v>
      </c>
      <c r="BJ1369">
        <v>78.599999999999994</v>
      </c>
      <c r="BK1369">
        <v>74.8</v>
      </c>
      <c r="BL1369">
        <v>66.400000000000006</v>
      </c>
      <c r="BM1369">
        <v>61.3</v>
      </c>
      <c r="BN1369">
        <v>61</v>
      </c>
      <c r="BO1369">
        <v>58.2</v>
      </c>
      <c r="BP1369">
        <v>58.9</v>
      </c>
      <c r="BQ1369">
        <v>60.4</v>
      </c>
      <c r="BR1369">
        <v>366.46620000000001</v>
      </c>
      <c r="BS1369">
        <v>5.9215400000000002</v>
      </c>
      <c r="BT1369">
        <v>4.5003219999999997</v>
      </c>
      <c r="BU1369">
        <v>4.0993320000000004</v>
      </c>
      <c r="BV1369">
        <v>-1.60625</v>
      </c>
      <c r="BW1369">
        <v>13.0733</v>
      </c>
      <c r="BX1369">
        <v>-22.994219999999999</v>
      </c>
      <c r="BY1369">
        <v>24.1386</v>
      </c>
      <c r="BZ1369">
        <v>28.62903</v>
      </c>
      <c r="CA1369">
        <v>-49.97251</v>
      </c>
      <c r="CB1369">
        <v>-39.16874</v>
      </c>
      <c r="CC1369">
        <v>26.170439999999999</v>
      </c>
      <c r="CD1369">
        <v>12.66222</v>
      </c>
      <c r="CE1369">
        <v>-4.7754159999999999</v>
      </c>
      <c r="CF1369">
        <v>-10.6159</v>
      </c>
      <c r="CG1369">
        <v>-30.690300000000001</v>
      </c>
      <c r="CH1369">
        <v>-65.516249999999999</v>
      </c>
      <c r="CI1369">
        <v>-64.159369999999996</v>
      </c>
      <c r="CJ1369">
        <v>-41.940219999999997</v>
      </c>
      <c r="CK1369">
        <v>-16.651479999999999</v>
      </c>
      <c r="CL1369">
        <v>-38.972259999999999</v>
      </c>
      <c r="CM1369">
        <v>-46.206670000000003</v>
      </c>
      <c r="CN1369">
        <v>-53.818300000000001</v>
      </c>
      <c r="CO1369">
        <v>-88.991039999999998</v>
      </c>
      <c r="CP1369">
        <v>70129.649999999994</v>
      </c>
      <c r="CQ1369">
        <v>297.57310000000001</v>
      </c>
      <c r="CR1369">
        <v>249.85300000000001</v>
      </c>
      <c r="CS1369">
        <v>186.9067</v>
      </c>
      <c r="CT1369">
        <v>112.2955</v>
      </c>
      <c r="CU1369">
        <v>546.79989999999998</v>
      </c>
      <c r="CV1369">
        <v>210.7054</v>
      </c>
      <c r="CW1369">
        <v>131.35659999999999</v>
      </c>
      <c r="CX1369">
        <v>525.14210000000003</v>
      </c>
      <c r="CY1369">
        <v>370.71319999999997</v>
      </c>
      <c r="CZ1369">
        <v>210.4528</v>
      </c>
      <c r="DA1369">
        <v>135.08340000000001</v>
      </c>
      <c r="DB1369">
        <v>79.61936</v>
      </c>
      <c r="DC1369">
        <v>271.26780000000002</v>
      </c>
      <c r="DD1369">
        <v>928.46590000000003</v>
      </c>
      <c r="DE1369">
        <v>519.31820000000005</v>
      </c>
      <c r="DF1369">
        <v>1300.6990000000001</v>
      </c>
      <c r="DG1369">
        <v>3032.8229999999999</v>
      </c>
      <c r="DH1369">
        <v>2697.6970000000001</v>
      </c>
      <c r="DI1369">
        <v>3060.808</v>
      </c>
      <c r="DJ1369">
        <v>1505.123</v>
      </c>
      <c r="DK1369">
        <v>854.60509999999999</v>
      </c>
      <c r="DL1369">
        <v>905.12400000000002</v>
      </c>
      <c r="DM1369">
        <v>732.06569999999999</v>
      </c>
    </row>
    <row r="1370" spans="1:117" hidden="1" x14ac:dyDescent="0.35">
      <c r="A1370" t="str">
        <f t="shared" si="21"/>
        <v>CCA-No_DA 1-9 Hour_44362_19-20</v>
      </c>
      <c r="B1370" t="s">
        <v>51</v>
      </c>
      <c r="C1370" t="s">
        <v>242</v>
      </c>
      <c r="D1370" t="s">
        <v>50</v>
      </c>
      <c r="E1370" t="s">
        <v>50</v>
      </c>
      <c r="F1370" t="s">
        <v>50</v>
      </c>
      <c r="G1370" t="s">
        <v>50</v>
      </c>
      <c r="H1370" t="s">
        <v>50</v>
      </c>
      <c r="I1370" t="s">
        <v>86</v>
      </c>
      <c r="J1370" t="s">
        <v>50</v>
      </c>
      <c r="K1370" t="s">
        <v>177</v>
      </c>
      <c r="L1370" s="22">
        <v>44362</v>
      </c>
      <c r="M1370">
        <v>19</v>
      </c>
      <c r="N1370">
        <v>20</v>
      </c>
      <c r="O1370">
        <v>27</v>
      </c>
      <c r="P1370">
        <v>27</v>
      </c>
      <c r="Q1370">
        <v>1</v>
      </c>
      <c r="R1370">
        <v>0</v>
      </c>
      <c r="S1370">
        <v>0</v>
      </c>
      <c r="T1370">
        <v>0</v>
      </c>
      <c r="U1370">
        <v>0</v>
      </c>
      <c r="V1370">
        <v>359.73160000000001</v>
      </c>
      <c r="W1370">
        <v>357.57159999999999</v>
      </c>
      <c r="X1370">
        <v>373.09160000000003</v>
      </c>
      <c r="Y1370">
        <v>388.03160000000003</v>
      </c>
      <c r="Z1370">
        <v>467.23160000000001</v>
      </c>
      <c r="AA1370">
        <v>559.39160000000004</v>
      </c>
      <c r="AB1370">
        <v>587.4316</v>
      </c>
      <c r="AC1370">
        <v>670.13160000000005</v>
      </c>
      <c r="AD1370">
        <v>709.41160000000002</v>
      </c>
      <c r="AE1370">
        <v>804.17160000000001</v>
      </c>
      <c r="AF1370">
        <v>1073.7116000000001</v>
      </c>
      <c r="AG1370">
        <v>1148.3715999999999</v>
      </c>
      <c r="AH1370">
        <v>1208.5916</v>
      </c>
      <c r="AI1370">
        <v>1300.7916</v>
      </c>
      <c r="AJ1370">
        <v>1334.2116000000001</v>
      </c>
      <c r="AK1370">
        <v>1453.6315999999999</v>
      </c>
      <c r="AL1370">
        <v>1626.6116</v>
      </c>
      <c r="AM1370">
        <v>1557.7752</v>
      </c>
      <c r="AN1370">
        <v>1354.0752</v>
      </c>
      <c r="AO1370">
        <v>1478.9351999999999</v>
      </c>
      <c r="AP1370">
        <v>1743.7552000000001</v>
      </c>
      <c r="AQ1370">
        <v>994.93520000000001</v>
      </c>
      <c r="AR1370">
        <v>556.53520000000003</v>
      </c>
      <c r="AS1370">
        <v>423.79520000000002</v>
      </c>
      <c r="AT1370">
        <v>65.074073999999996</v>
      </c>
      <c r="AU1370">
        <v>64.259259</v>
      </c>
      <c r="AV1370">
        <v>63.888888999999999</v>
      </c>
      <c r="AW1370">
        <v>63.222222000000002</v>
      </c>
      <c r="AX1370">
        <v>63.222222000000002</v>
      </c>
      <c r="AY1370">
        <v>62.740741</v>
      </c>
      <c r="AZ1370">
        <v>62.925925999999997</v>
      </c>
      <c r="BA1370">
        <v>64.703704000000002</v>
      </c>
      <c r="BB1370">
        <v>68.962963000000002</v>
      </c>
      <c r="BC1370">
        <v>73.111110999999994</v>
      </c>
      <c r="BD1370">
        <v>78.148148000000006</v>
      </c>
      <c r="BE1370">
        <v>79.888889000000006</v>
      </c>
      <c r="BF1370">
        <v>81.777777999999998</v>
      </c>
      <c r="BG1370">
        <v>82.740741</v>
      </c>
      <c r="BH1370">
        <v>84.222222000000002</v>
      </c>
      <c r="BI1370">
        <v>86.740741</v>
      </c>
      <c r="BJ1370">
        <v>87.407407000000006</v>
      </c>
      <c r="BK1370">
        <v>89.148148000000006</v>
      </c>
      <c r="BL1370">
        <v>85.555555999999996</v>
      </c>
      <c r="BM1370">
        <v>77.814814999999996</v>
      </c>
      <c r="BN1370">
        <v>72</v>
      </c>
      <c r="BO1370">
        <v>69.444444000000004</v>
      </c>
      <c r="BP1370">
        <v>67.888889000000006</v>
      </c>
      <c r="BQ1370">
        <v>66.444444000000004</v>
      </c>
      <c r="BR1370">
        <v>-12.34126</v>
      </c>
      <c r="BS1370">
        <v>-1.643133</v>
      </c>
      <c r="BT1370">
        <v>11.313739999999999</v>
      </c>
      <c r="BU1370">
        <v>9.281288</v>
      </c>
      <c r="BV1370">
        <v>-7.8518400000000002</v>
      </c>
      <c r="BW1370">
        <v>-4.4947480000000004</v>
      </c>
      <c r="BX1370">
        <v>11.43417</v>
      </c>
      <c r="BY1370">
        <v>-15.779579999999999</v>
      </c>
      <c r="BZ1370">
        <v>-4.4816010000000004</v>
      </c>
      <c r="CA1370">
        <v>-9.8408219999999993</v>
      </c>
      <c r="CB1370">
        <v>-10.172650000000001</v>
      </c>
      <c r="CC1370">
        <v>11.92671</v>
      </c>
      <c r="CD1370">
        <v>5.9058380000000001</v>
      </c>
      <c r="CE1370">
        <v>-9.7067829999999997</v>
      </c>
      <c r="CF1370">
        <v>-19.26688</v>
      </c>
      <c r="CG1370">
        <v>-39.576920000000001</v>
      </c>
      <c r="CH1370">
        <v>-97.597049999999996</v>
      </c>
      <c r="CI1370">
        <v>-105.57170000000001</v>
      </c>
      <c r="CJ1370">
        <v>194.3922</v>
      </c>
      <c r="CK1370">
        <v>204.3389</v>
      </c>
      <c r="CL1370">
        <v>34.264220000000002</v>
      </c>
      <c r="CM1370">
        <v>-80.510630000000006</v>
      </c>
      <c r="CN1370">
        <v>-45.275489999999998</v>
      </c>
      <c r="CO1370">
        <v>-10.07174</v>
      </c>
      <c r="CP1370">
        <v>225.48660000000001</v>
      </c>
      <c r="CQ1370">
        <v>135.44409999999999</v>
      </c>
      <c r="CR1370">
        <v>147.96430000000001</v>
      </c>
      <c r="CS1370">
        <v>178.62139999999999</v>
      </c>
      <c r="CT1370">
        <v>250.3914</v>
      </c>
      <c r="CU1370">
        <v>379.71679999999998</v>
      </c>
      <c r="CV1370">
        <v>346.3904</v>
      </c>
      <c r="CW1370">
        <v>362.7833</v>
      </c>
      <c r="CX1370">
        <v>458.86450000000002</v>
      </c>
      <c r="CY1370">
        <v>418.37439999999998</v>
      </c>
      <c r="CZ1370">
        <v>158.06880000000001</v>
      </c>
      <c r="DA1370">
        <v>90.930019999999999</v>
      </c>
      <c r="DB1370">
        <v>79.254069999999999</v>
      </c>
      <c r="DC1370">
        <v>90.170429999999996</v>
      </c>
      <c r="DD1370">
        <v>218.9144</v>
      </c>
      <c r="DE1370">
        <v>621.00890000000004</v>
      </c>
      <c r="DF1370">
        <v>1173.1099999999999</v>
      </c>
      <c r="DG1370">
        <v>1271.8699999999999</v>
      </c>
      <c r="DH1370">
        <v>1502.635</v>
      </c>
      <c r="DI1370">
        <v>539.03430000000003</v>
      </c>
      <c r="DJ1370">
        <v>1272.222</v>
      </c>
      <c r="DK1370">
        <v>930.64279999999997</v>
      </c>
      <c r="DL1370">
        <v>517.18039999999996</v>
      </c>
      <c r="DM1370">
        <v>352.08749999999998</v>
      </c>
    </row>
    <row r="1371" spans="1:117" hidden="1" x14ac:dyDescent="0.35">
      <c r="A1371" t="str">
        <f t="shared" si="21"/>
        <v>CCA-No_DA 1-9 Hour_44363_19-20</v>
      </c>
      <c r="B1371" t="s">
        <v>51</v>
      </c>
      <c r="C1371" t="s">
        <v>242</v>
      </c>
      <c r="D1371" t="s">
        <v>50</v>
      </c>
      <c r="E1371" t="s">
        <v>50</v>
      </c>
      <c r="F1371" t="s">
        <v>50</v>
      </c>
      <c r="G1371" t="s">
        <v>50</v>
      </c>
      <c r="H1371" t="s">
        <v>50</v>
      </c>
      <c r="I1371" t="s">
        <v>86</v>
      </c>
      <c r="J1371" t="s">
        <v>50</v>
      </c>
      <c r="K1371" t="s">
        <v>177</v>
      </c>
      <c r="L1371" s="22">
        <v>44363</v>
      </c>
      <c r="M1371">
        <v>19</v>
      </c>
      <c r="N1371">
        <v>20</v>
      </c>
      <c r="O1371">
        <v>27</v>
      </c>
      <c r="P1371">
        <v>27</v>
      </c>
      <c r="Q1371">
        <v>1</v>
      </c>
      <c r="R1371">
        <v>0</v>
      </c>
      <c r="S1371">
        <v>0</v>
      </c>
      <c r="T1371">
        <v>0</v>
      </c>
      <c r="U1371">
        <v>0</v>
      </c>
      <c r="V1371">
        <v>441.6352</v>
      </c>
      <c r="W1371">
        <v>413.01519999999999</v>
      </c>
      <c r="X1371">
        <v>385.87520000000001</v>
      </c>
      <c r="Y1371">
        <v>400.67520000000002</v>
      </c>
      <c r="Z1371">
        <v>425.99520000000001</v>
      </c>
      <c r="AA1371">
        <v>458.35520000000002</v>
      </c>
      <c r="AB1371">
        <v>504.3152</v>
      </c>
      <c r="AC1371">
        <v>684.01520000000005</v>
      </c>
      <c r="AD1371">
        <v>808.33519999999999</v>
      </c>
      <c r="AE1371">
        <v>967.01520000000005</v>
      </c>
      <c r="AF1371">
        <v>1109.4351999999999</v>
      </c>
      <c r="AG1371">
        <v>1116.7152000000001</v>
      </c>
      <c r="AH1371">
        <v>1209.1952000000001</v>
      </c>
      <c r="AI1371">
        <v>1242.6551999999999</v>
      </c>
      <c r="AJ1371">
        <v>1265.2952</v>
      </c>
      <c r="AK1371">
        <v>1308.9952000000001</v>
      </c>
      <c r="AL1371">
        <v>1323.3152</v>
      </c>
      <c r="AM1371">
        <v>1687.5232000000001</v>
      </c>
      <c r="AN1371">
        <v>1357.7832000000001</v>
      </c>
      <c r="AO1371">
        <v>1471.5032000000001</v>
      </c>
      <c r="AP1371">
        <v>1486.5832</v>
      </c>
      <c r="AQ1371">
        <v>1224.2231999999999</v>
      </c>
      <c r="AR1371">
        <v>672.94320000000005</v>
      </c>
      <c r="AS1371">
        <v>424.50319999999999</v>
      </c>
      <c r="AT1371">
        <v>65.666667000000004</v>
      </c>
      <c r="AU1371">
        <v>65.666667000000004</v>
      </c>
      <c r="AV1371">
        <v>64.629630000000006</v>
      </c>
      <c r="AW1371">
        <v>65.111110999999994</v>
      </c>
      <c r="AX1371">
        <v>65.222222000000002</v>
      </c>
      <c r="AY1371">
        <v>63.814815000000003</v>
      </c>
      <c r="AZ1371">
        <v>64</v>
      </c>
      <c r="BA1371">
        <v>65.074073999999996</v>
      </c>
      <c r="BB1371">
        <v>67.185185000000004</v>
      </c>
      <c r="BC1371">
        <v>67.962963000000002</v>
      </c>
      <c r="BD1371">
        <v>69</v>
      </c>
      <c r="BE1371">
        <v>72.333332999999996</v>
      </c>
      <c r="BF1371">
        <v>76.481481000000002</v>
      </c>
      <c r="BG1371">
        <v>77.518518999999998</v>
      </c>
      <c r="BH1371">
        <v>76</v>
      </c>
      <c r="BI1371">
        <v>76.481481000000002</v>
      </c>
      <c r="BJ1371">
        <v>76.444444000000004</v>
      </c>
      <c r="BK1371">
        <v>75.074073999999996</v>
      </c>
      <c r="BL1371">
        <v>73.481481000000002</v>
      </c>
      <c r="BM1371">
        <v>70.962963000000002</v>
      </c>
      <c r="BN1371">
        <v>68.444444000000004</v>
      </c>
      <c r="BO1371">
        <v>66.703704000000002</v>
      </c>
      <c r="BP1371">
        <v>65.518518999999998</v>
      </c>
      <c r="BQ1371">
        <v>64.666667000000004</v>
      </c>
      <c r="BR1371">
        <v>-20.256810000000002</v>
      </c>
      <c r="BS1371">
        <v>-1.6431359999999999</v>
      </c>
      <c r="BT1371">
        <v>11.313739999999999</v>
      </c>
      <c r="BU1371">
        <v>9.2812839999999994</v>
      </c>
      <c r="BV1371">
        <v>-7.8518369999999997</v>
      </c>
      <c r="BW1371">
        <v>-4.4947340000000002</v>
      </c>
      <c r="BX1371">
        <v>11.43416</v>
      </c>
      <c r="BY1371">
        <v>-15.779579999999999</v>
      </c>
      <c r="BZ1371">
        <v>-4.4815969999999998</v>
      </c>
      <c r="CA1371">
        <v>-9.8408119999999997</v>
      </c>
      <c r="CB1371">
        <v>-10.172639999999999</v>
      </c>
      <c r="CC1371">
        <v>11.92671</v>
      </c>
      <c r="CD1371">
        <v>5.9058390000000003</v>
      </c>
      <c r="CE1371">
        <v>-9.7067899999999998</v>
      </c>
      <c r="CF1371">
        <v>-19.26688</v>
      </c>
      <c r="CG1371">
        <v>-39.576909999999998</v>
      </c>
      <c r="CH1371">
        <v>-97.597049999999996</v>
      </c>
      <c r="CI1371">
        <v>-105.57170000000001</v>
      </c>
      <c r="CJ1371">
        <v>194.3922</v>
      </c>
      <c r="CK1371">
        <v>204.3389</v>
      </c>
      <c r="CL1371">
        <v>34.264209999999999</v>
      </c>
      <c r="CM1371">
        <v>-80.510620000000003</v>
      </c>
      <c r="CN1371">
        <v>-45.275489999999998</v>
      </c>
      <c r="CO1371">
        <v>-10.07174</v>
      </c>
      <c r="CP1371">
        <v>243.75370000000001</v>
      </c>
      <c r="CQ1371">
        <v>143.23660000000001</v>
      </c>
      <c r="CR1371">
        <v>152.98240000000001</v>
      </c>
      <c r="CS1371">
        <v>177.1808</v>
      </c>
      <c r="CT1371">
        <v>246.4237</v>
      </c>
      <c r="CU1371">
        <v>388.03879999999998</v>
      </c>
      <c r="CV1371">
        <v>355.30549999999999</v>
      </c>
      <c r="CW1371">
        <v>369.00970000000001</v>
      </c>
      <c r="CX1371">
        <v>461.43700000000001</v>
      </c>
      <c r="CY1371">
        <v>430.95260000000002</v>
      </c>
      <c r="CZ1371">
        <v>164.57390000000001</v>
      </c>
      <c r="DA1371">
        <v>89.308660000000003</v>
      </c>
      <c r="DB1371">
        <v>76.965249999999997</v>
      </c>
      <c r="DC1371">
        <v>85.471879999999999</v>
      </c>
      <c r="DD1371">
        <v>201.7407</v>
      </c>
      <c r="DE1371">
        <v>542.61779999999999</v>
      </c>
      <c r="DF1371">
        <v>1405.269</v>
      </c>
      <c r="DG1371">
        <v>1166.857</v>
      </c>
      <c r="DH1371">
        <v>1040.08</v>
      </c>
      <c r="DI1371">
        <v>399.5813</v>
      </c>
      <c r="DJ1371">
        <v>1228.595</v>
      </c>
      <c r="DK1371">
        <v>895.21500000000003</v>
      </c>
      <c r="DL1371">
        <v>499.64490000000001</v>
      </c>
      <c r="DM1371">
        <v>359.25319999999999</v>
      </c>
    </row>
    <row r="1372" spans="1:117" hidden="1" x14ac:dyDescent="0.35">
      <c r="A1372" t="str">
        <f t="shared" si="21"/>
        <v>CCA-No_DA 1-9 Hour_44364_19-21</v>
      </c>
      <c r="B1372" t="s">
        <v>51</v>
      </c>
      <c r="C1372" t="s">
        <v>242</v>
      </c>
      <c r="D1372" t="s">
        <v>50</v>
      </c>
      <c r="E1372" t="s">
        <v>50</v>
      </c>
      <c r="F1372" t="s">
        <v>50</v>
      </c>
      <c r="G1372" t="s">
        <v>50</v>
      </c>
      <c r="H1372" t="s">
        <v>50</v>
      </c>
      <c r="I1372" t="s">
        <v>86</v>
      </c>
      <c r="J1372" t="s">
        <v>50</v>
      </c>
      <c r="K1372" t="s">
        <v>177</v>
      </c>
      <c r="L1372" s="22">
        <v>44364</v>
      </c>
      <c r="M1372">
        <v>19</v>
      </c>
      <c r="N1372">
        <v>21</v>
      </c>
      <c r="O1372">
        <v>27</v>
      </c>
      <c r="P1372">
        <v>27</v>
      </c>
      <c r="Q1372">
        <v>1</v>
      </c>
      <c r="R1372">
        <v>0</v>
      </c>
      <c r="S1372">
        <v>0</v>
      </c>
      <c r="T1372">
        <v>0</v>
      </c>
      <c r="U1372">
        <v>0</v>
      </c>
      <c r="V1372">
        <v>370.92320000000001</v>
      </c>
      <c r="W1372">
        <v>385.00319999999999</v>
      </c>
      <c r="X1372">
        <v>396.16320000000002</v>
      </c>
      <c r="Y1372">
        <v>409.38319999999999</v>
      </c>
      <c r="Z1372">
        <v>459.10320000000002</v>
      </c>
      <c r="AA1372">
        <v>480.72320000000002</v>
      </c>
      <c r="AB1372">
        <v>499.48320000000001</v>
      </c>
      <c r="AC1372">
        <v>750.18320000000006</v>
      </c>
      <c r="AD1372">
        <v>793.78319999999997</v>
      </c>
      <c r="AE1372">
        <v>801.94320000000005</v>
      </c>
      <c r="AF1372">
        <v>1037.9631999999999</v>
      </c>
      <c r="AG1372">
        <v>1148.5632000000001</v>
      </c>
      <c r="AH1372">
        <v>1126.1831999999999</v>
      </c>
      <c r="AI1372">
        <v>1150.0032000000001</v>
      </c>
      <c r="AJ1372">
        <v>1203.2832000000001</v>
      </c>
      <c r="AK1372">
        <v>1269.3232</v>
      </c>
      <c r="AL1372">
        <v>1365.2031999999999</v>
      </c>
      <c r="AM1372">
        <v>1448.9724000000001</v>
      </c>
      <c r="AN1372">
        <v>1596.0124000000001</v>
      </c>
      <c r="AO1372">
        <v>1656.9724000000001</v>
      </c>
      <c r="AP1372">
        <v>1653.8524</v>
      </c>
      <c r="AQ1372">
        <v>1112.0724</v>
      </c>
      <c r="AR1372">
        <v>584.19240000000002</v>
      </c>
      <c r="AS1372">
        <v>442.47239999999999</v>
      </c>
      <c r="AT1372">
        <v>64.333332999999996</v>
      </c>
      <c r="AU1372">
        <v>63.703704000000002</v>
      </c>
      <c r="AV1372">
        <v>63.370370000000001</v>
      </c>
      <c r="AW1372">
        <v>62.777777999999998</v>
      </c>
      <c r="AX1372">
        <v>63.185184999999997</v>
      </c>
      <c r="AY1372">
        <v>62.888888999999999</v>
      </c>
      <c r="AZ1372">
        <v>62.370370000000001</v>
      </c>
      <c r="BA1372">
        <v>63.222222000000002</v>
      </c>
      <c r="BB1372">
        <v>64.111110999999994</v>
      </c>
      <c r="BC1372">
        <v>65.814814999999996</v>
      </c>
      <c r="BD1372">
        <v>70.111110999999994</v>
      </c>
      <c r="BE1372">
        <v>74.555555999999996</v>
      </c>
      <c r="BF1372">
        <v>76.851851999999994</v>
      </c>
      <c r="BG1372">
        <v>75.962963000000002</v>
      </c>
      <c r="BH1372">
        <v>75.962963000000002</v>
      </c>
      <c r="BI1372">
        <v>76.814814999999996</v>
      </c>
      <c r="BJ1372">
        <v>77.222222000000002</v>
      </c>
      <c r="BK1372">
        <v>75.851851999999994</v>
      </c>
      <c r="BL1372">
        <v>71.962963000000002</v>
      </c>
      <c r="BM1372">
        <v>68.851851999999994</v>
      </c>
      <c r="BN1372">
        <v>66.444444000000004</v>
      </c>
      <c r="BO1372">
        <v>65.555555999999996</v>
      </c>
      <c r="BP1372">
        <v>64.703704000000002</v>
      </c>
      <c r="BQ1372">
        <v>65.037036999999998</v>
      </c>
      <c r="BR1372">
        <v>9.978904</v>
      </c>
      <c r="BS1372">
        <v>11.51027</v>
      </c>
      <c r="BT1372">
        <v>5.5458360000000004</v>
      </c>
      <c r="BU1372">
        <v>12.43679</v>
      </c>
      <c r="BV1372">
        <v>-0.42468709999999998</v>
      </c>
      <c r="BW1372">
        <v>31.795179999999998</v>
      </c>
      <c r="BX1372">
        <v>55.663939999999997</v>
      </c>
      <c r="BY1372">
        <v>-81.884990000000002</v>
      </c>
      <c r="BZ1372">
        <v>-39.198560000000001</v>
      </c>
      <c r="CA1372">
        <v>13.091530000000001</v>
      </c>
      <c r="CB1372">
        <v>5.3111230000000003</v>
      </c>
      <c r="CC1372">
        <v>-60.918959999999998</v>
      </c>
      <c r="CD1372">
        <v>19.914429999999999</v>
      </c>
      <c r="CE1372">
        <v>24.944520000000001</v>
      </c>
      <c r="CF1372">
        <v>15.242010000000001</v>
      </c>
      <c r="CG1372">
        <v>-36.7074</v>
      </c>
      <c r="CH1372">
        <v>-90.814139999999995</v>
      </c>
      <c r="CI1372">
        <v>-36.796599999999998</v>
      </c>
      <c r="CJ1372">
        <v>-6.4441360000000003</v>
      </c>
      <c r="CK1372">
        <v>-20.343779999999999</v>
      </c>
      <c r="CL1372">
        <v>-30.060870000000001</v>
      </c>
      <c r="CM1372">
        <v>-33.825870000000002</v>
      </c>
      <c r="CN1372">
        <v>-12.71368</v>
      </c>
      <c r="CO1372">
        <v>-23.49034</v>
      </c>
      <c r="CP1372">
        <v>66.623620000000003</v>
      </c>
      <c r="CQ1372">
        <v>62.560429999999997</v>
      </c>
      <c r="CR1372">
        <v>76.836820000000003</v>
      </c>
      <c r="CS1372">
        <v>122.3394</v>
      </c>
      <c r="CT1372">
        <v>124.7009</v>
      </c>
      <c r="CU1372">
        <v>86.838189999999997</v>
      </c>
      <c r="CV1372">
        <v>79.908150000000006</v>
      </c>
      <c r="CW1372">
        <v>109.57429999999999</v>
      </c>
      <c r="CX1372">
        <v>123.65779999999999</v>
      </c>
      <c r="CY1372">
        <v>131.00659999999999</v>
      </c>
      <c r="CZ1372">
        <v>62.005189999999999</v>
      </c>
      <c r="DA1372">
        <v>20.365359999999999</v>
      </c>
      <c r="DB1372">
        <v>39.572679999999998</v>
      </c>
      <c r="DC1372">
        <v>35.966940000000001</v>
      </c>
      <c r="DD1372">
        <v>85.182550000000006</v>
      </c>
      <c r="DE1372">
        <v>293.1112</v>
      </c>
      <c r="DF1372">
        <v>413.33</v>
      </c>
      <c r="DG1372">
        <v>294.60090000000002</v>
      </c>
      <c r="DH1372">
        <v>195.3476</v>
      </c>
      <c r="DI1372">
        <v>116.211</v>
      </c>
      <c r="DJ1372">
        <v>99.628169999999997</v>
      </c>
      <c r="DK1372">
        <v>239.6559</v>
      </c>
      <c r="DL1372">
        <v>148.97630000000001</v>
      </c>
      <c r="DM1372">
        <v>69.593350000000001</v>
      </c>
    </row>
    <row r="1373" spans="1:117" hidden="1" x14ac:dyDescent="0.35">
      <c r="A1373" t="str">
        <f t="shared" si="21"/>
        <v>CCA-No_DA 1-9 Hour_44375_18-21</v>
      </c>
      <c r="B1373" t="s">
        <v>51</v>
      </c>
      <c r="C1373" t="s">
        <v>242</v>
      </c>
      <c r="D1373" t="s">
        <v>50</v>
      </c>
      <c r="E1373" t="s">
        <v>50</v>
      </c>
      <c r="F1373" t="s">
        <v>50</v>
      </c>
      <c r="G1373" t="s">
        <v>50</v>
      </c>
      <c r="H1373" t="s">
        <v>50</v>
      </c>
      <c r="I1373" t="s">
        <v>86</v>
      </c>
      <c r="J1373" t="s">
        <v>50</v>
      </c>
      <c r="K1373" t="s">
        <v>177</v>
      </c>
      <c r="L1373" s="22">
        <v>44375</v>
      </c>
      <c r="M1373">
        <v>18</v>
      </c>
      <c r="N1373">
        <v>21</v>
      </c>
      <c r="O1373">
        <v>27</v>
      </c>
      <c r="P1373">
        <v>27</v>
      </c>
      <c r="Q1373">
        <v>1</v>
      </c>
      <c r="R1373">
        <v>0</v>
      </c>
      <c r="S1373">
        <v>0</v>
      </c>
      <c r="T1373">
        <v>0</v>
      </c>
      <c r="U1373">
        <v>0</v>
      </c>
      <c r="V1373">
        <v>370.45920000000001</v>
      </c>
      <c r="W1373">
        <v>386.53919999999999</v>
      </c>
      <c r="X1373">
        <v>399.1592</v>
      </c>
      <c r="Y1373">
        <v>472.47919999999999</v>
      </c>
      <c r="Z1373">
        <v>604.13919999999996</v>
      </c>
      <c r="AA1373">
        <v>650.99919999999997</v>
      </c>
      <c r="AB1373">
        <v>733.43920000000003</v>
      </c>
      <c r="AC1373">
        <v>789.19920000000002</v>
      </c>
      <c r="AD1373">
        <v>754.07920000000001</v>
      </c>
      <c r="AE1373">
        <v>863.31920000000002</v>
      </c>
      <c r="AF1373">
        <v>1086.2192</v>
      </c>
      <c r="AG1373">
        <v>1101.3792000000001</v>
      </c>
      <c r="AH1373">
        <v>1133.6792</v>
      </c>
      <c r="AI1373">
        <v>1177.6192000000001</v>
      </c>
      <c r="AJ1373">
        <v>1191.2791999999999</v>
      </c>
      <c r="AK1373">
        <v>1222.3592000000001</v>
      </c>
      <c r="AL1373">
        <v>1416.6792</v>
      </c>
      <c r="AM1373">
        <v>1158.8604</v>
      </c>
      <c r="AN1373">
        <v>1358.0604000000001</v>
      </c>
      <c r="AO1373">
        <v>1473.9204</v>
      </c>
      <c r="AP1373">
        <v>1497.1404</v>
      </c>
      <c r="AQ1373">
        <v>980.72040000000004</v>
      </c>
      <c r="AR1373">
        <v>592.24040000000002</v>
      </c>
      <c r="AS1373">
        <v>471.04039999999998</v>
      </c>
      <c r="AT1373">
        <v>64.296295999999998</v>
      </c>
      <c r="AU1373">
        <v>63.592593000000001</v>
      </c>
      <c r="AV1373">
        <v>64.037036999999998</v>
      </c>
      <c r="AW1373">
        <v>64.037036999999998</v>
      </c>
      <c r="AX1373">
        <v>64</v>
      </c>
      <c r="AY1373">
        <v>63.851852000000001</v>
      </c>
      <c r="AZ1373">
        <v>63.740741</v>
      </c>
      <c r="BA1373">
        <v>64.481481000000002</v>
      </c>
      <c r="BB1373">
        <v>66.222222000000002</v>
      </c>
      <c r="BC1373">
        <v>70.888889000000006</v>
      </c>
      <c r="BD1373">
        <v>72.518518999999998</v>
      </c>
      <c r="BE1373">
        <v>73</v>
      </c>
      <c r="BF1373">
        <v>73.592592999999994</v>
      </c>
      <c r="BG1373">
        <v>73.518518999999998</v>
      </c>
      <c r="BH1373">
        <v>73.222222000000002</v>
      </c>
      <c r="BI1373">
        <v>72.666667000000004</v>
      </c>
      <c r="BJ1373">
        <v>71.333332999999996</v>
      </c>
      <c r="BK1373">
        <v>70.814814999999996</v>
      </c>
      <c r="BL1373">
        <v>69.592592999999994</v>
      </c>
      <c r="BM1373">
        <v>67.259259</v>
      </c>
      <c r="BN1373">
        <v>65.851851999999994</v>
      </c>
      <c r="BO1373">
        <v>65.444444000000004</v>
      </c>
      <c r="BP1373">
        <v>64.851851999999994</v>
      </c>
      <c r="BQ1373">
        <v>64.629630000000006</v>
      </c>
      <c r="BR1373">
        <v>8.6179939999999995</v>
      </c>
      <c r="BS1373">
        <v>10.843590000000001</v>
      </c>
      <c r="BT1373">
        <v>15.777139999999999</v>
      </c>
      <c r="BU1373">
        <v>12.06565</v>
      </c>
      <c r="BV1373">
        <v>-6.6919909999999998</v>
      </c>
      <c r="BW1373">
        <v>-3.4398659999999999</v>
      </c>
      <c r="BX1373">
        <v>-1.9544239999999999</v>
      </c>
      <c r="BY1373">
        <v>-9.7981219999999993</v>
      </c>
      <c r="BZ1373">
        <v>-5.6025470000000004</v>
      </c>
      <c r="CA1373">
        <v>-1.319777</v>
      </c>
      <c r="CB1373">
        <v>-8.8724700000000004E-2</v>
      </c>
      <c r="CC1373">
        <v>-5.3780520000000003</v>
      </c>
      <c r="CD1373">
        <v>10.49859</v>
      </c>
      <c r="CE1373">
        <v>-8.3385590000000001</v>
      </c>
      <c r="CF1373">
        <v>-2.1295679999999999</v>
      </c>
      <c r="CG1373">
        <v>-24.956620000000001</v>
      </c>
      <c r="CH1373">
        <v>-137.99109999999999</v>
      </c>
      <c r="CI1373">
        <v>47.057450000000003</v>
      </c>
      <c r="CJ1373">
        <v>59.505020000000002</v>
      </c>
      <c r="CK1373">
        <v>197.34800000000001</v>
      </c>
      <c r="CL1373">
        <v>125.95529999999999</v>
      </c>
      <c r="CM1373">
        <v>-33.887479999999996</v>
      </c>
      <c r="CN1373">
        <v>-36.685299999999998</v>
      </c>
      <c r="CO1373">
        <v>-32.285159999999998</v>
      </c>
      <c r="CP1373">
        <v>162.48390000000001</v>
      </c>
      <c r="CQ1373">
        <v>129.67509999999999</v>
      </c>
      <c r="CR1373">
        <v>141.39930000000001</v>
      </c>
      <c r="CS1373">
        <v>312.82979999999998</v>
      </c>
      <c r="CT1373">
        <v>446.58319999999998</v>
      </c>
      <c r="CU1373">
        <v>226.3587</v>
      </c>
      <c r="CV1373">
        <v>232.4907</v>
      </c>
      <c r="CW1373">
        <v>264.99489999999997</v>
      </c>
      <c r="CX1373">
        <v>309.12189999999998</v>
      </c>
      <c r="CY1373">
        <v>444.13929999999999</v>
      </c>
      <c r="CZ1373">
        <v>124.3343</v>
      </c>
      <c r="DA1373">
        <v>42.49926</v>
      </c>
      <c r="DB1373">
        <v>53.471809999999998</v>
      </c>
      <c r="DC1373">
        <v>67.406809999999993</v>
      </c>
      <c r="DD1373">
        <v>203.9418</v>
      </c>
      <c r="DE1373">
        <v>462.00049999999999</v>
      </c>
      <c r="DF1373">
        <v>642.31010000000003</v>
      </c>
      <c r="DG1373">
        <v>1287.1320000000001</v>
      </c>
      <c r="DH1373">
        <v>3140.1</v>
      </c>
      <c r="DI1373">
        <v>599.3981</v>
      </c>
      <c r="DJ1373">
        <v>743.94330000000002</v>
      </c>
      <c r="DK1373">
        <v>566.64009999999996</v>
      </c>
      <c r="DL1373">
        <v>497.8929</v>
      </c>
      <c r="DM1373">
        <v>835.7645</v>
      </c>
    </row>
    <row r="1374" spans="1:117" hidden="1" x14ac:dyDescent="0.35">
      <c r="A1374" t="str">
        <f t="shared" si="21"/>
        <v>CCA-No_DA 1-9 Hour_44376_18-21</v>
      </c>
      <c r="B1374" t="s">
        <v>51</v>
      </c>
      <c r="C1374" t="s">
        <v>242</v>
      </c>
      <c r="D1374" t="s">
        <v>50</v>
      </c>
      <c r="E1374" t="s">
        <v>50</v>
      </c>
      <c r="F1374" t="s">
        <v>50</v>
      </c>
      <c r="G1374" t="s">
        <v>50</v>
      </c>
      <c r="H1374" t="s">
        <v>50</v>
      </c>
      <c r="I1374" t="s">
        <v>86</v>
      </c>
      <c r="J1374" t="s">
        <v>50</v>
      </c>
      <c r="K1374" t="s">
        <v>177</v>
      </c>
      <c r="L1374" s="22">
        <v>44376</v>
      </c>
      <c r="M1374">
        <v>18</v>
      </c>
      <c r="N1374">
        <v>21</v>
      </c>
      <c r="O1374">
        <v>27</v>
      </c>
      <c r="P1374">
        <v>27</v>
      </c>
      <c r="Q1374">
        <v>1</v>
      </c>
      <c r="R1374">
        <v>0</v>
      </c>
      <c r="S1374">
        <v>0</v>
      </c>
      <c r="T1374">
        <v>0</v>
      </c>
      <c r="U1374">
        <v>0</v>
      </c>
      <c r="V1374">
        <v>363.46039999999999</v>
      </c>
      <c r="W1374">
        <v>364.40039999999999</v>
      </c>
      <c r="X1374">
        <v>362.36040000000003</v>
      </c>
      <c r="Y1374">
        <v>363.62040000000002</v>
      </c>
      <c r="Z1374">
        <v>395.42039999999997</v>
      </c>
      <c r="AA1374">
        <v>503.96039999999999</v>
      </c>
      <c r="AB1374">
        <v>629.92039999999997</v>
      </c>
      <c r="AC1374">
        <v>719.56039999999996</v>
      </c>
      <c r="AD1374">
        <v>791.34040000000005</v>
      </c>
      <c r="AE1374">
        <v>818.94039999999995</v>
      </c>
      <c r="AF1374">
        <v>1044.9404</v>
      </c>
      <c r="AG1374">
        <v>1127.2403999999999</v>
      </c>
      <c r="AH1374">
        <v>1122.1804</v>
      </c>
      <c r="AI1374">
        <v>1173.2403999999999</v>
      </c>
      <c r="AJ1374">
        <v>1206.5604000000001</v>
      </c>
      <c r="AK1374">
        <v>1227.9204</v>
      </c>
      <c r="AL1374">
        <v>1353.0404000000001</v>
      </c>
      <c r="AM1374">
        <v>1464.4992</v>
      </c>
      <c r="AN1374">
        <v>1820.8592000000001</v>
      </c>
      <c r="AO1374">
        <v>1433.6792</v>
      </c>
      <c r="AP1374">
        <v>1453.0591999999999</v>
      </c>
      <c r="AQ1374">
        <v>937.45920000000001</v>
      </c>
      <c r="AR1374">
        <v>569.29920000000004</v>
      </c>
      <c r="AS1374">
        <v>464.73919999999998</v>
      </c>
      <c r="AT1374">
        <v>64.555555999999996</v>
      </c>
      <c r="AU1374">
        <v>64.666667000000004</v>
      </c>
      <c r="AV1374">
        <v>64.592592999999994</v>
      </c>
      <c r="AW1374">
        <v>64.851851999999994</v>
      </c>
      <c r="AX1374">
        <v>64.666667000000004</v>
      </c>
      <c r="AY1374">
        <v>64.592592999999994</v>
      </c>
      <c r="AZ1374">
        <v>64.481481000000002</v>
      </c>
      <c r="BA1374">
        <v>64.518518999999998</v>
      </c>
      <c r="BB1374">
        <v>65.518518999999998</v>
      </c>
      <c r="BC1374">
        <v>66.666667000000004</v>
      </c>
      <c r="BD1374">
        <v>67.666667000000004</v>
      </c>
      <c r="BE1374">
        <v>69.296295999999998</v>
      </c>
      <c r="BF1374">
        <v>70.074073999999996</v>
      </c>
      <c r="BG1374">
        <v>71.962963000000002</v>
      </c>
      <c r="BH1374">
        <v>72.481481000000002</v>
      </c>
      <c r="BI1374">
        <v>73.074073999999996</v>
      </c>
      <c r="BJ1374">
        <v>71.481481000000002</v>
      </c>
      <c r="BK1374">
        <v>71.370369999999994</v>
      </c>
      <c r="BL1374">
        <v>69.629630000000006</v>
      </c>
      <c r="BM1374">
        <v>67.851851999999994</v>
      </c>
      <c r="BN1374">
        <v>66.148148000000006</v>
      </c>
      <c r="BO1374">
        <v>65.333332999999996</v>
      </c>
      <c r="BP1374">
        <v>65.370369999999994</v>
      </c>
      <c r="BQ1374">
        <v>65.481481000000002</v>
      </c>
      <c r="BR1374">
        <v>8.6179860000000001</v>
      </c>
      <c r="BS1374">
        <v>10.843590000000001</v>
      </c>
      <c r="BT1374">
        <v>15.77713</v>
      </c>
      <c r="BU1374">
        <v>12.065659999999999</v>
      </c>
      <c r="BV1374">
        <v>-6.6919959999999996</v>
      </c>
      <c r="BW1374">
        <v>-3.4398610000000001</v>
      </c>
      <c r="BX1374">
        <v>-1.954434</v>
      </c>
      <c r="BY1374">
        <v>-9.7980999999999998</v>
      </c>
      <c r="BZ1374">
        <v>-5.6025499999999999</v>
      </c>
      <c r="CA1374">
        <v>-1.3197680000000001</v>
      </c>
      <c r="CB1374">
        <v>-8.8722800000000004E-2</v>
      </c>
      <c r="CC1374">
        <v>-5.3780340000000004</v>
      </c>
      <c r="CD1374">
        <v>10.49858</v>
      </c>
      <c r="CE1374">
        <v>-8.3385649999999991</v>
      </c>
      <c r="CF1374">
        <v>-2.129572</v>
      </c>
      <c r="CG1374">
        <v>-24.956610000000001</v>
      </c>
      <c r="CH1374">
        <v>-137.99109999999999</v>
      </c>
      <c r="CI1374">
        <v>47.057429999999997</v>
      </c>
      <c r="CJ1374">
        <v>59.504980000000003</v>
      </c>
      <c r="CK1374">
        <v>197.34800000000001</v>
      </c>
      <c r="CL1374">
        <v>125.95529999999999</v>
      </c>
      <c r="CM1374">
        <v>-33.887500000000003</v>
      </c>
      <c r="CN1374">
        <v>-36.685290000000002</v>
      </c>
      <c r="CO1374">
        <v>-32.285159999999998</v>
      </c>
      <c r="CP1374">
        <v>157.27719999999999</v>
      </c>
      <c r="CQ1374">
        <v>130.50110000000001</v>
      </c>
      <c r="CR1374">
        <v>143.37360000000001</v>
      </c>
      <c r="CS1374">
        <v>293.91390000000001</v>
      </c>
      <c r="CT1374">
        <v>420.85210000000001</v>
      </c>
      <c r="CU1374">
        <v>218.12960000000001</v>
      </c>
      <c r="CV1374">
        <v>228.7157</v>
      </c>
      <c r="CW1374">
        <v>268.81310000000002</v>
      </c>
      <c r="CX1374">
        <v>286.50470000000001</v>
      </c>
      <c r="CY1374">
        <v>422.63400000000001</v>
      </c>
      <c r="CZ1374">
        <v>108.17489999999999</v>
      </c>
      <c r="DA1374">
        <v>44.889000000000003</v>
      </c>
      <c r="DB1374">
        <v>54.632480000000001</v>
      </c>
      <c r="DC1374">
        <v>62.956270000000004</v>
      </c>
      <c r="DD1374">
        <v>196.14609999999999</v>
      </c>
      <c r="DE1374">
        <v>477.95710000000003</v>
      </c>
      <c r="DF1374">
        <v>768.58939999999996</v>
      </c>
      <c r="DG1374">
        <v>1200.691</v>
      </c>
      <c r="DH1374">
        <v>3329.5309999999999</v>
      </c>
      <c r="DI1374">
        <v>562.39260000000002</v>
      </c>
      <c r="DJ1374">
        <v>730.78290000000004</v>
      </c>
      <c r="DK1374">
        <v>564.14499999999998</v>
      </c>
      <c r="DL1374">
        <v>512.90189999999996</v>
      </c>
      <c r="DM1374">
        <v>849.02179999999998</v>
      </c>
    </row>
    <row r="1375" spans="1:117" hidden="1" x14ac:dyDescent="0.35">
      <c r="A1375" t="str">
        <f t="shared" si="21"/>
        <v>CCA-No_DA 1-9 Hour_44377_20-21</v>
      </c>
      <c r="B1375" t="s">
        <v>51</v>
      </c>
      <c r="C1375" t="s">
        <v>242</v>
      </c>
      <c r="D1375" t="s">
        <v>50</v>
      </c>
      <c r="E1375" t="s">
        <v>50</v>
      </c>
      <c r="F1375" t="s">
        <v>50</v>
      </c>
      <c r="G1375" t="s">
        <v>50</v>
      </c>
      <c r="H1375" t="s">
        <v>50</v>
      </c>
      <c r="I1375" t="s">
        <v>86</v>
      </c>
      <c r="J1375" t="s">
        <v>50</v>
      </c>
      <c r="K1375" t="s">
        <v>177</v>
      </c>
      <c r="L1375" s="22">
        <v>44377</v>
      </c>
      <c r="M1375">
        <v>20</v>
      </c>
      <c r="N1375">
        <v>21</v>
      </c>
      <c r="O1375">
        <v>26</v>
      </c>
      <c r="P1375">
        <v>26</v>
      </c>
      <c r="Q1375">
        <v>1</v>
      </c>
      <c r="R1375">
        <v>0</v>
      </c>
      <c r="S1375">
        <v>0</v>
      </c>
      <c r="T1375">
        <v>0</v>
      </c>
      <c r="U1375">
        <v>0</v>
      </c>
      <c r="V1375">
        <v>430.75920000000002</v>
      </c>
      <c r="W1375">
        <v>385.73919999999998</v>
      </c>
      <c r="X1375">
        <v>348.51920000000001</v>
      </c>
      <c r="Y1375">
        <v>351.97919999999999</v>
      </c>
      <c r="Z1375">
        <v>382.2792</v>
      </c>
      <c r="AA1375">
        <v>475.0992</v>
      </c>
      <c r="AB1375">
        <v>521.73919999999998</v>
      </c>
      <c r="AC1375">
        <v>738.95920000000001</v>
      </c>
      <c r="AD1375">
        <v>806.73919999999998</v>
      </c>
      <c r="AE1375">
        <v>930.11919999999998</v>
      </c>
      <c r="AF1375">
        <v>1019.3792</v>
      </c>
      <c r="AG1375">
        <v>1053.4392</v>
      </c>
      <c r="AH1375">
        <v>1096.9992</v>
      </c>
      <c r="AI1375">
        <v>1138.9592</v>
      </c>
      <c r="AJ1375">
        <v>1165.5391999999999</v>
      </c>
      <c r="AK1375">
        <v>1212.6792</v>
      </c>
      <c r="AL1375">
        <v>1302.9392</v>
      </c>
      <c r="AM1375">
        <v>1465.0282</v>
      </c>
      <c r="AN1375">
        <v>1683.3680999999999</v>
      </c>
      <c r="AO1375">
        <v>1730.0681</v>
      </c>
      <c r="AP1375">
        <v>1654.4413999999999</v>
      </c>
      <c r="AQ1375">
        <v>1140.6214</v>
      </c>
      <c r="AR1375">
        <v>634.06150000000002</v>
      </c>
      <c r="AS1375">
        <v>406.02809999999999</v>
      </c>
      <c r="AT1375">
        <v>65.230768999999995</v>
      </c>
      <c r="AU1375">
        <v>64.961538000000004</v>
      </c>
      <c r="AV1375">
        <v>64.961538000000004</v>
      </c>
      <c r="AW1375">
        <v>65.076922999999994</v>
      </c>
      <c r="AX1375">
        <v>64.769231000000005</v>
      </c>
      <c r="AY1375">
        <v>64.961538000000004</v>
      </c>
      <c r="AZ1375">
        <v>65.115385000000003</v>
      </c>
      <c r="BA1375">
        <v>65.307692000000003</v>
      </c>
      <c r="BB1375">
        <v>66.769231000000005</v>
      </c>
      <c r="BC1375">
        <v>69.038461999999996</v>
      </c>
      <c r="BD1375">
        <v>71.384614999999997</v>
      </c>
      <c r="BE1375">
        <v>73.076922999999994</v>
      </c>
      <c r="BF1375">
        <v>74</v>
      </c>
      <c r="BG1375">
        <v>74.884614999999997</v>
      </c>
      <c r="BH1375">
        <v>75.269231000000005</v>
      </c>
      <c r="BI1375">
        <v>75.230768999999995</v>
      </c>
      <c r="BJ1375">
        <v>73.884614999999997</v>
      </c>
      <c r="BK1375">
        <v>71.884614999999997</v>
      </c>
      <c r="BL1375">
        <v>70.230768999999995</v>
      </c>
      <c r="BM1375">
        <v>68.538461999999996</v>
      </c>
      <c r="BN1375">
        <v>66.615385000000003</v>
      </c>
      <c r="BO1375">
        <v>65.923077000000006</v>
      </c>
      <c r="BP1375">
        <v>65.461538000000004</v>
      </c>
      <c r="BQ1375">
        <v>65.153846000000001</v>
      </c>
      <c r="BR1375">
        <v>-54.79571</v>
      </c>
      <c r="BS1375">
        <v>-7.8017029999999998</v>
      </c>
      <c r="BT1375">
        <v>31.197749999999999</v>
      </c>
      <c r="BU1375">
        <v>43.37762</v>
      </c>
      <c r="BV1375">
        <v>38.649410000000003</v>
      </c>
      <c r="BW1375">
        <v>57.950020000000002</v>
      </c>
      <c r="BX1375">
        <v>52.874369999999999</v>
      </c>
      <c r="BY1375">
        <v>-53.187109999999997</v>
      </c>
      <c r="BZ1375">
        <v>-60.726909999999997</v>
      </c>
      <c r="CA1375">
        <v>-57.776629999999997</v>
      </c>
      <c r="CB1375">
        <v>-4.9443549999999998</v>
      </c>
      <c r="CC1375">
        <v>-7.1468259999999999</v>
      </c>
      <c r="CD1375">
        <v>9.5228409999999997</v>
      </c>
      <c r="CE1375">
        <v>-6.0722610000000001</v>
      </c>
      <c r="CF1375">
        <v>6.4695790000000004</v>
      </c>
      <c r="CG1375">
        <v>-10.520379999999999</v>
      </c>
      <c r="CH1375">
        <v>-7.2017499999999997</v>
      </c>
      <c r="CI1375">
        <v>-79.644999999999996</v>
      </c>
      <c r="CJ1375">
        <v>-127.97069999999999</v>
      </c>
      <c r="CK1375">
        <v>-106.3481</v>
      </c>
      <c r="CL1375">
        <v>-74.335930000000005</v>
      </c>
      <c r="CM1375">
        <v>-155.34989999999999</v>
      </c>
      <c r="CN1375">
        <v>-90.956699999999998</v>
      </c>
      <c r="CO1375">
        <v>11.08032</v>
      </c>
      <c r="CP1375">
        <v>95.575550000000007</v>
      </c>
      <c r="CQ1375">
        <v>88.11309</v>
      </c>
      <c r="CR1375">
        <v>102.3813</v>
      </c>
      <c r="CS1375">
        <v>146.9503</v>
      </c>
      <c r="CT1375">
        <v>141.7886</v>
      </c>
      <c r="CU1375">
        <v>98.494119999999995</v>
      </c>
      <c r="CV1375">
        <v>84.777479999999997</v>
      </c>
      <c r="CW1375">
        <v>122.2804</v>
      </c>
      <c r="CX1375">
        <v>122.1039</v>
      </c>
      <c r="CY1375">
        <v>157.87639999999999</v>
      </c>
      <c r="CZ1375">
        <v>62.719389999999997</v>
      </c>
      <c r="DA1375">
        <v>15.879339999999999</v>
      </c>
      <c r="DB1375">
        <v>36.925400000000003</v>
      </c>
      <c r="DC1375">
        <v>35.957270000000001</v>
      </c>
      <c r="DD1375">
        <v>88.868889999999993</v>
      </c>
      <c r="DE1375">
        <v>304.82279999999997</v>
      </c>
      <c r="DF1375">
        <v>1162.0170000000001</v>
      </c>
      <c r="DG1375">
        <v>302.28640000000001</v>
      </c>
      <c r="DH1375">
        <v>182.2679</v>
      </c>
      <c r="DI1375">
        <v>112.6324</v>
      </c>
      <c r="DJ1375">
        <v>88.051500000000004</v>
      </c>
      <c r="DK1375">
        <v>220.86859999999999</v>
      </c>
      <c r="DL1375">
        <v>174.04339999999999</v>
      </c>
      <c r="DM1375">
        <v>101.3267</v>
      </c>
    </row>
    <row r="1376" spans="1:117" hidden="1" x14ac:dyDescent="0.35">
      <c r="A1376" t="str">
        <f t="shared" si="21"/>
        <v>CCA-No_DA 1-9 Hour_44449_18-20</v>
      </c>
      <c r="B1376" t="s">
        <v>51</v>
      </c>
      <c r="C1376" t="s">
        <v>242</v>
      </c>
      <c r="D1376" t="s">
        <v>50</v>
      </c>
      <c r="E1376" t="s">
        <v>50</v>
      </c>
      <c r="F1376" t="s">
        <v>50</v>
      </c>
      <c r="G1376" t="s">
        <v>50</v>
      </c>
      <c r="H1376" t="s">
        <v>50</v>
      </c>
      <c r="I1376" t="s">
        <v>86</v>
      </c>
      <c r="J1376" t="s">
        <v>50</v>
      </c>
      <c r="K1376" t="s">
        <v>177</v>
      </c>
      <c r="L1376" s="22">
        <v>44449</v>
      </c>
      <c r="M1376">
        <v>18</v>
      </c>
      <c r="N1376">
        <v>20</v>
      </c>
      <c r="O1376">
        <v>16</v>
      </c>
      <c r="P1376">
        <v>16</v>
      </c>
      <c r="Q1376">
        <v>1</v>
      </c>
      <c r="R1376">
        <v>0</v>
      </c>
      <c r="S1376">
        <v>0</v>
      </c>
      <c r="T1376">
        <v>0</v>
      </c>
      <c r="U1376">
        <v>0</v>
      </c>
      <c r="V1376">
        <v>342.36</v>
      </c>
      <c r="W1376">
        <v>361</v>
      </c>
      <c r="X1376">
        <v>371.4</v>
      </c>
      <c r="Y1376">
        <v>382.74</v>
      </c>
      <c r="Z1376">
        <v>438.44</v>
      </c>
      <c r="AA1376">
        <v>491.38</v>
      </c>
      <c r="AB1376">
        <v>518.55999999999995</v>
      </c>
      <c r="AC1376">
        <v>615.05999999999995</v>
      </c>
      <c r="AD1376">
        <v>779</v>
      </c>
      <c r="AE1376">
        <v>933.94</v>
      </c>
      <c r="AF1376">
        <v>902.82</v>
      </c>
      <c r="AG1376">
        <v>918.84</v>
      </c>
      <c r="AH1376">
        <v>1000.88</v>
      </c>
      <c r="AI1376">
        <v>1078.6400000000001</v>
      </c>
      <c r="AJ1376">
        <v>1095.72</v>
      </c>
      <c r="AK1376">
        <v>1130.92</v>
      </c>
      <c r="AL1376">
        <v>1428.04</v>
      </c>
      <c r="AM1376">
        <v>1444.38</v>
      </c>
      <c r="AN1376">
        <v>1542.74</v>
      </c>
      <c r="AO1376">
        <v>1496.64</v>
      </c>
      <c r="AP1376">
        <v>1330.64</v>
      </c>
      <c r="AQ1376">
        <v>1238.18</v>
      </c>
      <c r="AR1376">
        <v>649.70000000000005</v>
      </c>
      <c r="AS1376">
        <v>482.9</v>
      </c>
      <c r="AT1376">
        <v>71.1875</v>
      </c>
      <c r="AU1376">
        <v>70.4375</v>
      </c>
      <c r="AV1376">
        <v>70.25</v>
      </c>
      <c r="AW1376">
        <v>69.625</v>
      </c>
      <c r="AX1376">
        <v>69.25</v>
      </c>
      <c r="AY1376">
        <v>68.5625</v>
      </c>
      <c r="AZ1376">
        <v>68.75</v>
      </c>
      <c r="BA1376">
        <v>68.3125</v>
      </c>
      <c r="BB1376">
        <v>70.875</v>
      </c>
      <c r="BC1376">
        <v>76.1875</v>
      </c>
      <c r="BD1376">
        <v>78.9375</v>
      </c>
      <c r="BE1376">
        <v>79.8125</v>
      </c>
      <c r="BF1376">
        <v>80.9375</v>
      </c>
      <c r="BG1376">
        <v>83.5</v>
      </c>
      <c r="BH1376">
        <v>84.3125</v>
      </c>
      <c r="BI1376">
        <v>83.75</v>
      </c>
      <c r="BJ1376">
        <v>82.625</v>
      </c>
      <c r="BK1376">
        <v>81.0625</v>
      </c>
      <c r="BL1376">
        <v>77.375</v>
      </c>
      <c r="BM1376">
        <v>73.8125</v>
      </c>
      <c r="BN1376">
        <v>71.875</v>
      </c>
      <c r="BO1376">
        <v>71.1875</v>
      </c>
      <c r="BP1376">
        <v>70.5</v>
      </c>
      <c r="BQ1376">
        <v>70.25</v>
      </c>
      <c r="BR1376">
        <v>58.346670000000003</v>
      </c>
      <c r="BS1376">
        <v>63.198549999999997</v>
      </c>
      <c r="BT1376">
        <v>55.069719999999997</v>
      </c>
      <c r="BU1376">
        <v>59.01153</v>
      </c>
      <c r="BV1376">
        <v>34.636949999999999</v>
      </c>
      <c r="BW1376">
        <v>46.642389999999999</v>
      </c>
      <c r="BX1376">
        <v>106.2015</v>
      </c>
      <c r="BY1376">
        <v>71.264560000000003</v>
      </c>
      <c r="BZ1376">
        <v>-100.4691</v>
      </c>
      <c r="CA1376">
        <v>-163.82579999999999</v>
      </c>
      <c r="CB1376">
        <v>3.335696</v>
      </c>
      <c r="CC1376">
        <v>31.558800000000002</v>
      </c>
      <c r="CD1376">
        <v>3.7435870000000002</v>
      </c>
      <c r="CE1376">
        <v>-35.006749999999997</v>
      </c>
      <c r="CF1376">
        <v>9.4831269999999996</v>
      </c>
      <c r="CG1376">
        <v>8.1877270000000006</v>
      </c>
      <c r="CH1376">
        <v>-250.46729999999999</v>
      </c>
      <c r="CI1376">
        <v>-112.28270000000001</v>
      </c>
      <c r="CJ1376">
        <v>-106.792</v>
      </c>
      <c r="CK1376">
        <v>-107.3747</v>
      </c>
      <c r="CL1376">
        <v>-49.736800000000002</v>
      </c>
      <c r="CM1376">
        <v>-314.93759999999997</v>
      </c>
      <c r="CN1376">
        <v>-80.822620000000001</v>
      </c>
      <c r="CO1376">
        <v>-41.078850000000003</v>
      </c>
      <c r="CP1376">
        <v>79.981449999999995</v>
      </c>
      <c r="CQ1376">
        <v>77.770930000000007</v>
      </c>
      <c r="CR1376">
        <v>95.188609999999997</v>
      </c>
      <c r="CS1376">
        <v>121.79600000000001</v>
      </c>
      <c r="CT1376">
        <v>86.418729999999996</v>
      </c>
      <c r="CU1376">
        <v>113.07510000000001</v>
      </c>
      <c r="CV1376">
        <v>63.729500000000002</v>
      </c>
      <c r="CW1376">
        <v>63.589350000000003</v>
      </c>
      <c r="CX1376">
        <v>96.023979999999995</v>
      </c>
      <c r="CY1376">
        <v>153.9478</v>
      </c>
      <c r="CZ1376">
        <v>73.947199999999995</v>
      </c>
      <c r="DA1376">
        <v>17.390750000000001</v>
      </c>
      <c r="DB1376">
        <v>21.391290000000001</v>
      </c>
      <c r="DC1376">
        <v>40.718409999999999</v>
      </c>
      <c r="DD1376">
        <v>91.827809999999999</v>
      </c>
      <c r="DE1376">
        <v>122.8717</v>
      </c>
      <c r="DF1376">
        <v>147.19479999999999</v>
      </c>
      <c r="DG1376">
        <v>249.06270000000001</v>
      </c>
      <c r="DH1376">
        <v>117.7139</v>
      </c>
      <c r="DI1376">
        <v>87.262950000000004</v>
      </c>
      <c r="DJ1376">
        <v>65.51746</v>
      </c>
      <c r="DK1376">
        <v>279.15710000000001</v>
      </c>
      <c r="DL1376">
        <v>107.955</v>
      </c>
      <c r="DM1376">
        <v>62.365459999999999</v>
      </c>
    </row>
    <row r="1377" spans="1:117" hidden="1" x14ac:dyDescent="0.35">
      <c r="A1377" t="str">
        <f t="shared" si="21"/>
        <v>CCA-No_DA 1-9 Hour_44488_19-20</v>
      </c>
      <c r="B1377" t="s">
        <v>51</v>
      </c>
      <c r="C1377" t="s">
        <v>242</v>
      </c>
      <c r="D1377" t="s">
        <v>50</v>
      </c>
      <c r="E1377" t="s">
        <v>50</v>
      </c>
      <c r="F1377" t="s">
        <v>50</v>
      </c>
      <c r="G1377" t="s">
        <v>50</v>
      </c>
      <c r="H1377" t="s">
        <v>50</v>
      </c>
      <c r="I1377" t="s">
        <v>86</v>
      </c>
      <c r="J1377" t="s">
        <v>50</v>
      </c>
      <c r="K1377" t="s">
        <v>177</v>
      </c>
      <c r="L1377" s="22">
        <v>44488</v>
      </c>
      <c r="M1377">
        <v>19</v>
      </c>
      <c r="N1377">
        <v>20</v>
      </c>
      <c r="O1377">
        <v>16</v>
      </c>
      <c r="P1377">
        <v>16</v>
      </c>
      <c r="Q1377">
        <v>1</v>
      </c>
      <c r="R1377">
        <v>0</v>
      </c>
      <c r="S1377">
        <v>0</v>
      </c>
      <c r="T1377">
        <v>0</v>
      </c>
      <c r="U1377">
        <v>0</v>
      </c>
      <c r="V1377">
        <v>255.3</v>
      </c>
      <c r="W1377">
        <v>252.28</v>
      </c>
      <c r="X1377">
        <v>276.58</v>
      </c>
      <c r="Y1377">
        <v>293.12</v>
      </c>
      <c r="Z1377">
        <v>316.58</v>
      </c>
      <c r="AA1377">
        <v>356</v>
      </c>
      <c r="AB1377">
        <v>473.84</v>
      </c>
      <c r="AC1377">
        <v>470.22</v>
      </c>
      <c r="AD1377">
        <v>332.18</v>
      </c>
      <c r="AE1377">
        <v>331.48</v>
      </c>
      <c r="AF1377">
        <v>431.76</v>
      </c>
      <c r="AG1377">
        <v>446.4</v>
      </c>
      <c r="AH1377">
        <v>460.14</v>
      </c>
      <c r="AI1377">
        <v>480.1</v>
      </c>
      <c r="AJ1377">
        <v>514.9</v>
      </c>
      <c r="AK1377">
        <v>547.67999999999995</v>
      </c>
      <c r="AL1377">
        <v>700.88</v>
      </c>
      <c r="AM1377">
        <v>962.76</v>
      </c>
      <c r="AN1377">
        <v>1026.52</v>
      </c>
      <c r="AO1377">
        <v>980.1</v>
      </c>
      <c r="AP1377">
        <v>1068.28</v>
      </c>
      <c r="AQ1377">
        <v>632.34</v>
      </c>
      <c r="AR1377">
        <v>356.12</v>
      </c>
      <c r="AS1377">
        <v>279.60000000000002</v>
      </c>
      <c r="AT1377">
        <v>51.4375</v>
      </c>
      <c r="AU1377">
        <v>50.6875</v>
      </c>
      <c r="AV1377">
        <v>50.8125</v>
      </c>
      <c r="AW1377">
        <v>49.625</v>
      </c>
      <c r="AX1377">
        <v>49.0625</v>
      </c>
      <c r="AY1377">
        <v>47.6875</v>
      </c>
      <c r="AZ1377">
        <v>47.375</v>
      </c>
      <c r="BA1377">
        <v>48.0625</v>
      </c>
      <c r="BB1377">
        <v>51</v>
      </c>
      <c r="BC1377">
        <v>56.75</v>
      </c>
      <c r="BD1377">
        <v>60.25</v>
      </c>
      <c r="BE1377">
        <v>63.4375</v>
      </c>
      <c r="BF1377">
        <v>64.9375</v>
      </c>
      <c r="BG1377">
        <v>66</v>
      </c>
      <c r="BH1377">
        <v>66.8125</v>
      </c>
      <c r="BI1377">
        <v>66.6875</v>
      </c>
      <c r="BJ1377">
        <v>65.875</v>
      </c>
      <c r="BK1377">
        <v>64.625</v>
      </c>
      <c r="BL1377">
        <v>62.375</v>
      </c>
      <c r="BM1377">
        <v>60.1875</v>
      </c>
      <c r="BN1377">
        <v>58</v>
      </c>
      <c r="BO1377">
        <v>56.4375</v>
      </c>
      <c r="BP1377">
        <v>54.8125</v>
      </c>
      <c r="BQ1377">
        <v>53.75</v>
      </c>
      <c r="BR1377">
        <v>23.754529999999999</v>
      </c>
      <c r="BS1377">
        <v>32.097619999999999</v>
      </c>
      <c r="BT1377">
        <v>13.04796</v>
      </c>
      <c r="BU1377">
        <v>32.961030000000001</v>
      </c>
      <c r="BV1377">
        <v>35.466000000000001</v>
      </c>
      <c r="BW1377">
        <v>10.14151</v>
      </c>
      <c r="BX1377">
        <v>-19.540489999999998</v>
      </c>
      <c r="BY1377">
        <v>-41.351930000000003</v>
      </c>
      <c r="BZ1377">
        <v>-22.502659999999999</v>
      </c>
      <c r="CA1377">
        <v>24.276759999999999</v>
      </c>
      <c r="CB1377">
        <v>-0.84138780000000002</v>
      </c>
      <c r="CC1377">
        <v>6.727258</v>
      </c>
      <c r="CD1377">
        <v>-2.0596190000000001</v>
      </c>
      <c r="CE1377">
        <v>-2.651999</v>
      </c>
      <c r="CF1377">
        <v>21.145679999999999</v>
      </c>
      <c r="CG1377">
        <v>81.001689999999996</v>
      </c>
      <c r="CH1377">
        <v>55.786639999999998</v>
      </c>
      <c r="CI1377">
        <v>-65.993229999999997</v>
      </c>
      <c r="CJ1377">
        <v>185.15770000000001</v>
      </c>
      <c r="CK1377">
        <v>148.59110000000001</v>
      </c>
      <c r="CL1377">
        <v>2.9512860000000001</v>
      </c>
      <c r="CM1377">
        <v>-13.891349999999999</v>
      </c>
      <c r="CN1377">
        <v>48.063189999999999</v>
      </c>
      <c r="CO1377">
        <v>64.505170000000007</v>
      </c>
      <c r="CP1377">
        <v>189.50640000000001</v>
      </c>
      <c r="CQ1377">
        <v>130.19139999999999</v>
      </c>
      <c r="CR1377">
        <v>110.57429999999999</v>
      </c>
      <c r="CS1377">
        <v>140.7406</v>
      </c>
      <c r="CT1377">
        <v>221.98150000000001</v>
      </c>
      <c r="CU1377">
        <v>191.2226</v>
      </c>
      <c r="CV1377">
        <v>420.76690000000002</v>
      </c>
      <c r="CW1377">
        <v>264.92529999999999</v>
      </c>
      <c r="CX1377">
        <v>325.56349999999998</v>
      </c>
      <c r="CY1377">
        <v>279.82850000000002</v>
      </c>
      <c r="CZ1377">
        <v>130.0265</v>
      </c>
      <c r="DA1377">
        <v>50.100960000000001</v>
      </c>
      <c r="DB1377">
        <v>46.527630000000002</v>
      </c>
      <c r="DC1377">
        <v>48.090200000000003</v>
      </c>
      <c r="DD1377">
        <v>163.26580000000001</v>
      </c>
      <c r="DE1377">
        <v>328.07490000000001</v>
      </c>
      <c r="DF1377">
        <v>599.14009999999996</v>
      </c>
      <c r="DG1377">
        <v>1045.1780000000001</v>
      </c>
      <c r="DH1377">
        <v>2343.2510000000002</v>
      </c>
      <c r="DI1377">
        <v>379.43360000000001</v>
      </c>
      <c r="DJ1377">
        <v>717.71050000000002</v>
      </c>
      <c r="DK1377">
        <v>612.27290000000005</v>
      </c>
      <c r="DL1377">
        <v>393.51139999999998</v>
      </c>
      <c r="DM1377">
        <v>448.30169999999998</v>
      </c>
    </row>
    <row r="1378" spans="1:117" hidden="1" x14ac:dyDescent="0.35">
      <c r="A1378" t="str">
        <f t="shared" si="21"/>
        <v>CCA-No_DA 1-9 Hour_44495_18-21</v>
      </c>
      <c r="B1378" t="s">
        <v>51</v>
      </c>
      <c r="C1378" t="s">
        <v>242</v>
      </c>
      <c r="D1378" t="s">
        <v>50</v>
      </c>
      <c r="E1378" t="s">
        <v>50</v>
      </c>
      <c r="F1378" t="s">
        <v>50</v>
      </c>
      <c r="G1378" t="s">
        <v>50</v>
      </c>
      <c r="H1378" t="s">
        <v>50</v>
      </c>
      <c r="I1378" t="s">
        <v>86</v>
      </c>
      <c r="J1378" t="s">
        <v>50</v>
      </c>
      <c r="K1378" t="s">
        <v>177</v>
      </c>
      <c r="L1378" s="22">
        <v>44495</v>
      </c>
      <c r="M1378">
        <v>18</v>
      </c>
      <c r="N1378">
        <v>21</v>
      </c>
      <c r="O1378">
        <v>16</v>
      </c>
      <c r="P1378">
        <v>16</v>
      </c>
      <c r="Q1378">
        <v>1</v>
      </c>
      <c r="R1378">
        <v>0</v>
      </c>
      <c r="S1378">
        <v>0</v>
      </c>
      <c r="T1378">
        <v>0</v>
      </c>
      <c r="U1378">
        <v>0</v>
      </c>
      <c r="V1378">
        <v>253.4</v>
      </c>
      <c r="W1378">
        <v>252.22</v>
      </c>
      <c r="X1378">
        <v>276.24</v>
      </c>
      <c r="Y1378">
        <v>291.45999999999998</v>
      </c>
      <c r="Z1378">
        <v>315.48</v>
      </c>
      <c r="AA1378">
        <v>346.84</v>
      </c>
      <c r="AB1378">
        <v>417.34</v>
      </c>
      <c r="AC1378">
        <v>511.42</v>
      </c>
      <c r="AD1378">
        <v>406.62</v>
      </c>
      <c r="AE1378">
        <v>371.28</v>
      </c>
      <c r="AF1378">
        <v>457.7</v>
      </c>
      <c r="AG1378">
        <v>462.62</v>
      </c>
      <c r="AH1378">
        <v>448.62</v>
      </c>
      <c r="AI1378">
        <v>469.92</v>
      </c>
      <c r="AJ1378">
        <v>491.44</v>
      </c>
      <c r="AK1378">
        <v>537.6</v>
      </c>
      <c r="AL1378">
        <v>726.26</v>
      </c>
      <c r="AM1378">
        <v>882.98</v>
      </c>
      <c r="AN1378">
        <v>1003.92</v>
      </c>
      <c r="AO1378">
        <v>966.54</v>
      </c>
      <c r="AP1378">
        <v>942.72</v>
      </c>
      <c r="AQ1378">
        <v>662.3</v>
      </c>
      <c r="AR1378">
        <v>384.76</v>
      </c>
      <c r="AS1378">
        <v>285.22000000000003</v>
      </c>
      <c r="AT1378">
        <v>55.5</v>
      </c>
      <c r="AU1378">
        <v>54.875</v>
      </c>
      <c r="AV1378">
        <v>55.375</v>
      </c>
      <c r="AW1378">
        <v>54.625</v>
      </c>
      <c r="AX1378">
        <v>54.375</v>
      </c>
      <c r="AY1378">
        <v>54</v>
      </c>
      <c r="AZ1378">
        <v>52.8125</v>
      </c>
      <c r="BA1378">
        <v>53.0625</v>
      </c>
      <c r="BB1378">
        <v>54.375</v>
      </c>
      <c r="BC1378">
        <v>58.125</v>
      </c>
      <c r="BD1378">
        <v>61.3125</v>
      </c>
      <c r="BE1378">
        <v>63.25</v>
      </c>
      <c r="BF1378">
        <v>65.625</v>
      </c>
      <c r="BG1378">
        <v>66.25</v>
      </c>
      <c r="BH1378">
        <v>67.125</v>
      </c>
      <c r="BI1378">
        <v>66.875</v>
      </c>
      <c r="BJ1378">
        <v>65.625</v>
      </c>
      <c r="BK1378">
        <v>64.3125</v>
      </c>
      <c r="BL1378">
        <v>62.0625</v>
      </c>
      <c r="BM1378">
        <v>60.875</v>
      </c>
      <c r="BN1378">
        <v>59.25</v>
      </c>
      <c r="BO1378">
        <v>57.9375</v>
      </c>
      <c r="BP1378">
        <v>57.0625</v>
      </c>
      <c r="BQ1378">
        <v>55.8125</v>
      </c>
      <c r="BR1378">
        <v>51.68618</v>
      </c>
      <c r="BS1378">
        <v>44.518459999999997</v>
      </c>
      <c r="BT1378">
        <v>17.314170000000001</v>
      </c>
      <c r="BU1378">
        <v>36.809260000000002</v>
      </c>
      <c r="BV1378">
        <v>37.862720000000003</v>
      </c>
      <c r="BW1378">
        <v>20.852229999999999</v>
      </c>
      <c r="BX1378">
        <v>-23.637239999999998</v>
      </c>
      <c r="BY1378">
        <v>-59.074379999999998</v>
      </c>
      <c r="BZ1378">
        <v>-23.09882</v>
      </c>
      <c r="CA1378">
        <v>30.765180000000001</v>
      </c>
      <c r="CB1378">
        <v>6.6444989999999997</v>
      </c>
      <c r="CC1378">
        <v>-5.2849500000000003</v>
      </c>
      <c r="CD1378">
        <v>-0.1113167</v>
      </c>
      <c r="CE1378">
        <v>5.62777E-2</v>
      </c>
      <c r="CF1378">
        <v>34.122039999999998</v>
      </c>
      <c r="CG1378">
        <v>89.9131</v>
      </c>
      <c r="CH1378">
        <v>45.467860000000002</v>
      </c>
      <c r="CI1378">
        <v>88.248260000000002</v>
      </c>
      <c r="CJ1378">
        <v>60.363779999999998</v>
      </c>
      <c r="CK1378">
        <v>156.07259999999999</v>
      </c>
      <c r="CL1378">
        <v>99.811130000000006</v>
      </c>
      <c r="CM1378">
        <v>-14.20519</v>
      </c>
      <c r="CN1378">
        <v>26.703690000000002</v>
      </c>
      <c r="CO1378">
        <v>29.679089999999999</v>
      </c>
      <c r="CP1378">
        <v>94.400149999999996</v>
      </c>
      <c r="CQ1378">
        <v>97.82047</v>
      </c>
      <c r="CR1378">
        <v>92.935820000000007</v>
      </c>
      <c r="CS1378">
        <v>111.6356</v>
      </c>
      <c r="CT1378">
        <v>138.06530000000001</v>
      </c>
      <c r="CU1378">
        <v>127.47490000000001</v>
      </c>
      <c r="CV1378">
        <v>323.74160000000001</v>
      </c>
      <c r="CW1378">
        <v>212.8279</v>
      </c>
      <c r="CX1378">
        <v>218.0752</v>
      </c>
      <c r="CY1378">
        <v>203.77019999999999</v>
      </c>
      <c r="CZ1378">
        <v>72.907229999999998</v>
      </c>
      <c r="DA1378">
        <v>21.54223</v>
      </c>
      <c r="DB1378">
        <v>29.246300000000002</v>
      </c>
      <c r="DC1378">
        <v>34.14414</v>
      </c>
      <c r="DD1378">
        <v>103.6722</v>
      </c>
      <c r="DE1378">
        <v>219.3329</v>
      </c>
      <c r="DF1378">
        <v>394.55349999999999</v>
      </c>
      <c r="DG1378">
        <v>459.33940000000001</v>
      </c>
      <c r="DH1378">
        <v>677.11469999999997</v>
      </c>
      <c r="DI1378">
        <v>169.90270000000001</v>
      </c>
      <c r="DJ1378">
        <v>229.68039999999999</v>
      </c>
      <c r="DK1378">
        <v>374.64479999999998</v>
      </c>
      <c r="DL1378">
        <v>253.69640000000001</v>
      </c>
      <c r="DM1378">
        <v>141.75229999999999</v>
      </c>
    </row>
    <row r="1379" spans="1:117" hidden="1" x14ac:dyDescent="0.35">
      <c r="A1379" t="str">
        <f t="shared" si="21"/>
        <v>CCA-No_DA 1-9 Hour_44496_18-21</v>
      </c>
      <c r="B1379" t="s">
        <v>51</v>
      </c>
      <c r="C1379" t="s">
        <v>242</v>
      </c>
      <c r="D1379" t="s">
        <v>50</v>
      </c>
      <c r="E1379" t="s">
        <v>50</v>
      </c>
      <c r="F1379" t="s">
        <v>50</v>
      </c>
      <c r="G1379" t="s">
        <v>50</v>
      </c>
      <c r="H1379" t="s">
        <v>50</v>
      </c>
      <c r="I1379" t="s">
        <v>86</v>
      </c>
      <c r="J1379" t="s">
        <v>50</v>
      </c>
      <c r="K1379" t="s">
        <v>177</v>
      </c>
      <c r="L1379" s="22">
        <v>44496</v>
      </c>
      <c r="M1379">
        <v>18</v>
      </c>
      <c r="N1379">
        <v>21</v>
      </c>
      <c r="O1379">
        <v>16</v>
      </c>
      <c r="P1379">
        <v>16</v>
      </c>
      <c r="Q1379">
        <v>1</v>
      </c>
      <c r="R1379">
        <v>0</v>
      </c>
      <c r="S1379">
        <v>0</v>
      </c>
      <c r="T1379">
        <v>0</v>
      </c>
      <c r="U1379">
        <v>0</v>
      </c>
      <c r="V1379">
        <v>257.14</v>
      </c>
      <c r="W1379">
        <v>260.38</v>
      </c>
      <c r="X1379">
        <v>297.36</v>
      </c>
      <c r="Y1379">
        <v>292.8</v>
      </c>
      <c r="Z1379">
        <v>295.94</v>
      </c>
      <c r="AA1379">
        <v>324.89999999999998</v>
      </c>
      <c r="AB1379">
        <v>493.58</v>
      </c>
      <c r="AC1379">
        <v>510.36</v>
      </c>
      <c r="AD1379">
        <v>391.18</v>
      </c>
      <c r="AE1379">
        <v>346.4</v>
      </c>
      <c r="AF1379">
        <v>435.78</v>
      </c>
      <c r="AG1379">
        <v>444.24</v>
      </c>
      <c r="AH1379">
        <v>462.34</v>
      </c>
      <c r="AI1379">
        <v>499.04</v>
      </c>
      <c r="AJ1379">
        <v>540.17999999999995</v>
      </c>
      <c r="AK1379">
        <v>646.1</v>
      </c>
      <c r="AL1379">
        <v>824.2</v>
      </c>
      <c r="AM1379">
        <v>941.58</v>
      </c>
      <c r="AN1379">
        <v>1012.08</v>
      </c>
      <c r="AO1379">
        <v>983.56</v>
      </c>
      <c r="AP1379">
        <v>975.84</v>
      </c>
      <c r="AQ1379">
        <v>714.16</v>
      </c>
      <c r="AR1379">
        <v>370.94</v>
      </c>
      <c r="AS1379">
        <v>278.83999999999997</v>
      </c>
      <c r="AT1379">
        <v>54.9375</v>
      </c>
      <c r="AU1379">
        <v>53.5</v>
      </c>
      <c r="AV1379">
        <v>52.5</v>
      </c>
      <c r="AW1379">
        <v>51.75</v>
      </c>
      <c r="AX1379">
        <v>51.0625</v>
      </c>
      <c r="AY1379">
        <v>50.9375</v>
      </c>
      <c r="AZ1379">
        <v>50.25</v>
      </c>
      <c r="BA1379">
        <v>50.25</v>
      </c>
      <c r="BB1379">
        <v>54.5</v>
      </c>
      <c r="BC1379">
        <v>61.4375</v>
      </c>
      <c r="BD1379">
        <v>67.8125</v>
      </c>
      <c r="BE1379">
        <v>73.5625</v>
      </c>
      <c r="BF1379">
        <v>76.4375</v>
      </c>
      <c r="BG1379">
        <v>76.6875</v>
      </c>
      <c r="BH1379">
        <v>76.8125</v>
      </c>
      <c r="BI1379">
        <v>75.8125</v>
      </c>
      <c r="BJ1379">
        <v>75.875</v>
      </c>
      <c r="BK1379">
        <v>74.4375</v>
      </c>
      <c r="BL1379">
        <v>70.0625</v>
      </c>
      <c r="BM1379">
        <v>67.375</v>
      </c>
      <c r="BN1379">
        <v>64.9375</v>
      </c>
      <c r="BO1379">
        <v>62.75</v>
      </c>
      <c r="BP1379">
        <v>61.1875</v>
      </c>
      <c r="BQ1379">
        <v>59.5625</v>
      </c>
      <c r="BR1379">
        <v>51.68618</v>
      </c>
      <c r="BS1379">
        <v>44.518470000000001</v>
      </c>
      <c r="BT1379">
        <v>17.314170000000001</v>
      </c>
      <c r="BU1379">
        <v>36.809260000000002</v>
      </c>
      <c r="BV1379">
        <v>37.862720000000003</v>
      </c>
      <c r="BW1379">
        <v>20.852229999999999</v>
      </c>
      <c r="BX1379">
        <v>-23.637239999999998</v>
      </c>
      <c r="BY1379">
        <v>-59.074379999999998</v>
      </c>
      <c r="BZ1379">
        <v>-23.09881</v>
      </c>
      <c r="CA1379">
        <v>30.765170000000001</v>
      </c>
      <c r="CB1379">
        <v>6.6445030000000003</v>
      </c>
      <c r="CC1379">
        <v>-5.2849380000000004</v>
      </c>
      <c r="CD1379">
        <v>-0.1113171</v>
      </c>
      <c r="CE1379">
        <v>5.6261100000000001E-2</v>
      </c>
      <c r="CF1379">
        <v>34.122050000000002</v>
      </c>
      <c r="CG1379">
        <v>89.9131</v>
      </c>
      <c r="CH1379">
        <v>45.467889999999997</v>
      </c>
      <c r="CI1379">
        <v>88.248279999999994</v>
      </c>
      <c r="CJ1379">
        <v>60.36374</v>
      </c>
      <c r="CK1379">
        <v>156.07259999999999</v>
      </c>
      <c r="CL1379">
        <v>99.811149999999998</v>
      </c>
      <c r="CM1379">
        <v>-14.20518</v>
      </c>
      <c r="CN1379">
        <v>26.703669999999999</v>
      </c>
      <c r="CO1379">
        <v>29.679089999999999</v>
      </c>
      <c r="CP1379">
        <v>110.6957</v>
      </c>
      <c r="CQ1379">
        <v>109.6604</v>
      </c>
      <c r="CR1379">
        <v>99.160929999999993</v>
      </c>
      <c r="CS1379">
        <v>125.08929999999999</v>
      </c>
      <c r="CT1379">
        <v>139.64349999999999</v>
      </c>
      <c r="CU1379">
        <v>130.0694</v>
      </c>
      <c r="CV1379">
        <v>335.41090000000003</v>
      </c>
      <c r="CW1379">
        <v>213.99420000000001</v>
      </c>
      <c r="CX1379">
        <v>228.26599999999999</v>
      </c>
      <c r="CY1379">
        <v>237.1713</v>
      </c>
      <c r="CZ1379">
        <v>81.919550000000001</v>
      </c>
      <c r="DA1379">
        <v>22.22775</v>
      </c>
      <c r="DB1379">
        <v>39.596519999999998</v>
      </c>
      <c r="DC1379">
        <v>37.188740000000003</v>
      </c>
      <c r="DD1379">
        <v>127.7178</v>
      </c>
      <c r="DE1379">
        <v>270.74689999999998</v>
      </c>
      <c r="DF1379">
        <v>405.60219999999998</v>
      </c>
      <c r="DG1379">
        <v>446.12</v>
      </c>
      <c r="DH1379">
        <v>693.63120000000004</v>
      </c>
      <c r="DI1379">
        <v>182.69990000000001</v>
      </c>
      <c r="DJ1379">
        <v>227.44200000000001</v>
      </c>
      <c r="DK1379">
        <v>391.61849999999998</v>
      </c>
      <c r="DL1379">
        <v>256.18619999999999</v>
      </c>
      <c r="DM1379">
        <v>137.50360000000001</v>
      </c>
    </row>
    <row r="1380" spans="1:117" hidden="1" x14ac:dyDescent="0.35">
      <c r="A1380" t="str">
        <f t="shared" si="21"/>
        <v>CCA-No_DA 1-9 Hour_44497_18-21</v>
      </c>
      <c r="B1380" t="s">
        <v>51</v>
      </c>
      <c r="C1380" t="s">
        <v>242</v>
      </c>
      <c r="D1380" t="s">
        <v>50</v>
      </c>
      <c r="E1380" t="s">
        <v>50</v>
      </c>
      <c r="F1380" t="s">
        <v>50</v>
      </c>
      <c r="G1380" t="s">
        <v>50</v>
      </c>
      <c r="H1380" t="s">
        <v>50</v>
      </c>
      <c r="I1380" t="s">
        <v>86</v>
      </c>
      <c r="J1380" t="s">
        <v>50</v>
      </c>
      <c r="K1380" t="s">
        <v>177</v>
      </c>
      <c r="L1380" s="22">
        <v>44497</v>
      </c>
      <c r="M1380">
        <v>18</v>
      </c>
      <c r="N1380">
        <v>21</v>
      </c>
      <c r="O1380">
        <v>16</v>
      </c>
      <c r="P1380">
        <v>16</v>
      </c>
      <c r="Q1380">
        <v>1</v>
      </c>
      <c r="R1380">
        <v>0</v>
      </c>
      <c r="S1380">
        <v>0</v>
      </c>
      <c r="T1380">
        <v>0</v>
      </c>
      <c r="U1380">
        <v>0</v>
      </c>
      <c r="V1380">
        <v>255.74</v>
      </c>
      <c r="W1380">
        <v>272.48</v>
      </c>
      <c r="X1380">
        <v>279.72000000000003</v>
      </c>
      <c r="Y1380">
        <v>275.74</v>
      </c>
      <c r="Z1380">
        <v>316.33999999999997</v>
      </c>
      <c r="AA1380">
        <v>392.6</v>
      </c>
      <c r="AB1380">
        <v>438.7</v>
      </c>
      <c r="AC1380">
        <v>458.72</v>
      </c>
      <c r="AD1380">
        <v>436.74</v>
      </c>
      <c r="AE1380">
        <v>357.22</v>
      </c>
      <c r="AF1380">
        <v>444.98</v>
      </c>
      <c r="AG1380">
        <v>484.54</v>
      </c>
      <c r="AH1380">
        <v>528.41999999999996</v>
      </c>
      <c r="AI1380">
        <v>591.41999999999996</v>
      </c>
      <c r="AJ1380">
        <v>652.58000000000004</v>
      </c>
      <c r="AK1380">
        <v>725.44</v>
      </c>
      <c r="AL1380">
        <v>919.56</v>
      </c>
      <c r="AM1380">
        <v>964</v>
      </c>
      <c r="AN1380">
        <v>1068.58</v>
      </c>
      <c r="AO1380">
        <v>1025.48</v>
      </c>
      <c r="AP1380">
        <v>1021.08</v>
      </c>
      <c r="AQ1380">
        <v>837.18</v>
      </c>
      <c r="AR1380">
        <v>433.34</v>
      </c>
      <c r="AS1380">
        <v>303.24</v>
      </c>
      <c r="AT1380">
        <v>58.75</v>
      </c>
      <c r="AU1380">
        <v>58.0625</v>
      </c>
      <c r="AV1380">
        <v>57.375</v>
      </c>
      <c r="AW1380">
        <v>56.625</v>
      </c>
      <c r="AX1380">
        <v>55.9375</v>
      </c>
      <c r="AY1380">
        <v>56.125</v>
      </c>
      <c r="AZ1380">
        <v>55.375</v>
      </c>
      <c r="BA1380">
        <v>55.0625</v>
      </c>
      <c r="BB1380">
        <v>59.5625</v>
      </c>
      <c r="BC1380">
        <v>67.5</v>
      </c>
      <c r="BD1380">
        <v>73.75</v>
      </c>
      <c r="BE1380">
        <v>79.5625</v>
      </c>
      <c r="BF1380">
        <v>82.875</v>
      </c>
      <c r="BG1380">
        <v>83.6875</v>
      </c>
      <c r="BH1380">
        <v>83.9375</v>
      </c>
      <c r="BI1380">
        <v>82.25</v>
      </c>
      <c r="BJ1380">
        <v>81.5</v>
      </c>
      <c r="BK1380">
        <v>79.6875</v>
      </c>
      <c r="BL1380">
        <v>75.25</v>
      </c>
      <c r="BM1380">
        <v>71.25</v>
      </c>
      <c r="BN1380">
        <v>69.3125</v>
      </c>
      <c r="BO1380">
        <v>65.9375</v>
      </c>
      <c r="BP1380">
        <v>65</v>
      </c>
      <c r="BQ1380">
        <v>63.0625</v>
      </c>
      <c r="BR1380">
        <v>51.68618</v>
      </c>
      <c r="BS1380">
        <v>44.518470000000001</v>
      </c>
      <c r="BT1380">
        <v>17.314170000000001</v>
      </c>
      <c r="BU1380">
        <v>36.809269999999998</v>
      </c>
      <c r="BV1380">
        <v>37.862720000000003</v>
      </c>
      <c r="BW1380">
        <v>20.852239999999998</v>
      </c>
      <c r="BX1380">
        <v>-23.637239999999998</v>
      </c>
      <c r="BY1380">
        <v>-59.074370000000002</v>
      </c>
      <c r="BZ1380">
        <v>-23.09882</v>
      </c>
      <c r="CA1380">
        <v>30.765180000000001</v>
      </c>
      <c r="CB1380">
        <v>6.644495</v>
      </c>
      <c r="CC1380">
        <v>-5.2849310000000003</v>
      </c>
      <c r="CD1380">
        <v>-0.1113156</v>
      </c>
      <c r="CE1380">
        <v>5.62707E-2</v>
      </c>
      <c r="CF1380">
        <v>34.122030000000002</v>
      </c>
      <c r="CG1380">
        <v>89.9131</v>
      </c>
      <c r="CH1380">
        <v>45.467889999999997</v>
      </c>
      <c r="CI1380">
        <v>88.248260000000002</v>
      </c>
      <c r="CJ1380">
        <v>60.363759999999999</v>
      </c>
      <c r="CK1380">
        <v>156.0727</v>
      </c>
      <c r="CL1380">
        <v>99.811170000000004</v>
      </c>
      <c r="CM1380">
        <v>-14.20519</v>
      </c>
      <c r="CN1380">
        <v>26.703679999999999</v>
      </c>
      <c r="CO1380">
        <v>29.679099999999998</v>
      </c>
      <c r="CP1380">
        <v>113.7581</v>
      </c>
      <c r="CQ1380">
        <v>111.85680000000001</v>
      </c>
      <c r="CR1380">
        <v>111.4211</v>
      </c>
      <c r="CS1380">
        <v>114.2623</v>
      </c>
      <c r="CT1380">
        <v>153.46440000000001</v>
      </c>
      <c r="CU1380">
        <v>149.73849999999999</v>
      </c>
      <c r="CV1380">
        <v>327.89839999999998</v>
      </c>
      <c r="CW1380">
        <v>217.80600000000001</v>
      </c>
      <c r="CX1380">
        <v>241.3647</v>
      </c>
      <c r="CY1380">
        <v>230.36240000000001</v>
      </c>
      <c r="CZ1380">
        <v>92.052369999999996</v>
      </c>
      <c r="DA1380">
        <v>39.597529999999999</v>
      </c>
      <c r="DB1380">
        <v>47.485410000000002</v>
      </c>
      <c r="DC1380">
        <v>66.508129999999994</v>
      </c>
      <c r="DD1380">
        <v>151.1155</v>
      </c>
      <c r="DE1380">
        <v>287.99939999999998</v>
      </c>
      <c r="DF1380">
        <v>466.79919999999998</v>
      </c>
      <c r="DG1380">
        <v>540.94150000000002</v>
      </c>
      <c r="DH1380">
        <v>728.28189999999995</v>
      </c>
      <c r="DI1380">
        <v>205.70060000000001</v>
      </c>
      <c r="DJ1380">
        <v>241.0224</v>
      </c>
      <c r="DK1380">
        <v>519.41510000000005</v>
      </c>
      <c r="DL1380">
        <v>267.31689999999998</v>
      </c>
      <c r="DM1380">
        <v>146.45259999999999</v>
      </c>
    </row>
    <row r="1381" spans="1:117" hidden="1" x14ac:dyDescent="0.35">
      <c r="A1381" t="str">
        <f t="shared" si="21"/>
        <v>CCA-No_DA 11-7 Hour_44362_17-19</v>
      </c>
      <c r="B1381" t="s">
        <v>51</v>
      </c>
      <c r="C1381" t="s">
        <v>242</v>
      </c>
      <c r="D1381" t="s">
        <v>50</v>
      </c>
      <c r="E1381" t="s">
        <v>50</v>
      </c>
      <c r="F1381" t="s">
        <v>50</v>
      </c>
      <c r="G1381" t="s">
        <v>50</v>
      </c>
      <c r="H1381" t="s">
        <v>50</v>
      </c>
      <c r="I1381" t="s">
        <v>86</v>
      </c>
      <c r="J1381" t="s">
        <v>50</v>
      </c>
      <c r="K1381" t="s">
        <v>175</v>
      </c>
      <c r="L1381" s="22">
        <v>44362</v>
      </c>
      <c r="M1381">
        <v>17</v>
      </c>
      <c r="N1381">
        <v>19</v>
      </c>
      <c r="O1381">
        <v>18</v>
      </c>
      <c r="P1381">
        <v>18</v>
      </c>
      <c r="Q1381">
        <v>1</v>
      </c>
      <c r="R1381">
        <v>0</v>
      </c>
      <c r="S1381">
        <v>0</v>
      </c>
      <c r="T1381">
        <v>0</v>
      </c>
      <c r="U1381">
        <v>0</v>
      </c>
      <c r="V1381">
        <v>809.82</v>
      </c>
      <c r="W1381">
        <v>806.44</v>
      </c>
      <c r="X1381">
        <v>765.4</v>
      </c>
      <c r="Y1381">
        <v>770.68</v>
      </c>
      <c r="Z1381">
        <v>796.94</v>
      </c>
      <c r="AA1381">
        <v>833.84</v>
      </c>
      <c r="AB1381">
        <v>896.16</v>
      </c>
      <c r="AC1381">
        <v>1508.52</v>
      </c>
      <c r="AD1381">
        <v>1992.1</v>
      </c>
      <c r="AE1381">
        <v>2119.86</v>
      </c>
      <c r="AF1381">
        <v>2229.3000000000002</v>
      </c>
      <c r="AG1381">
        <v>3092.8</v>
      </c>
      <c r="AH1381">
        <v>3290</v>
      </c>
      <c r="AI1381">
        <v>3385.5</v>
      </c>
      <c r="AJ1381">
        <v>3566.08</v>
      </c>
      <c r="AK1381">
        <v>3581.18</v>
      </c>
      <c r="AL1381">
        <v>3152</v>
      </c>
      <c r="AM1381">
        <v>3148.64</v>
      </c>
      <c r="AN1381">
        <v>2758.9</v>
      </c>
      <c r="AO1381">
        <v>3038.12</v>
      </c>
      <c r="AP1381">
        <v>1823.54</v>
      </c>
      <c r="AQ1381">
        <v>1003.42</v>
      </c>
      <c r="AR1381">
        <v>862.78</v>
      </c>
      <c r="AS1381">
        <v>840.12</v>
      </c>
      <c r="AT1381">
        <v>66.666667000000004</v>
      </c>
      <c r="AU1381">
        <v>65.277777999999998</v>
      </c>
      <c r="AV1381">
        <v>65.222222000000002</v>
      </c>
      <c r="AW1381">
        <v>63.944443999999997</v>
      </c>
      <c r="AX1381">
        <v>64.055555999999996</v>
      </c>
      <c r="AY1381">
        <v>63.888888999999999</v>
      </c>
      <c r="AZ1381">
        <v>64.333332999999996</v>
      </c>
      <c r="BA1381">
        <v>65.277777999999998</v>
      </c>
      <c r="BB1381">
        <v>69.222222000000002</v>
      </c>
      <c r="BC1381">
        <v>73.611110999999994</v>
      </c>
      <c r="BD1381">
        <v>79.944444000000004</v>
      </c>
      <c r="BE1381">
        <v>83.722222000000002</v>
      </c>
      <c r="BF1381">
        <v>85.888889000000006</v>
      </c>
      <c r="BG1381">
        <v>87.666667000000004</v>
      </c>
      <c r="BH1381">
        <v>87.888889000000006</v>
      </c>
      <c r="BI1381">
        <v>91.944444000000004</v>
      </c>
      <c r="BJ1381">
        <v>92.777777999999998</v>
      </c>
      <c r="BK1381">
        <v>94.277777999999998</v>
      </c>
      <c r="BL1381">
        <v>91.777777999999998</v>
      </c>
      <c r="BM1381">
        <v>82.055555999999996</v>
      </c>
      <c r="BN1381">
        <v>72.611110999999994</v>
      </c>
      <c r="BO1381">
        <v>69.888889000000006</v>
      </c>
      <c r="BP1381">
        <v>68.055555999999996</v>
      </c>
      <c r="BQ1381">
        <v>67.277777999999998</v>
      </c>
      <c r="BR1381">
        <v>-25.238949999999999</v>
      </c>
      <c r="BS1381">
        <v>-5.6362610000000002</v>
      </c>
      <c r="BT1381">
        <v>12.101100000000001</v>
      </c>
      <c r="BU1381">
        <v>-7.3285109999999998</v>
      </c>
      <c r="BV1381">
        <v>0.29172229999999999</v>
      </c>
      <c r="BW1381">
        <v>-2.4295559999999998</v>
      </c>
      <c r="BX1381">
        <v>135.40969999999999</v>
      </c>
      <c r="BY1381">
        <v>16.965979999999998</v>
      </c>
      <c r="BZ1381">
        <v>-23.384370000000001</v>
      </c>
      <c r="CA1381">
        <v>-105.67270000000001</v>
      </c>
      <c r="CB1381">
        <v>50.921959999999999</v>
      </c>
      <c r="CC1381">
        <v>20.441020000000002</v>
      </c>
      <c r="CD1381">
        <v>-118.46339999999999</v>
      </c>
      <c r="CE1381">
        <v>60.866880000000002</v>
      </c>
      <c r="CF1381">
        <v>-61.356070000000003</v>
      </c>
      <c r="CG1381">
        <v>-138.6841</v>
      </c>
      <c r="CH1381">
        <v>291.20760000000001</v>
      </c>
      <c r="CI1381">
        <v>204.6335</v>
      </c>
      <c r="CJ1381">
        <v>871.56489999999997</v>
      </c>
      <c r="CK1381">
        <v>314.52260000000001</v>
      </c>
      <c r="CL1381">
        <v>146.82220000000001</v>
      </c>
      <c r="CM1381">
        <v>-54.371389999999998</v>
      </c>
      <c r="CN1381">
        <v>-87.305220000000006</v>
      </c>
      <c r="CO1381">
        <v>-74.685230000000004</v>
      </c>
      <c r="CP1381">
        <v>2589.9299999999998</v>
      </c>
      <c r="CQ1381">
        <v>2200.2339999999999</v>
      </c>
      <c r="CR1381">
        <v>2500.7849999999999</v>
      </c>
      <c r="CS1381">
        <v>518.16970000000003</v>
      </c>
      <c r="CT1381">
        <v>297.37650000000002</v>
      </c>
      <c r="CU1381">
        <v>380.6472</v>
      </c>
      <c r="CV1381">
        <v>835.0172</v>
      </c>
      <c r="CW1381">
        <v>483.69459999999998</v>
      </c>
      <c r="CX1381">
        <v>1492.203</v>
      </c>
      <c r="CY1381">
        <v>2266.3020000000001</v>
      </c>
      <c r="CZ1381">
        <v>2420.2550000000001</v>
      </c>
      <c r="DA1381">
        <v>2660.4349999999999</v>
      </c>
      <c r="DB1381">
        <v>2442.8009999999999</v>
      </c>
      <c r="DC1381">
        <v>3016.462</v>
      </c>
      <c r="DD1381">
        <v>4156.9960000000001</v>
      </c>
      <c r="DE1381">
        <v>3841.1860000000001</v>
      </c>
      <c r="DF1381">
        <v>6179.8789999999999</v>
      </c>
      <c r="DG1381">
        <v>7161.2510000000002</v>
      </c>
      <c r="DH1381">
        <v>7811.4489999999996</v>
      </c>
      <c r="DI1381">
        <v>4459.3919999999998</v>
      </c>
      <c r="DJ1381">
        <v>4013.181</v>
      </c>
      <c r="DK1381">
        <v>3135.3560000000002</v>
      </c>
      <c r="DL1381">
        <v>1734.598</v>
      </c>
      <c r="DM1381">
        <v>2076.3679999999999</v>
      </c>
    </row>
    <row r="1382" spans="1:117" hidden="1" x14ac:dyDescent="0.35">
      <c r="A1382" t="str">
        <f t="shared" si="21"/>
        <v>CCA-No_DA 11-7 Hour_44363_18-19</v>
      </c>
      <c r="B1382" t="s">
        <v>51</v>
      </c>
      <c r="C1382" t="s">
        <v>242</v>
      </c>
      <c r="D1382" t="s">
        <v>50</v>
      </c>
      <c r="E1382" t="s">
        <v>50</v>
      </c>
      <c r="F1382" t="s">
        <v>50</v>
      </c>
      <c r="G1382" t="s">
        <v>50</v>
      </c>
      <c r="H1382" t="s">
        <v>50</v>
      </c>
      <c r="I1382" t="s">
        <v>86</v>
      </c>
      <c r="J1382" t="s">
        <v>50</v>
      </c>
      <c r="K1382" t="s">
        <v>175</v>
      </c>
      <c r="L1382" s="22">
        <v>44363</v>
      </c>
      <c r="M1382">
        <v>18</v>
      </c>
      <c r="N1382">
        <v>19</v>
      </c>
      <c r="O1382">
        <v>18</v>
      </c>
      <c r="P1382">
        <v>18</v>
      </c>
      <c r="Q1382">
        <v>1</v>
      </c>
      <c r="R1382">
        <v>0</v>
      </c>
      <c r="S1382">
        <v>0</v>
      </c>
      <c r="T1382">
        <v>0</v>
      </c>
      <c r="U1382">
        <v>0</v>
      </c>
      <c r="V1382">
        <v>814.5</v>
      </c>
      <c r="W1382">
        <v>805.38</v>
      </c>
      <c r="X1382">
        <v>772.56</v>
      </c>
      <c r="Y1382">
        <v>776.54</v>
      </c>
      <c r="Z1382">
        <v>802.32</v>
      </c>
      <c r="AA1382">
        <v>843.02</v>
      </c>
      <c r="AB1382">
        <v>891.4</v>
      </c>
      <c r="AC1382">
        <v>1524.56</v>
      </c>
      <c r="AD1382">
        <v>2077.88</v>
      </c>
      <c r="AE1382">
        <v>2127.64</v>
      </c>
      <c r="AF1382">
        <v>2133.8000000000002</v>
      </c>
      <c r="AG1382">
        <v>3041.26</v>
      </c>
      <c r="AH1382">
        <v>3277.34</v>
      </c>
      <c r="AI1382">
        <v>3031.12</v>
      </c>
      <c r="AJ1382">
        <v>2997.68</v>
      </c>
      <c r="AK1382">
        <v>3430.24</v>
      </c>
      <c r="AL1382">
        <v>3596.02</v>
      </c>
      <c r="AM1382">
        <v>3120.54</v>
      </c>
      <c r="AN1382">
        <v>2707.38</v>
      </c>
      <c r="AO1382">
        <v>3004.14</v>
      </c>
      <c r="AP1382">
        <v>1786.68</v>
      </c>
      <c r="AQ1382">
        <v>1004.94</v>
      </c>
      <c r="AR1382">
        <v>866.26</v>
      </c>
      <c r="AS1382">
        <v>837.9</v>
      </c>
      <c r="AT1382">
        <v>65.833332999999996</v>
      </c>
      <c r="AU1382">
        <v>65.944444000000004</v>
      </c>
      <c r="AV1382">
        <v>64.611110999999994</v>
      </c>
      <c r="AW1382">
        <v>64.944444000000004</v>
      </c>
      <c r="AX1382">
        <v>65.888889000000006</v>
      </c>
      <c r="AY1382">
        <v>65.222222000000002</v>
      </c>
      <c r="AZ1382">
        <v>64.611110999999994</v>
      </c>
      <c r="BA1382">
        <v>66</v>
      </c>
      <c r="BB1382">
        <v>69.5</v>
      </c>
      <c r="BC1382">
        <v>70.166667000000004</v>
      </c>
      <c r="BD1382">
        <v>71.555555999999996</v>
      </c>
      <c r="BE1382">
        <v>74.333332999999996</v>
      </c>
      <c r="BF1382">
        <v>79.222222000000002</v>
      </c>
      <c r="BG1382">
        <v>80.166667000000004</v>
      </c>
      <c r="BH1382">
        <v>80.111110999999994</v>
      </c>
      <c r="BI1382">
        <v>79.166667000000004</v>
      </c>
      <c r="BJ1382">
        <v>79.111110999999994</v>
      </c>
      <c r="BK1382">
        <v>77.388889000000006</v>
      </c>
      <c r="BL1382">
        <v>76.277777999999998</v>
      </c>
      <c r="BM1382">
        <v>73.166667000000004</v>
      </c>
      <c r="BN1382">
        <v>71</v>
      </c>
      <c r="BO1382">
        <v>69.444444000000004</v>
      </c>
      <c r="BP1382">
        <v>67.777777999999998</v>
      </c>
      <c r="BQ1382">
        <v>66.5</v>
      </c>
      <c r="BR1382">
        <v>-13.49038</v>
      </c>
      <c r="BS1382">
        <v>7.4241109999999999</v>
      </c>
      <c r="BT1382">
        <v>2.2848419999999998</v>
      </c>
      <c r="BU1382">
        <v>20.48826</v>
      </c>
      <c r="BV1382">
        <v>26.831600000000002</v>
      </c>
      <c r="BW1382">
        <v>23.626290000000001</v>
      </c>
      <c r="BX1382">
        <v>176.75040000000001</v>
      </c>
      <c r="BY1382">
        <v>27.353480000000001</v>
      </c>
      <c r="BZ1382">
        <v>-110.4126</v>
      </c>
      <c r="CA1382">
        <v>-155.87350000000001</v>
      </c>
      <c r="CB1382">
        <v>11.660399999999999</v>
      </c>
      <c r="CC1382">
        <v>-56.013579999999997</v>
      </c>
      <c r="CD1382">
        <v>-87.256609999999995</v>
      </c>
      <c r="CE1382">
        <v>137.16730000000001</v>
      </c>
      <c r="CF1382">
        <v>105.3728</v>
      </c>
      <c r="CG1382">
        <v>-238.41890000000001</v>
      </c>
      <c r="CH1382">
        <v>-287.70819999999998</v>
      </c>
      <c r="CI1382">
        <v>230.14080000000001</v>
      </c>
      <c r="CJ1382">
        <v>560.70830000000001</v>
      </c>
      <c r="CK1382">
        <v>209.07169999999999</v>
      </c>
      <c r="CL1382">
        <v>87.59205</v>
      </c>
      <c r="CM1382">
        <v>64.030850000000001</v>
      </c>
      <c r="CN1382">
        <v>-4.982342</v>
      </c>
      <c r="CO1382">
        <v>5.4036580000000001</v>
      </c>
      <c r="CP1382">
        <v>1133.201</v>
      </c>
      <c r="CQ1382">
        <v>805.31790000000001</v>
      </c>
      <c r="CR1382">
        <v>638.84860000000003</v>
      </c>
      <c r="CS1382">
        <v>319.38130000000001</v>
      </c>
      <c r="CT1382">
        <v>226.1429</v>
      </c>
      <c r="CU1382">
        <v>274.49110000000002</v>
      </c>
      <c r="CV1382">
        <v>473.98430000000002</v>
      </c>
      <c r="CW1382">
        <v>331.14569999999998</v>
      </c>
      <c r="CX1382">
        <v>879.94709999999998</v>
      </c>
      <c r="CY1382">
        <v>1229.5820000000001</v>
      </c>
      <c r="CZ1382">
        <v>1406.11</v>
      </c>
      <c r="DA1382">
        <v>1711.0740000000001</v>
      </c>
      <c r="DB1382">
        <v>875.00409999999999</v>
      </c>
      <c r="DC1382">
        <v>1613.56</v>
      </c>
      <c r="DD1382">
        <v>3354.982</v>
      </c>
      <c r="DE1382">
        <v>3191.1950000000002</v>
      </c>
      <c r="DF1382">
        <v>3898.3679999999999</v>
      </c>
      <c r="DG1382">
        <v>5352.4830000000002</v>
      </c>
      <c r="DH1382">
        <v>6882.7290000000003</v>
      </c>
      <c r="DI1382">
        <v>4079.8159999999998</v>
      </c>
      <c r="DJ1382">
        <v>3547.748</v>
      </c>
      <c r="DK1382">
        <v>3659.5239999999999</v>
      </c>
      <c r="DL1382">
        <v>1928.2739999999999</v>
      </c>
      <c r="DM1382">
        <v>2002.5909999999999</v>
      </c>
    </row>
    <row r="1383" spans="1:117" hidden="1" x14ac:dyDescent="0.35">
      <c r="A1383" t="str">
        <f t="shared" si="21"/>
        <v>CCA-No_DA 11-7 Hour_44364_18-19</v>
      </c>
      <c r="B1383" t="s">
        <v>51</v>
      </c>
      <c r="C1383" t="s">
        <v>242</v>
      </c>
      <c r="D1383" t="s">
        <v>50</v>
      </c>
      <c r="E1383" t="s">
        <v>50</v>
      </c>
      <c r="F1383" t="s">
        <v>50</v>
      </c>
      <c r="G1383" t="s">
        <v>50</v>
      </c>
      <c r="H1383" t="s">
        <v>50</v>
      </c>
      <c r="I1383" t="s">
        <v>86</v>
      </c>
      <c r="J1383" t="s">
        <v>50</v>
      </c>
      <c r="K1383" t="s">
        <v>175</v>
      </c>
      <c r="L1383" s="22">
        <v>44364</v>
      </c>
      <c r="M1383">
        <v>18</v>
      </c>
      <c r="N1383">
        <v>19</v>
      </c>
      <c r="O1383">
        <v>18</v>
      </c>
      <c r="P1383">
        <v>18</v>
      </c>
      <c r="Q1383">
        <v>1</v>
      </c>
      <c r="R1383">
        <v>0</v>
      </c>
      <c r="S1383">
        <v>0</v>
      </c>
      <c r="T1383">
        <v>0</v>
      </c>
      <c r="U1383">
        <v>0</v>
      </c>
      <c r="V1383">
        <v>836.44</v>
      </c>
      <c r="W1383">
        <v>826.8</v>
      </c>
      <c r="X1383">
        <v>789.42</v>
      </c>
      <c r="Y1383">
        <v>797.18</v>
      </c>
      <c r="Z1383">
        <v>816.84</v>
      </c>
      <c r="AA1383">
        <v>852.32</v>
      </c>
      <c r="AB1383">
        <v>924.12</v>
      </c>
      <c r="AC1383">
        <v>1502.84</v>
      </c>
      <c r="AD1383">
        <v>2063.56</v>
      </c>
      <c r="AE1383">
        <v>2092.2199999999998</v>
      </c>
      <c r="AF1383">
        <v>2059.96</v>
      </c>
      <c r="AG1383">
        <v>2830.18</v>
      </c>
      <c r="AH1383">
        <v>2999.5</v>
      </c>
      <c r="AI1383">
        <v>2831.2</v>
      </c>
      <c r="AJ1383">
        <v>2974.8</v>
      </c>
      <c r="AK1383">
        <v>3373.56</v>
      </c>
      <c r="AL1383">
        <v>3499.12</v>
      </c>
      <c r="AM1383">
        <v>3261.84</v>
      </c>
      <c r="AN1383">
        <v>3412.3</v>
      </c>
      <c r="AO1383">
        <v>3369.4</v>
      </c>
      <c r="AP1383">
        <v>2307.94</v>
      </c>
      <c r="AQ1383">
        <v>1168.8599999999999</v>
      </c>
      <c r="AR1383">
        <v>862.32</v>
      </c>
      <c r="AS1383">
        <v>848.4</v>
      </c>
      <c r="AT1383">
        <v>66.277777999999998</v>
      </c>
      <c r="AU1383">
        <v>64.833332999999996</v>
      </c>
      <c r="AV1383">
        <v>64.611110999999994</v>
      </c>
      <c r="AW1383">
        <v>63.5</v>
      </c>
      <c r="AX1383">
        <v>63.944443999999997</v>
      </c>
      <c r="AY1383">
        <v>63.277777999999998</v>
      </c>
      <c r="AZ1383">
        <v>62.388888999999999</v>
      </c>
      <c r="BA1383">
        <v>63.777777999999998</v>
      </c>
      <c r="BB1383">
        <v>64.333332999999996</v>
      </c>
      <c r="BC1383">
        <v>65.611110999999994</v>
      </c>
      <c r="BD1383">
        <v>70.444444000000004</v>
      </c>
      <c r="BE1383">
        <v>77</v>
      </c>
      <c r="BF1383">
        <v>80.388889000000006</v>
      </c>
      <c r="BG1383">
        <v>79.277777999999998</v>
      </c>
      <c r="BH1383">
        <v>79.055555999999996</v>
      </c>
      <c r="BI1383">
        <v>79.833332999999996</v>
      </c>
      <c r="BJ1383">
        <v>80.888889000000006</v>
      </c>
      <c r="BK1383">
        <v>80.111110999999994</v>
      </c>
      <c r="BL1383">
        <v>74.722222000000002</v>
      </c>
      <c r="BM1383">
        <v>71.222222000000002</v>
      </c>
      <c r="BN1383">
        <v>68.555555999999996</v>
      </c>
      <c r="BO1383">
        <v>67.166667000000004</v>
      </c>
      <c r="BP1383">
        <v>65.666667000000004</v>
      </c>
      <c r="BQ1383">
        <v>65.833332999999996</v>
      </c>
      <c r="BR1383">
        <v>-27.717040000000001</v>
      </c>
      <c r="BS1383">
        <v>5.3577919999999999</v>
      </c>
      <c r="BT1383">
        <v>0.88998029999999995</v>
      </c>
      <c r="BU1383">
        <v>10.48222</v>
      </c>
      <c r="BV1383">
        <v>28.942679999999999</v>
      </c>
      <c r="BW1383">
        <v>43.705889999999997</v>
      </c>
      <c r="BX1383">
        <v>161.8683</v>
      </c>
      <c r="BY1383">
        <v>67.753150000000005</v>
      </c>
      <c r="BZ1383">
        <v>-152.5361</v>
      </c>
      <c r="CA1383">
        <v>-171.00370000000001</v>
      </c>
      <c r="CB1383">
        <v>58.39085</v>
      </c>
      <c r="CC1383">
        <v>-53.148890000000002</v>
      </c>
      <c r="CD1383">
        <v>-117.2535</v>
      </c>
      <c r="CE1383">
        <v>116.87309999999999</v>
      </c>
      <c r="CF1383">
        <v>75.760769999999994</v>
      </c>
      <c r="CG1383">
        <v>-197.52610000000001</v>
      </c>
      <c r="CH1383">
        <v>-241.8304</v>
      </c>
      <c r="CI1383">
        <v>204.25210000000001</v>
      </c>
      <c r="CJ1383">
        <v>321.28039999999999</v>
      </c>
      <c r="CK1383">
        <v>76.396839999999997</v>
      </c>
      <c r="CL1383">
        <v>110.8314</v>
      </c>
      <c r="CM1383">
        <v>158.2003</v>
      </c>
      <c r="CN1383">
        <v>27.1919</v>
      </c>
      <c r="CO1383">
        <v>5.4918779999999998</v>
      </c>
      <c r="CP1383">
        <v>1023.625</v>
      </c>
      <c r="CQ1383">
        <v>993.43629999999996</v>
      </c>
      <c r="CR1383">
        <v>761.51400000000001</v>
      </c>
      <c r="CS1383">
        <v>354.84739999999999</v>
      </c>
      <c r="CT1383">
        <v>219.16650000000001</v>
      </c>
      <c r="CU1383">
        <v>248.77629999999999</v>
      </c>
      <c r="CV1383">
        <v>634.85640000000001</v>
      </c>
      <c r="CW1383">
        <v>729.62049999999999</v>
      </c>
      <c r="CX1383">
        <v>771.3433</v>
      </c>
      <c r="CY1383">
        <v>1432.2180000000001</v>
      </c>
      <c r="CZ1383">
        <v>1766.7670000000001</v>
      </c>
      <c r="DA1383">
        <v>1534.588</v>
      </c>
      <c r="DB1383">
        <v>970.70050000000003</v>
      </c>
      <c r="DC1383">
        <v>1493.3679999999999</v>
      </c>
      <c r="DD1383">
        <v>3627.6289999999999</v>
      </c>
      <c r="DE1383">
        <v>4458.3760000000002</v>
      </c>
      <c r="DF1383">
        <v>4897.8459999999995</v>
      </c>
      <c r="DG1383">
        <v>6229.34</v>
      </c>
      <c r="DH1383">
        <v>7201.2079999999996</v>
      </c>
      <c r="DI1383">
        <v>4194.375</v>
      </c>
      <c r="DJ1383">
        <v>5400.0959999999995</v>
      </c>
      <c r="DK1383">
        <v>4450.8729999999996</v>
      </c>
      <c r="DL1383">
        <v>2394.7759999999998</v>
      </c>
      <c r="DM1383">
        <v>2056.16</v>
      </c>
    </row>
    <row r="1384" spans="1:117" hidden="1" x14ac:dyDescent="0.35">
      <c r="A1384" t="str">
        <f t="shared" si="21"/>
        <v>CCA-No_DA 11-7 Hour_44375_16-19</v>
      </c>
      <c r="B1384" t="s">
        <v>51</v>
      </c>
      <c r="C1384" t="s">
        <v>242</v>
      </c>
      <c r="D1384" t="s">
        <v>50</v>
      </c>
      <c r="E1384" t="s">
        <v>50</v>
      </c>
      <c r="F1384" t="s">
        <v>50</v>
      </c>
      <c r="G1384" t="s">
        <v>50</v>
      </c>
      <c r="H1384" t="s">
        <v>50</v>
      </c>
      <c r="I1384" t="s">
        <v>86</v>
      </c>
      <c r="J1384" t="s">
        <v>50</v>
      </c>
      <c r="K1384" t="s">
        <v>175</v>
      </c>
      <c r="L1384" s="22">
        <v>44375</v>
      </c>
      <c r="M1384">
        <v>16</v>
      </c>
      <c r="N1384">
        <v>19</v>
      </c>
      <c r="O1384">
        <v>18</v>
      </c>
      <c r="P1384">
        <v>18</v>
      </c>
      <c r="Q1384">
        <v>1</v>
      </c>
      <c r="R1384">
        <v>0</v>
      </c>
      <c r="S1384">
        <v>0</v>
      </c>
      <c r="T1384">
        <v>0</v>
      </c>
      <c r="U1384">
        <v>0</v>
      </c>
      <c r="V1384">
        <v>837</v>
      </c>
      <c r="W1384">
        <v>832.4</v>
      </c>
      <c r="X1384">
        <v>804.32</v>
      </c>
      <c r="Y1384">
        <v>792.98</v>
      </c>
      <c r="Z1384">
        <v>815.3</v>
      </c>
      <c r="AA1384">
        <v>864.72</v>
      </c>
      <c r="AB1384">
        <v>1053.94</v>
      </c>
      <c r="AC1384">
        <v>1506.5</v>
      </c>
      <c r="AD1384">
        <v>2013.52</v>
      </c>
      <c r="AE1384">
        <v>2148.16</v>
      </c>
      <c r="AF1384">
        <v>2229.42</v>
      </c>
      <c r="AG1384">
        <v>3023.92</v>
      </c>
      <c r="AH1384">
        <v>3223.24</v>
      </c>
      <c r="AI1384">
        <v>3477.98</v>
      </c>
      <c r="AJ1384">
        <v>3465.66</v>
      </c>
      <c r="AK1384">
        <v>2901.08</v>
      </c>
      <c r="AL1384">
        <v>2437.02</v>
      </c>
      <c r="AM1384">
        <v>3077.94</v>
      </c>
      <c r="AN1384">
        <v>3148.16</v>
      </c>
      <c r="AO1384">
        <v>3327.7</v>
      </c>
      <c r="AP1384">
        <v>1783.02</v>
      </c>
      <c r="AQ1384">
        <v>1011.84</v>
      </c>
      <c r="AR1384">
        <v>879.56</v>
      </c>
      <c r="AS1384">
        <v>848.56</v>
      </c>
      <c r="AT1384">
        <v>65.222222000000002</v>
      </c>
      <c r="AU1384">
        <v>63.888888999999999</v>
      </c>
      <c r="AV1384">
        <v>64.166667000000004</v>
      </c>
      <c r="AW1384">
        <v>63.777777999999998</v>
      </c>
      <c r="AX1384">
        <v>63.833333000000003</v>
      </c>
      <c r="AY1384">
        <v>63.833333000000003</v>
      </c>
      <c r="AZ1384">
        <v>63.222222000000002</v>
      </c>
      <c r="BA1384">
        <v>64.555555999999996</v>
      </c>
      <c r="BB1384">
        <v>66.111110999999994</v>
      </c>
      <c r="BC1384">
        <v>71.055555999999996</v>
      </c>
      <c r="BD1384">
        <v>74.388889000000006</v>
      </c>
      <c r="BE1384">
        <v>74.722222000000002</v>
      </c>
      <c r="BF1384">
        <v>75.944444000000004</v>
      </c>
      <c r="BG1384">
        <v>75.888889000000006</v>
      </c>
      <c r="BH1384">
        <v>75</v>
      </c>
      <c r="BI1384">
        <v>74.666667000000004</v>
      </c>
      <c r="BJ1384">
        <v>73.055555999999996</v>
      </c>
      <c r="BK1384">
        <v>72.722222000000002</v>
      </c>
      <c r="BL1384">
        <v>71.388889000000006</v>
      </c>
      <c r="BM1384">
        <v>68.333332999999996</v>
      </c>
      <c r="BN1384">
        <v>66.666667000000004</v>
      </c>
      <c r="BO1384">
        <v>66.333332999999996</v>
      </c>
      <c r="BP1384">
        <v>65.888889000000006</v>
      </c>
      <c r="BQ1384">
        <v>64.611110999999994</v>
      </c>
      <c r="BR1384">
        <v>1.787779</v>
      </c>
      <c r="BS1384">
        <v>27.302810000000001</v>
      </c>
      <c r="BT1384">
        <v>27.649640000000002</v>
      </c>
      <c r="BU1384">
        <v>42.057270000000003</v>
      </c>
      <c r="BV1384">
        <v>38.013150000000003</v>
      </c>
      <c r="BW1384">
        <v>56.550910000000002</v>
      </c>
      <c r="BX1384">
        <v>93.385639999999995</v>
      </c>
      <c r="BY1384">
        <v>59.36206</v>
      </c>
      <c r="BZ1384">
        <v>-112.0299</v>
      </c>
      <c r="CA1384">
        <v>-151.08529999999999</v>
      </c>
      <c r="CB1384">
        <v>124.422</v>
      </c>
      <c r="CC1384">
        <v>123.45829999999999</v>
      </c>
      <c r="CD1384">
        <v>-23.596270000000001</v>
      </c>
      <c r="CE1384">
        <v>-223.06100000000001</v>
      </c>
      <c r="CF1384">
        <v>-184.10069999999999</v>
      </c>
      <c r="CG1384">
        <v>314.40100000000001</v>
      </c>
      <c r="CH1384">
        <v>752.66099999999994</v>
      </c>
      <c r="CI1384">
        <v>123.0658</v>
      </c>
      <c r="CJ1384">
        <v>140.64340000000001</v>
      </c>
      <c r="CK1384">
        <v>-159.59469999999999</v>
      </c>
      <c r="CL1384">
        <v>81.86412</v>
      </c>
      <c r="CM1384">
        <v>53.04598</v>
      </c>
      <c r="CN1384">
        <v>-48.019489999999998</v>
      </c>
      <c r="CO1384">
        <v>-60.918210000000002</v>
      </c>
      <c r="CP1384">
        <v>807.36980000000005</v>
      </c>
      <c r="CQ1384">
        <v>756.85940000000005</v>
      </c>
      <c r="CR1384">
        <v>563.68529999999998</v>
      </c>
      <c r="CS1384">
        <v>332.11709999999999</v>
      </c>
      <c r="CT1384">
        <v>184.08600000000001</v>
      </c>
      <c r="CU1384">
        <v>246.1884</v>
      </c>
      <c r="CV1384">
        <v>668.43129999999996</v>
      </c>
      <c r="CW1384">
        <v>682.99069999999995</v>
      </c>
      <c r="CX1384">
        <v>586.68380000000002</v>
      </c>
      <c r="CY1384">
        <v>1226.759</v>
      </c>
      <c r="CZ1384">
        <v>1144.0419999999999</v>
      </c>
      <c r="DA1384">
        <v>1379</v>
      </c>
      <c r="DB1384">
        <v>582.52139999999997</v>
      </c>
      <c r="DC1384">
        <v>1213.1099999999999</v>
      </c>
      <c r="DD1384">
        <v>2219.5100000000002</v>
      </c>
      <c r="DE1384">
        <v>2600.7730000000001</v>
      </c>
      <c r="DF1384">
        <v>3042.2649999999999</v>
      </c>
      <c r="DG1384">
        <v>8680.4130000000005</v>
      </c>
      <c r="DH1384">
        <v>7990.6409999999996</v>
      </c>
      <c r="DI1384">
        <v>4387.326</v>
      </c>
      <c r="DJ1384">
        <v>4952.8829999999998</v>
      </c>
      <c r="DK1384">
        <v>3844.971</v>
      </c>
      <c r="DL1384">
        <v>2222.9119999999998</v>
      </c>
      <c r="DM1384">
        <v>2284.623</v>
      </c>
    </row>
    <row r="1385" spans="1:117" hidden="1" x14ac:dyDescent="0.35">
      <c r="A1385" t="str">
        <f t="shared" si="21"/>
        <v>CCA-No_DA 11-7 Hour_44376_16-19</v>
      </c>
      <c r="B1385" t="s">
        <v>51</v>
      </c>
      <c r="C1385" t="s">
        <v>242</v>
      </c>
      <c r="D1385" t="s">
        <v>50</v>
      </c>
      <c r="E1385" t="s">
        <v>50</v>
      </c>
      <c r="F1385" t="s">
        <v>50</v>
      </c>
      <c r="G1385" t="s">
        <v>50</v>
      </c>
      <c r="H1385" t="s">
        <v>50</v>
      </c>
      <c r="I1385" t="s">
        <v>86</v>
      </c>
      <c r="J1385" t="s">
        <v>50</v>
      </c>
      <c r="K1385" t="s">
        <v>175</v>
      </c>
      <c r="L1385" s="22">
        <v>44376</v>
      </c>
      <c r="M1385">
        <v>16</v>
      </c>
      <c r="N1385">
        <v>19</v>
      </c>
      <c r="O1385">
        <v>18</v>
      </c>
      <c r="P1385">
        <v>18</v>
      </c>
      <c r="Q1385">
        <v>1</v>
      </c>
      <c r="R1385">
        <v>0</v>
      </c>
      <c r="S1385">
        <v>0</v>
      </c>
      <c r="T1385">
        <v>0</v>
      </c>
      <c r="U1385">
        <v>0</v>
      </c>
      <c r="V1385">
        <v>841.12</v>
      </c>
      <c r="W1385">
        <v>837</v>
      </c>
      <c r="X1385">
        <v>801.38</v>
      </c>
      <c r="Y1385">
        <v>803.68</v>
      </c>
      <c r="Z1385">
        <v>823.18</v>
      </c>
      <c r="AA1385">
        <v>867.18</v>
      </c>
      <c r="AB1385">
        <v>965.66</v>
      </c>
      <c r="AC1385">
        <v>1556.36</v>
      </c>
      <c r="AD1385">
        <v>2186.12</v>
      </c>
      <c r="AE1385">
        <v>1995.02</v>
      </c>
      <c r="AF1385">
        <v>1991.5</v>
      </c>
      <c r="AG1385">
        <v>3059.84</v>
      </c>
      <c r="AH1385">
        <v>3176.22</v>
      </c>
      <c r="AI1385">
        <v>3079.82</v>
      </c>
      <c r="AJ1385">
        <v>3060.22</v>
      </c>
      <c r="AK1385">
        <v>2902.6</v>
      </c>
      <c r="AL1385">
        <v>3066.6</v>
      </c>
      <c r="AM1385">
        <v>3373.98</v>
      </c>
      <c r="AN1385">
        <v>3467.14</v>
      </c>
      <c r="AO1385">
        <v>3294.94</v>
      </c>
      <c r="AP1385">
        <v>1808.08</v>
      </c>
      <c r="AQ1385">
        <v>1021.06</v>
      </c>
      <c r="AR1385">
        <v>875.3</v>
      </c>
      <c r="AS1385">
        <v>857.5</v>
      </c>
      <c r="AT1385">
        <v>64.555555999999996</v>
      </c>
      <c r="AU1385">
        <v>64.5</v>
      </c>
      <c r="AV1385">
        <v>64.5</v>
      </c>
      <c r="AW1385">
        <v>64.722222000000002</v>
      </c>
      <c r="AX1385">
        <v>64.722222000000002</v>
      </c>
      <c r="AY1385">
        <v>64.833332999999996</v>
      </c>
      <c r="AZ1385">
        <v>64.777777999999998</v>
      </c>
      <c r="BA1385">
        <v>65</v>
      </c>
      <c r="BB1385">
        <v>66.555555999999996</v>
      </c>
      <c r="BC1385">
        <v>67.277777999999998</v>
      </c>
      <c r="BD1385">
        <v>69.555555999999996</v>
      </c>
      <c r="BE1385">
        <v>71.277777999999998</v>
      </c>
      <c r="BF1385">
        <v>72.222222000000002</v>
      </c>
      <c r="BG1385">
        <v>73.888889000000006</v>
      </c>
      <c r="BH1385">
        <v>74.277777999999998</v>
      </c>
      <c r="BI1385">
        <v>74.388889000000006</v>
      </c>
      <c r="BJ1385">
        <v>72.833332999999996</v>
      </c>
      <c r="BK1385">
        <v>72.777777999999998</v>
      </c>
      <c r="BL1385">
        <v>71.277777999999998</v>
      </c>
      <c r="BM1385">
        <v>69.333332999999996</v>
      </c>
      <c r="BN1385">
        <v>67.611110999999994</v>
      </c>
      <c r="BO1385">
        <v>66.333332999999996</v>
      </c>
      <c r="BP1385">
        <v>66.277777999999998</v>
      </c>
      <c r="BQ1385">
        <v>66.111110999999994</v>
      </c>
      <c r="BR1385">
        <v>4.4516460000000002</v>
      </c>
      <c r="BS1385">
        <v>11.853160000000001</v>
      </c>
      <c r="BT1385">
        <v>23.7027</v>
      </c>
      <c r="BU1385">
        <v>26.509899999999998</v>
      </c>
      <c r="BV1385">
        <v>18.239190000000001</v>
      </c>
      <c r="BW1385">
        <v>22.748999999999999</v>
      </c>
      <c r="BX1385">
        <v>40.247880000000002</v>
      </c>
      <c r="BY1385">
        <v>0.8080273</v>
      </c>
      <c r="BZ1385">
        <v>-52.093260000000001</v>
      </c>
      <c r="CA1385">
        <v>-30.903860000000002</v>
      </c>
      <c r="CB1385">
        <v>33.726860000000002</v>
      </c>
      <c r="CC1385">
        <v>-46.362589999999997</v>
      </c>
      <c r="CD1385">
        <v>-42.686419999999998</v>
      </c>
      <c r="CE1385">
        <v>62.091859999999997</v>
      </c>
      <c r="CF1385">
        <v>46.996130000000001</v>
      </c>
      <c r="CG1385">
        <v>229.67529999999999</v>
      </c>
      <c r="CH1385">
        <v>132.4614</v>
      </c>
      <c r="CI1385">
        <v>83.882450000000006</v>
      </c>
      <c r="CJ1385">
        <v>99.610069999999993</v>
      </c>
      <c r="CK1385">
        <v>3.3602810000000001</v>
      </c>
      <c r="CL1385">
        <v>85.30001</v>
      </c>
      <c r="CM1385">
        <v>-16.798670000000001</v>
      </c>
      <c r="CN1385">
        <v>-61.139699999999998</v>
      </c>
      <c r="CO1385">
        <v>-47.912979999999997</v>
      </c>
      <c r="CP1385">
        <v>1194.1959999999999</v>
      </c>
      <c r="CQ1385">
        <v>1305.098</v>
      </c>
      <c r="CR1385">
        <v>649.66499999999996</v>
      </c>
      <c r="CS1385">
        <v>383.5788</v>
      </c>
      <c r="CT1385">
        <v>163.61250000000001</v>
      </c>
      <c r="CU1385">
        <v>199.79409999999999</v>
      </c>
      <c r="CV1385">
        <v>699.78089999999997</v>
      </c>
      <c r="CW1385">
        <v>472.1678</v>
      </c>
      <c r="CX1385">
        <v>714.90340000000003</v>
      </c>
      <c r="CY1385">
        <v>1189.809</v>
      </c>
      <c r="CZ1385">
        <v>1442.9970000000001</v>
      </c>
      <c r="DA1385">
        <v>1187.0309999999999</v>
      </c>
      <c r="DB1385">
        <v>1363.6759999999999</v>
      </c>
      <c r="DC1385">
        <v>1622.2449999999999</v>
      </c>
      <c r="DD1385">
        <v>3112.3270000000002</v>
      </c>
      <c r="DE1385">
        <v>2660.9050000000002</v>
      </c>
      <c r="DF1385">
        <v>3122.6579999999999</v>
      </c>
      <c r="DG1385">
        <v>8031.26</v>
      </c>
      <c r="DH1385">
        <v>8091.8360000000002</v>
      </c>
      <c r="DI1385">
        <v>5036.7700000000004</v>
      </c>
      <c r="DJ1385">
        <v>4159.1180000000004</v>
      </c>
      <c r="DK1385">
        <v>5070.4480000000003</v>
      </c>
      <c r="DL1385">
        <v>1890.971</v>
      </c>
      <c r="DM1385">
        <v>2217.0410000000002</v>
      </c>
    </row>
    <row r="1386" spans="1:117" hidden="1" x14ac:dyDescent="0.35">
      <c r="A1386" t="str">
        <f t="shared" si="21"/>
        <v>CCA-No_DA 11-7 Hour_44386_18-19</v>
      </c>
      <c r="B1386" t="s">
        <v>51</v>
      </c>
      <c r="C1386" t="s">
        <v>242</v>
      </c>
      <c r="D1386" t="s">
        <v>50</v>
      </c>
      <c r="E1386" t="s">
        <v>50</v>
      </c>
      <c r="F1386" t="s">
        <v>50</v>
      </c>
      <c r="G1386" t="s">
        <v>50</v>
      </c>
      <c r="H1386" t="s">
        <v>50</v>
      </c>
      <c r="I1386" t="s">
        <v>86</v>
      </c>
      <c r="J1386" t="s">
        <v>50</v>
      </c>
      <c r="K1386" t="s">
        <v>175</v>
      </c>
      <c r="L1386" s="22">
        <v>44386</v>
      </c>
      <c r="M1386">
        <v>18</v>
      </c>
      <c r="N1386">
        <v>19</v>
      </c>
      <c r="O1386">
        <v>18</v>
      </c>
      <c r="P1386">
        <v>18</v>
      </c>
      <c r="Q1386">
        <v>1</v>
      </c>
      <c r="R1386">
        <v>0</v>
      </c>
      <c r="S1386">
        <v>0</v>
      </c>
      <c r="T1386">
        <v>0</v>
      </c>
      <c r="U1386">
        <v>0</v>
      </c>
      <c r="V1386">
        <v>846.74</v>
      </c>
      <c r="W1386">
        <v>820.66</v>
      </c>
      <c r="X1386">
        <v>831.06</v>
      </c>
      <c r="Y1386">
        <v>805.1</v>
      </c>
      <c r="Z1386">
        <v>824.28</v>
      </c>
      <c r="AA1386">
        <v>858.58</v>
      </c>
      <c r="AB1386">
        <v>1062.44</v>
      </c>
      <c r="AC1386">
        <v>1745.32</v>
      </c>
      <c r="AD1386">
        <v>2226.62</v>
      </c>
      <c r="AE1386">
        <v>2380.04</v>
      </c>
      <c r="AF1386">
        <v>2514.34</v>
      </c>
      <c r="AG1386">
        <v>3121.14</v>
      </c>
      <c r="AH1386">
        <v>3349.58</v>
      </c>
      <c r="AI1386">
        <v>3376.82</v>
      </c>
      <c r="AJ1386">
        <v>3406.24</v>
      </c>
      <c r="AK1386">
        <v>3608.4</v>
      </c>
      <c r="AL1386">
        <v>3576.12</v>
      </c>
      <c r="AM1386">
        <v>3583.24</v>
      </c>
      <c r="AN1386">
        <v>3804.44</v>
      </c>
      <c r="AO1386">
        <v>3729.44</v>
      </c>
      <c r="AP1386">
        <v>3707.42</v>
      </c>
      <c r="AQ1386">
        <v>2393.2800000000002</v>
      </c>
      <c r="AR1386">
        <v>1177.44</v>
      </c>
      <c r="AS1386">
        <v>862.7</v>
      </c>
      <c r="AT1386">
        <v>68.444444000000004</v>
      </c>
      <c r="AU1386">
        <v>67.333332999999996</v>
      </c>
      <c r="AV1386">
        <v>66.444444000000004</v>
      </c>
      <c r="AW1386">
        <v>67.222222000000002</v>
      </c>
      <c r="AX1386">
        <v>67.277777999999998</v>
      </c>
      <c r="AY1386">
        <v>66.222222000000002</v>
      </c>
      <c r="AZ1386">
        <v>66.333332999999996</v>
      </c>
      <c r="BA1386">
        <v>68.277777999999998</v>
      </c>
      <c r="BB1386">
        <v>71.611110999999994</v>
      </c>
      <c r="BC1386">
        <v>75.055555999999996</v>
      </c>
      <c r="BD1386">
        <v>79</v>
      </c>
      <c r="BE1386">
        <v>81.111110999999994</v>
      </c>
      <c r="BF1386">
        <v>83.833332999999996</v>
      </c>
      <c r="BG1386">
        <v>83.388889000000006</v>
      </c>
      <c r="BH1386">
        <v>83.888889000000006</v>
      </c>
      <c r="BI1386">
        <v>84.555555999999996</v>
      </c>
      <c r="BJ1386">
        <v>83.777777999999998</v>
      </c>
      <c r="BK1386">
        <v>83.777777999999998</v>
      </c>
      <c r="BL1386">
        <v>81.944444000000004</v>
      </c>
      <c r="BM1386">
        <v>79.777777999999998</v>
      </c>
      <c r="BN1386">
        <v>77</v>
      </c>
      <c r="BO1386">
        <v>73.944444000000004</v>
      </c>
      <c r="BP1386">
        <v>71.5</v>
      </c>
      <c r="BQ1386">
        <v>71.111110999999994</v>
      </c>
      <c r="BR1386">
        <v>-12.00309</v>
      </c>
      <c r="BS1386">
        <v>-15.65807</v>
      </c>
      <c r="BT1386">
        <v>-8.5743340000000003</v>
      </c>
      <c r="BU1386">
        <v>-2.5980080000000001</v>
      </c>
      <c r="BV1386">
        <v>10.196249999999999</v>
      </c>
      <c r="BW1386">
        <v>0.37638759999999999</v>
      </c>
      <c r="BX1386">
        <v>54.21846</v>
      </c>
      <c r="BY1386">
        <v>2.9347569999999998</v>
      </c>
      <c r="BZ1386">
        <v>18.211960000000001</v>
      </c>
      <c r="CA1386">
        <v>-88.547070000000005</v>
      </c>
      <c r="CB1386">
        <v>0.24179320000000001</v>
      </c>
      <c r="CC1386">
        <v>27.371030000000001</v>
      </c>
      <c r="CD1386">
        <v>16.032229999999998</v>
      </c>
      <c r="CE1386">
        <v>-36.249229999999997</v>
      </c>
      <c r="CF1386">
        <v>-11.824199999999999</v>
      </c>
      <c r="CG1386">
        <v>-212.04990000000001</v>
      </c>
      <c r="CH1386">
        <v>-258.1909</v>
      </c>
      <c r="CI1386">
        <v>95.129149999999996</v>
      </c>
      <c r="CJ1386">
        <v>-14.38092</v>
      </c>
      <c r="CK1386">
        <v>-33.772840000000002</v>
      </c>
      <c r="CL1386">
        <v>-218.43450000000001</v>
      </c>
      <c r="CM1386">
        <v>-42.23462</v>
      </c>
      <c r="CN1386">
        <v>9.2536489999999993</v>
      </c>
      <c r="CO1386">
        <v>36.59995</v>
      </c>
      <c r="CP1386">
        <v>868.97389999999996</v>
      </c>
      <c r="CQ1386">
        <v>901.99689999999998</v>
      </c>
      <c r="CR1386">
        <v>361.68119999999999</v>
      </c>
      <c r="CS1386">
        <v>156.74549999999999</v>
      </c>
      <c r="CT1386">
        <v>132.83179999999999</v>
      </c>
      <c r="CU1386">
        <v>319.16969999999998</v>
      </c>
      <c r="CV1386">
        <v>823.4153</v>
      </c>
      <c r="CW1386">
        <v>823.93269999999995</v>
      </c>
      <c r="CX1386">
        <v>680.81560000000002</v>
      </c>
      <c r="CY1386">
        <v>1326.444</v>
      </c>
      <c r="CZ1386">
        <v>1889.01</v>
      </c>
      <c r="DA1386">
        <v>729.75609999999995</v>
      </c>
      <c r="DB1386">
        <v>983.99149999999997</v>
      </c>
      <c r="DC1386">
        <v>1211.2249999999999</v>
      </c>
      <c r="DD1386">
        <v>1194.414</v>
      </c>
      <c r="DE1386">
        <v>1941.0989999999999</v>
      </c>
      <c r="DF1386">
        <v>3495.16</v>
      </c>
      <c r="DG1386">
        <v>5811.2879999999996</v>
      </c>
      <c r="DH1386">
        <v>4969.7730000000001</v>
      </c>
      <c r="DI1386">
        <v>6253.848</v>
      </c>
      <c r="DJ1386">
        <v>9839.24</v>
      </c>
      <c r="DK1386">
        <v>14995.05</v>
      </c>
      <c r="DL1386">
        <v>4148.05</v>
      </c>
      <c r="DM1386">
        <v>3190.8240000000001</v>
      </c>
    </row>
    <row r="1387" spans="1:117" hidden="1" x14ac:dyDescent="0.35">
      <c r="A1387" t="str">
        <f t="shared" si="21"/>
        <v>CCA-No_DA 11-7 Hour_44389_18-19</v>
      </c>
      <c r="B1387" t="s">
        <v>51</v>
      </c>
      <c r="C1387" t="s">
        <v>242</v>
      </c>
      <c r="D1387" t="s">
        <v>50</v>
      </c>
      <c r="E1387" t="s">
        <v>50</v>
      </c>
      <c r="F1387" t="s">
        <v>50</v>
      </c>
      <c r="G1387" t="s">
        <v>50</v>
      </c>
      <c r="H1387" t="s">
        <v>50</v>
      </c>
      <c r="I1387" t="s">
        <v>86</v>
      </c>
      <c r="J1387" t="s">
        <v>50</v>
      </c>
      <c r="K1387" t="s">
        <v>175</v>
      </c>
      <c r="L1387" s="22">
        <v>44389</v>
      </c>
      <c r="M1387">
        <v>18</v>
      </c>
      <c r="N1387">
        <v>19</v>
      </c>
      <c r="O1387">
        <v>18</v>
      </c>
      <c r="P1387">
        <v>18</v>
      </c>
      <c r="Q1387">
        <v>1</v>
      </c>
      <c r="R1387">
        <v>0</v>
      </c>
      <c r="S1387">
        <v>0</v>
      </c>
      <c r="T1387">
        <v>0</v>
      </c>
      <c r="U1387">
        <v>0</v>
      </c>
      <c r="V1387">
        <v>852.18</v>
      </c>
      <c r="W1387">
        <v>840.94</v>
      </c>
      <c r="X1387">
        <v>796.7</v>
      </c>
      <c r="Y1387">
        <v>803.46</v>
      </c>
      <c r="Z1387">
        <v>802.28</v>
      </c>
      <c r="AA1387">
        <v>839.48</v>
      </c>
      <c r="AB1387">
        <v>972.18</v>
      </c>
      <c r="AC1387">
        <v>1824.8</v>
      </c>
      <c r="AD1387">
        <v>2255.16</v>
      </c>
      <c r="AE1387">
        <v>2297.48</v>
      </c>
      <c r="AF1387">
        <v>2509.1</v>
      </c>
      <c r="AG1387">
        <v>3070.78</v>
      </c>
      <c r="AH1387">
        <v>3102.36</v>
      </c>
      <c r="AI1387">
        <v>3176.98</v>
      </c>
      <c r="AJ1387">
        <v>3345.98</v>
      </c>
      <c r="AK1387">
        <v>3630.6</v>
      </c>
      <c r="AL1387">
        <v>3680.98</v>
      </c>
      <c r="AM1387">
        <v>3483.78</v>
      </c>
      <c r="AN1387">
        <v>3775.2</v>
      </c>
      <c r="AO1387">
        <v>3476.48</v>
      </c>
      <c r="AP1387">
        <v>1857.44</v>
      </c>
      <c r="AQ1387">
        <v>1018.5</v>
      </c>
      <c r="AR1387">
        <v>879.5</v>
      </c>
      <c r="AS1387">
        <v>843.32</v>
      </c>
      <c r="AT1387">
        <v>66.222222000000002</v>
      </c>
      <c r="AU1387">
        <v>66.111110999999994</v>
      </c>
      <c r="AV1387">
        <v>66.333332999999996</v>
      </c>
      <c r="AW1387">
        <v>66.333332999999996</v>
      </c>
      <c r="AX1387">
        <v>66.5</v>
      </c>
      <c r="AY1387">
        <v>66.444444000000004</v>
      </c>
      <c r="AZ1387">
        <v>66.555555999999996</v>
      </c>
      <c r="BA1387">
        <v>66.944444000000004</v>
      </c>
      <c r="BB1387">
        <v>67.722222000000002</v>
      </c>
      <c r="BC1387">
        <v>69.111110999999994</v>
      </c>
      <c r="BD1387">
        <v>71.166667000000004</v>
      </c>
      <c r="BE1387">
        <v>74.888889000000006</v>
      </c>
      <c r="BF1387">
        <v>78.111110999999994</v>
      </c>
      <c r="BG1387">
        <v>79.277777999999998</v>
      </c>
      <c r="BH1387">
        <v>79.944444000000004</v>
      </c>
      <c r="BI1387">
        <v>79</v>
      </c>
      <c r="BJ1387">
        <v>79.055555999999996</v>
      </c>
      <c r="BK1387">
        <v>77.833332999999996</v>
      </c>
      <c r="BL1387">
        <v>74.611110999999994</v>
      </c>
      <c r="BM1387">
        <v>71.833332999999996</v>
      </c>
      <c r="BN1387">
        <v>70.611110999999994</v>
      </c>
      <c r="BO1387">
        <v>69.333332999999996</v>
      </c>
      <c r="BP1387">
        <v>68.222222000000002</v>
      </c>
      <c r="BQ1387">
        <v>68.222222000000002</v>
      </c>
      <c r="BR1387">
        <v>-4.8043519999999997</v>
      </c>
      <c r="BS1387">
        <v>-10.26402</v>
      </c>
      <c r="BT1387">
        <v>-5.349469</v>
      </c>
      <c r="BU1387">
        <v>4.0474880000000004</v>
      </c>
      <c r="BV1387">
        <v>23.380520000000001</v>
      </c>
      <c r="BW1387">
        <v>44.857469999999999</v>
      </c>
      <c r="BX1387">
        <v>83.901690000000002</v>
      </c>
      <c r="BY1387">
        <v>-35.145209999999999</v>
      </c>
      <c r="BZ1387">
        <v>-17.783460000000002</v>
      </c>
      <c r="CA1387">
        <v>-94.404240000000001</v>
      </c>
      <c r="CB1387">
        <v>-0.95295770000000002</v>
      </c>
      <c r="CC1387">
        <v>24.532330000000002</v>
      </c>
      <c r="CD1387">
        <v>6.7932930000000002</v>
      </c>
      <c r="CE1387">
        <v>-27.053709999999999</v>
      </c>
      <c r="CF1387">
        <v>-1.0509820000000001</v>
      </c>
      <c r="CG1387">
        <v>-172.50980000000001</v>
      </c>
      <c r="CH1387">
        <v>-162.22810000000001</v>
      </c>
      <c r="CI1387">
        <v>122.81440000000001</v>
      </c>
      <c r="CJ1387">
        <v>-28.22411</v>
      </c>
      <c r="CK1387">
        <v>-106.7064</v>
      </c>
      <c r="CL1387">
        <v>50.051780000000001</v>
      </c>
      <c r="CM1387">
        <v>66.690259999999995</v>
      </c>
      <c r="CN1387">
        <v>39.629770000000001</v>
      </c>
      <c r="CO1387">
        <v>37.048540000000003</v>
      </c>
      <c r="CP1387">
        <v>630.48590000000002</v>
      </c>
      <c r="CQ1387">
        <v>568.03909999999996</v>
      </c>
      <c r="CR1387">
        <v>284.05360000000002</v>
      </c>
      <c r="CS1387">
        <v>136.24189999999999</v>
      </c>
      <c r="CT1387">
        <v>124.499</v>
      </c>
      <c r="CU1387">
        <v>200.1825</v>
      </c>
      <c r="CV1387">
        <v>591.95209999999997</v>
      </c>
      <c r="CW1387">
        <v>717.13210000000004</v>
      </c>
      <c r="CX1387">
        <v>725.33730000000003</v>
      </c>
      <c r="CY1387">
        <v>1284.384</v>
      </c>
      <c r="CZ1387">
        <v>1828.44</v>
      </c>
      <c r="DA1387">
        <v>742.94420000000002</v>
      </c>
      <c r="DB1387">
        <v>936.92070000000001</v>
      </c>
      <c r="DC1387">
        <v>1311.068</v>
      </c>
      <c r="DD1387">
        <v>1294.107</v>
      </c>
      <c r="DE1387">
        <v>2144.5590000000002</v>
      </c>
      <c r="DF1387">
        <v>4493.3029999999999</v>
      </c>
      <c r="DG1387">
        <v>7887.5889999999999</v>
      </c>
      <c r="DH1387">
        <v>6091.6689999999999</v>
      </c>
      <c r="DI1387">
        <v>6499.5780000000004</v>
      </c>
      <c r="DJ1387">
        <v>6972.9539999999997</v>
      </c>
      <c r="DK1387">
        <v>11597.13</v>
      </c>
      <c r="DL1387">
        <v>4026.0459999999998</v>
      </c>
      <c r="DM1387">
        <v>3137.7269999999999</v>
      </c>
    </row>
    <row r="1388" spans="1:117" hidden="1" x14ac:dyDescent="0.35">
      <c r="A1388" t="str">
        <f t="shared" si="21"/>
        <v>CCA-No_DA 11-7 Hour_44396_18-19</v>
      </c>
      <c r="B1388" t="s">
        <v>51</v>
      </c>
      <c r="C1388" t="s">
        <v>242</v>
      </c>
      <c r="D1388" t="s">
        <v>50</v>
      </c>
      <c r="E1388" t="s">
        <v>50</v>
      </c>
      <c r="F1388" t="s">
        <v>50</v>
      </c>
      <c r="G1388" t="s">
        <v>50</v>
      </c>
      <c r="H1388" t="s">
        <v>50</v>
      </c>
      <c r="I1388" t="s">
        <v>86</v>
      </c>
      <c r="J1388" t="s">
        <v>50</v>
      </c>
      <c r="K1388" t="s">
        <v>175</v>
      </c>
      <c r="L1388" s="22">
        <v>44396</v>
      </c>
      <c r="M1388">
        <v>18</v>
      </c>
      <c r="N1388">
        <v>19</v>
      </c>
      <c r="O1388">
        <v>18</v>
      </c>
      <c r="P1388">
        <v>18</v>
      </c>
      <c r="Q1388">
        <v>1</v>
      </c>
      <c r="R1388">
        <v>0</v>
      </c>
      <c r="S1388">
        <v>0</v>
      </c>
      <c r="T1388">
        <v>0</v>
      </c>
      <c r="U1388">
        <v>0</v>
      </c>
      <c r="V1388">
        <v>832.58</v>
      </c>
      <c r="W1388">
        <v>857.48</v>
      </c>
      <c r="X1388">
        <v>802.4</v>
      </c>
      <c r="Y1388">
        <v>812.08669999999995</v>
      </c>
      <c r="Z1388">
        <v>815.20669999999996</v>
      </c>
      <c r="AA1388">
        <v>809.76679999999999</v>
      </c>
      <c r="AB1388">
        <v>953.87329999999997</v>
      </c>
      <c r="AC1388">
        <v>1725.4866</v>
      </c>
      <c r="AD1388">
        <v>2301.8533000000002</v>
      </c>
      <c r="AE1388">
        <v>2566.6999999999998</v>
      </c>
      <c r="AF1388">
        <v>2755.7</v>
      </c>
      <c r="AG1388">
        <v>3386.7465999999999</v>
      </c>
      <c r="AH1388">
        <v>3349.6932999999999</v>
      </c>
      <c r="AI1388">
        <v>3380.9</v>
      </c>
      <c r="AJ1388">
        <v>3530.6732999999999</v>
      </c>
      <c r="AK1388">
        <v>3721.4933000000001</v>
      </c>
      <c r="AL1388">
        <v>3639.2132999999999</v>
      </c>
      <c r="AM1388">
        <v>3645.32</v>
      </c>
      <c r="AN1388">
        <v>3852.04</v>
      </c>
      <c r="AO1388">
        <v>3686.9</v>
      </c>
      <c r="AP1388">
        <v>1912.68</v>
      </c>
      <c r="AQ1388">
        <v>1026.22</v>
      </c>
      <c r="AR1388">
        <v>881.72</v>
      </c>
      <c r="AS1388">
        <v>856.56</v>
      </c>
      <c r="AT1388">
        <v>71.888889000000006</v>
      </c>
      <c r="AU1388">
        <v>70.388889000000006</v>
      </c>
      <c r="AV1388">
        <v>69.833332999999996</v>
      </c>
      <c r="AW1388">
        <v>69.611110999999994</v>
      </c>
      <c r="AX1388">
        <v>68.222222000000002</v>
      </c>
      <c r="AY1388">
        <v>67</v>
      </c>
      <c r="AZ1388">
        <v>66.888889000000006</v>
      </c>
      <c r="BA1388">
        <v>69.611110999999994</v>
      </c>
      <c r="BB1388">
        <v>72.944444000000004</v>
      </c>
      <c r="BC1388">
        <v>76.722222000000002</v>
      </c>
      <c r="BD1388">
        <v>80.222222000000002</v>
      </c>
      <c r="BE1388">
        <v>82.611110999999994</v>
      </c>
      <c r="BF1388">
        <v>86.055555999999996</v>
      </c>
      <c r="BG1388">
        <v>86.666667000000004</v>
      </c>
      <c r="BH1388">
        <v>86.388889000000006</v>
      </c>
      <c r="BI1388">
        <v>86.055555999999996</v>
      </c>
      <c r="BJ1388">
        <v>84.777777999999998</v>
      </c>
      <c r="BK1388">
        <v>83.111110999999994</v>
      </c>
      <c r="BL1388">
        <v>81.444444000000004</v>
      </c>
      <c r="BM1388">
        <v>79.555555999999996</v>
      </c>
      <c r="BN1388">
        <v>76.888889000000006</v>
      </c>
      <c r="BO1388">
        <v>74.444444000000004</v>
      </c>
      <c r="BP1388">
        <v>73.611110999999994</v>
      </c>
      <c r="BQ1388">
        <v>71.5</v>
      </c>
      <c r="BR1388">
        <v>-17.203779999999998</v>
      </c>
      <c r="BS1388">
        <v>-17.109249999999999</v>
      </c>
      <c r="BT1388">
        <v>-8.7206329999999994</v>
      </c>
      <c r="BU1388">
        <v>-5.87301E-2</v>
      </c>
      <c r="BV1388">
        <v>5.8747299999999996</v>
      </c>
      <c r="BW1388">
        <v>-11.648250000000001</v>
      </c>
      <c r="BX1388">
        <v>63.33954</v>
      </c>
      <c r="BY1388">
        <v>29.871500000000001</v>
      </c>
      <c r="BZ1388">
        <v>35.356369999999998</v>
      </c>
      <c r="CA1388">
        <v>-111.4757</v>
      </c>
      <c r="CB1388">
        <v>-44.776110000000003</v>
      </c>
      <c r="CC1388">
        <v>-29.540050000000001</v>
      </c>
      <c r="CD1388">
        <v>46.305019999999999</v>
      </c>
      <c r="CE1388">
        <v>31.26022</v>
      </c>
      <c r="CF1388">
        <v>24.38815</v>
      </c>
      <c r="CG1388">
        <v>-216.03020000000001</v>
      </c>
      <c r="CH1388">
        <v>-288.75099999999998</v>
      </c>
      <c r="CI1388">
        <v>166.73490000000001</v>
      </c>
      <c r="CJ1388">
        <v>112.6396</v>
      </c>
      <c r="CK1388">
        <v>-79.991010000000003</v>
      </c>
      <c r="CL1388">
        <v>-24.305109999999999</v>
      </c>
      <c r="CM1388">
        <v>-19.61262</v>
      </c>
      <c r="CN1388">
        <v>17.74943</v>
      </c>
      <c r="CO1388">
        <v>33.390529999999998</v>
      </c>
      <c r="CP1388">
        <v>1533.9939999999999</v>
      </c>
      <c r="CQ1388">
        <v>585.82190000000003</v>
      </c>
      <c r="CR1388">
        <v>301.06819999999999</v>
      </c>
      <c r="CS1388">
        <v>157.97890000000001</v>
      </c>
      <c r="CT1388">
        <v>151.79419999999999</v>
      </c>
      <c r="CU1388">
        <v>343.59710000000001</v>
      </c>
      <c r="CV1388">
        <v>797.60580000000004</v>
      </c>
      <c r="CW1388">
        <v>794.14279999999997</v>
      </c>
      <c r="CX1388">
        <v>803.02949999999998</v>
      </c>
      <c r="CY1388">
        <v>1363.508</v>
      </c>
      <c r="CZ1388">
        <v>1656.5139999999999</v>
      </c>
      <c r="DA1388">
        <v>980.48230000000001</v>
      </c>
      <c r="DB1388">
        <v>650.86040000000003</v>
      </c>
      <c r="DC1388">
        <v>1664.434</v>
      </c>
      <c r="DD1388">
        <v>1799.0409999999999</v>
      </c>
      <c r="DE1388">
        <v>2233.1030000000001</v>
      </c>
      <c r="DF1388">
        <v>3586.2869999999998</v>
      </c>
      <c r="DG1388">
        <v>7089.4129999999996</v>
      </c>
      <c r="DH1388">
        <v>6383.9660000000003</v>
      </c>
      <c r="DI1388">
        <v>7044.5919999999996</v>
      </c>
      <c r="DJ1388">
        <v>9347.4429999999993</v>
      </c>
      <c r="DK1388">
        <v>11116.48</v>
      </c>
      <c r="DL1388">
        <v>3994.8890000000001</v>
      </c>
      <c r="DM1388">
        <v>3172.498</v>
      </c>
    </row>
    <row r="1389" spans="1:117" hidden="1" x14ac:dyDescent="0.35">
      <c r="A1389" t="str">
        <f t="shared" si="21"/>
        <v>CCA-No_DA 11-7 Hour_44404_18-19</v>
      </c>
      <c r="B1389" t="s">
        <v>51</v>
      </c>
      <c r="C1389" t="s">
        <v>242</v>
      </c>
      <c r="D1389" t="s">
        <v>50</v>
      </c>
      <c r="E1389" t="s">
        <v>50</v>
      </c>
      <c r="F1389" t="s">
        <v>50</v>
      </c>
      <c r="G1389" t="s">
        <v>50</v>
      </c>
      <c r="H1389" t="s">
        <v>50</v>
      </c>
      <c r="I1389" t="s">
        <v>86</v>
      </c>
      <c r="J1389" t="s">
        <v>50</v>
      </c>
      <c r="K1389" t="s">
        <v>175</v>
      </c>
      <c r="L1389" s="22">
        <v>44404</v>
      </c>
      <c r="M1389">
        <v>18</v>
      </c>
      <c r="N1389">
        <v>19</v>
      </c>
      <c r="O1389">
        <v>18</v>
      </c>
      <c r="P1389">
        <v>18</v>
      </c>
      <c r="Q1389">
        <v>1</v>
      </c>
      <c r="R1389">
        <v>0</v>
      </c>
      <c r="S1389">
        <v>0</v>
      </c>
      <c r="T1389">
        <v>0</v>
      </c>
      <c r="U1389">
        <v>0</v>
      </c>
      <c r="V1389">
        <v>613.32000000000005</v>
      </c>
      <c r="W1389">
        <v>590.9</v>
      </c>
      <c r="X1389">
        <v>544.05999999999995</v>
      </c>
      <c r="Y1389">
        <v>577.34</v>
      </c>
      <c r="Z1389">
        <v>591.98</v>
      </c>
      <c r="AA1389">
        <v>635.4</v>
      </c>
      <c r="AB1389">
        <v>920.78</v>
      </c>
      <c r="AC1389">
        <v>1579.32</v>
      </c>
      <c r="AD1389">
        <v>1998.38</v>
      </c>
      <c r="AE1389">
        <v>2220</v>
      </c>
      <c r="AF1389">
        <v>2330.7399999999998</v>
      </c>
      <c r="AG1389">
        <v>3093.16</v>
      </c>
      <c r="AH1389">
        <v>3202.04</v>
      </c>
      <c r="AI1389">
        <v>3361.22</v>
      </c>
      <c r="AJ1389">
        <v>3257.86</v>
      </c>
      <c r="AK1389">
        <v>3241.72</v>
      </c>
      <c r="AL1389">
        <v>3291.88</v>
      </c>
      <c r="AM1389">
        <v>3208.92</v>
      </c>
      <c r="AN1389">
        <v>3004.32</v>
      </c>
      <c r="AO1389">
        <v>3166.76</v>
      </c>
      <c r="AP1389">
        <v>1623.62</v>
      </c>
      <c r="AQ1389">
        <v>788.08</v>
      </c>
      <c r="AR1389">
        <v>639.16</v>
      </c>
      <c r="AS1389">
        <v>623.20000000000005</v>
      </c>
      <c r="AT1389">
        <v>69.388889000000006</v>
      </c>
      <c r="AU1389">
        <v>69.333332999999996</v>
      </c>
      <c r="AV1389">
        <v>68.277777999999998</v>
      </c>
      <c r="AW1389">
        <v>68.055555999999996</v>
      </c>
      <c r="AX1389">
        <v>68</v>
      </c>
      <c r="AY1389">
        <v>67.888889000000006</v>
      </c>
      <c r="AZ1389">
        <v>68.055555999999996</v>
      </c>
      <c r="BA1389">
        <v>68.277777999999998</v>
      </c>
      <c r="BB1389">
        <v>69.833332999999996</v>
      </c>
      <c r="BC1389">
        <v>70.277777999999998</v>
      </c>
      <c r="BD1389">
        <v>72.555555999999996</v>
      </c>
      <c r="BE1389">
        <v>75.111110999999994</v>
      </c>
      <c r="BF1389">
        <v>78.722222000000002</v>
      </c>
      <c r="BG1389">
        <v>81.166667000000004</v>
      </c>
      <c r="BH1389">
        <v>80.722222000000002</v>
      </c>
      <c r="BI1389">
        <v>79.388889000000006</v>
      </c>
      <c r="BJ1389">
        <v>80.388889000000006</v>
      </c>
      <c r="BK1389">
        <v>79.166667000000004</v>
      </c>
      <c r="BL1389">
        <v>77.944444000000004</v>
      </c>
      <c r="BM1389">
        <v>75.055555999999996</v>
      </c>
      <c r="BN1389">
        <v>72.888889000000006</v>
      </c>
      <c r="BO1389">
        <v>70.666667000000004</v>
      </c>
      <c r="BP1389">
        <v>70.277777999999998</v>
      </c>
      <c r="BQ1389">
        <v>69</v>
      </c>
      <c r="BR1389">
        <v>-45.013869999999997</v>
      </c>
      <c r="BS1389">
        <v>-5.8250770000000003</v>
      </c>
      <c r="BT1389">
        <v>0.35883330000000002</v>
      </c>
      <c r="BU1389">
        <v>-4.4891100000000002</v>
      </c>
      <c r="BV1389">
        <v>6.2692420000000002</v>
      </c>
      <c r="BW1389">
        <v>45.721710000000002</v>
      </c>
      <c r="BX1389">
        <v>35.996810000000004</v>
      </c>
      <c r="BY1389">
        <v>-39.962119999999999</v>
      </c>
      <c r="BZ1389">
        <v>-21.212399999999999</v>
      </c>
      <c r="CA1389">
        <v>-37.750059999999998</v>
      </c>
      <c r="CB1389">
        <v>91.948459999999997</v>
      </c>
      <c r="CC1389">
        <v>-4.8598039999999996</v>
      </c>
      <c r="CD1389">
        <v>-52.453699999999998</v>
      </c>
      <c r="CE1389">
        <v>-30.17492</v>
      </c>
      <c r="CF1389">
        <v>21.866679999999999</v>
      </c>
      <c r="CG1389">
        <v>-46.314140000000002</v>
      </c>
      <c r="CH1389">
        <v>68.910550000000001</v>
      </c>
      <c r="CI1389">
        <v>85.296109999999999</v>
      </c>
      <c r="CJ1389">
        <v>352.40309999999999</v>
      </c>
      <c r="CK1389">
        <v>45.324860000000001</v>
      </c>
      <c r="CL1389">
        <v>184.73589999999999</v>
      </c>
      <c r="CM1389">
        <v>148.5326</v>
      </c>
      <c r="CN1389">
        <v>52.485300000000002</v>
      </c>
      <c r="CO1389">
        <v>35.000639999999997</v>
      </c>
      <c r="CP1389">
        <v>1096.97</v>
      </c>
      <c r="CQ1389">
        <v>802.03980000000001</v>
      </c>
      <c r="CR1389">
        <v>595.29939999999999</v>
      </c>
      <c r="CS1389">
        <v>328.21809999999999</v>
      </c>
      <c r="CT1389">
        <v>280.1309</v>
      </c>
      <c r="CU1389">
        <v>395.64879999999999</v>
      </c>
      <c r="CV1389">
        <v>1230.6859999999999</v>
      </c>
      <c r="CW1389">
        <v>1277.3009999999999</v>
      </c>
      <c r="CX1389">
        <v>840.06089999999995</v>
      </c>
      <c r="CY1389">
        <v>1988.4549999999999</v>
      </c>
      <c r="CZ1389">
        <v>2070.5529999999999</v>
      </c>
      <c r="DA1389">
        <v>990.40239999999994</v>
      </c>
      <c r="DB1389">
        <v>808.68399999999997</v>
      </c>
      <c r="DC1389">
        <v>1650.1279999999999</v>
      </c>
      <c r="DD1389">
        <v>1662.095</v>
      </c>
      <c r="DE1389">
        <v>4460</v>
      </c>
      <c r="DF1389">
        <v>5462.95</v>
      </c>
      <c r="DG1389">
        <v>7971.7349999999997</v>
      </c>
      <c r="DH1389">
        <v>7173.67</v>
      </c>
      <c r="DI1389">
        <v>8188.3540000000003</v>
      </c>
      <c r="DJ1389">
        <v>8834.1360000000004</v>
      </c>
      <c r="DK1389">
        <v>8054.683</v>
      </c>
      <c r="DL1389">
        <v>4751.5600000000004</v>
      </c>
      <c r="DM1389">
        <v>4644.1139999999996</v>
      </c>
    </row>
    <row r="1390" spans="1:117" hidden="1" x14ac:dyDescent="0.35">
      <c r="A1390" t="str">
        <f t="shared" si="21"/>
        <v>CCA-No_DA 11-7 Hour_44405_18-19</v>
      </c>
      <c r="B1390" t="s">
        <v>51</v>
      </c>
      <c r="C1390" t="s">
        <v>242</v>
      </c>
      <c r="D1390" t="s">
        <v>50</v>
      </c>
      <c r="E1390" t="s">
        <v>50</v>
      </c>
      <c r="F1390" t="s">
        <v>50</v>
      </c>
      <c r="G1390" t="s">
        <v>50</v>
      </c>
      <c r="H1390" t="s">
        <v>50</v>
      </c>
      <c r="I1390" t="s">
        <v>86</v>
      </c>
      <c r="J1390" t="s">
        <v>50</v>
      </c>
      <c r="K1390" t="s">
        <v>175</v>
      </c>
      <c r="L1390" s="22">
        <v>44405</v>
      </c>
      <c r="M1390">
        <v>18</v>
      </c>
      <c r="N1390">
        <v>19</v>
      </c>
      <c r="O1390">
        <v>18</v>
      </c>
      <c r="P1390">
        <v>18</v>
      </c>
      <c r="Q1390">
        <v>1</v>
      </c>
      <c r="R1390">
        <v>0</v>
      </c>
      <c r="S1390">
        <v>0</v>
      </c>
      <c r="T1390">
        <v>0</v>
      </c>
      <c r="U1390">
        <v>0</v>
      </c>
      <c r="V1390">
        <v>855.24</v>
      </c>
      <c r="W1390">
        <v>859.54</v>
      </c>
      <c r="X1390">
        <v>814.6</v>
      </c>
      <c r="Y1390">
        <v>814.18</v>
      </c>
      <c r="Z1390">
        <v>821</v>
      </c>
      <c r="AA1390">
        <v>849.72</v>
      </c>
      <c r="AB1390">
        <v>1036.52</v>
      </c>
      <c r="AC1390">
        <v>1764.52</v>
      </c>
      <c r="AD1390">
        <v>2097.88</v>
      </c>
      <c r="AE1390">
        <v>2384.2399999999998</v>
      </c>
      <c r="AF1390">
        <v>2578.88</v>
      </c>
      <c r="AG1390">
        <v>3206.92</v>
      </c>
      <c r="AH1390">
        <v>3265.74</v>
      </c>
      <c r="AI1390">
        <v>3283.58</v>
      </c>
      <c r="AJ1390">
        <v>3379.88</v>
      </c>
      <c r="AK1390">
        <v>3727.94</v>
      </c>
      <c r="AL1390">
        <v>3802.76</v>
      </c>
      <c r="AM1390">
        <v>3212.72</v>
      </c>
      <c r="AN1390">
        <v>3018.36</v>
      </c>
      <c r="AO1390">
        <v>3259</v>
      </c>
      <c r="AP1390">
        <v>1860.92</v>
      </c>
      <c r="AQ1390">
        <v>1044.8</v>
      </c>
      <c r="AR1390">
        <v>893.62</v>
      </c>
      <c r="AS1390">
        <v>868.26</v>
      </c>
      <c r="AT1390">
        <v>68.666667000000004</v>
      </c>
      <c r="AU1390">
        <v>67.444444000000004</v>
      </c>
      <c r="AV1390">
        <v>66.333332999999996</v>
      </c>
      <c r="AW1390">
        <v>66.111110999999994</v>
      </c>
      <c r="AX1390">
        <v>66.055555999999996</v>
      </c>
      <c r="AY1390">
        <v>65.944444000000004</v>
      </c>
      <c r="AZ1390">
        <v>65.888889000000006</v>
      </c>
      <c r="BA1390">
        <v>65.333332999999996</v>
      </c>
      <c r="BB1390">
        <v>68.222222000000002</v>
      </c>
      <c r="BC1390">
        <v>72.444444000000004</v>
      </c>
      <c r="BD1390">
        <v>77.888889000000006</v>
      </c>
      <c r="BE1390">
        <v>82.666667000000004</v>
      </c>
      <c r="BF1390">
        <v>83.5</v>
      </c>
      <c r="BG1390">
        <v>83.833332999999996</v>
      </c>
      <c r="BH1390">
        <v>84.055555999999996</v>
      </c>
      <c r="BI1390">
        <v>84.111110999999994</v>
      </c>
      <c r="BJ1390">
        <v>85.111110999999994</v>
      </c>
      <c r="BK1390">
        <v>83.833332999999996</v>
      </c>
      <c r="BL1390">
        <v>81.5</v>
      </c>
      <c r="BM1390">
        <v>77.888889000000006</v>
      </c>
      <c r="BN1390">
        <v>74.166667000000004</v>
      </c>
      <c r="BO1390">
        <v>71.333332999999996</v>
      </c>
      <c r="BP1390">
        <v>70.722222000000002</v>
      </c>
      <c r="BQ1390">
        <v>69.222222000000002</v>
      </c>
      <c r="BR1390">
        <v>-49.972349999999999</v>
      </c>
      <c r="BS1390">
        <v>-10.50888</v>
      </c>
      <c r="BT1390">
        <v>0.31631369999999998</v>
      </c>
      <c r="BU1390">
        <v>-3.4164910000000002</v>
      </c>
      <c r="BV1390">
        <v>-8.8730429999999991</v>
      </c>
      <c r="BW1390">
        <v>-5.7801609999999997</v>
      </c>
      <c r="BX1390">
        <v>10.732430000000001</v>
      </c>
      <c r="BY1390">
        <v>11.300940000000001</v>
      </c>
      <c r="BZ1390">
        <v>73.917109999999994</v>
      </c>
      <c r="CA1390">
        <v>-70.853290000000001</v>
      </c>
      <c r="CB1390">
        <v>-46.28687</v>
      </c>
      <c r="CC1390">
        <v>-6.6717380000000004</v>
      </c>
      <c r="CD1390">
        <v>16.706499999999998</v>
      </c>
      <c r="CE1390">
        <v>39.107939999999999</v>
      </c>
      <c r="CF1390">
        <v>72.63691</v>
      </c>
      <c r="CG1390">
        <v>-151.06229999999999</v>
      </c>
      <c r="CH1390">
        <v>-199.76410000000001</v>
      </c>
      <c r="CI1390">
        <v>147.46860000000001</v>
      </c>
      <c r="CJ1390">
        <v>363.98129999999998</v>
      </c>
      <c r="CK1390">
        <v>44.645659999999999</v>
      </c>
      <c r="CL1390">
        <v>8.8640629999999998</v>
      </c>
      <c r="CM1390">
        <v>3.55444</v>
      </c>
      <c r="CN1390">
        <v>34.70937</v>
      </c>
      <c r="CO1390">
        <v>39.963920000000002</v>
      </c>
      <c r="CP1390">
        <v>674.34609999999998</v>
      </c>
      <c r="CQ1390">
        <v>485.04809999999998</v>
      </c>
      <c r="CR1390">
        <v>336.22949999999997</v>
      </c>
      <c r="CS1390">
        <v>174.72739999999999</v>
      </c>
      <c r="CT1390">
        <v>150.81819999999999</v>
      </c>
      <c r="CU1390">
        <v>386.92630000000003</v>
      </c>
      <c r="CV1390">
        <v>1122.1869999999999</v>
      </c>
      <c r="CW1390">
        <v>748.17110000000002</v>
      </c>
      <c r="CX1390">
        <v>681.89160000000004</v>
      </c>
      <c r="CY1390">
        <v>1233.0139999999999</v>
      </c>
      <c r="CZ1390">
        <v>1763.2449999999999</v>
      </c>
      <c r="DA1390">
        <v>1198.5409999999999</v>
      </c>
      <c r="DB1390">
        <v>608.78989999999999</v>
      </c>
      <c r="DC1390">
        <v>1827.741</v>
      </c>
      <c r="DD1390">
        <v>1496.4570000000001</v>
      </c>
      <c r="DE1390">
        <v>2313.9810000000002</v>
      </c>
      <c r="DF1390">
        <v>3587.442</v>
      </c>
      <c r="DG1390">
        <v>6286.01</v>
      </c>
      <c r="DH1390">
        <v>6004.116</v>
      </c>
      <c r="DI1390">
        <v>6680.0429999999997</v>
      </c>
      <c r="DJ1390">
        <v>8619.2950000000001</v>
      </c>
      <c r="DK1390">
        <v>7363.6670000000004</v>
      </c>
      <c r="DL1390">
        <v>3737.886</v>
      </c>
      <c r="DM1390">
        <v>3257.6669999999999</v>
      </c>
    </row>
    <row r="1391" spans="1:117" hidden="1" x14ac:dyDescent="0.35">
      <c r="A1391" t="str">
        <f t="shared" si="21"/>
        <v>CCA-No_DA 11-7 Hour_44406_18-19</v>
      </c>
      <c r="B1391" t="s">
        <v>51</v>
      </c>
      <c r="C1391" t="s">
        <v>242</v>
      </c>
      <c r="D1391" t="s">
        <v>50</v>
      </c>
      <c r="E1391" t="s">
        <v>50</v>
      </c>
      <c r="F1391" t="s">
        <v>50</v>
      </c>
      <c r="G1391" t="s">
        <v>50</v>
      </c>
      <c r="H1391" t="s">
        <v>50</v>
      </c>
      <c r="I1391" t="s">
        <v>86</v>
      </c>
      <c r="J1391" t="s">
        <v>50</v>
      </c>
      <c r="K1391" t="s">
        <v>175</v>
      </c>
      <c r="L1391" s="22">
        <v>44406</v>
      </c>
      <c r="M1391">
        <v>18</v>
      </c>
      <c r="N1391">
        <v>19</v>
      </c>
      <c r="O1391">
        <v>18</v>
      </c>
      <c r="P1391">
        <v>18</v>
      </c>
      <c r="Q1391">
        <v>1</v>
      </c>
      <c r="R1391">
        <v>0</v>
      </c>
      <c r="S1391">
        <v>0</v>
      </c>
      <c r="T1391">
        <v>0</v>
      </c>
      <c r="U1391">
        <v>0</v>
      </c>
      <c r="V1391">
        <v>610.91999999999996</v>
      </c>
      <c r="W1391">
        <v>610.91999999999996</v>
      </c>
      <c r="X1391">
        <v>560.36</v>
      </c>
      <c r="Y1391">
        <v>571.79999999999995</v>
      </c>
      <c r="Z1391">
        <v>562.32000000000005</v>
      </c>
      <c r="AA1391">
        <v>659.14</v>
      </c>
      <c r="AB1391">
        <v>811.16</v>
      </c>
      <c r="AC1391">
        <v>1448.6</v>
      </c>
      <c r="AD1391">
        <v>1945.56</v>
      </c>
      <c r="AE1391">
        <v>2384.6799999999998</v>
      </c>
      <c r="AF1391">
        <v>2576</v>
      </c>
      <c r="AG1391">
        <v>3202.74</v>
      </c>
      <c r="AH1391">
        <v>3184.9</v>
      </c>
      <c r="AI1391">
        <v>3318.48</v>
      </c>
      <c r="AJ1391">
        <v>3394.7</v>
      </c>
      <c r="AK1391">
        <v>3648.38</v>
      </c>
      <c r="AL1391">
        <v>3765.5</v>
      </c>
      <c r="AM1391">
        <v>2821.1</v>
      </c>
      <c r="AN1391">
        <v>3290.42</v>
      </c>
      <c r="AO1391">
        <v>3284.58</v>
      </c>
      <c r="AP1391">
        <v>2432.3000000000002</v>
      </c>
      <c r="AQ1391">
        <v>1006.3</v>
      </c>
      <c r="AR1391">
        <v>638.1</v>
      </c>
      <c r="AS1391">
        <v>612.36</v>
      </c>
      <c r="AT1391">
        <v>68.888889000000006</v>
      </c>
      <c r="AU1391">
        <v>67.666667000000004</v>
      </c>
      <c r="AV1391">
        <v>67.388889000000006</v>
      </c>
      <c r="AW1391">
        <v>66.277777999999998</v>
      </c>
      <c r="AX1391">
        <v>66.166667000000004</v>
      </c>
      <c r="AY1391">
        <v>66</v>
      </c>
      <c r="AZ1391">
        <v>66.111110999999994</v>
      </c>
      <c r="BA1391">
        <v>66.388889000000006</v>
      </c>
      <c r="BB1391">
        <v>68.944444000000004</v>
      </c>
      <c r="BC1391">
        <v>73.722222000000002</v>
      </c>
      <c r="BD1391">
        <v>78.833332999999996</v>
      </c>
      <c r="BE1391">
        <v>81.666667000000004</v>
      </c>
      <c r="BF1391">
        <v>84.166667000000004</v>
      </c>
      <c r="BG1391">
        <v>84.166667000000004</v>
      </c>
      <c r="BH1391">
        <v>83.833332999999996</v>
      </c>
      <c r="BI1391">
        <v>83.722222000000002</v>
      </c>
      <c r="BJ1391">
        <v>82.555555999999996</v>
      </c>
      <c r="BK1391">
        <v>82.833332999999996</v>
      </c>
      <c r="BL1391">
        <v>80.611110999999994</v>
      </c>
      <c r="BM1391">
        <v>79.611110999999994</v>
      </c>
      <c r="BN1391">
        <v>76.722222000000002</v>
      </c>
      <c r="BO1391">
        <v>73.388889000000006</v>
      </c>
      <c r="BP1391">
        <v>70.333332999999996</v>
      </c>
      <c r="BQ1391">
        <v>67.944444000000004</v>
      </c>
      <c r="BR1391">
        <v>-27.157139999999998</v>
      </c>
      <c r="BS1391">
        <v>-11.14564</v>
      </c>
      <c r="BT1391">
        <v>-3.2285460000000001</v>
      </c>
      <c r="BU1391">
        <v>-11.985670000000001</v>
      </c>
      <c r="BV1391">
        <v>-5.8917989999999998</v>
      </c>
      <c r="BW1391">
        <v>-30.984220000000001</v>
      </c>
      <c r="BX1391">
        <v>35.048029999999997</v>
      </c>
      <c r="BY1391">
        <v>70.278509999999997</v>
      </c>
      <c r="BZ1391">
        <v>-6.0629730000000004</v>
      </c>
      <c r="CA1391">
        <v>-51.931399999999996</v>
      </c>
      <c r="CB1391">
        <v>-52.561680000000003</v>
      </c>
      <c r="CC1391">
        <v>-88.396240000000006</v>
      </c>
      <c r="CD1391">
        <v>69.225170000000006</v>
      </c>
      <c r="CE1391">
        <v>71.310220000000001</v>
      </c>
      <c r="CF1391">
        <v>33.896270000000001</v>
      </c>
      <c r="CG1391">
        <v>-149.6174</v>
      </c>
      <c r="CH1391">
        <v>-283.08749999999998</v>
      </c>
      <c r="CI1391">
        <v>376.387</v>
      </c>
      <c r="CJ1391">
        <v>198.1566</v>
      </c>
      <c r="CK1391">
        <v>-26.93347</v>
      </c>
      <c r="CL1391">
        <v>-82.296490000000006</v>
      </c>
      <c r="CM1391">
        <v>-1.1401939999999999</v>
      </c>
      <c r="CN1391">
        <v>26.061250000000001</v>
      </c>
      <c r="CO1391">
        <v>31.984439999999999</v>
      </c>
      <c r="CP1391">
        <v>1366.2629999999999</v>
      </c>
      <c r="CQ1391">
        <v>1310.6659999999999</v>
      </c>
      <c r="CR1391">
        <v>597.47299999999996</v>
      </c>
      <c r="CS1391">
        <v>238.0385</v>
      </c>
      <c r="CT1391">
        <v>224.42760000000001</v>
      </c>
      <c r="CU1391">
        <v>515.11270000000002</v>
      </c>
      <c r="CV1391">
        <v>1062.721</v>
      </c>
      <c r="CW1391">
        <v>1143.203</v>
      </c>
      <c r="CX1391">
        <v>1147.7719999999999</v>
      </c>
      <c r="CY1391">
        <v>1449.5630000000001</v>
      </c>
      <c r="CZ1391">
        <v>1804.6669999999999</v>
      </c>
      <c r="DA1391">
        <v>1050.002</v>
      </c>
      <c r="DB1391">
        <v>737.697</v>
      </c>
      <c r="DC1391">
        <v>1920.9749999999999</v>
      </c>
      <c r="DD1391">
        <v>1523.0329999999999</v>
      </c>
      <c r="DE1391">
        <v>2786.6320000000001</v>
      </c>
      <c r="DF1391">
        <v>2975.1759999999999</v>
      </c>
      <c r="DG1391">
        <v>7541.335</v>
      </c>
      <c r="DH1391">
        <v>6755.96</v>
      </c>
      <c r="DI1391">
        <v>7668.9629999999997</v>
      </c>
      <c r="DJ1391">
        <v>12780.37</v>
      </c>
      <c r="DK1391">
        <v>12989.52</v>
      </c>
      <c r="DL1391">
        <v>5172.759</v>
      </c>
      <c r="DM1391">
        <v>4211.9449999999997</v>
      </c>
    </row>
    <row r="1392" spans="1:117" hidden="1" x14ac:dyDescent="0.35">
      <c r="A1392" t="str">
        <f t="shared" si="21"/>
        <v>CCA-No_DA 11-7 Hour_44407_16-19</v>
      </c>
      <c r="B1392" t="s">
        <v>51</v>
      </c>
      <c r="C1392" t="s">
        <v>242</v>
      </c>
      <c r="D1392" t="s">
        <v>50</v>
      </c>
      <c r="E1392" t="s">
        <v>50</v>
      </c>
      <c r="F1392" t="s">
        <v>50</v>
      </c>
      <c r="G1392" t="s">
        <v>50</v>
      </c>
      <c r="H1392" t="s">
        <v>50</v>
      </c>
      <c r="I1392" t="s">
        <v>86</v>
      </c>
      <c r="J1392" t="s">
        <v>50</v>
      </c>
      <c r="K1392" t="s">
        <v>175</v>
      </c>
      <c r="L1392" s="22">
        <v>44407</v>
      </c>
      <c r="M1392">
        <v>16</v>
      </c>
      <c r="N1392">
        <v>19</v>
      </c>
      <c r="O1392">
        <v>18</v>
      </c>
      <c r="P1392">
        <v>18</v>
      </c>
      <c r="Q1392">
        <v>1</v>
      </c>
      <c r="R1392">
        <v>0</v>
      </c>
      <c r="S1392">
        <v>0</v>
      </c>
      <c r="T1392">
        <v>0</v>
      </c>
      <c r="U1392">
        <v>0</v>
      </c>
      <c r="V1392">
        <v>857.72</v>
      </c>
      <c r="W1392">
        <v>849.36</v>
      </c>
      <c r="X1392">
        <v>816.1</v>
      </c>
      <c r="Y1392">
        <v>820.64</v>
      </c>
      <c r="Z1392">
        <v>829.68</v>
      </c>
      <c r="AA1392">
        <v>890.16</v>
      </c>
      <c r="AB1392">
        <v>1155.7</v>
      </c>
      <c r="AC1392">
        <v>1748.22</v>
      </c>
      <c r="AD1392">
        <v>2265.38</v>
      </c>
      <c r="AE1392">
        <v>2366.98</v>
      </c>
      <c r="AF1392">
        <v>2512.2800000000002</v>
      </c>
      <c r="AG1392">
        <v>3183.56</v>
      </c>
      <c r="AH1392">
        <v>3348.3</v>
      </c>
      <c r="AI1392">
        <v>3621.88</v>
      </c>
      <c r="AJ1392">
        <v>3582.54</v>
      </c>
      <c r="AK1392">
        <v>3090.72</v>
      </c>
      <c r="AL1392">
        <v>2804.8</v>
      </c>
      <c r="AM1392">
        <v>3658.74</v>
      </c>
      <c r="AN1392">
        <v>3786.68</v>
      </c>
      <c r="AO1392">
        <v>3439.1</v>
      </c>
      <c r="AP1392">
        <v>2517.7399999999998</v>
      </c>
      <c r="AQ1392">
        <v>1244.3599999999999</v>
      </c>
      <c r="AR1392">
        <v>906.86</v>
      </c>
      <c r="AS1392">
        <v>872.84</v>
      </c>
      <c r="AT1392">
        <v>67.611110999999994</v>
      </c>
      <c r="AU1392">
        <v>67.388889000000006</v>
      </c>
      <c r="AV1392">
        <v>67.222222000000002</v>
      </c>
      <c r="AW1392">
        <v>66.166667000000004</v>
      </c>
      <c r="AX1392">
        <v>65.888889000000006</v>
      </c>
      <c r="AY1392">
        <v>64.833332999999996</v>
      </c>
      <c r="AZ1392">
        <v>64.888889000000006</v>
      </c>
      <c r="BA1392">
        <v>65.111110999999994</v>
      </c>
      <c r="BB1392">
        <v>66.888889000000006</v>
      </c>
      <c r="BC1392">
        <v>70.222222000000002</v>
      </c>
      <c r="BD1392">
        <v>75.166667000000004</v>
      </c>
      <c r="BE1392">
        <v>79.833332999999996</v>
      </c>
      <c r="BF1392">
        <v>82.555555999999996</v>
      </c>
      <c r="BG1392">
        <v>83.833332999999996</v>
      </c>
      <c r="BH1392">
        <v>82.611110999999994</v>
      </c>
      <c r="BI1392">
        <v>82.944444000000004</v>
      </c>
      <c r="BJ1392">
        <v>81.722222000000002</v>
      </c>
      <c r="BK1392">
        <v>81.055555999999996</v>
      </c>
      <c r="BL1392">
        <v>78</v>
      </c>
      <c r="BM1392">
        <v>76</v>
      </c>
      <c r="BN1392">
        <v>72.833332999999996</v>
      </c>
      <c r="BO1392">
        <v>71.055555999999996</v>
      </c>
      <c r="BP1392">
        <v>69.055555999999996</v>
      </c>
      <c r="BQ1392">
        <v>67.722222000000002</v>
      </c>
      <c r="BR1392">
        <v>-12.458449999999999</v>
      </c>
      <c r="BS1392">
        <v>-0.4660435</v>
      </c>
      <c r="BT1392">
        <v>16.505130000000001</v>
      </c>
      <c r="BU1392">
        <v>4.8624150000000004</v>
      </c>
      <c r="BV1392">
        <v>-3.6098819999999998</v>
      </c>
      <c r="BW1392">
        <v>4.7066600000000003</v>
      </c>
      <c r="BX1392">
        <v>25.73094</v>
      </c>
      <c r="BY1392">
        <v>82.457809999999995</v>
      </c>
      <c r="BZ1392">
        <v>-4.7277709999999997</v>
      </c>
      <c r="CA1392">
        <v>-75.772959999999998</v>
      </c>
      <c r="CB1392">
        <v>125.7873</v>
      </c>
      <c r="CC1392">
        <v>17.519860000000001</v>
      </c>
      <c r="CD1392">
        <v>58.837969999999999</v>
      </c>
      <c r="CE1392">
        <v>-205.0395</v>
      </c>
      <c r="CF1392">
        <v>-201.0522</v>
      </c>
      <c r="CG1392">
        <v>264.68110000000001</v>
      </c>
      <c r="CH1392">
        <v>602.65589999999997</v>
      </c>
      <c r="CI1392">
        <v>-82.100669999999994</v>
      </c>
      <c r="CJ1392">
        <v>-74.972899999999996</v>
      </c>
      <c r="CK1392">
        <v>-68.012720000000002</v>
      </c>
      <c r="CL1392">
        <v>10.74995</v>
      </c>
      <c r="CM1392">
        <v>116.5386</v>
      </c>
      <c r="CN1392">
        <v>5.9381050000000002</v>
      </c>
      <c r="CO1392">
        <v>-8.6733609999999999</v>
      </c>
      <c r="CP1392">
        <v>1270.912</v>
      </c>
      <c r="CQ1392">
        <v>894.5059</v>
      </c>
      <c r="CR1392">
        <v>787.46600000000001</v>
      </c>
      <c r="CS1392">
        <v>330.39100000000002</v>
      </c>
      <c r="CT1392">
        <v>129.80289999999999</v>
      </c>
      <c r="CU1392">
        <v>290.93939999999998</v>
      </c>
      <c r="CV1392">
        <v>689.59010000000001</v>
      </c>
      <c r="CW1392">
        <v>1380.6980000000001</v>
      </c>
      <c r="CX1392">
        <v>863.17539999999997</v>
      </c>
      <c r="CY1392">
        <v>1690.962</v>
      </c>
      <c r="CZ1392">
        <v>1191.2529999999999</v>
      </c>
      <c r="DA1392">
        <v>838.37369999999999</v>
      </c>
      <c r="DB1392">
        <v>662.00580000000002</v>
      </c>
      <c r="DC1392">
        <v>1324.212</v>
      </c>
      <c r="DD1392">
        <v>1641.5139999999999</v>
      </c>
      <c r="DE1392">
        <v>2904.5659999999998</v>
      </c>
      <c r="DF1392">
        <v>3606.0569999999998</v>
      </c>
      <c r="DG1392">
        <v>5727.1610000000001</v>
      </c>
      <c r="DH1392">
        <v>5711.384</v>
      </c>
      <c r="DI1392">
        <v>6164.46</v>
      </c>
      <c r="DJ1392">
        <v>6266.9430000000002</v>
      </c>
      <c r="DK1392">
        <v>6905.66</v>
      </c>
      <c r="DL1392">
        <v>3248.9589999999998</v>
      </c>
      <c r="DM1392">
        <v>2389.3890000000001</v>
      </c>
    </row>
    <row r="1393" spans="1:117" hidden="1" x14ac:dyDescent="0.35">
      <c r="A1393" t="str">
        <f t="shared" si="21"/>
        <v>CCA-No_DA 11-7 Hour_44434_18-19</v>
      </c>
      <c r="B1393" t="s">
        <v>51</v>
      </c>
      <c r="C1393" t="s">
        <v>242</v>
      </c>
      <c r="D1393" t="s">
        <v>50</v>
      </c>
      <c r="E1393" t="s">
        <v>50</v>
      </c>
      <c r="F1393" t="s">
        <v>50</v>
      </c>
      <c r="G1393" t="s">
        <v>50</v>
      </c>
      <c r="H1393" t="s">
        <v>50</v>
      </c>
      <c r="I1393" t="s">
        <v>86</v>
      </c>
      <c r="J1393" t="s">
        <v>50</v>
      </c>
      <c r="K1393" t="s">
        <v>175</v>
      </c>
      <c r="L1393" s="22">
        <v>44434</v>
      </c>
      <c r="M1393">
        <v>18</v>
      </c>
      <c r="N1393">
        <v>19</v>
      </c>
      <c r="O1393">
        <v>26</v>
      </c>
      <c r="P1393">
        <v>26</v>
      </c>
      <c r="Q1393">
        <v>1</v>
      </c>
      <c r="R1393">
        <v>0</v>
      </c>
      <c r="S1393">
        <v>0</v>
      </c>
      <c r="T1393">
        <v>0</v>
      </c>
      <c r="U1393">
        <v>0</v>
      </c>
      <c r="V1393">
        <v>933.14</v>
      </c>
      <c r="W1393">
        <v>926.96</v>
      </c>
      <c r="X1393">
        <v>886.44</v>
      </c>
      <c r="Y1393">
        <v>898.96</v>
      </c>
      <c r="Z1393">
        <v>944.5</v>
      </c>
      <c r="AA1393">
        <v>1010.04</v>
      </c>
      <c r="AB1393">
        <v>1278.52</v>
      </c>
      <c r="AC1393">
        <v>2145.66</v>
      </c>
      <c r="AD1393">
        <v>2544.7600000000002</v>
      </c>
      <c r="AE1393">
        <v>2797.22</v>
      </c>
      <c r="AF1393">
        <v>3245.68</v>
      </c>
      <c r="AG1393">
        <v>3514.34</v>
      </c>
      <c r="AH1393">
        <v>3643.04</v>
      </c>
      <c r="AI1393">
        <v>3779.84</v>
      </c>
      <c r="AJ1393">
        <v>3947.64</v>
      </c>
      <c r="AK1393">
        <v>4164</v>
      </c>
      <c r="AL1393">
        <v>4361.26</v>
      </c>
      <c r="AM1393">
        <v>3513.24</v>
      </c>
      <c r="AN1393">
        <v>3941.78</v>
      </c>
      <c r="AO1393">
        <v>4148.78</v>
      </c>
      <c r="AP1393">
        <v>4122.12</v>
      </c>
      <c r="AQ1393">
        <v>3133.66</v>
      </c>
      <c r="AR1393">
        <v>1335.54</v>
      </c>
      <c r="AS1393">
        <v>954.32</v>
      </c>
      <c r="AT1393">
        <v>70.076922999999994</v>
      </c>
      <c r="AU1393">
        <v>69</v>
      </c>
      <c r="AV1393">
        <v>68.615385000000003</v>
      </c>
      <c r="AW1393">
        <v>68.192307999999997</v>
      </c>
      <c r="AX1393">
        <v>67.423077000000006</v>
      </c>
      <c r="AY1393">
        <v>66.230768999999995</v>
      </c>
      <c r="AZ1393">
        <v>66.115385000000003</v>
      </c>
      <c r="BA1393">
        <v>66.384614999999997</v>
      </c>
      <c r="BB1393">
        <v>71.115385000000003</v>
      </c>
      <c r="BC1393">
        <v>77.115385000000003</v>
      </c>
      <c r="BD1393">
        <v>81.692307999999997</v>
      </c>
      <c r="BE1393">
        <v>86.5</v>
      </c>
      <c r="BF1393">
        <v>89</v>
      </c>
      <c r="BG1393">
        <v>89.692307999999997</v>
      </c>
      <c r="BH1393">
        <v>89.730768999999995</v>
      </c>
      <c r="BI1393">
        <v>88.192307999999997</v>
      </c>
      <c r="BJ1393">
        <v>87.192307999999997</v>
      </c>
      <c r="BK1393">
        <v>86.615385000000003</v>
      </c>
      <c r="BL1393">
        <v>84.384614999999997</v>
      </c>
      <c r="BM1393">
        <v>80.961538000000004</v>
      </c>
      <c r="BN1393">
        <v>76.346153999999999</v>
      </c>
      <c r="BO1393">
        <v>73.615385000000003</v>
      </c>
      <c r="BP1393">
        <v>72.076922999999994</v>
      </c>
      <c r="BQ1393">
        <v>70.423077000000006</v>
      </c>
      <c r="BR1393">
        <v>-28.33794</v>
      </c>
      <c r="BS1393">
        <v>-50.032179999999997</v>
      </c>
      <c r="BT1393">
        <v>-27.949010000000001</v>
      </c>
      <c r="BU1393">
        <v>-12.25644</v>
      </c>
      <c r="BV1393">
        <v>-32.68571</v>
      </c>
      <c r="BW1393">
        <v>-33.441929999999999</v>
      </c>
      <c r="BX1393">
        <v>147.13650000000001</v>
      </c>
      <c r="BY1393">
        <v>-55.912100000000002</v>
      </c>
      <c r="BZ1393">
        <v>21.662400000000002</v>
      </c>
      <c r="CA1393">
        <v>-89.578069999999997</v>
      </c>
      <c r="CB1393">
        <v>-111.0248</v>
      </c>
      <c r="CC1393">
        <v>-5.6544559999999997</v>
      </c>
      <c r="CD1393">
        <v>24.36985</v>
      </c>
      <c r="CE1393">
        <v>88.946929999999995</v>
      </c>
      <c r="CF1393">
        <v>-39.797609999999999</v>
      </c>
      <c r="CG1393">
        <v>-263.2516</v>
      </c>
      <c r="CH1393">
        <v>-501.6626</v>
      </c>
      <c r="CI1393">
        <v>268.05419999999998</v>
      </c>
      <c r="CJ1393">
        <v>-51.681199999999997</v>
      </c>
      <c r="CK1393">
        <v>-223.98480000000001</v>
      </c>
      <c r="CL1393">
        <v>-993.32749999999999</v>
      </c>
      <c r="CM1393">
        <v>-923.68280000000004</v>
      </c>
      <c r="CN1393">
        <v>-143.60319999999999</v>
      </c>
      <c r="CO1393">
        <v>55.640059999999998</v>
      </c>
      <c r="CP1393">
        <v>779.70709999999997</v>
      </c>
      <c r="CQ1393">
        <v>1576.4369999999999</v>
      </c>
      <c r="CR1393">
        <v>783.22349999999994</v>
      </c>
      <c r="CS1393">
        <v>207.6224</v>
      </c>
      <c r="CT1393">
        <v>189.2003</v>
      </c>
      <c r="CU1393">
        <v>341.29790000000003</v>
      </c>
      <c r="CV1393">
        <v>1096.0340000000001</v>
      </c>
      <c r="CW1393">
        <v>831.62950000000001</v>
      </c>
      <c r="CX1393">
        <v>898.51559999999995</v>
      </c>
      <c r="CY1393">
        <v>1080.8150000000001</v>
      </c>
      <c r="CZ1393">
        <v>851.28470000000004</v>
      </c>
      <c r="DA1393">
        <v>2210.8150000000001</v>
      </c>
      <c r="DB1393">
        <v>480.9384</v>
      </c>
      <c r="DC1393">
        <v>2206.4450000000002</v>
      </c>
      <c r="DD1393">
        <v>1561.4190000000001</v>
      </c>
      <c r="DE1393">
        <v>4108.2650000000003</v>
      </c>
      <c r="DF1393">
        <v>6593.9740000000002</v>
      </c>
      <c r="DG1393">
        <v>13884.53</v>
      </c>
      <c r="DH1393">
        <v>13999.3</v>
      </c>
      <c r="DI1393">
        <v>8363.2379999999994</v>
      </c>
      <c r="DJ1393">
        <v>9128.7690000000002</v>
      </c>
      <c r="DK1393">
        <v>18498.68</v>
      </c>
      <c r="DL1393">
        <v>2506.0830000000001</v>
      </c>
      <c r="DM1393">
        <v>1778.0119999999999</v>
      </c>
    </row>
    <row r="1394" spans="1:117" hidden="1" x14ac:dyDescent="0.35">
      <c r="A1394" t="str">
        <f t="shared" si="21"/>
        <v>CCA-No_DA 11-7 Hour_44435_16-19</v>
      </c>
      <c r="B1394" t="s">
        <v>51</v>
      </c>
      <c r="C1394" t="s">
        <v>242</v>
      </c>
      <c r="D1394" t="s">
        <v>50</v>
      </c>
      <c r="E1394" t="s">
        <v>50</v>
      </c>
      <c r="F1394" t="s">
        <v>50</v>
      </c>
      <c r="G1394" t="s">
        <v>50</v>
      </c>
      <c r="H1394" t="s">
        <v>50</v>
      </c>
      <c r="I1394" t="s">
        <v>86</v>
      </c>
      <c r="J1394" t="s">
        <v>50</v>
      </c>
      <c r="K1394" t="s">
        <v>175</v>
      </c>
      <c r="L1394" s="22">
        <v>44435</v>
      </c>
      <c r="M1394">
        <v>16</v>
      </c>
      <c r="N1394">
        <v>19</v>
      </c>
      <c r="O1394">
        <v>26</v>
      </c>
      <c r="P1394">
        <v>26</v>
      </c>
      <c r="Q1394">
        <v>1</v>
      </c>
      <c r="R1394">
        <v>0</v>
      </c>
      <c r="S1394">
        <v>0</v>
      </c>
      <c r="T1394">
        <v>0</v>
      </c>
      <c r="U1394">
        <v>0</v>
      </c>
      <c r="V1394">
        <v>915.32</v>
      </c>
      <c r="W1394">
        <v>939.84</v>
      </c>
      <c r="X1394">
        <v>889.14</v>
      </c>
      <c r="Y1394">
        <v>898.24</v>
      </c>
      <c r="Z1394">
        <v>900.82</v>
      </c>
      <c r="AA1394">
        <v>1000.6</v>
      </c>
      <c r="AB1394">
        <v>1574.74</v>
      </c>
      <c r="AC1394">
        <v>2233.1999999999998</v>
      </c>
      <c r="AD1394">
        <v>2543.6999999999998</v>
      </c>
      <c r="AE1394">
        <v>2781.4</v>
      </c>
      <c r="AF1394">
        <v>3099.28</v>
      </c>
      <c r="AG1394">
        <v>3568.24</v>
      </c>
      <c r="AH1394">
        <v>3797.16</v>
      </c>
      <c r="AI1394">
        <v>4023.1</v>
      </c>
      <c r="AJ1394">
        <v>4163.66</v>
      </c>
      <c r="AK1394">
        <v>3611.52</v>
      </c>
      <c r="AL1394">
        <v>3398.28</v>
      </c>
      <c r="AM1394">
        <v>4039.6</v>
      </c>
      <c r="AN1394">
        <v>4176.54</v>
      </c>
      <c r="AO1394">
        <v>4147.26</v>
      </c>
      <c r="AP1394">
        <v>3836.56</v>
      </c>
      <c r="AQ1394">
        <v>2971.08</v>
      </c>
      <c r="AR1394">
        <v>1337.98</v>
      </c>
      <c r="AS1394">
        <v>941.92</v>
      </c>
      <c r="AT1394">
        <v>69.730768999999995</v>
      </c>
      <c r="AU1394">
        <v>68.461538000000004</v>
      </c>
      <c r="AV1394">
        <v>68.192307999999997</v>
      </c>
      <c r="AW1394">
        <v>66.961538000000004</v>
      </c>
      <c r="AX1394">
        <v>64.884614999999997</v>
      </c>
      <c r="AY1394">
        <v>64.730768999999995</v>
      </c>
      <c r="AZ1394">
        <v>64.038461999999996</v>
      </c>
      <c r="BA1394">
        <v>64.538461999999996</v>
      </c>
      <c r="BB1394">
        <v>67.923077000000006</v>
      </c>
      <c r="BC1394">
        <v>73.307692000000003</v>
      </c>
      <c r="BD1394">
        <v>79.923077000000006</v>
      </c>
      <c r="BE1394">
        <v>85.461538000000004</v>
      </c>
      <c r="BF1394">
        <v>87.5</v>
      </c>
      <c r="BG1394">
        <v>88.730768999999995</v>
      </c>
      <c r="BH1394">
        <v>88.769231000000005</v>
      </c>
      <c r="BI1394">
        <v>86.461538000000004</v>
      </c>
      <c r="BJ1394">
        <v>85.923077000000006</v>
      </c>
      <c r="BK1394">
        <v>84.576922999999994</v>
      </c>
      <c r="BL1394">
        <v>82.5</v>
      </c>
      <c r="BM1394">
        <v>78.038461999999996</v>
      </c>
      <c r="BN1394">
        <v>72.884614999999997</v>
      </c>
      <c r="BO1394">
        <v>70.615385000000003</v>
      </c>
      <c r="BP1394">
        <v>69.346153999999999</v>
      </c>
      <c r="BQ1394">
        <v>68.769231000000005</v>
      </c>
      <c r="BR1394">
        <v>-0.72369269999999997</v>
      </c>
      <c r="BS1394">
        <v>-21.624110000000002</v>
      </c>
      <c r="BT1394">
        <v>3.454558</v>
      </c>
      <c r="BU1394">
        <v>9.1332039999999992</v>
      </c>
      <c r="BV1394">
        <v>-2.0914570000000001</v>
      </c>
      <c r="BW1394">
        <v>5.252542</v>
      </c>
      <c r="BX1394">
        <v>13.19927</v>
      </c>
      <c r="BY1394">
        <v>0.37984370000000001</v>
      </c>
      <c r="BZ1394">
        <v>49.162399999999998</v>
      </c>
      <c r="CA1394">
        <v>-103.6925</v>
      </c>
      <c r="CB1394">
        <v>90.828710000000001</v>
      </c>
      <c r="CC1394">
        <v>80.363560000000007</v>
      </c>
      <c r="CD1394">
        <v>4.0486060000000004</v>
      </c>
      <c r="CE1394">
        <v>-180.9128</v>
      </c>
      <c r="CF1394">
        <v>-283.08920000000001</v>
      </c>
      <c r="CG1394">
        <v>214.4289</v>
      </c>
      <c r="CH1394">
        <v>336.94740000000002</v>
      </c>
      <c r="CI1394">
        <v>-80.479810000000001</v>
      </c>
      <c r="CJ1394">
        <v>-176.53290000000001</v>
      </c>
      <c r="CK1394">
        <v>-237.5121</v>
      </c>
      <c r="CL1394">
        <v>-676.24620000000004</v>
      </c>
      <c r="CM1394">
        <v>-980.55690000000004</v>
      </c>
      <c r="CN1394">
        <v>-209.02629999999999</v>
      </c>
      <c r="CO1394">
        <v>8.4317000000000003E-2</v>
      </c>
      <c r="CP1394">
        <v>733.84159999999997</v>
      </c>
      <c r="CQ1394">
        <v>989.15359999999998</v>
      </c>
      <c r="CR1394">
        <v>822.11720000000003</v>
      </c>
      <c r="CS1394">
        <v>248.14250000000001</v>
      </c>
      <c r="CT1394">
        <v>191.69390000000001</v>
      </c>
      <c r="CU1394">
        <v>374.85640000000001</v>
      </c>
      <c r="CV1394">
        <v>1361.35</v>
      </c>
      <c r="CW1394">
        <v>1479.0989999999999</v>
      </c>
      <c r="CX1394">
        <v>960.90909999999997</v>
      </c>
      <c r="CY1394">
        <v>1796.5050000000001</v>
      </c>
      <c r="CZ1394">
        <v>986.65350000000001</v>
      </c>
      <c r="DA1394">
        <v>1208.5309999999999</v>
      </c>
      <c r="DB1394">
        <v>561.67790000000002</v>
      </c>
      <c r="DC1394">
        <v>1381.4059999999999</v>
      </c>
      <c r="DD1394">
        <v>1780.394</v>
      </c>
      <c r="DE1394">
        <v>4853.8119999999999</v>
      </c>
      <c r="DF1394">
        <v>8755.0190000000002</v>
      </c>
      <c r="DG1394">
        <v>9269.2019999999993</v>
      </c>
      <c r="DH1394">
        <v>9219.9089999999997</v>
      </c>
      <c r="DI1394">
        <v>7179.1970000000001</v>
      </c>
      <c r="DJ1394">
        <v>8374.5480000000007</v>
      </c>
      <c r="DK1394">
        <v>14006.06</v>
      </c>
      <c r="DL1394">
        <v>2244.5990000000002</v>
      </c>
      <c r="DM1394">
        <v>2166.6709999999998</v>
      </c>
    </row>
    <row r="1395" spans="1:117" hidden="1" x14ac:dyDescent="0.35">
      <c r="A1395" t="str">
        <f t="shared" si="21"/>
        <v>CCA-No_DA 11-7 Hour_44439_18-19</v>
      </c>
      <c r="B1395" t="s">
        <v>51</v>
      </c>
      <c r="C1395" t="s">
        <v>242</v>
      </c>
      <c r="D1395" t="s">
        <v>50</v>
      </c>
      <c r="E1395" t="s">
        <v>50</v>
      </c>
      <c r="F1395" t="s">
        <v>50</v>
      </c>
      <c r="G1395" t="s">
        <v>50</v>
      </c>
      <c r="H1395" t="s">
        <v>50</v>
      </c>
      <c r="I1395" t="s">
        <v>86</v>
      </c>
      <c r="J1395" t="s">
        <v>50</v>
      </c>
      <c r="K1395" t="s">
        <v>175</v>
      </c>
      <c r="L1395" s="22">
        <v>44439</v>
      </c>
      <c r="M1395">
        <v>18</v>
      </c>
      <c r="N1395">
        <v>19</v>
      </c>
      <c r="O1395">
        <v>26</v>
      </c>
      <c r="P1395">
        <v>26</v>
      </c>
      <c r="Q1395">
        <v>1</v>
      </c>
      <c r="R1395">
        <v>0</v>
      </c>
      <c r="S1395">
        <v>0</v>
      </c>
      <c r="T1395">
        <v>0</v>
      </c>
      <c r="U1395">
        <v>0</v>
      </c>
      <c r="V1395">
        <v>993.22</v>
      </c>
      <c r="W1395">
        <v>1060.6600000000001</v>
      </c>
      <c r="X1395">
        <v>979.3</v>
      </c>
      <c r="Y1395">
        <v>900.5</v>
      </c>
      <c r="Z1395">
        <v>913.72</v>
      </c>
      <c r="AA1395">
        <v>938.02</v>
      </c>
      <c r="AB1395">
        <v>1284.28</v>
      </c>
      <c r="AC1395">
        <v>2317.12</v>
      </c>
      <c r="AD1395">
        <v>2639.28</v>
      </c>
      <c r="AE1395">
        <v>2689.26</v>
      </c>
      <c r="AF1395">
        <v>3119.74</v>
      </c>
      <c r="AG1395">
        <v>3557.22</v>
      </c>
      <c r="AH1395">
        <v>3442.66</v>
      </c>
      <c r="AI1395">
        <v>3415.14</v>
      </c>
      <c r="AJ1395">
        <v>3493.18</v>
      </c>
      <c r="AK1395">
        <v>3810.98</v>
      </c>
      <c r="AL1395">
        <v>4002.62</v>
      </c>
      <c r="AM1395">
        <v>3779.2</v>
      </c>
      <c r="AN1395">
        <v>3866.84</v>
      </c>
      <c r="AO1395">
        <v>3746.52</v>
      </c>
      <c r="AP1395">
        <v>2138.14</v>
      </c>
      <c r="AQ1395">
        <v>1130.58</v>
      </c>
      <c r="AR1395">
        <v>974.98</v>
      </c>
      <c r="AS1395">
        <v>922.1</v>
      </c>
      <c r="AT1395">
        <v>67.653846000000001</v>
      </c>
      <c r="AU1395">
        <v>67.615385000000003</v>
      </c>
      <c r="AV1395">
        <v>67.5</v>
      </c>
      <c r="AW1395">
        <v>67.346153999999999</v>
      </c>
      <c r="AX1395">
        <v>67.461538000000004</v>
      </c>
      <c r="AY1395">
        <v>67.346153999999999</v>
      </c>
      <c r="AZ1395">
        <v>67.076922999999994</v>
      </c>
      <c r="BA1395">
        <v>66.961538000000004</v>
      </c>
      <c r="BB1395">
        <v>67.269231000000005</v>
      </c>
      <c r="BC1395">
        <v>67.692307999999997</v>
      </c>
      <c r="BD1395">
        <v>68.384614999999997</v>
      </c>
      <c r="BE1395">
        <v>69.730768999999995</v>
      </c>
      <c r="BF1395">
        <v>70.076922999999994</v>
      </c>
      <c r="BG1395">
        <v>72.038461999999996</v>
      </c>
      <c r="BH1395">
        <v>72.846153999999999</v>
      </c>
      <c r="BI1395">
        <v>73.615385000000003</v>
      </c>
      <c r="BJ1395">
        <v>74</v>
      </c>
      <c r="BK1395">
        <v>73.192307999999997</v>
      </c>
      <c r="BL1395">
        <v>72.269231000000005</v>
      </c>
      <c r="BM1395">
        <v>70.153846000000001</v>
      </c>
      <c r="BN1395">
        <v>67.846153999999999</v>
      </c>
      <c r="BO1395">
        <v>67.615385000000003</v>
      </c>
      <c r="BP1395">
        <v>67.615385000000003</v>
      </c>
      <c r="BQ1395">
        <v>67.576922999999994</v>
      </c>
      <c r="BR1395">
        <v>-9.2531630000000007</v>
      </c>
      <c r="BS1395">
        <v>-49.697209999999998</v>
      </c>
      <c r="BT1395">
        <v>-31.860939999999999</v>
      </c>
      <c r="BU1395">
        <v>-2.5383770000000001</v>
      </c>
      <c r="BV1395">
        <v>11.064220000000001</v>
      </c>
      <c r="BW1395">
        <v>72.416290000000004</v>
      </c>
      <c r="BX1395">
        <v>156.36770000000001</v>
      </c>
      <c r="BY1395">
        <v>-127.9905</v>
      </c>
      <c r="BZ1395">
        <v>-82.763980000000004</v>
      </c>
      <c r="CA1395">
        <v>-77.428809999999999</v>
      </c>
      <c r="CB1395">
        <v>-135.00129999999999</v>
      </c>
      <c r="CC1395">
        <v>-23.036480000000001</v>
      </c>
      <c r="CD1395">
        <v>57.799819999999997</v>
      </c>
      <c r="CE1395">
        <v>98.001620000000003</v>
      </c>
      <c r="CF1395">
        <v>164.64240000000001</v>
      </c>
      <c r="CG1395">
        <v>-105.7021</v>
      </c>
      <c r="CH1395">
        <v>-383.57639999999998</v>
      </c>
      <c r="CI1395">
        <v>11.397220000000001</v>
      </c>
      <c r="CJ1395">
        <v>24.72486</v>
      </c>
      <c r="CK1395">
        <v>-205.935</v>
      </c>
      <c r="CL1395">
        <v>-277.53190000000001</v>
      </c>
      <c r="CM1395">
        <v>-516.14390000000003</v>
      </c>
      <c r="CN1395">
        <v>-90.204319999999996</v>
      </c>
      <c r="CO1395">
        <v>55.208060000000003</v>
      </c>
      <c r="CP1395">
        <v>547.01509999999996</v>
      </c>
      <c r="CQ1395">
        <v>1829.194</v>
      </c>
      <c r="CR1395">
        <v>954.00660000000005</v>
      </c>
      <c r="CS1395">
        <v>208.7329</v>
      </c>
      <c r="CT1395">
        <v>193.04050000000001</v>
      </c>
      <c r="CU1395">
        <v>292.93779999999998</v>
      </c>
      <c r="CV1395">
        <v>840.8836</v>
      </c>
      <c r="CW1395">
        <v>1206.5909999999999</v>
      </c>
      <c r="CX1395">
        <v>839.94320000000005</v>
      </c>
      <c r="CY1395">
        <v>1203.0139999999999</v>
      </c>
      <c r="CZ1395">
        <v>1102.0830000000001</v>
      </c>
      <c r="DA1395">
        <v>2145.576</v>
      </c>
      <c r="DB1395">
        <v>766.61320000000001</v>
      </c>
      <c r="DC1395">
        <v>2268.6219999999998</v>
      </c>
      <c r="DD1395">
        <v>1814.702</v>
      </c>
      <c r="DE1395">
        <v>4669.2250000000004</v>
      </c>
      <c r="DF1395">
        <v>8170.51</v>
      </c>
      <c r="DG1395">
        <v>14858.52</v>
      </c>
      <c r="DH1395">
        <v>14940.43</v>
      </c>
      <c r="DI1395">
        <v>9651.48</v>
      </c>
      <c r="DJ1395">
        <v>11557.5</v>
      </c>
      <c r="DK1395">
        <v>25094.41</v>
      </c>
      <c r="DL1395">
        <v>2817.39</v>
      </c>
      <c r="DM1395">
        <v>1700.672</v>
      </c>
    </row>
    <row r="1396" spans="1:117" hidden="1" x14ac:dyDescent="0.35">
      <c r="A1396" t="str">
        <f t="shared" si="21"/>
        <v>CCA-No_DA 11-7 Hour_44447_18-19</v>
      </c>
      <c r="B1396" t="s">
        <v>51</v>
      </c>
      <c r="C1396" t="s">
        <v>242</v>
      </c>
      <c r="D1396" t="s">
        <v>50</v>
      </c>
      <c r="E1396" t="s">
        <v>50</v>
      </c>
      <c r="F1396" t="s">
        <v>50</v>
      </c>
      <c r="G1396" t="s">
        <v>50</v>
      </c>
      <c r="H1396" t="s">
        <v>50</v>
      </c>
      <c r="I1396" t="s">
        <v>86</v>
      </c>
      <c r="J1396" t="s">
        <v>50</v>
      </c>
      <c r="K1396" t="s">
        <v>175</v>
      </c>
      <c r="L1396" s="22">
        <v>44447</v>
      </c>
      <c r="M1396">
        <v>18</v>
      </c>
      <c r="N1396">
        <v>19</v>
      </c>
      <c r="O1396">
        <v>18</v>
      </c>
      <c r="P1396">
        <v>18</v>
      </c>
      <c r="Q1396">
        <v>1</v>
      </c>
      <c r="R1396">
        <v>0</v>
      </c>
      <c r="S1396">
        <v>0</v>
      </c>
      <c r="T1396">
        <v>0</v>
      </c>
      <c r="U1396">
        <v>0</v>
      </c>
      <c r="V1396">
        <v>596.6</v>
      </c>
      <c r="W1396">
        <v>606.1</v>
      </c>
      <c r="X1396">
        <v>550.86</v>
      </c>
      <c r="Y1396">
        <v>562.32000000000005</v>
      </c>
      <c r="Z1396">
        <v>564.48</v>
      </c>
      <c r="AA1396">
        <v>580.04</v>
      </c>
      <c r="AB1396">
        <v>907.86</v>
      </c>
      <c r="AC1396">
        <v>1790.06</v>
      </c>
      <c r="AD1396">
        <v>2169.62</v>
      </c>
      <c r="AE1396">
        <v>2197.2800000000002</v>
      </c>
      <c r="AF1396">
        <v>2689.34</v>
      </c>
      <c r="AG1396">
        <v>3024.68</v>
      </c>
      <c r="AH1396">
        <v>2945.36</v>
      </c>
      <c r="AI1396">
        <v>3132.46</v>
      </c>
      <c r="AJ1396">
        <v>3326.06</v>
      </c>
      <c r="AK1396">
        <v>3605.02</v>
      </c>
      <c r="AL1396">
        <v>3862</v>
      </c>
      <c r="AM1396">
        <v>3144.52</v>
      </c>
      <c r="AN1396">
        <v>3505.56</v>
      </c>
      <c r="AO1396">
        <v>3363.02</v>
      </c>
      <c r="AP1396">
        <v>1610.36</v>
      </c>
      <c r="AQ1396">
        <v>753.98</v>
      </c>
      <c r="AR1396">
        <v>638.78</v>
      </c>
      <c r="AS1396">
        <v>609.78</v>
      </c>
      <c r="AT1396">
        <v>69.388889000000006</v>
      </c>
      <c r="AU1396">
        <v>68.222222000000002</v>
      </c>
      <c r="AV1396">
        <v>67.888889000000006</v>
      </c>
      <c r="AW1396">
        <v>67.722222000000002</v>
      </c>
      <c r="AX1396">
        <v>67.944444000000004</v>
      </c>
      <c r="AY1396">
        <v>66.555555999999996</v>
      </c>
      <c r="AZ1396">
        <v>65.722222000000002</v>
      </c>
      <c r="BA1396">
        <v>67.222222000000002</v>
      </c>
      <c r="BB1396">
        <v>67.722222000000002</v>
      </c>
      <c r="BC1396">
        <v>72.222222000000002</v>
      </c>
      <c r="BD1396">
        <v>75.277777999999998</v>
      </c>
      <c r="BE1396">
        <v>77.222222000000002</v>
      </c>
      <c r="BF1396">
        <v>81.444444000000004</v>
      </c>
      <c r="BG1396">
        <v>85</v>
      </c>
      <c r="BH1396">
        <v>86.722222000000002</v>
      </c>
      <c r="BI1396">
        <v>87.222222000000002</v>
      </c>
      <c r="BJ1396">
        <v>87.888889000000006</v>
      </c>
      <c r="BK1396">
        <v>84.5</v>
      </c>
      <c r="BL1396">
        <v>81.944444000000004</v>
      </c>
      <c r="BM1396">
        <v>74.666667000000004</v>
      </c>
      <c r="BN1396">
        <v>72.111110999999994</v>
      </c>
      <c r="BO1396">
        <v>71.611110999999994</v>
      </c>
      <c r="BP1396">
        <v>70.388889000000006</v>
      </c>
      <c r="BQ1396">
        <v>70.111110999999994</v>
      </c>
      <c r="BR1396">
        <v>10.0876</v>
      </c>
      <c r="BS1396">
        <v>23.347519999999999</v>
      </c>
      <c r="BT1396">
        <v>3.5429409999999999</v>
      </c>
      <c r="BU1396">
        <v>-36.50967</v>
      </c>
      <c r="BV1396">
        <v>5.3156819999999998</v>
      </c>
      <c r="BW1396">
        <v>43.700940000000003</v>
      </c>
      <c r="BX1396">
        <v>151.9212</v>
      </c>
      <c r="BY1396">
        <v>-136.8656</v>
      </c>
      <c r="BZ1396">
        <v>-133.6823</v>
      </c>
      <c r="CA1396">
        <v>-5.4028590000000003</v>
      </c>
      <c r="CB1396">
        <v>-113.10039999999999</v>
      </c>
      <c r="CC1396">
        <v>-77.292479999999998</v>
      </c>
      <c r="CD1396">
        <v>133.7253</v>
      </c>
      <c r="CE1396">
        <v>53.562260000000002</v>
      </c>
      <c r="CF1396">
        <v>-121.83669999999999</v>
      </c>
      <c r="CG1396">
        <v>-191.89269999999999</v>
      </c>
      <c r="CH1396">
        <v>-245.88890000000001</v>
      </c>
      <c r="CI1396">
        <v>665.93259999999998</v>
      </c>
      <c r="CJ1396">
        <v>266.2174</v>
      </c>
      <c r="CK1396">
        <v>79.518259999999998</v>
      </c>
      <c r="CL1396">
        <v>109.4477</v>
      </c>
      <c r="CM1396">
        <v>241.7824</v>
      </c>
      <c r="CN1396">
        <v>124.7753</v>
      </c>
      <c r="CO1396">
        <v>88.542850000000001</v>
      </c>
      <c r="CP1396">
        <v>2590.3310000000001</v>
      </c>
      <c r="CQ1396">
        <v>2782.7139999999999</v>
      </c>
      <c r="CR1396">
        <v>2206.2950000000001</v>
      </c>
      <c r="CS1396">
        <v>676.74869999999999</v>
      </c>
      <c r="CT1396">
        <v>285.6635</v>
      </c>
      <c r="CU1396">
        <v>402.4699</v>
      </c>
      <c r="CV1396">
        <v>1625.298</v>
      </c>
      <c r="CW1396">
        <v>2313.4679999999998</v>
      </c>
      <c r="CX1396">
        <v>1621.8720000000001</v>
      </c>
      <c r="CY1396">
        <v>2505.0859999999998</v>
      </c>
      <c r="CZ1396">
        <v>2071.69</v>
      </c>
      <c r="DA1396">
        <v>1269.3209999999999</v>
      </c>
      <c r="DB1396">
        <v>1446.2360000000001</v>
      </c>
      <c r="DC1396">
        <v>2254.8919999999998</v>
      </c>
      <c r="DD1396">
        <v>2902.06</v>
      </c>
      <c r="DE1396">
        <v>4144.1980000000003</v>
      </c>
      <c r="DF1396">
        <v>4631.8680000000004</v>
      </c>
      <c r="DG1396">
        <v>4155.9570000000003</v>
      </c>
      <c r="DH1396">
        <v>3922.6680000000001</v>
      </c>
      <c r="DI1396">
        <v>6021.9430000000002</v>
      </c>
      <c r="DJ1396">
        <v>6737.9380000000001</v>
      </c>
      <c r="DK1396">
        <v>6647.1080000000002</v>
      </c>
      <c r="DL1396">
        <v>2513.123</v>
      </c>
      <c r="DM1396">
        <v>2412.8649999999998</v>
      </c>
    </row>
    <row r="1397" spans="1:117" hidden="1" x14ac:dyDescent="0.35">
      <c r="A1397" t="str">
        <f t="shared" si="21"/>
        <v>CCA-No_DA 11-7 Hour_44448_18-19</v>
      </c>
      <c r="B1397" t="s">
        <v>51</v>
      </c>
      <c r="C1397" t="s">
        <v>242</v>
      </c>
      <c r="D1397" t="s">
        <v>50</v>
      </c>
      <c r="E1397" t="s">
        <v>50</v>
      </c>
      <c r="F1397" t="s">
        <v>50</v>
      </c>
      <c r="G1397" t="s">
        <v>50</v>
      </c>
      <c r="H1397" t="s">
        <v>50</v>
      </c>
      <c r="I1397" t="s">
        <v>86</v>
      </c>
      <c r="J1397" t="s">
        <v>50</v>
      </c>
      <c r="K1397" t="s">
        <v>175</v>
      </c>
      <c r="L1397" s="22">
        <v>44448</v>
      </c>
      <c r="M1397">
        <v>18</v>
      </c>
      <c r="N1397">
        <v>19</v>
      </c>
      <c r="O1397">
        <v>18</v>
      </c>
      <c r="P1397">
        <v>18</v>
      </c>
      <c r="Q1397">
        <v>1</v>
      </c>
      <c r="R1397">
        <v>0</v>
      </c>
      <c r="S1397">
        <v>0</v>
      </c>
      <c r="T1397">
        <v>0</v>
      </c>
      <c r="U1397">
        <v>0</v>
      </c>
      <c r="V1397">
        <v>608.94000000000005</v>
      </c>
      <c r="W1397">
        <v>594.02</v>
      </c>
      <c r="X1397">
        <v>556.86</v>
      </c>
      <c r="Y1397">
        <v>778.9</v>
      </c>
      <c r="Z1397">
        <v>832.26</v>
      </c>
      <c r="AA1397">
        <v>857.22</v>
      </c>
      <c r="AB1397">
        <v>1291.3399999999999</v>
      </c>
      <c r="AC1397">
        <v>2131.66</v>
      </c>
      <c r="AD1397">
        <v>2455.5</v>
      </c>
      <c r="AE1397">
        <v>2485.2399999999998</v>
      </c>
      <c r="AF1397">
        <v>2960.56</v>
      </c>
      <c r="AG1397">
        <v>3388.76</v>
      </c>
      <c r="AH1397">
        <v>3419.66</v>
      </c>
      <c r="AI1397">
        <v>3772.08</v>
      </c>
      <c r="AJ1397">
        <v>3867.68</v>
      </c>
      <c r="AK1397">
        <v>3509.9</v>
      </c>
      <c r="AL1397">
        <v>3243.68</v>
      </c>
      <c r="AM1397">
        <v>3379.34</v>
      </c>
      <c r="AN1397">
        <v>3332.28</v>
      </c>
      <c r="AO1397">
        <v>3534.4</v>
      </c>
      <c r="AP1397">
        <v>2862.2</v>
      </c>
      <c r="AQ1397">
        <v>1074.3800000000001</v>
      </c>
      <c r="AR1397">
        <v>639.17999999999995</v>
      </c>
      <c r="AS1397">
        <v>615.9</v>
      </c>
      <c r="AT1397">
        <v>69.777777999999998</v>
      </c>
      <c r="AU1397">
        <v>69.555555999999996</v>
      </c>
      <c r="AV1397">
        <v>69.555555999999996</v>
      </c>
      <c r="AW1397">
        <v>69.277777999999998</v>
      </c>
      <c r="AX1397">
        <v>67.944444000000004</v>
      </c>
      <c r="AY1397">
        <v>68.888889000000006</v>
      </c>
      <c r="AZ1397">
        <v>67.777777999999998</v>
      </c>
      <c r="BA1397">
        <v>68.277777999999998</v>
      </c>
      <c r="BB1397">
        <v>71.111110999999994</v>
      </c>
      <c r="BC1397">
        <v>75.444444000000004</v>
      </c>
      <c r="BD1397">
        <v>80</v>
      </c>
      <c r="BE1397">
        <v>83.111110999999994</v>
      </c>
      <c r="BF1397">
        <v>85.722222000000002</v>
      </c>
      <c r="BG1397">
        <v>87</v>
      </c>
      <c r="BH1397">
        <v>87.722222000000002</v>
      </c>
      <c r="BI1397">
        <v>89.111110999999994</v>
      </c>
      <c r="BJ1397">
        <v>87.555555999999996</v>
      </c>
      <c r="BK1397">
        <v>87.333332999999996</v>
      </c>
      <c r="BL1397">
        <v>86.277777999999998</v>
      </c>
      <c r="BM1397">
        <v>81.333332999999996</v>
      </c>
      <c r="BN1397">
        <v>77.611110999999994</v>
      </c>
      <c r="BO1397">
        <v>75.222222000000002</v>
      </c>
      <c r="BP1397">
        <v>73.055555999999996</v>
      </c>
      <c r="BQ1397">
        <v>71.777777999999998</v>
      </c>
      <c r="BR1397">
        <v>42.026580000000003</v>
      </c>
      <c r="BS1397">
        <v>51.177309999999999</v>
      </c>
      <c r="BT1397">
        <v>19.593599999999999</v>
      </c>
      <c r="BU1397">
        <v>-14.913639999999999</v>
      </c>
      <c r="BV1397">
        <v>5.5362590000000003</v>
      </c>
      <c r="BW1397">
        <v>28.838789999999999</v>
      </c>
      <c r="BX1397">
        <v>112.5352</v>
      </c>
      <c r="BY1397">
        <v>-101.9376</v>
      </c>
      <c r="BZ1397">
        <v>-78.576909999999998</v>
      </c>
      <c r="CA1397">
        <v>-23.679590000000001</v>
      </c>
      <c r="CB1397">
        <v>-6.7685839999999997</v>
      </c>
      <c r="CC1397">
        <v>51.574379999999998</v>
      </c>
      <c r="CD1397">
        <v>74.614369999999994</v>
      </c>
      <c r="CE1397">
        <v>-124.89409999999999</v>
      </c>
      <c r="CF1397">
        <v>-250.17930000000001</v>
      </c>
      <c r="CG1397">
        <v>-33.544020000000003</v>
      </c>
      <c r="CH1397">
        <v>373.11810000000003</v>
      </c>
      <c r="CI1397">
        <v>415.46550000000002</v>
      </c>
      <c r="CJ1397">
        <v>490.92829999999998</v>
      </c>
      <c r="CK1397">
        <v>44.79806</v>
      </c>
      <c r="CL1397">
        <v>-93.740020000000001</v>
      </c>
      <c r="CM1397">
        <v>154.4151</v>
      </c>
      <c r="CN1397">
        <v>109.6203</v>
      </c>
      <c r="CO1397">
        <v>99.531440000000003</v>
      </c>
      <c r="CP1397">
        <v>4953.2749999999996</v>
      </c>
      <c r="CQ1397">
        <v>5324.66</v>
      </c>
      <c r="CR1397">
        <v>4840.4070000000002</v>
      </c>
      <c r="CS1397">
        <v>647.29819999999995</v>
      </c>
      <c r="CT1397">
        <v>383.74529999999999</v>
      </c>
      <c r="CU1397">
        <v>438.18950000000001</v>
      </c>
      <c r="CV1397">
        <v>1876.3240000000001</v>
      </c>
      <c r="CW1397">
        <v>1599.549</v>
      </c>
      <c r="CX1397">
        <v>1333.546</v>
      </c>
      <c r="CY1397">
        <v>2356.4070000000002</v>
      </c>
      <c r="CZ1397">
        <v>1931.1320000000001</v>
      </c>
      <c r="DA1397">
        <v>1745.2840000000001</v>
      </c>
      <c r="DB1397">
        <v>1308.79</v>
      </c>
      <c r="DC1397">
        <v>2170.819</v>
      </c>
      <c r="DD1397">
        <v>2735.5329999999999</v>
      </c>
      <c r="DE1397">
        <v>3640.0790000000002</v>
      </c>
      <c r="DF1397">
        <v>4042.7530000000002</v>
      </c>
      <c r="DG1397">
        <v>4484.7479999999996</v>
      </c>
      <c r="DH1397">
        <v>3068.636</v>
      </c>
      <c r="DI1397">
        <v>5891.4979999999996</v>
      </c>
      <c r="DJ1397">
        <v>11154.73</v>
      </c>
      <c r="DK1397">
        <v>5993.3879999999999</v>
      </c>
      <c r="DL1397">
        <v>1592.038</v>
      </c>
      <c r="DM1397">
        <v>1455.252</v>
      </c>
    </row>
    <row r="1398" spans="1:117" hidden="1" x14ac:dyDescent="0.35">
      <c r="A1398" t="str">
        <f t="shared" si="21"/>
        <v>CCA-No_DA 11-7 Hour_44449_17-19</v>
      </c>
      <c r="B1398" t="s">
        <v>51</v>
      </c>
      <c r="C1398" t="s">
        <v>242</v>
      </c>
      <c r="D1398" t="s">
        <v>50</v>
      </c>
      <c r="E1398" t="s">
        <v>50</v>
      </c>
      <c r="F1398" t="s">
        <v>50</v>
      </c>
      <c r="G1398" t="s">
        <v>50</v>
      </c>
      <c r="H1398" t="s">
        <v>50</v>
      </c>
      <c r="I1398" t="s">
        <v>86</v>
      </c>
      <c r="J1398" t="s">
        <v>50</v>
      </c>
      <c r="K1398" t="s">
        <v>175</v>
      </c>
      <c r="L1398" s="22">
        <v>44449</v>
      </c>
      <c r="M1398">
        <v>17</v>
      </c>
      <c r="N1398">
        <v>19</v>
      </c>
      <c r="O1398">
        <v>18</v>
      </c>
      <c r="P1398">
        <v>18</v>
      </c>
      <c r="Q1398">
        <v>1</v>
      </c>
      <c r="R1398">
        <v>0</v>
      </c>
      <c r="S1398">
        <v>0</v>
      </c>
      <c r="T1398">
        <v>0</v>
      </c>
      <c r="U1398">
        <v>0</v>
      </c>
      <c r="V1398">
        <v>601.48</v>
      </c>
      <c r="W1398">
        <v>585.94000000000005</v>
      </c>
      <c r="X1398">
        <v>571.22</v>
      </c>
      <c r="Y1398">
        <v>801.4</v>
      </c>
      <c r="Z1398">
        <v>823.88</v>
      </c>
      <c r="AA1398">
        <v>852.84</v>
      </c>
      <c r="AB1398">
        <v>1429.98</v>
      </c>
      <c r="AC1398">
        <v>2415.12</v>
      </c>
      <c r="AD1398">
        <v>2768.3</v>
      </c>
      <c r="AE1398">
        <v>2819.14</v>
      </c>
      <c r="AF1398">
        <v>3169.14</v>
      </c>
      <c r="AG1398">
        <v>3369.28</v>
      </c>
      <c r="AH1398">
        <v>3397.14</v>
      </c>
      <c r="AI1398">
        <v>3605.64</v>
      </c>
      <c r="AJ1398">
        <v>3911</v>
      </c>
      <c r="AK1398">
        <v>3892.42</v>
      </c>
      <c r="AL1398">
        <v>3490.66</v>
      </c>
      <c r="AM1398">
        <v>3620.96</v>
      </c>
      <c r="AN1398">
        <v>3846.02</v>
      </c>
      <c r="AO1398">
        <v>3533.18</v>
      </c>
      <c r="AP1398">
        <v>2723.96</v>
      </c>
      <c r="AQ1398">
        <v>1062.24</v>
      </c>
      <c r="AR1398">
        <v>634.41999999999996</v>
      </c>
      <c r="AS1398">
        <v>634.66</v>
      </c>
      <c r="AT1398">
        <v>71.666667000000004</v>
      </c>
      <c r="AU1398">
        <v>70.833332999999996</v>
      </c>
      <c r="AV1398">
        <v>70.777777999999998</v>
      </c>
      <c r="AW1398">
        <v>70.5</v>
      </c>
      <c r="AX1398">
        <v>70.277777999999998</v>
      </c>
      <c r="AY1398">
        <v>69.055555999999996</v>
      </c>
      <c r="AZ1398">
        <v>69.277777999999998</v>
      </c>
      <c r="BA1398">
        <v>69.222222000000002</v>
      </c>
      <c r="BB1398">
        <v>71.333332999999996</v>
      </c>
      <c r="BC1398">
        <v>76.666667000000004</v>
      </c>
      <c r="BD1398">
        <v>80.666667000000004</v>
      </c>
      <c r="BE1398">
        <v>82.833332999999996</v>
      </c>
      <c r="BF1398">
        <v>85.055555999999996</v>
      </c>
      <c r="BG1398">
        <v>86.944444000000004</v>
      </c>
      <c r="BH1398">
        <v>88.555555999999996</v>
      </c>
      <c r="BI1398">
        <v>88.055555999999996</v>
      </c>
      <c r="BJ1398">
        <v>86.777777999999998</v>
      </c>
      <c r="BK1398">
        <v>85.611110999999994</v>
      </c>
      <c r="BL1398">
        <v>82.166667000000004</v>
      </c>
      <c r="BM1398">
        <v>76.222222000000002</v>
      </c>
      <c r="BN1398">
        <v>73.388889000000006</v>
      </c>
      <c r="BO1398">
        <v>72.111110999999994</v>
      </c>
      <c r="BP1398">
        <v>71.722222000000002</v>
      </c>
      <c r="BQ1398">
        <v>71.555555999999996</v>
      </c>
      <c r="BR1398">
        <v>15.187329999999999</v>
      </c>
      <c r="BS1398">
        <v>12.48237</v>
      </c>
      <c r="BT1398">
        <v>-0.94305320000000004</v>
      </c>
      <c r="BU1398">
        <v>-55.070169999999997</v>
      </c>
      <c r="BV1398">
        <v>2.2566079999999999</v>
      </c>
      <c r="BW1398">
        <v>61.011470000000003</v>
      </c>
      <c r="BX1398">
        <v>185.68860000000001</v>
      </c>
      <c r="BY1398">
        <v>-151.12260000000001</v>
      </c>
      <c r="BZ1398">
        <v>-119.6874</v>
      </c>
      <c r="CA1398">
        <v>-43.586590000000001</v>
      </c>
      <c r="CB1398">
        <v>-68.232380000000006</v>
      </c>
      <c r="CC1398">
        <v>-15.373469999999999</v>
      </c>
      <c r="CD1398">
        <v>117.4524</v>
      </c>
      <c r="CE1398">
        <v>-26.888490000000001</v>
      </c>
      <c r="CF1398">
        <v>-214.49799999999999</v>
      </c>
      <c r="CG1398">
        <v>-155.6456</v>
      </c>
      <c r="CH1398">
        <v>88.586110000000005</v>
      </c>
      <c r="CI1398">
        <v>267.06869999999998</v>
      </c>
      <c r="CJ1398">
        <v>60.134149999999998</v>
      </c>
      <c r="CK1398">
        <v>84.686390000000003</v>
      </c>
      <c r="CL1398">
        <v>-55.157350000000001</v>
      </c>
      <c r="CM1398">
        <v>193.56700000000001</v>
      </c>
      <c r="CN1398">
        <v>59.704929999999997</v>
      </c>
      <c r="CO1398">
        <v>24.925740000000001</v>
      </c>
      <c r="CP1398">
        <v>5360.0950000000003</v>
      </c>
      <c r="CQ1398">
        <v>6732.0349999999999</v>
      </c>
      <c r="CR1398">
        <v>5780.9359999999997</v>
      </c>
      <c r="CS1398">
        <v>771.36099999999999</v>
      </c>
      <c r="CT1398">
        <v>637.34339999999997</v>
      </c>
      <c r="CU1398">
        <v>722.85360000000003</v>
      </c>
      <c r="CV1398">
        <v>2042.377</v>
      </c>
      <c r="CW1398">
        <v>1857.126</v>
      </c>
      <c r="CX1398">
        <v>1640.2249999999999</v>
      </c>
      <c r="CY1398">
        <v>2802.645</v>
      </c>
      <c r="CZ1398">
        <v>2346.2170000000001</v>
      </c>
      <c r="DA1398">
        <v>1173.105</v>
      </c>
      <c r="DB1398">
        <v>1441.818</v>
      </c>
      <c r="DC1398">
        <v>1938.8969999999999</v>
      </c>
      <c r="DD1398">
        <v>3059.9580000000001</v>
      </c>
      <c r="DE1398">
        <v>2987.0610000000001</v>
      </c>
      <c r="DF1398">
        <v>3629.3519999999999</v>
      </c>
      <c r="DG1398">
        <v>4131.9189999999999</v>
      </c>
      <c r="DH1398">
        <v>3937.9560000000001</v>
      </c>
      <c r="DI1398">
        <v>6014.7629999999999</v>
      </c>
      <c r="DJ1398">
        <v>6592.8180000000002</v>
      </c>
      <c r="DK1398">
        <v>5011.2309999999998</v>
      </c>
      <c r="DL1398">
        <v>1514.3489999999999</v>
      </c>
      <c r="DM1398">
        <v>1213.1880000000001</v>
      </c>
    </row>
    <row r="1399" spans="1:117" hidden="1" x14ac:dyDescent="0.35">
      <c r="A1399" t="str">
        <f t="shared" si="21"/>
        <v>CCA-No_DA 11-7 Hour_44460_16-19</v>
      </c>
      <c r="B1399" t="s">
        <v>51</v>
      </c>
      <c r="C1399" t="s">
        <v>242</v>
      </c>
      <c r="D1399" t="s">
        <v>50</v>
      </c>
      <c r="E1399" t="s">
        <v>50</v>
      </c>
      <c r="F1399" t="s">
        <v>50</v>
      </c>
      <c r="G1399" t="s">
        <v>50</v>
      </c>
      <c r="H1399" t="s">
        <v>50</v>
      </c>
      <c r="I1399" t="s">
        <v>86</v>
      </c>
      <c r="J1399" t="s">
        <v>50</v>
      </c>
      <c r="K1399" t="s">
        <v>175</v>
      </c>
      <c r="L1399" s="22">
        <v>44460</v>
      </c>
      <c r="M1399">
        <v>16</v>
      </c>
      <c r="N1399">
        <v>19</v>
      </c>
      <c r="O1399">
        <v>18</v>
      </c>
      <c r="P1399">
        <v>18</v>
      </c>
      <c r="Q1399">
        <v>1</v>
      </c>
      <c r="R1399">
        <v>0</v>
      </c>
      <c r="S1399">
        <v>0</v>
      </c>
      <c r="T1399">
        <v>0</v>
      </c>
      <c r="U1399">
        <v>0</v>
      </c>
      <c r="V1399">
        <v>586.94000000000005</v>
      </c>
      <c r="W1399">
        <v>583.94000000000005</v>
      </c>
      <c r="X1399">
        <v>541.17999999999995</v>
      </c>
      <c r="Y1399">
        <v>643.86</v>
      </c>
      <c r="Z1399">
        <v>790.98</v>
      </c>
      <c r="AA1399">
        <v>891.82</v>
      </c>
      <c r="AB1399">
        <v>1265.6199999999999</v>
      </c>
      <c r="AC1399">
        <v>1767.98</v>
      </c>
      <c r="AD1399">
        <v>1831.68</v>
      </c>
      <c r="AE1399">
        <v>2095.86</v>
      </c>
      <c r="AF1399">
        <v>2933.5</v>
      </c>
      <c r="AG1399">
        <v>3197.8</v>
      </c>
      <c r="AH1399">
        <v>3384.38</v>
      </c>
      <c r="AI1399">
        <v>3727.06</v>
      </c>
      <c r="AJ1399">
        <v>3788.16</v>
      </c>
      <c r="AK1399">
        <v>3259.52</v>
      </c>
      <c r="AL1399">
        <v>2851.8</v>
      </c>
      <c r="AM1399">
        <v>3175.26</v>
      </c>
      <c r="AN1399">
        <v>3062.56</v>
      </c>
      <c r="AO1399">
        <v>3365.88</v>
      </c>
      <c r="AP1399">
        <v>1611.24</v>
      </c>
      <c r="AQ1399">
        <v>798.64</v>
      </c>
      <c r="AR1399">
        <v>624.16</v>
      </c>
      <c r="AS1399">
        <v>627.34</v>
      </c>
      <c r="AT1399">
        <v>64.277777999999998</v>
      </c>
      <c r="AU1399">
        <v>64</v>
      </c>
      <c r="AV1399">
        <v>63.5</v>
      </c>
      <c r="AW1399">
        <v>63.388888999999999</v>
      </c>
      <c r="AX1399">
        <v>63.222222000000002</v>
      </c>
      <c r="AY1399">
        <v>62.888888999999999</v>
      </c>
      <c r="AZ1399">
        <v>61.777777999999998</v>
      </c>
      <c r="BA1399">
        <v>62.111111000000001</v>
      </c>
      <c r="BB1399">
        <v>66.833332999999996</v>
      </c>
      <c r="BC1399">
        <v>73.055555999999996</v>
      </c>
      <c r="BD1399">
        <v>81.777777999999998</v>
      </c>
      <c r="BE1399">
        <v>89.277777999999998</v>
      </c>
      <c r="BF1399">
        <v>93.555555999999996</v>
      </c>
      <c r="BG1399">
        <v>94.888889000000006</v>
      </c>
      <c r="BH1399">
        <v>93.888889000000006</v>
      </c>
      <c r="BI1399">
        <v>92.666667000000004</v>
      </c>
      <c r="BJ1399">
        <v>89.166667000000004</v>
      </c>
      <c r="BK1399">
        <v>87.111110999999994</v>
      </c>
      <c r="BL1399">
        <v>84.166667000000004</v>
      </c>
      <c r="BM1399">
        <v>80.722222000000002</v>
      </c>
      <c r="BN1399">
        <v>78.555555999999996</v>
      </c>
      <c r="BO1399">
        <v>76.277777999999998</v>
      </c>
      <c r="BP1399">
        <v>74.5</v>
      </c>
      <c r="BQ1399">
        <v>72.222222000000002</v>
      </c>
      <c r="BR1399">
        <v>22.926130000000001</v>
      </c>
      <c r="BS1399">
        <v>18.7438</v>
      </c>
      <c r="BT1399">
        <v>3.520769</v>
      </c>
      <c r="BU1399">
        <v>-20.512419999999999</v>
      </c>
      <c r="BV1399">
        <v>-40.975360000000002</v>
      </c>
      <c r="BW1399">
        <v>-37.965789999999998</v>
      </c>
      <c r="BX1399">
        <v>-21.06157</v>
      </c>
      <c r="BY1399">
        <v>20.4376</v>
      </c>
      <c r="BZ1399">
        <v>103.4076</v>
      </c>
      <c r="CA1399">
        <v>-26.452089999999998</v>
      </c>
      <c r="CB1399">
        <v>-78.386399999999995</v>
      </c>
      <c r="CC1399">
        <v>100.792</v>
      </c>
      <c r="CD1399">
        <v>144.1206</v>
      </c>
      <c r="CE1399">
        <v>-170.68</v>
      </c>
      <c r="CF1399">
        <v>-306.15609999999998</v>
      </c>
      <c r="CG1399">
        <v>345.21769999999998</v>
      </c>
      <c r="CH1399">
        <v>710.63</v>
      </c>
      <c r="CI1399">
        <v>406.00130000000001</v>
      </c>
      <c r="CJ1399">
        <v>573.94759999999997</v>
      </c>
      <c r="CK1399">
        <v>-5.7237220000000004</v>
      </c>
      <c r="CL1399">
        <v>-49.530560000000001</v>
      </c>
      <c r="CM1399">
        <v>6.5465309999999999</v>
      </c>
      <c r="CN1399">
        <v>16.810310000000001</v>
      </c>
      <c r="CO1399">
        <v>10.106490000000001</v>
      </c>
      <c r="CP1399">
        <v>2959.4229999999998</v>
      </c>
      <c r="CQ1399">
        <v>2907.3710000000001</v>
      </c>
      <c r="CR1399">
        <v>2733.5709999999999</v>
      </c>
      <c r="CS1399">
        <v>1249.126</v>
      </c>
      <c r="CT1399">
        <v>476.96030000000002</v>
      </c>
      <c r="CU1399">
        <v>467.5976</v>
      </c>
      <c r="CV1399">
        <v>1144.027</v>
      </c>
      <c r="CW1399">
        <v>1590.133</v>
      </c>
      <c r="CX1399">
        <v>2082.527</v>
      </c>
      <c r="CY1399">
        <v>2226.752</v>
      </c>
      <c r="CZ1399">
        <v>2013.1990000000001</v>
      </c>
      <c r="DA1399">
        <v>2251.2080000000001</v>
      </c>
      <c r="DB1399">
        <v>1432.884</v>
      </c>
      <c r="DC1399">
        <v>2284.7559999999999</v>
      </c>
      <c r="DD1399">
        <v>2685.0010000000002</v>
      </c>
      <c r="DE1399">
        <v>4719.9790000000003</v>
      </c>
      <c r="DF1399">
        <v>6797.3760000000002</v>
      </c>
      <c r="DG1399">
        <v>5428.92</v>
      </c>
      <c r="DH1399">
        <v>5819.6989999999996</v>
      </c>
      <c r="DI1399">
        <v>5534.52</v>
      </c>
      <c r="DJ1399">
        <v>10055.290000000001</v>
      </c>
      <c r="DK1399">
        <v>4319.3639999999996</v>
      </c>
      <c r="DL1399">
        <v>1770.1289999999999</v>
      </c>
      <c r="DM1399">
        <v>1365.229</v>
      </c>
    </row>
    <row r="1400" spans="1:117" hidden="1" x14ac:dyDescent="0.35">
      <c r="A1400" t="str">
        <f t="shared" si="21"/>
        <v>CCA-No_DA 11-7 Hour_44461_17-19</v>
      </c>
      <c r="B1400" t="s">
        <v>51</v>
      </c>
      <c r="C1400" t="s">
        <v>242</v>
      </c>
      <c r="D1400" t="s">
        <v>50</v>
      </c>
      <c r="E1400" t="s">
        <v>50</v>
      </c>
      <c r="F1400" t="s">
        <v>50</v>
      </c>
      <c r="G1400" t="s">
        <v>50</v>
      </c>
      <c r="H1400" t="s">
        <v>50</v>
      </c>
      <c r="I1400" t="s">
        <v>86</v>
      </c>
      <c r="J1400" t="s">
        <v>50</v>
      </c>
      <c r="K1400" t="s">
        <v>175</v>
      </c>
      <c r="L1400" s="22">
        <v>44461</v>
      </c>
      <c r="M1400">
        <v>17</v>
      </c>
      <c r="N1400">
        <v>19</v>
      </c>
      <c r="O1400">
        <v>18</v>
      </c>
      <c r="P1400">
        <v>18</v>
      </c>
      <c r="Q1400">
        <v>1</v>
      </c>
      <c r="R1400">
        <v>0</v>
      </c>
      <c r="S1400">
        <v>0</v>
      </c>
      <c r="T1400">
        <v>0</v>
      </c>
      <c r="U1400">
        <v>0</v>
      </c>
      <c r="V1400">
        <v>884.44</v>
      </c>
      <c r="W1400">
        <v>853.2</v>
      </c>
      <c r="X1400">
        <v>798.52</v>
      </c>
      <c r="Y1400">
        <v>806.5</v>
      </c>
      <c r="Z1400">
        <v>846.16</v>
      </c>
      <c r="AA1400">
        <v>856.36</v>
      </c>
      <c r="AB1400">
        <v>1236.8</v>
      </c>
      <c r="AC1400">
        <v>2125.54</v>
      </c>
      <c r="AD1400">
        <v>2066.42</v>
      </c>
      <c r="AE1400">
        <v>2290.08</v>
      </c>
      <c r="AF1400">
        <v>2939.76</v>
      </c>
      <c r="AG1400">
        <v>3346.36</v>
      </c>
      <c r="AH1400">
        <v>3347.7</v>
      </c>
      <c r="AI1400">
        <v>3250.06</v>
      </c>
      <c r="AJ1400">
        <v>3687.54</v>
      </c>
      <c r="AK1400">
        <v>3622.76</v>
      </c>
      <c r="AL1400">
        <v>3381.6</v>
      </c>
      <c r="AM1400">
        <v>3350.04</v>
      </c>
      <c r="AN1400">
        <v>3003.66</v>
      </c>
      <c r="AO1400">
        <v>3036.56</v>
      </c>
      <c r="AP1400">
        <v>1567.62</v>
      </c>
      <c r="AQ1400">
        <v>769.4</v>
      </c>
      <c r="AR1400">
        <v>648.36</v>
      </c>
      <c r="AS1400">
        <v>602.46</v>
      </c>
      <c r="AT1400">
        <v>72.055555999999996</v>
      </c>
      <c r="AU1400">
        <v>70.666667000000004</v>
      </c>
      <c r="AV1400">
        <v>69.055555999999996</v>
      </c>
      <c r="AW1400">
        <v>69.166667000000004</v>
      </c>
      <c r="AX1400">
        <v>68.055555999999996</v>
      </c>
      <c r="AY1400">
        <v>67.444444000000004</v>
      </c>
      <c r="AZ1400">
        <v>66.722222000000002</v>
      </c>
      <c r="BA1400">
        <v>66.888889000000006</v>
      </c>
      <c r="BB1400">
        <v>71.111110999999994</v>
      </c>
      <c r="BC1400">
        <v>76.333332999999996</v>
      </c>
      <c r="BD1400">
        <v>84.222222000000002</v>
      </c>
      <c r="BE1400">
        <v>89.222222000000002</v>
      </c>
      <c r="BF1400">
        <v>93.222222000000002</v>
      </c>
      <c r="BG1400">
        <v>94.166667000000004</v>
      </c>
      <c r="BH1400">
        <v>91.666667000000004</v>
      </c>
      <c r="BI1400">
        <v>87.5</v>
      </c>
      <c r="BJ1400">
        <v>85.611110999999994</v>
      </c>
      <c r="BK1400">
        <v>84.722222000000002</v>
      </c>
      <c r="BL1400">
        <v>81.888889000000006</v>
      </c>
      <c r="BM1400">
        <v>78.277777999999998</v>
      </c>
      <c r="BN1400">
        <v>77.888889000000006</v>
      </c>
      <c r="BO1400">
        <v>75</v>
      </c>
      <c r="BP1400">
        <v>74.388889000000006</v>
      </c>
      <c r="BQ1400">
        <v>72.555555999999996</v>
      </c>
      <c r="BR1400">
        <v>-37.897289999999998</v>
      </c>
      <c r="BS1400">
        <v>5.0526599999999998E-2</v>
      </c>
      <c r="BT1400">
        <v>-1.9822770000000001</v>
      </c>
      <c r="BU1400">
        <v>-70.260959999999997</v>
      </c>
      <c r="BV1400">
        <v>-34.558880000000002</v>
      </c>
      <c r="BW1400">
        <v>19.501090000000001</v>
      </c>
      <c r="BX1400">
        <v>73.793599999999998</v>
      </c>
      <c r="BY1400">
        <v>-128.96600000000001</v>
      </c>
      <c r="BZ1400">
        <v>20.20797</v>
      </c>
      <c r="CA1400">
        <v>5.2859420000000004</v>
      </c>
      <c r="CB1400">
        <v>-130.59360000000001</v>
      </c>
      <c r="CC1400">
        <v>-0.23210620000000001</v>
      </c>
      <c r="CD1400">
        <v>85.277469999999994</v>
      </c>
      <c r="CE1400">
        <v>46.260150000000003</v>
      </c>
      <c r="CF1400">
        <v>-242.13310000000001</v>
      </c>
      <c r="CG1400">
        <v>-85.328400000000002</v>
      </c>
      <c r="CH1400">
        <v>280.7407</v>
      </c>
      <c r="CI1400">
        <v>439.1986</v>
      </c>
      <c r="CJ1400">
        <v>689.58780000000002</v>
      </c>
      <c r="CK1400">
        <v>170.7585</v>
      </c>
      <c r="CL1400">
        <v>117.6451</v>
      </c>
      <c r="CM1400">
        <v>75.303020000000004</v>
      </c>
      <c r="CN1400">
        <v>24.95505</v>
      </c>
      <c r="CO1400">
        <v>26.09441</v>
      </c>
      <c r="CP1400">
        <v>4926.5069999999996</v>
      </c>
      <c r="CQ1400">
        <v>5453.8540000000003</v>
      </c>
      <c r="CR1400">
        <v>5503.5540000000001</v>
      </c>
      <c r="CS1400">
        <v>611.48860000000002</v>
      </c>
      <c r="CT1400">
        <v>397.55220000000003</v>
      </c>
      <c r="CU1400">
        <v>519.85270000000003</v>
      </c>
      <c r="CV1400">
        <v>1187.48</v>
      </c>
      <c r="CW1400">
        <v>1403.914</v>
      </c>
      <c r="CX1400">
        <v>1533.9659999999999</v>
      </c>
      <c r="CY1400">
        <v>2297.6579999999999</v>
      </c>
      <c r="CZ1400">
        <v>1594.7249999999999</v>
      </c>
      <c r="DA1400">
        <v>1243.337</v>
      </c>
      <c r="DB1400">
        <v>1489.1780000000001</v>
      </c>
      <c r="DC1400">
        <v>2615.2060000000001</v>
      </c>
      <c r="DD1400">
        <v>3433.8560000000002</v>
      </c>
      <c r="DE1400">
        <v>4976.8280000000004</v>
      </c>
      <c r="DF1400">
        <v>4431.2740000000003</v>
      </c>
      <c r="DG1400">
        <v>4766.0389999999998</v>
      </c>
      <c r="DH1400">
        <v>4677.6400000000003</v>
      </c>
      <c r="DI1400">
        <v>4609.1459999999997</v>
      </c>
      <c r="DJ1400">
        <v>5088.2629999999999</v>
      </c>
      <c r="DK1400">
        <v>3933.6210000000001</v>
      </c>
      <c r="DL1400">
        <v>1235.924</v>
      </c>
      <c r="DM1400">
        <v>1214.922</v>
      </c>
    </row>
    <row r="1401" spans="1:117" hidden="1" x14ac:dyDescent="0.35">
      <c r="A1401" t="str">
        <f t="shared" si="21"/>
        <v>CCA-No_DA 11-7 Hour_44462_18-19</v>
      </c>
      <c r="B1401" t="s">
        <v>51</v>
      </c>
      <c r="C1401" t="s">
        <v>242</v>
      </c>
      <c r="D1401" t="s">
        <v>50</v>
      </c>
      <c r="E1401" t="s">
        <v>50</v>
      </c>
      <c r="F1401" t="s">
        <v>50</v>
      </c>
      <c r="G1401" t="s">
        <v>50</v>
      </c>
      <c r="H1401" t="s">
        <v>50</v>
      </c>
      <c r="I1401" t="s">
        <v>86</v>
      </c>
      <c r="J1401" t="s">
        <v>50</v>
      </c>
      <c r="K1401" t="s">
        <v>175</v>
      </c>
      <c r="L1401" s="22">
        <v>44462</v>
      </c>
      <c r="M1401">
        <v>18</v>
      </c>
      <c r="N1401">
        <v>19</v>
      </c>
      <c r="O1401">
        <v>18</v>
      </c>
      <c r="P1401">
        <v>18</v>
      </c>
      <c r="Q1401">
        <v>1</v>
      </c>
      <c r="R1401">
        <v>0</v>
      </c>
      <c r="S1401">
        <v>0</v>
      </c>
      <c r="T1401">
        <v>0</v>
      </c>
      <c r="U1401">
        <v>0</v>
      </c>
      <c r="V1401">
        <v>621.62</v>
      </c>
      <c r="W1401">
        <v>599.32000000000005</v>
      </c>
      <c r="X1401">
        <v>550.54</v>
      </c>
      <c r="Y1401">
        <v>574.88</v>
      </c>
      <c r="Z1401">
        <v>567.78</v>
      </c>
      <c r="AA1401">
        <v>618.88</v>
      </c>
      <c r="AB1401">
        <v>1115</v>
      </c>
      <c r="AC1401">
        <v>1864.54</v>
      </c>
      <c r="AD1401">
        <v>1966.18</v>
      </c>
      <c r="AE1401">
        <v>2073.1</v>
      </c>
      <c r="AF1401">
        <v>2682.36</v>
      </c>
      <c r="AG1401">
        <v>3178.78</v>
      </c>
      <c r="AH1401">
        <v>3003.2</v>
      </c>
      <c r="AI1401">
        <v>3208.9</v>
      </c>
      <c r="AJ1401">
        <v>3300.72</v>
      </c>
      <c r="AK1401">
        <v>3565.64</v>
      </c>
      <c r="AL1401">
        <v>3723.5</v>
      </c>
      <c r="AM1401">
        <v>3249.42</v>
      </c>
      <c r="AN1401">
        <v>3276.94</v>
      </c>
      <c r="AO1401">
        <v>3012.98</v>
      </c>
      <c r="AP1401">
        <v>2352</v>
      </c>
      <c r="AQ1401">
        <v>1013.6</v>
      </c>
      <c r="AR1401">
        <v>655.66</v>
      </c>
      <c r="AS1401">
        <v>606.32000000000005</v>
      </c>
      <c r="AT1401">
        <v>70.833332999999996</v>
      </c>
      <c r="AU1401">
        <v>70.611110999999994</v>
      </c>
      <c r="AV1401">
        <v>69.388889000000006</v>
      </c>
      <c r="AW1401">
        <v>68.944444000000004</v>
      </c>
      <c r="AX1401">
        <v>67.555555999999996</v>
      </c>
      <c r="AY1401">
        <v>67.388889000000006</v>
      </c>
      <c r="AZ1401">
        <v>67.166667000000004</v>
      </c>
      <c r="BA1401">
        <v>65.944444000000004</v>
      </c>
      <c r="BB1401">
        <v>69.5</v>
      </c>
      <c r="BC1401">
        <v>72.333332999999996</v>
      </c>
      <c r="BD1401">
        <v>77.444444000000004</v>
      </c>
      <c r="BE1401">
        <v>81.277777999999998</v>
      </c>
      <c r="BF1401">
        <v>83.444444000000004</v>
      </c>
      <c r="BG1401">
        <v>84.055555999999996</v>
      </c>
      <c r="BH1401">
        <v>84.222222000000002</v>
      </c>
      <c r="BI1401">
        <v>82.555555999999996</v>
      </c>
      <c r="BJ1401">
        <v>82.222222000000002</v>
      </c>
      <c r="BK1401">
        <v>79.222222000000002</v>
      </c>
      <c r="BL1401">
        <v>74.666667000000004</v>
      </c>
      <c r="BM1401">
        <v>69.777777999999998</v>
      </c>
      <c r="BN1401">
        <v>68.277777999999998</v>
      </c>
      <c r="BO1401">
        <v>66.888889000000006</v>
      </c>
      <c r="BP1401">
        <v>65.555555999999996</v>
      </c>
      <c r="BQ1401">
        <v>65.277777999999998</v>
      </c>
      <c r="BR1401">
        <v>12.608219999999999</v>
      </c>
      <c r="BS1401">
        <v>10.13392</v>
      </c>
      <c r="BT1401">
        <v>-15.521750000000001</v>
      </c>
      <c r="BU1401">
        <v>-35.441830000000003</v>
      </c>
      <c r="BV1401">
        <v>-8.1941050000000004</v>
      </c>
      <c r="BW1401">
        <v>20.730699999999999</v>
      </c>
      <c r="BX1401">
        <v>122.2364</v>
      </c>
      <c r="BY1401">
        <v>-44.995379999999997</v>
      </c>
      <c r="BZ1401">
        <v>-89.37482</v>
      </c>
      <c r="CA1401">
        <v>-58.286369999999998</v>
      </c>
      <c r="CB1401">
        <v>-81.708629999999999</v>
      </c>
      <c r="CC1401">
        <v>-88.442490000000006</v>
      </c>
      <c r="CD1401">
        <v>116.3721</v>
      </c>
      <c r="CE1401">
        <v>60.869509999999998</v>
      </c>
      <c r="CF1401">
        <v>-88.000470000000007</v>
      </c>
      <c r="CG1401">
        <v>-189.3777</v>
      </c>
      <c r="CH1401">
        <v>-278.68110000000001</v>
      </c>
      <c r="CI1401">
        <v>266.7054</v>
      </c>
      <c r="CJ1401">
        <v>286.17149999999998</v>
      </c>
      <c r="CK1401">
        <v>217.76400000000001</v>
      </c>
      <c r="CL1401">
        <v>17.755600000000001</v>
      </c>
      <c r="CM1401">
        <v>153.17429999999999</v>
      </c>
      <c r="CN1401">
        <v>107.1495</v>
      </c>
      <c r="CO1401">
        <v>94.098179999999999</v>
      </c>
      <c r="CP1401">
        <v>3061.9609999999998</v>
      </c>
      <c r="CQ1401">
        <v>3099.5830000000001</v>
      </c>
      <c r="CR1401">
        <v>2220.0770000000002</v>
      </c>
      <c r="CS1401">
        <v>674.25369999999998</v>
      </c>
      <c r="CT1401">
        <v>314.91079999999999</v>
      </c>
      <c r="CU1401">
        <v>339.64359999999999</v>
      </c>
      <c r="CV1401">
        <v>1424.1479999999999</v>
      </c>
      <c r="CW1401">
        <v>1749.56</v>
      </c>
      <c r="CX1401">
        <v>1093.7270000000001</v>
      </c>
      <c r="CY1401">
        <v>1667.8019999999999</v>
      </c>
      <c r="CZ1401">
        <v>1841.3109999999999</v>
      </c>
      <c r="DA1401">
        <v>838.97490000000005</v>
      </c>
      <c r="DB1401">
        <v>680.38930000000005</v>
      </c>
      <c r="DC1401">
        <v>1376.4059999999999</v>
      </c>
      <c r="DD1401">
        <v>2409.3620000000001</v>
      </c>
      <c r="DE1401">
        <v>2885.8780000000002</v>
      </c>
      <c r="DF1401">
        <v>3121.1129999999998</v>
      </c>
      <c r="DG1401">
        <v>3035.9740000000002</v>
      </c>
      <c r="DH1401">
        <v>2717.2559999999999</v>
      </c>
      <c r="DI1401">
        <v>5095.4489999999996</v>
      </c>
      <c r="DJ1401">
        <v>5539.277</v>
      </c>
      <c r="DK1401">
        <v>4403.8779999999997</v>
      </c>
      <c r="DL1401">
        <v>1492.421</v>
      </c>
      <c r="DM1401">
        <v>1152.279</v>
      </c>
    </row>
    <row r="1402" spans="1:117" hidden="1" x14ac:dyDescent="0.35">
      <c r="A1402" t="str">
        <f t="shared" si="21"/>
        <v>CCA-No_DA 11-7 Hour_44484_18-19</v>
      </c>
      <c r="B1402" t="s">
        <v>51</v>
      </c>
      <c r="C1402" t="s">
        <v>242</v>
      </c>
      <c r="D1402" t="s">
        <v>50</v>
      </c>
      <c r="E1402" t="s">
        <v>50</v>
      </c>
      <c r="F1402" t="s">
        <v>50</v>
      </c>
      <c r="G1402" t="s">
        <v>50</v>
      </c>
      <c r="H1402" t="s">
        <v>50</v>
      </c>
      <c r="I1402" t="s">
        <v>86</v>
      </c>
      <c r="J1402" t="s">
        <v>50</v>
      </c>
      <c r="K1402" t="s">
        <v>175</v>
      </c>
      <c r="L1402" s="22">
        <v>44484</v>
      </c>
      <c r="M1402">
        <v>18</v>
      </c>
      <c r="N1402">
        <v>19</v>
      </c>
      <c r="O1402">
        <v>27</v>
      </c>
      <c r="P1402">
        <v>26</v>
      </c>
      <c r="Q1402">
        <v>1</v>
      </c>
      <c r="R1402">
        <v>0</v>
      </c>
      <c r="S1402">
        <v>0</v>
      </c>
      <c r="T1402">
        <v>0</v>
      </c>
      <c r="U1402">
        <v>0</v>
      </c>
      <c r="V1402">
        <v>0</v>
      </c>
      <c r="W1402">
        <v>884.9</v>
      </c>
      <c r="X1402">
        <v>855.16</v>
      </c>
      <c r="Y1402">
        <v>832.42</v>
      </c>
      <c r="Z1402">
        <v>895.4</v>
      </c>
      <c r="AA1402">
        <v>949.78</v>
      </c>
      <c r="AB1402">
        <v>1185.24</v>
      </c>
      <c r="AC1402">
        <v>1333.58</v>
      </c>
      <c r="AD1402">
        <v>1355.46</v>
      </c>
      <c r="AE1402">
        <v>1450.24</v>
      </c>
      <c r="AF1402">
        <v>1903.84</v>
      </c>
      <c r="AG1402">
        <v>2410.94</v>
      </c>
      <c r="AH1402">
        <v>2553.7199999999998</v>
      </c>
      <c r="AI1402">
        <v>2815.98</v>
      </c>
      <c r="AJ1402">
        <v>3062.72</v>
      </c>
      <c r="AK1402">
        <v>3349.14</v>
      </c>
      <c r="AL1402">
        <v>3917.14</v>
      </c>
      <c r="AM1402">
        <v>3332.7</v>
      </c>
      <c r="AN1402">
        <v>2937.52</v>
      </c>
      <c r="AO1402">
        <v>2915.24</v>
      </c>
      <c r="AP1402">
        <v>2421.4</v>
      </c>
      <c r="AQ1402">
        <v>1152.42</v>
      </c>
      <c r="AR1402">
        <v>725.56</v>
      </c>
      <c r="AS1402">
        <v>650.67999999999995</v>
      </c>
      <c r="AT1402">
        <v>55.923076999999999</v>
      </c>
      <c r="AU1402">
        <v>54.423076999999999</v>
      </c>
      <c r="AV1402">
        <v>52.884614999999997</v>
      </c>
      <c r="AW1402">
        <v>51.423076999999999</v>
      </c>
      <c r="AX1402">
        <v>51.923076999999999</v>
      </c>
      <c r="AY1402">
        <v>52.5</v>
      </c>
      <c r="AZ1402">
        <v>52.5</v>
      </c>
      <c r="BA1402">
        <v>53.307692000000003</v>
      </c>
      <c r="BB1402">
        <v>57.807692000000003</v>
      </c>
      <c r="BC1402">
        <v>66.461538000000004</v>
      </c>
      <c r="BD1402">
        <v>73.653846000000001</v>
      </c>
      <c r="BE1402">
        <v>81.5</v>
      </c>
      <c r="BF1402">
        <v>84.153846000000001</v>
      </c>
      <c r="BG1402">
        <v>85.346153999999999</v>
      </c>
      <c r="BH1402">
        <v>84.923077000000006</v>
      </c>
      <c r="BI1402">
        <v>84.346153999999999</v>
      </c>
      <c r="BJ1402">
        <v>81.615385000000003</v>
      </c>
      <c r="BK1402">
        <v>80.884614999999997</v>
      </c>
      <c r="BL1402">
        <v>77.076922999999994</v>
      </c>
      <c r="BM1402">
        <v>73.423077000000006</v>
      </c>
      <c r="BN1402">
        <v>69.884614999999997</v>
      </c>
      <c r="BO1402">
        <v>65.192307999999997</v>
      </c>
      <c r="BP1402">
        <v>62.884614999999997</v>
      </c>
      <c r="BQ1402">
        <v>60.346153999999999</v>
      </c>
      <c r="BR1402">
        <v>275.50409999999999</v>
      </c>
      <c r="BS1402">
        <v>-29.355650000000001</v>
      </c>
      <c r="BT1402">
        <v>-42.552410000000002</v>
      </c>
      <c r="BU1402">
        <v>-8.5130409999999994</v>
      </c>
      <c r="BV1402">
        <v>-196.27690000000001</v>
      </c>
      <c r="BW1402">
        <v>-209.0744</v>
      </c>
      <c r="BX1402">
        <v>-63.462409999999998</v>
      </c>
      <c r="BY1402">
        <v>55.402070000000002</v>
      </c>
      <c r="BZ1402">
        <v>175.50579999999999</v>
      </c>
      <c r="CA1402">
        <v>205.1892</v>
      </c>
      <c r="CB1402">
        <v>-2.678706</v>
      </c>
      <c r="CC1402">
        <v>55.395380000000003</v>
      </c>
      <c r="CD1402">
        <v>1.5887020000000001</v>
      </c>
      <c r="CE1402">
        <v>-54.041539999999998</v>
      </c>
      <c r="CF1402">
        <v>35.154139999999998</v>
      </c>
      <c r="CG1402">
        <v>-100.6682</v>
      </c>
      <c r="CH1402">
        <v>-521.4425</v>
      </c>
      <c r="CI1402">
        <v>11.40978</v>
      </c>
      <c r="CJ1402">
        <v>266.37079999999997</v>
      </c>
      <c r="CK1402">
        <v>153.07400000000001</v>
      </c>
      <c r="CL1402">
        <v>169.78899999999999</v>
      </c>
      <c r="CM1402">
        <v>312.22210000000001</v>
      </c>
      <c r="CN1402">
        <v>120.63930000000001</v>
      </c>
      <c r="CO1402">
        <v>93.584280000000007</v>
      </c>
      <c r="CP1402">
        <v>1944.3030000000001</v>
      </c>
      <c r="CQ1402">
        <v>4603.8090000000002</v>
      </c>
      <c r="CR1402">
        <v>4372.2060000000001</v>
      </c>
      <c r="CS1402">
        <v>737.39509999999996</v>
      </c>
      <c r="CT1402">
        <v>393.57139999999998</v>
      </c>
      <c r="CU1402">
        <v>550.73789999999997</v>
      </c>
      <c r="CV1402">
        <v>831.88660000000004</v>
      </c>
      <c r="CW1402">
        <v>787.59739999999999</v>
      </c>
      <c r="CX1402">
        <v>955.93579999999997</v>
      </c>
      <c r="CY1402">
        <v>1118.501</v>
      </c>
      <c r="CZ1402">
        <v>1723.922</v>
      </c>
      <c r="DA1402">
        <v>1211.0029999999999</v>
      </c>
      <c r="DB1402">
        <v>1216.5219999999999</v>
      </c>
      <c r="DC1402">
        <v>1449.723</v>
      </c>
      <c r="DD1402">
        <v>2300.8910000000001</v>
      </c>
      <c r="DE1402">
        <v>2803.0430000000001</v>
      </c>
      <c r="DF1402">
        <v>3875.201</v>
      </c>
      <c r="DG1402">
        <v>2249.7510000000002</v>
      </c>
      <c r="DH1402">
        <v>1784.213</v>
      </c>
      <c r="DI1402">
        <v>2184.3620000000001</v>
      </c>
      <c r="DJ1402">
        <v>3091.826</v>
      </c>
      <c r="DK1402">
        <v>3294.009</v>
      </c>
      <c r="DL1402">
        <v>1191.9059999999999</v>
      </c>
      <c r="DM1402">
        <v>1029.3050000000001</v>
      </c>
    </row>
    <row r="1403" spans="1:117" hidden="1" x14ac:dyDescent="0.35">
      <c r="A1403" t="str">
        <f t="shared" si="21"/>
        <v>CCA-No_DA 11-7 Hour_44490_18-19</v>
      </c>
      <c r="B1403" t="s">
        <v>51</v>
      </c>
      <c r="C1403" t="s">
        <v>242</v>
      </c>
      <c r="D1403" t="s">
        <v>50</v>
      </c>
      <c r="E1403" t="s">
        <v>50</v>
      </c>
      <c r="F1403" t="s">
        <v>50</v>
      </c>
      <c r="G1403" t="s">
        <v>50</v>
      </c>
      <c r="H1403" t="s">
        <v>50</v>
      </c>
      <c r="I1403" t="s">
        <v>86</v>
      </c>
      <c r="J1403" t="s">
        <v>50</v>
      </c>
      <c r="K1403" t="s">
        <v>175</v>
      </c>
      <c r="L1403" s="22">
        <v>44490</v>
      </c>
      <c r="M1403">
        <v>18</v>
      </c>
      <c r="N1403">
        <v>19</v>
      </c>
      <c r="O1403">
        <v>27</v>
      </c>
      <c r="P1403">
        <v>25</v>
      </c>
      <c r="Q1403">
        <v>1</v>
      </c>
      <c r="R1403">
        <v>0</v>
      </c>
      <c r="S1403">
        <v>0</v>
      </c>
      <c r="T1403">
        <v>0</v>
      </c>
      <c r="U1403">
        <v>0</v>
      </c>
      <c r="V1403">
        <v>0</v>
      </c>
      <c r="W1403">
        <v>646.12</v>
      </c>
      <c r="X1403">
        <v>579.82000000000005</v>
      </c>
      <c r="Y1403">
        <v>572.48</v>
      </c>
      <c r="Z1403">
        <v>607.26</v>
      </c>
      <c r="AA1403">
        <v>595.72</v>
      </c>
      <c r="AB1403">
        <v>1043.72</v>
      </c>
      <c r="AC1403">
        <v>1263.3399999999999</v>
      </c>
      <c r="AD1403">
        <v>1267.54</v>
      </c>
      <c r="AE1403">
        <v>1424.84</v>
      </c>
      <c r="AF1403">
        <v>1962.32</v>
      </c>
      <c r="AG1403">
        <v>2382.9</v>
      </c>
      <c r="AH1403">
        <v>2619.3200000000002</v>
      </c>
      <c r="AI1403">
        <v>3020.16</v>
      </c>
      <c r="AJ1403">
        <v>3196.28</v>
      </c>
      <c r="AK1403">
        <v>2936.44</v>
      </c>
      <c r="AL1403">
        <v>3481.74</v>
      </c>
      <c r="AM1403">
        <v>2976.64</v>
      </c>
      <c r="AN1403">
        <v>2938.24</v>
      </c>
      <c r="AO1403">
        <v>2886.98</v>
      </c>
      <c r="AP1403">
        <v>1644.26</v>
      </c>
      <c r="AQ1403">
        <v>930.08</v>
      </c>
      <c r="AR1403">
        <v>718.98</v>
      </c>
      <c r="AS1403">
        <v>620.67999999999995</v>
      </c>
      <c r="AT1403">
        <v>54.32</v>
      </c>
      <c r="AU1403">
        <v>53.32</v>
      </c>
      <c r="AV1403">
        <v>52.92</v>
      </c>
      <c r="AW1403">
        <v>51.88</v>
      </c>
      <c r="AX1403">
        <v>51.16</v>
      </c>
      <c r="AY1403">
        <v>50.12</v>
      </c>
      <c r="AZ1403">
        <v>49.8</v>
      </c>
      <c r="BA1403">
        <v>48.92</v>
      </c>
      <c r="BB1403">
        <v>52.52</v>
      </c>
      <c r="BC1403">
        <v>59</v>
      </c>
      <c r="BD1403">
        <v>65.84</v>
      </c>
      <c r="BE1403">
        <v>70.760000000000005</v>
      </c>
      <c r="BF1403">
        <v>74.239999999999995</v>
      </c>
      <c r="BG1403">
        <v>74.44</v>
      </c>
      <c r="BH1403">
        <v>74.040000000000006</v>
      </c>
      <c r="BI1403">
        <v>73.599999999999994</v>
      </c>
      <c r="BJ1403">
        <v>71.56</v>
      </c>
      <c r="BK1403">
        <v>69.959999999999994</v>
      </c>
      <c r="BL1403">
        <v>65.88</v>
      </c>
      <c r="BM1403">
        <v>62.48</v>
      </c>
      <c r="BN1403">
        <v>61.16</v>
      </c>
      <c r="BO1403">
        <v>60.08</v>
      </c>
      <c r="BP1403">
        <v>58.72</v>
      </c>
      <c r="BQ1403">
        <v>57.2</v>
      </c>
      <c r="BR1403">
        <v>192.44730000000001</v>
      </c>
      <c r="BS1403">
        <v>-27.820889999999999</v>
      </c>
      <c r="BT1403">
        <v>-23.462399999999999</v>
      </c>
      <c r="BU1403">
        <v>-13.31415</v>
      </c>
      <c r="BV1403">
        <v>-5.5116779999999999</v>
      </c>
      <c r="BW1403">
        <v>-5.5317730000000003</v>
      </c>
      <c r="BX1403">
        <v>-88.729929999999996</v>
      </c>
      <c r="BY1403">
        <v>-111.5783</v>
      </c>
      <c r="BZ1403">
        <v>44.708590000000001</v>
      </c>
      <c r="CA1403">
        <v>131.34649999999999</v>
      </c>
      <c r="CB1403">
        <v>2.5454810000000001</v>
      </c>
      <c r="CC1403">
        <v>74.400279999999995</v>
      </c>
      <c r="CD1403">
        <v>58.351190000000003</v>
      </c>
      <c r="CE1403">
        <v>-135.27099999999999</v>
      </c>
      <c r="CF1403">
        <v>-134.60990000000001</v>
      </c>
      <c r="CG1403">
        <v>-185.0342</v>
      </c>
      <c r="CH1403">
        <v>-569.66989999999998</v>
      </c>
      <c r="CI1403">
        <v>28.15804</v>
      </c>
      <c r="CJ1403">
        <v>35.623309999999996</v>
      </c>
      <c r="CK1403">
        <v>-130.55600000000001</v>
      </c>
      <c r="CL1403">
        <v>139.7192</v>
      </c>
      <c r="CM1403">
        <v>161.26410000000001</v>
      </c>
      <c r="CN1403">
        <v>6.6299190000000001</v>
      </c>
      <c r="CO1403">
        <v>15.18042</v>
      </c>
      <c r="CP1403">
        <v>1876.3879999999999</v>
      </c>
      <c r="CQ1403">
        <v>164.9008</v>
      </c>
      <c r="CR1403">
        <v>163.5838</v>
      </c>
      <c r="CS1403">
        <v>165.7158</v>
      </c>
      <c r="CT1403">
        <v>206.0498</v>
      </c>
      <c r="CU1403">
        <v>372.09890000000001</v>
      </c>
      <c r="CV1403">
        <v>854.00940000000003</v>
      </c>
      <c r="CW1403">
        <v>637.33040000000005</v>
      </c>
      <c r="CX1403">
        <v>746.09630000000004</v>
      </c>
      <c r="CY1403">
        <v>960.51279999999997</v>
      </c>
      <c r="CZ1403">
        <v>1447.069</v>
      </c>
      <c r="DA1403">
        <v>1403.1469999999999</v>
      </c>
      <c r="DB1403">
        <v>1272.2080000000001</v>
      </c>
      <c r="DC1403">
        <v>1919.2739999999999</v>
      </c>
      <c r="DD1403">
        <v>2612.297</v>
      </c>
      <c r="DE1403">
        <v>5986.5450000000001</v>
      </c>
      <c r="DF1403">
        <v>3698.6950000000002</v>
      </c>
      <c r="DG1403">
        <v>1101.3109999999999</v>
      </c>
      <c r="DH1403">
        <v>1591.991</v>
      </c>
      <c r="DI1403">
        <v>1388.338</v>
      </c>
      <c r="DJ1403">
        <v>3001.9259999999999</v>
      </c>
      <c r="DK1403">
        <v>2991.4780000000001</v>
      </c>
      <c r="DL1403">
        <v>326.83640000000003</v>
      </c>
      <c r="DM1403">
        <v>209.67660000000001</v>
      </c>
    </row>
    <row r="1404" spans="1:117" hidden="1" x14ac:dyDescent="0.35">
      <c r="A1404" t="str">
        <f t="shared" si="21"/>
        <v>CCA-No_DA 11-7 Hour_44495_18-19</v>
      </c>
      <c r="B1404" t="s">
        <v>51</v>
      </c>
      <c r="C1404" t="s">
        <v>242</v>
      </c>
      <c r="D1404" t="s">
        <v>50</v>
      </c>
      <c r="E1404" t="s">
        <v>50</v>
      </c>
      <c r="F1404" t="s">
        <v>50</v>
      </c>
      <c r="G1404" t="s">
        <v>50</v>
      </c>
      <c r="H1404" t="s">
        <v>50</v>
      </c>
      <c r="I1404" t="s">
        <v>86</v>
      </c>
      <c r="J1404" t="s">
        <v>50</v>
      </c>
      <c r="K1404" t="s">
        <v>175</v>
      </c>
      <c r="L1404" s="22">
        <v>44495</v>
      </c>
      <c r="M1404">
        <v>18</v>
      </c>
      <c r="N1404">
        <v>19</v>
      </c>
      <c r="O1404">
        <v>27</v>
      </c>
      <c r="P1404">
        <v>25</v>
      </c>
      <c r="Q1404">
        <v>1</v>
      </c>
      <c r="R1404">
        <v>0</v>
      </c>
      <c r="S1404">
        <v>0</v>
      </c>
      <c r="T1404">
        <v>0</v>
      </c>
      <c r="U1404">
        <v>0</v>
      </c>
      <c r="V1404">
        <v>691.24</v>
      </c>
      <c r="W1404">
        <v>655.9</v>
      </c>
      <c r="X1404">
        <v>649.12</v>
      </c>
      <c r="Y1404">
        <v>643</v>
      </c>
      <c r="Z1404">
        <v>647.67999999999995</v>
      </c>
      <c r="AA1404">
        <v>634.29999999999995</v>
      </c>
      <c r="AB1404">
        <v>974.7</v>
      </c>
      <c r="AC1404">
        <v>1282.6199999999999</v>
      </c>
      <c r="AD1404">
        <v>1284.24</v>
      </c>
      <c r="AE1404">
        <v>1360.56</v>
      </c>
      <c r="AF1404">
        <v>1773.7</v>
      </c>
      <c r="AG1404">
        <v>2200.04</v>
      </c>
      <c r="AH1404">
        <v>2240.52</v>
      </c>
      <c r="AI1404">
        <v>2292.98</v>
      </c>
      <c r="AJ1404">
        <v>2348.44</v>
      </c>
      <c r="AK1404">
        <v>3130.44</v>
      </c>
      <c r="AL1404">
        <v>3326.44</v>
      </c>
      <c r="AM1404">
        <v>2870.76</v>
      </c>
      <c r="AN1404">
        <v>2623.52</v>
      </c>
      <c r="AO1404">
        <v>2622.4</v>
      </c>
      <c r="AP1404">
        <v>1592</v>
      </c>
      <c r="AQ1404">
        <v>896.28</v>
      </c>
      <c r="AR1404">
        <v>740.38</v>
      </c>
      <c r="AS1404">
        <v>676.18</v>
      </c>
      <c r="AT1404">
        <v>54.72</v>
      </c>
      <c r="AU1404">
        <v>54.2</v>
      </c>
      <c r="AV1404">
        <v>54.92</v>
      </c>
      <c r="AW1404">
        <v>54.08</v>
      </c>
      <c r="AX1404">
        <v>53.84</v>
      </c>
      <c r="AY1404">
        <v>53.52</v>
      </c>
      <c r="AZ1404">
        <v>52.72</v>
      </c>
      <c r="BA1404">
        <v>52.12</v>
      </c>
      <c r="BB1404">
        <v>53.88</v>
      </c>
      <c r="BC1404">
        <v>57.24</v>
      </c>
      <c r="BD1404">
        <v>60.92</v>
      </c>
      <c r="BE1404">
        <v>63.08</v>
      </c>
      <c r="BF1404">
        <v>64.959999999999994</v>
      </c>
      <c r="BG1404">
        <v>66.319999999999993</v>
      </c>
      <c r="BH1404">
        <v>67.680000000000007</v>
      </c>
      <c r="BI1404">
        <v>67.400000000000006</v>
      </c>
      <c r="BJ1404">
        <v>66</v>
      </c>
      <c r="BK1404">
        <v>64.56</v>
      </c>
      <c r="BL1404">
        <v>61.96</v>
      </c>
      <c r="BM1404">
        <v>60.52</v>
      </c>
      <c r="BN1404">
        <v>58.92</v>
      </c>
      <c r="BO1404">
        <v>57.64</v>
      </c>
      <c r="BP1404">
        <v>56.52</v>
      </c>
      <c r="BQ1404">
        <v>55.4</v>
      </c>
      <c r="BR1404">
        <v>117.7069</v>
      </c>
      <c r="BS1404">
        <v>-25.947959999999998</v>
      </c>
      <c r="BT1404">
        <v>-20.01491</v>
      </c>
      <c r="BU1404">
        <v>-22.65185</v>
      </c>
      <c r="BV1404">
        <v>-18.082450000000001</v>
      </c>
      <c r="BW1404">
        <v>29.891559999999998</v>
      </c>
      <c r="BX1404">
        <v>-81.158940000000001</v>
      </c>
      <c r="BY1404">
        <v>-59.081449999999997</v>
      </c>
      <c r="BZ1404">
        <v>33.971449999999997</v>
      </c>
      <c r="CA1404">
        <v>45.751669999999997</v>
      </c>
      <c r="CB1404">
        <v>-116.21380000000001</v>
      </c>
      <c r="CC1404">
        <v>62.789819999999999</v>
      </c>
      <c r="CD1404">
        <v>43.813220000000001</v>
      </c>
      <c r="CE1404">
        <v>15.661289999999999</v>
      </c>
      <c r="CF1404">
        <v>-17.915220000000001</v>
      </c>
      <c r="CG1404">
        <v>-522.45129999999995</v>
      </c>
      <c r="CH1404">
        <v>-541.65899999999999</v>
      </c>
      <c r="CI1404">
        <v>8.4387699999999999</v>
      </c>
      <c r="CJ1404">
        <v>222.12100000000001</v>
      </c>
      <c r="CK1404">
        <v>-50.93262</v>
      </c>
      <c r="CL1404">
        <v>159.6935</v>
      </c>
      <c r="CM1404">
        <v>126.8075</v>
      </c>
      <c r="CN1404">
        <v>-58.7883</v>
      </c>
      <c r="CO1404">
        <v>-62.055059999999997</v>
      </c>
      <c r="CP1404">
        <v>1494.008</v>
      </c>
      <c r="CQ1404">
        <v>213.70249999999999</v>
      </c>
      <c r="CR1404">
        <v>151.49379999999999</v>
      </c>
      <c r="CS1404">
        <v>154.7902</v>
      </c>
      <c r="CT1404">
        <v>187.39400000000001</v>
      </c>
      <c r="CU1404">
        <v>255.7252</v>
      </c>
      <c r="CV1404">
        <v>432.32659999999998</v>
      </c>
      <c r="CW1404">
        <v>373.70429999999999</v>
      </c>
      <c r="CX1404">
        <v>344.34519999999998</v>
      </c>
      <c r="CY1404">
        <v>480.50510000000003</v>
      </c>
      <c r="CZ1404">
        <v>858.53769999999997</v>
      </c>
      <c r="DA1404">
        <v>528.46720000000005</v>
      </c>
      <c r="DB1404">
        <v>538.83699999999999</v>
      </c>
      <c r="DC1404">
        <v>1135.94</v>
      </c>
      <c r="DD1404">
        <v>2306.0590000000002</v>
      </c>
      <c r="DE1404">
        <v>2726.4769999999999</v>
      </c>
      <c r="DF1404">
        <v>2324.9859999999999</v>
      </c>
      <c r="DG1404">
        <v>928.82650000000001</v>
      </c>
      <c r="DH1404">
        <v>1342.6130000000001</v>
      </c>
      <c r="DI1404">
        <v>1294.1320000000001</v>
      </c>
      <c r="DJ1404">
        <v>2058.3820000000001</v>
      </c>
      <c r="DK1404">
        <v>1670.1189999999999</v>
      </c>
      <c r="DL1404">
        <v>928.77639999999997</v>
      </c>
      <c r="DM1404">
        <v>884.89049999999997</v>
      </c>
    </row>
    <row r="1405" spans="1:117" hidden="1" x14ac:dyDescent="0.35">
      <c r="A1405" t="str">
        <f t="shared" si="21"/>
        <v>CCA-No_DA 11-7 Hour_44496_18-19</v>
      </c>
      <c r="B1405" t="s">
        <v>51</v>
      </c>
      <c r="C1405" t="s">
        <v>242</v>
      </c>
      <c r="D1405" t="s">
        <v>50</v>
      </c>
      <c r="E1405" t="s">
        <v>50</v>
      </c>
      <c r="F1405" t="s">
        <v>50</v>
      </c>
      <c r="G1405" t="s">
        <v>50</v>
      </c>
      <c r="H1405" t="s">
        <v>50</v>
      </c>
      <c r="I1405" t="s">
        <v>86</v>
      </c>
      <c r="J1405" t="s">
        <v>50</v>
      </c>
      <c r="K1405" t="s">
        <v>175</v>
      </c>
      <c r="L1405" s="22">
        <v>44496</v>
      </c>
      <c r="M1405">
        <v>18</v>
      </c>
      <c r="N1405">
        <v>19</v>
      </c>
      <c r="O1405">
        <v>27</v>
      </c>
      <c r="P1405">
        <v>25</v>
      </c>
      <c r="Q1405">
        <v>1</v>
      </c>
      <c r="R1405">
        <v>0</v>
      </c>
      <c r="S1405">
        <v>0</v>
      </c>
      <c r="T1405">
        <v>0</v>
      </c>
      <c r="U1405">
        <v>0</v>
      </c>
      <c r="V1405">
        <v>697.42</v>
      </c>
      <c r="W1405">
        <v>681.68</v>
      </c>
      <c r="X1405">
        <v>623.84</v>
      </c>
      <c r="Y1405">
        <v>621.32000000000005</v>
      </c>
      <c r="Z1405">
        <v>646.96</v>
      </c>
      <c r="AA1405">
        <v>649.29999999999995</v>
      </c>
      <c r="AB1405">
        <v>949.54</v>
      </c>
      <c r="AC1405">
        <v>1243.24</v>
      </c>
      <c r="AD1405">
        <v>1265</v>
      </c>
      <c r="AE1405">
        <v>1398.7</v>
      </c>
      <c r="AF1405">
        <v>1848.88</v>
      </c>
      <c r="AG1405">
        <v>2643.98</v>
      </c>
      <c r="AH1405">
        <v>2961.38</v>
      </c>
      <c r="AI1405">
        <v>3090.18</v>
      </c>
      <c r="AJ1405">
        <v>3135.08</v>
      </c>
      <c r="AK1405">
        <v>3586.9</v>
      </c>
      <c r="AL1405">
        <v>3606.18</v>
      </c>
      <c r="AM1405">
        <v>3247.58</v>
      </c>
      <c r="AN1405">
        <v>3218.32</v>
      </c>
      <c r="AO1405">
        <v>3004.3</v>
      </c>
      <c r="AP1405">
        <v>1633.92</v>
      </c>
      <c r="AQ1405">
        <v>936.08</v>
      </c>
      <c r="AR1405">
        <v>885.18</v>
      </c>
      <c r="AS1405">
        <v>829.24</v>
      </c>
      <c r="AT1405">
        <v>54.44</v>
      </c>
      <c r="AU1405">
        <v>53.32</v>
      </c>
      <c r="AV1405">
        <v>52.16</v>
      </c>
      <c r="AW1405">
        <v>51.32</v>
      </c>
      <c r="AX1405">
        <v>50.72</v>
      </c>
      <c r="AY1405">
        <v>50.28</v>
      </c>
      <c r="AZ1405">
        <v>49.68</v>
      </c>
      <c r="BA1405">
        <v>49.8</v>
      </c>
      <c r="BB1405">
        <v>53.76</v>
      </c>
      <c r="BC1405">
        <v>60.52</v>
      </c>
      <c r="BD1405">
        <v>67.319999999999993</v>
      </c>
      <c r="BE1405">
        <v>73.48</v>
      </c>
      <c r="BF1405">
        <v>77.08</v>
      </c>
      <c r="BG1405">
        <v>78.760000000000005</v>
      </c>
      <c r="BH1405">
        <v>79.239999999999995</v>
      </c>
      <c r="BI1405">
        <v>78</v>
      </c>
      <c r="BJ1405">
        <v>77.400000000000006</v>
      </c>
      <c r="BK1405">
        <v>76.36</v>
      </c>
      <c r="BL1405">
        <v>71.52</v>
      </c>
      <c r="BM1405">
        <v>68.319999999999993</v>
      </c>
      <c r="BN1405">
        <v>65.44</v>
      </c>
      <c r="BO1405">
        <v>63.44</v>
      </c>
      <c r="BP1405">
        <v>62.04</v>
      </c>
      <c r="BQ1405">
        <v>60.16</v>
      </c>
      <c r="BR1405">
        <v>86.722499999999997</v>
      </c>
      <c r="BS1405">
        <v>-53.59178</v>
      </c>
      <c r="BT1405">
        <v>-44.390590000000003</v>
      </c>
      <c r="BU1405">
        <v>-49.444249999999997</v>
      </c>
      <c r="BV1405">
        <v>-56.499470000000002</v>
      </c>
      <c r="BW1405">
        <v>-46.111150000000002</v>
      </c>
      <c r="BX1405">
        <v>-87.364879999999999</v>
      </c>
      <c r="BY1405">
        <v>-158.02500000000001</v>
      </c>
      <c r="BZ1405">
        <v>69.967640000000003</v>
      </c>
      <c r="CA1405">
        <v>249.83070000000001</v>
      </c>
      <c r="CB1405">
        <v>297.54770000000002</v>
      </c>
      <c r="CC1405">
        <v>68.922560000000004</v>
      </c>
      <c r="CD1405">
        <v>-173.25739999999999</v>
      </c>
      <c r="CE1405">
        <v>-187.68610000000001</v>
      </c>
      <c r="CF1405">
        <v>-83.950739999999996</v>
      </c>
      <c r="CG1405">
        <v>-474.6533</v>
      </c>
      <c r="CH1405">
        <v>-762.62760000000003</v>
      </c>
      <c r="CI1405">
        <v>-236.87260000000001</v>
      </c>
      <c r="CJ1405">
        <v>-217.71209999999999</v>
      </c>
      <c r="CK1405">
        <v>-275.57139999999998</v>
      </c>
      <c r="CL1405">
        <v>111.07340000000001</v>
      </c>
      <c r="CM1405">
        <v>86.062799999999996</v>
      </c>
      <c r="CN1405">
        <v>-101.21729999999999</v>
      </c>
      <c r="CO1405">
        <v>-89.17474</v>
      </c>
      <c r="CP1405">
        <v>1958.421</v>
      </c>
      <c r="CQ1405">
        <v>517.81349999999998</v>
      </c>
      <c r="CR1405">
        <v>438.6207</v>
      </c>
      <c r="CS1405">
        <v>433.73719999999997</v>
      </c>
      <c r="CT1405">
        <v>383.47739999999999</v>
      </c>
      <c r="CU1405">
        <v>746.40200000000004</v>
      </c>
      <c r="CV1405">
        <v>521.00869999999998</v>
      </c>
      <c r="CW1405">
        <v>704.67399999999998</v>
      </c>
      <c r="CX1405">
        <v>711.02359999999999</v>
      </c>
      <c r="CY1405">
        <v>1006.7140000000001</v>
      </c>
      <c r="CZ1405">
        <v>1496.6120000000001</v>
      </c>
      <c r="DA1405">
        <v>911.65170000000001</v>
      </c>
      <c r="DB1405">
        <v>779.74890000000005</v>
      </c>
      <c r="DC1405">
        <v>1639.3489999999999</v>
      </c>
      <c r="DD1405">
        <v>2110.0100000000002</v>
      </c>
      <c r="DE1405">
        <v>3304.989</v>
      </c>
      <c r="DF1405">
        <v>2764.4290000000001</v>
      </c>
      <c r="DG1405">
        <v>1090.143</v>
      </c>
      <c r="DH1405">
        <v>1122.029</v>
      </c>
      <c r="DI1405">
        <v>1733.5889999999999</v>
      </c>
      <c r="DJ1405">
        <v>2428.6410000000001</v>
      </c>
      <c r="DK1405">
        <v>1616.74</v>
      </c>
      <c r="DL1405">
        <v>1350.472</v>
      </c>
      <c r="DM1405">
        <v>1278.117</v>
      </c>
    </row>
    <row r="1406" spans="1:117" hidden="1" x14ac:dyDescent="0.35">
      <c r="A1406" t="str">
        <f t="shared" si="21"/>
        <v>CCA-No_DA 11-7 Hour_44497_18-19</v>
      </c>
      <c r="B1406" t="s">
        <v>51</v>
      </c>
      <c r="C1406" t="s">
        <v>242</v>
      </c>
      <c r="D1406" t="s">
        <v>50</v>
      </c>
      <c r="E1406" t="s">
        <v>50</v>
      </c>
      <c r="F1406" t="s">
        <v>50</v>
      </c>
      <c r="G1406" t="s">
        <v>50</v>
      </c>
      <c r="H1406" t="s">
        <v>50</v>
      </c>
      <c r="I1406" t="s">
        <v>86</v>
      </c>
      <c r="J1406" t="s">
        <v>50</v>
      </c>
      <c r="K1406" t="s">
        <v>175</v>
      </c>
      <c r="L1406" s="22">
        <v>44497</v>
      </c>
      <c r="M1406">
        <v>18</v>
      </c>
      <c r="N1406">
        <v>19</v>
      </c>
      <c r="O1406">
        <v>27</v>
      </c>
      <c r="P1406">
        <v>25</v>
      </c>
      <c r="Q1406">
        <v>1</v>
      </c>
      <c r="R1406">
        <v>0</v>
      </c>
      <c r="S1406">
        <v>0</v>
      </c>
      <c r="T1406">
        <v>0</v>
      </c>
      <c r="U1406">
        <v>0</v>
      </c>
      <c r="V1406">
        <v>890.02</v>
      </c>
      <c r="W1406">
        <v>834.46</v>
      </c>
      <c r="X1406">
        <v>786.08</v>
      </c>
      <c r="Y1406">
        <v>725.54</v>
      </c>
      <c r="Z1406">
        <v>801.02</v>
      </c>
      <c r="AA1406">
        <v>707.28</v>
      </c>
      <c r="AB1406">
        <v>965.42</v>
      </c>
      <c r="AC1406">
        <v>1274.68</v>
      </c>
      <c r="AD1406">
        <v>1341.62</v>
      </c>
      <c r="AE1406">
        <v>1453.54</v>
      </c>
      <c r="AF1406">
        <v>2043.4</v>
      </c>
      <c r="AG1406">
        <v>2662.2</v>
      </c>
      <c r="AH1406">
        <v>2747.82</v>
      </c>
      <c r="AI1406">
        <v>3225.2</v>
      </c>
      <c r="AJ1406">
        <v>3217.36</v>
      </c>
      <c r="AK1406">
        <v>3181.08</v>
      </c>
      <c r="AL1406">
        <v>3552.22</v>
      </c>
      <c r="AM1406">
        <v>3216.28</v>
      </c>
      <c r="AN1406">
        <v>3496.8</v>
      </c>
      <c r="AO1406">
        <v>2989.96</v>
      </c>
      <c r="AP1406">
        <v>1691.26</v>
      </c>
      <c r="AQ1406">
        <v>1103.7</v>
      </c>
      <c r="AR1406">
        <v>889.4</v>
      </c>
      <c r="AS1406">
        <v>777.66</v>
      </c>
      <c r="AT1406">
        <v>59.2</v>
      </c>
      <c r="AU1406">
        <v>58.88</v>
      </c>
      <c r="AV1406">
        <v>57.32</v>
      </c>
      <c r="AW1406">
        <v>56.6</v>
      </c>
      <c r="AX1406">
        <v>56.52</v>
      </c>
      <c r="AY1406">
        <v>56.6</v>
      </c>
      <c r="AZ1406">
        <v>55.52</v>
      </c>
      <c r="BA1406">
        <v>54.96</v>
      </c>
      <c r="BB1406">
        <v>59.4</v>
      </c>
      <c r="BC1406">
        <v>67.040000000000006</v>
      </c>
      <c r="BD1406">
        <v>73.72</v>
      </c>
      <c r="BE1406">
        <v>79.36</v>
      </c>
      <c r="BF1406">
        <v>82.92</v>
      </c>
      <c r="BG1406">
        <v>85.48</v>
      </c>
      <c r="BH1406">
        <v>86.24</v>
      </c>
      <c r="BI1406">
        <v>85.08</v>
      </c>
      <c r="BJ1406">
        <v>83.8</v>
      </c>
      <c r="BK1406">
        <v>81.8</v>
      </c>
      <c r="BL1406">
        <v>76.88</v>
      </c>
      <c r="BM1406">
        <v>72.52</v>
      </c>
      <c r="BN1406">
        <v>69.92</v>
      </c>
      <c r="BO1406">
        <v>66.8</v>
      </c>
      <c r="BP1406">
        <v>65.239999999999995</v>
      </c>
      <c r="BQ1406">
        <v>63.24</v>
      </c>
      <c r="BR1406">
        <v>9.590014</v>
      </c>
      <c r="BS1406">
        <v>-61.143909999999998</v>
      </c>
      <c r="BT1406">
        <v>-49.413629999999998</v>
      </c>
      <c r="BU1406">
        <v>-19.475249999999999</v>
      </c>
      <c r="BV1406">
        <v>-90.749669999999995</v>
      </c>
      <c r="BW1406">
        <v>-52.399459999999998</v>
      </c>
      <c r="BX1406">
        <v>-78.866240000000005</v>
      </c>
      <c r="BY1406">
        <v>-70.406019999999998</v>
      </c>
      <c r="BZ1406">
        <v>90.720600000000005</v>
      </c>
      <c r="CA1406">
        <v>166.4905</v>
      </c>
      <c r="CB1406">
        <v>42.216610000000003</v>
      </c>
      <c r="CC1406">
        <v>133.04859999999999</v>
      </c>
      <c r="CD1406">
        <v>63.150550000000003</v>
      </c>
      <c r="CE1406">
        <v>-236.21719999999999</v>
      </c>
      <c r="CF1406">
        <v>-42.441389999999998</v>
      </c>
      <c r="CG1406">
        <v>50.314799999999998</v>
      </c>
      <c r="CH1406">
        <v>-258.87169999999998</v>
      </c>
      <c r="CI1406">
        <v>126.8775</v>
      </c>
      <c r="CJ1406">
        <v>-70.07835</v>
      </c>
      <c r="CK1406">
        <v>64.874210000000005</v>
      </c>
      <c r="CL1406">
        <v>118.4713</v>
      </c>
      <c r="CM1406">
        <v>45.873739999999998</v>
      </c>
      <c r="CN1406">
        <v>-68.004459999999995</v>
      </c>
      <c r="CO1406">
        <v>-2.8986399999999999</v>
      </c>
      <c r="CP1406">
        <v>1397.528</v>
      </c>
      <c r="CQ1406">
        <v>507.78019999999998</v>
      </c>
      <c r="CR1406">
        <v>464.30990000000003</v>
      </c>
      <c r="CS1406">
        <v>394.05329999999998</v>
      </c>
      <c r="CT1406">
        <v>302.35680000000002</v>
      </c>
      <c r="CU1406">
        <v>348.27760000000001</v>
      </c>
      <c r="CV1406">
        <v>712.34429999999998</v>
      </c>
      <c r="CW1406">
        <v>682.23540000000003</v>
      </c>
      <c r="CX1406">
        <v>820.96540000000005</v>
      </c>
      <c r="CY1406">
        <v>1015.638</v>
      </c>
      <c r="CZ1406">
        <v>1348.1679999999999</v>
      </c>
      <c r="DA1406">
        <v>1117.1400000000001</v>
      </c>
      <c r="DB1406">
        <v>1139.21</v>
      </c>
      <c r="DC1406">
        <v>1163.7819999999999</v>
      </c>
      <c r="DD1406">
        <v>1640.5219999999999</v>
      </c>
      <c r="DE1406">
        <v>2495.029</v>
      </c>
      <c r="DF1406">
        <v>3658.549</v>
      </c>
      <c r="DG1406">
        <v>1522.3630000000001</v>
      </c>
      <c r="DH1406">
        <v>1065.739</v>
      </c>
      <c r="DI1406">
        <v>1822.23</v>
      </c>
      <c r="DJ1406">
        <v>3751.386</v>
      </c>
      <c r="DK1406">
        <v>2404.902</v>
      </c>
      <c r="DL1406">
        <v>688.83259999999996</v>
      </c>
      <c r="DM1406">
        <v>537.03330000000005</v>
      </c>
    </row>
    <row r="1407" spans="1:117" hidden="1" x14ac:dyDescent="0.35">
      <c r="A1407" t="str">
        <f t="shared" si="21"/>
        <v>CCA-No_DO 1-9 Hour_44362_19-20</v>
      </c>
      <c r="B1407" t="s">
        <v>51</v>
      </c>
      <c r="C1407" t="s">
        <v>242</v>
      </c>
      <c r="D1407" t="s">
        <v>50</v>
      </c>
      <c r="E1407" t="s">
        <v>50</v>
      </c>
      <c r="F1407" t="s">
        <v>50</v>
      </c>
      <c r="G1407" t="s">
        <v>50</v>
      </c>
      <c r="H1407" t="s">
        <v>50</v>
      </c>
      <c r="I1407" t="s">
        <v>86</v>
      </c>
      <c r="J1407" t="s">
        <v>50</v>
      </c>
      <c r="K1407" t="s">
        <v>178</v>
      </c>
      <c r="L1407" s="22">
        <v>44362</v>
      </c>
      <c r="M1407">
        <v>19</v>
      </c>
      <c r="N1407">
        <v>20</v>
      </c>
      <c r="O1407">
        <v>115</v>
      </c>
      <c r="P1407">
        <v>115</v>
      </c>
      <c r="Q1407">
        <v>1</v>
      </c>
      <c r="R1407">
        <v>0</v>
      </c>
      <c r="S1407">
        <v>0</v>
      </c>
      <c r="T1407">
        <v>0</v>
      </c>
      <c r="U1407">
        <v>0</v>
      </c>
      <c r="V1407">
        <v>6074.9633000000003</v>
      </c>
      <c r="W1407">
        <v>5925.3932999999997</v>
      </c>
      <c r="X1407">
        <v>5892.3333000000002</v>
      </c>
      <c r="Y1407">
        <v>6423.8849</v>
      </c>
      <c r="Z1407">
        <v>6550.6283999999996</v>
      </c>
      <c r="AA1407">
        <v>6730.5416999999998</v>
      </c>
      <c r="AB1407">
        <v>7117.4066999999995</v>
      </c>
      <c r="AC1407">
        <v>7100.8950000000004</v>
      </c>
      <c r="AD1407">
        <v>8183.68</v>
      </c>
      <c r="AE1407">
        <v>8819.1533999999992</v>
      </c>
      <c r="AF1407">
        <v>9578.0617000000002</v>
      </c>
      <c r="AG1407">
        <v>9752.7517000000007</v>
      </c>
      <c r="AH1407">
        <v>9908.9766</v>
      </c>
      <c r="AI1407">
        <v>10509.782999999999</v>
      </c>
      <c r="AJ1407">
        <v>10801.844999999999</v>
      </c>
      <c r="AK1407">
        <v>11191.532999999999</v>
      </c>
      <c r="AL1407">
        <v>11646.582</v>
      </c>
      <c r="AM1407">
        <v>10478.125</v>
      </c>
      <c r="AN1407">
        <v>8750.5282999999999</v>
      </c>
      <c r="AO1407">
        <v>9170.1934000000001</v>
      </c>
      <c r="AP1407">
        <v>10675.922</v>
      </c>
      <c r="AQ1407">
        <v>9838.9717000000001</v>
      </c>
      <c r="AR1407">
        <v>7231.1183000000001</v>
      </c>
      <c r="AS1407">
        <v>6925.5582999999997</v>
      </c>
      <c r="AT1407">
        <v>65.243477999999996</v>
      </c>
      <c r="AU1407">
        <v>64.556522000000001</v>
      </c>
      <c r="AV1407">
        <v>64.113043000000005</v>
      </c>
      <c r="AW1407">
        <v>63.321739000000001</v>
      </c>
      <c r="AX1407">
        <v>63.443477999999999</v>
      </c>
      <c r="AY1407">
        <v>62.843477999999998</v>
      </c>
      <c r="AZ1407">
        <v>63.008696</v>
      </c>
      <c r="BA1407">
        <v>64.739130000000003</v>
      </c>
      <c r="BB1407">
        <v>69.008696</v>
      </c>
      <c r="BC1407">
        <v>72.895651999999998</v>
      </c>
      <c r="BD1407">
        <v>77.747826000000003</v>
      </c>
      <c r="BE1407">
        <v>80.095652000000001</v>
      </c>
      <c r="BF1407">
        <v>81.834783000000002</v>
      </c>
      <c r="BG1407">
        <v>82.817391000000001</v>
      </c>
      <c r="BH1407">
        <v>84.286957000000001</v>
      </c>
      <c r="BI1407">
        <v>86.443477999999999</v>
      </c>
      <c r="BJ1407">
        <v>86.956522000000007</v>
      </c>
      <c r="BK1407">
        <v>88.591303999999994</v>
      </c>
      <c r="BL1407">
        <v>86.365217000000001</v>
      </c>
      <c r="BM1407">
        <v>78.478261000000003</v>
      </c>
      <c r="BN1407">
        <v>72.391304000000005</v>
      </c>
      <c r="BO1407">
        <v>69.530434999999997</v>
      </c>
      <c r="BP1407">
        <v>67.991304</v>
      </c>
      <c r="BQ1407">
        <v>66.608695999999995</v>
      </c>
      <c r="BR1407">
        <v>52.529820000000001</v>
      </c>
      <c r="BS1407">
        <v>87.295090000000002</v>
      </c>
      <c r="BT1407">
        <v>49.741259999999997</v>
      </c>
      <c r="BU1407">
        <v>-153.828</v>
      </c>
      <c r="BV1407">
        <v>-138.864</v>
      </c>
      <c r="BW1407">
        <v>-101.3227</v>
      </c>
      <c r="BX1407">
        <v>42.659179999999999</v>
      </c>
      <c r="BY1407">
        <v>15.26066</v>
      </c>
      <c r="BZ1407">
        <v>98.970770000000002</v>
      </c>
      <c r="CA1407">
        <v>62.753050000000002</v>
      </c>
      <c r="CB1407">
        <v>-132.9451</v>
      </c>
      <c r="CC1407">
        <v>39.335009999999997</v>
      </c>
      <c r="CD1407">
        <v>106.76600000000001</v>
      </c>
      <c r="CE1407">
        <v>2.5295830000000001</v>
      </c>
      <c r="CF1407">
        <v>-38.074080000000002</v>
      </c>
      <c r="CG1407">
        <v>-267.46300000000002</v>
      </c>
      <c r="CH1407">
        <v>-649.96630000000005</v>
      </c>
      <c r="CI1407">
        <v>274.41719999999998</v>
      </c>
      <c r="CJ1407">
        <v>2550.5770000000002</v>
      </c>
      <c r="CK1407">
        <v>2266.8679999999999</v>
      </c>
      <c r="CL1407">
        <v>1201.4290000000001</v>
      </c>
      <c r="CM1407">
        <v>235.167</v>
      </c>
      <c r="CN1407">
        <v>107.6773</v>
      </c>
      <c r="CO1407">
        <v>-225.84610000000001</v>
      </c>
      <c r="CP1407">
        <v>8343.6209999999992</v>
      </c>
      <c r="CQ1407">
        <v>7695.3280000000004</v>
      </c>
      <c r="CR1407">
        <v>8955.6059999999998</v>
      </c>
      <c r="CS1407">
        <v>5872.2920000000004</v>
      </c>
      <c r="CT1407">
        <v>2688.1849999999999</v>
      </c>
      <c r="CU1407">
        <v>2038.3240000000001</v>
      </c>
      <c r="CV1407">
        <v>2179.2829999999999</v>
      </c>
      <c r="CW1407">
        <v>2119.2719999999999</v>
      </c>
      <c r="CX1407">
        <v>3392.7570000000001</v>
      </c>
      <c r="CY1407">
        <v>4824.0370000000003</v>
      </c>
      <c r="CZ1407">
        <v>10612.08</v>
      </c>
      <c r="DA1407">
        <v>2036.1610000000001</v>
      </c>
      <c r="DB1407">
        <v>9496.1290000000008</v>
      </c>
      <c r="DC1407">
        <v>3978.26</v>
      </c>
      <c r="DD1407">
        <v>7553.1440000000002</v>
      </c>
      <c r="DE1407">
        <v>13037.39</v>
      </c>
      <c r="DF1407">
        <v>9687.3670000000002</v>
      </c>
      <c r="DG1407">
        <v>21236.06</v>
      </c>
      <c r="DH1407">
        <v>17791.59</v>
      </c>
      <c r="DI1407">
        <v>14254.37</v>
      </c>
      <c r="DJ1407">
        <v>13552.72</v>
      </c>
      <c r="DK1407">
        <v>12148.31</v>
      </c>
      <c r="DL1407">
        <v>8916.7990000000009</v>
      </c>
      <c r="DM1407">
        <v>9815.9850000000006</v>
      </c>
    </row>
    <row r="1408" spans="1:117" hidden="1" x14ac:dyDescent="0.35">
      <c r="A1408" t="str">
        <f t="shared" si="21"/>
        <v>CCA-No_DO 1-9 Hour_44363_19-20</v>
      </c>
      <c r="B1408" t="s">
        <v>51</v>
      </c>
      <c r="C1408" t="s">
        <v>242</v>
      </c>
      <c r="D1408" t="s">
        <v>50</v>
      </c>
      <c r="E1408" t="s">
        <v>50</v>
      </c>
      <c r="F1408" t="s">
        <v>50</v>
      </c>
      <c r="G1408" t="s">
        <v>50</v>
      </c>
      <c r="H1408" t="s">
        <v>50</v>
      </c>
      <c r="I1408" t="s">
        <v>86</v>
      </c>
      <c r="J1408" t="s">
        <v>50</v>
      </c>
      <c r="K1408" t="s">
        <v>178</v>
      </c>
      <c r="L1408" s="22">
        <v>44363</v>
      </c>
      <c r="M1408">
        <v>19</v>
      </c>
      <c r="N1408">
        <v>20</v>
      </c>
      <c r="O1408">
        <v>114</v>
      </c>
      <c r="P1408">
        <v>114</v>
      </c>
      <c r="Q1408">
        <v>1</v>
      </c>
      <c r="R1408">
        <v>0</v>
      </c>
      <c r="S1408">
        <v>0</v>
      </c>
      <c r="T1408">
        <v>0</v>
      </c>
      <c r="U1408">
        <v>0</v>
      </c>
      <c r="V1408">
        <v>6422.7232999999997</v>
      </c>
      <c r="W1408">
        <v>6233.09</v>
      </c>
      <c r="X1408">
        <v>6057.5515999999998</v>
      </c>
      <c r="Y1408">
        <v>6616.29</v>
      </c>
      <c r="Z1408">
        <v>6874.36</v>
      </c>
      <c r="AA1408">
        <v>7172.7332999999999</v>
      </c>
      <c r="AB1408">
        <v>7378.3167000000003</v>
      </c>
      <c r="AC1408">
        <v>7371.0967000000001</v>
      </c>
      <c r="AD1408">
        <v>8514.2415999999994</v>
      </c>
      <c r="AE1408">
        <v>8680.8883000000005</v>
      </c>
      <c r="AF1408">
        <v>8689.5565999999999</v>
      </c>
      <c r="AG1408">
        <v>9002.0133000000005</v>
      </c>
      <c r="AH1408">
        <v>9639.15</v>
      </c>
      <c r="AI1408">
        <v>9729.8700000000008</v>
      </c>
      <c r="AJ1408">
        <v>9676.4449999999997</v>
      </c>
      <c r="AK1408">
        <v>9741.6350000000002</v>
      </c>
      <c r="AL1408">
        <v>10174.605</v>
      </c>
      <c r="AM1408">
        <v>10362.625</v>
      </c>
      <c r="AN1408">
        <v>8546.3032999999996</v>
      </c>
      <c r="AO1408">
        <v>8847.0583999999999</v>
      </c>
      <c r="AP1408">
        <v>9123.7466000000004</v>
      </c>
      <c r="AQ1408">
        <v>9409.3716999999997</v>
      </c>
      <c r="AR1408">
        <v>7165.2583000000004</v>
      </c>
      <c r="AS1408">
        <v>7067.1032999999998</v>
      </c>
      <c r="AT1408">
        <v>65.859649000000005</v>
      </c>
      <c r="AU1408">
        <v>65.561403999999996</v>
      </c>
      <c r="AV1408">
        <v>64.649123000000003</v>
      </c>
      <c r="AW1408">
        <v>65.157894999999996</v>
      </c>
      <c r="AX1408">
        <v>65.280702000000005</v>
      </c>
      <c r="AY1408">
        <v>63.885964999999999</v>
      </c>
      <c r="AZ1408">
        <v>63.947367999999997</v>
      </c>
      <c r="BA1408">
        <v>65.184211000000005</v>
      </c>
      <c r="BB1408">
        <v>67.561403999999996</v>
      </c>
      <c r="BC1408">
        <v>68.114035000000001</v>
      </c>
      <c r="BD1408">
        <v>68.850876999999997</v>
      </c>
      <c r="BE1408">
        <v>72.026315999999994</v>
      </c>
      <c r="BF1408">
        <v>76.245614000000003</v>
      </c>
      <c r="BG1408">
        <v>77.473684000000006</v>
      </c>
      <c r="BH1408">
        <v>76.087719000000007</v>
      </c>
      <c r="BI1408">
        <v>76.184211000000005</v>
      </c>
      <c r="BJ1408">
        <v>75.842105000000004</v>
      </c>
      <c r="BK1408">
        <v>74.631579000000002</v>
      </c>
      <c r="BL1408">
        <v>73.245614000000003</v>
      </c>
      <c r="BM1408">
        <v>70.824561000000003</v>
      </c>
      <c r="BN1408">
        <v>68.552632000000003</v>
      </c>
      <c r="BO1408">
        <v>67.017544000000001</v>
      </c>
      <c r="BP1408">
        <v>65.754385999999997</v>
      </c>
      <c r="BQ1408">
        <v>64.912280999999993</v>
      </c>
      <c r="BR1408">
        <v>21.583950000000002</v>
      </c>
      <c r="BS1408">
        <v>88.059939999999997</v>
      </c>
      <c r="BT1408">
        <v>50.679389999999998</v>
      </c>
      <c r="BU1408">
        <v>-152.68709999999999</v>
      </c>
      <c r="BV1408">
        <v>-138.8527</v>
      </c>
      <c r="BW1408">
        <v>-101.37309999999999</v>
      </c>
      <c r="BX1408">
        <v>42.130650000000003</v>
      </c>
      <c r="BY1408">
        <v>16.043620000000001</v>
      </c>
      <c r="BZ1408">
        <v>99.160579999999996</v>
      </c>
      <c r="CA1408">
        <v>62.331189999999999</v>
      </c>
      <c r="CB1408">
        <v>-132.71180000000001</v>
      </c>
      <c r="CC1408">
        <v>39.370989999999999</v>
      </c>
      <c r="CD1408">
        <v>106.6923</v>
      </c>
      <c r="CE1408">
        <v>2.33677</v>
      </c>
      <c r="CF1408">
        <v>-37.526470000000003</v>
      </c>
      <c r="CG1408">
        <v>-266.50020000000001</v>
      </c>
      <c r="CH1408">
        <v>-648.96410000000003</v>
      </c>
      <c r="CI1408">
        <v>272.69110000000001</v>
      </c>
      <c r="CJ1408">
        <v>2549.2109999999998</v>
      </c>
      <c r="CK1408">
        <v>2265.7069999999999</v>
      </c>
      <c r="CL1408">
        <v>1200.0360000000001</v>
      </c>
      <c r="CM1408">
        <v>233.8526</v>
      </c>
      <c r="CN1408">
        <v>106.53</v>
      </c>
      <c r="CO1408">
        <v>-226.7072</v>
      </c>
      <c r="CP1408">
        <v>7965.3739999999998</v>
      </c>
      <c r="CQ1408">
        <v>7600.9840000000004</v>
      </c>
      <c r="CR1408">
        <v>9330.6779999999999</v>
      </c>
      <c r="CS1408">
        <v>5886.9120000000003</v>
      </c>
      <c r="CT1408">
        <v>2936.6680000000001</v>
      </c>
      <c r="CU1408">
        <v>1980.5039999999999</v>
      </c>
      <c r="CV1408">
        <v>2132.4569999999999</v>
      </c>
      <c r="CW1408">
        <v>2020.203</v>
      </c>
      <c r="CX1408">
        <v>3327.4789999999998</v>
      </c>
      <c r="CY1408">
        <v>4612.4840000000004</v>
      </c>
      <c r="CZ1408">
        <v>10230.86</v>
      </c>
      <c r="DA1408">
        <v>1976.133</v>
      </c>
      <c r="DB1408">
        <v>9224.259</v>
      </c>
      <c r="DC1408">
        <v>3905.6529999999998</v>
      </c>
      <c r="DD1408">
        <v>7182.6459999999997</v>
      </c>
      <c r="DE1408">
        <v>12132</v>
      </c>
      <c r="DF1408">
        <v>8629.8809999999994</v>
      </c>
      <c r="DG1408">
        <v>19608.38</v>
      </c>
      <c r="DH1408">
        <v>16288.4</v>
      </c>
      <c r="DI1408">
        <v>13035.05</v>
      </c>
      <c r="DJ1408">
        <v>11703.19</v>
      </c>
      <c r="DK1408">
        <v>11640.62</v>
      </c>
      <c r="DL1408">
        <v>8580.5229999999992</v>
      </c>
      <c r="DM1408">
        <v>9351.6720000000005</v>
      </c>
    </row>
    <row r="1409" spans="1:117" hidden="1" x14ac:dyDescent="0.35">
      <c r="A1409" t="str">
        <f t="shared" si="21"/>
        <v>CCA-No_DO 1-9 Hour_44364_19-21</v>
      </c>
      <c r="B1409" t="s">
        <v>51</v>
      </c>
      <c r="C1409" t="s">
        <v>242</v>
      </c>
      <c r="D1409" t="s">
        <v>50</v>
      </c>
      <c r="E1409" t="s">
        <v>50</v>
      </c>
      <c r="F1409" t="s">
        <v>50</v>
      </c>
      <c r="G1409" t="s">
        <v>50</v>
      </c>
      <c r="H1409" t="s">
        <v>50</v>
      </c>
      <c r="I1409" t="s">
        <v>86</v>
      </c>
      <c r="J1409" t="s">
        <v>50</v>
      </c>
      <c r="K1409" t="s">
        <v>178</v>
      </c>
      <c r="L1409" s="22">
        <v>44364</v>
      </c>
      <c r="M1409">
        <v>19</v>
      </c>
      <c r="N1409">
        <v>21</v>
      </c>
      <c r="O1409">
        <v>113</v>
      </c>
      <c r="P1409">
        <v>113</v>
      </c>
      <c r="Q1409">
        <v>1</v>
      </c>
      <c r="R1409">
        <v>0</v>
      </c>
      <c r="S1409">
        <v>0</v>
      </c>
      <c r="T1409">
        <v>0</v>
      </c>
      <c r="U1409">
        <v>0</v>
      </c>
      <c r="V1409">
        <v>6433.1983</v>
      </c>
      <c r="W1409">
        <v>6265.86</v>
      </c>
      <c r="X1409">
        <v>6190.5065999999997</v>
      </c>
      <c r="Y1409">
        <v>6511.03</v>
      </c>
      <c r="Z1409">
        <v>6547.47</v>
      </c>
      <c r="AA1409">
        <v>6947.1133</v>
      </c>
      <c r="AB1409">
        <v>7411.5066999999999</v>
      </c>
      <c r="AC1409">
        <v>7650.0717000000004</v>
      </c>
      <c r="AD1409">
        <v>8677.8765999999996</v>
      </c>
      <c r="AE1409">
        <v>8401.8783000000003</v>
      </c>
      <c r="AF1409">
        <v>8185.9116000000004</v>
      </c>
      <c r="AG1409">
        <v>8758.4082999999991</v>
      </c>
      <c r="AH1409">
        <v>9171.8449999999993</v>
      </c>
      <c r="AI1409">
        <v>9333.4950000000008</v>
      </c>
      <c r="AJ1409">
        <v>9610.27</v>
      </c>
      <c r="AK1409">
        <v>9669.68</v>
      </c>
      <c r="AL1409">
        <v>10109.615</v>
      </c>
      <c r="AM1409">
        <v>10270.43</v>
      </c>
      <c r="AN1409">
        <v>10715.553</v>
      </c>
      <c r="AO1409">
        <v>10621.608</v>
      </c>
      <c r="AP1409">
        <v>10253.656999999999</v>
      </c>
      <c r="AQ1409">
        <v>9265.9567000000006</v>
      </c>
      <c r="AR1409">
        <v>6889.6432999999997</v>
      </c>
      <c r="AS1409">
        <v>6280.0582999999997</v>
      </c>
      <c r="AT1409">
        <v>64.557522000000006</v>
      </c>
      <c r="AU1409">
        <v>63.867257000000002</v>
      </c>
      <c r="AV1409">
        <v>63.628318999999998</v>
      </c>
      <c r="AW1409">
        <v>62.911504000000001</v>
      </c>
      <c r="AX1409">
        <v>63.247788</v>
      </c>
      <c r="AY1409">
        <v>63.008850000000002</v>
      </c>
      <c r="AZ1409">
        <v>62.371681000000002</v>
      </c>
      <c r="BA1409">
        <v>63.371681000000002</v>
      </c>
      <c r="BB1409">
        <v>64.495575000000002</v>
      </c>
      <c r="BC1409">
        <v>65.876105999999993</v>
      </c>
      <c r="BD1409">
        <v>70.008849999999995</v>
      </c>
      <c r="BE1409">
        <v>74.371680999999995</v>
      </c>
      <c r="BF1409">
        <v>76.769912000000005</v>
      </c>
      <c r="BG1409">
        <v>75.619468999999995</v>
      </c>
      <c r="BH1409">
        <v>75.486726000000004</v>
      </c>
      <c r="BI1409">
        <v>76.451327000000006</v>
      </c>
      <c r="BJ1409">
        <v>77.061947000000004</v>
      </c>
      <c r="BK1409">
        <v>75.876105999999993</v>
      </c>
      <c r="BL1409">
        <v>72</v>
      </c>
      <c r="BM1409">
        <v>69.008849999999995</v>
      </c>
      <c r="BN1409">
        <v>66.752212</v>
      </c>
      <c r="BO1409">
        <v>65.752212</v>
      </c>
      <c r="BP1409">
        <v>64.911503999999994</v>
      </c>
      <c r="BQ1409">
        <v>65.097345000000004</v>
      </c>
      <c r="BR1409">
        <v>-1.9461459999999999</v>
      </c>
      <c r="BS1409">
        <v>-5.7042380000000001</v>
      </c>
      <c r="BT1409">
        <v>-5.5204420000000001</v>
      </c>
      <c r="BU1409">
        <v>-4.7002470000000001</v>
      </c>
      <c r="BV1409">
        <v>16.641909999999999</v>
      </c>
      <c r="BW1409">
        <v>-5.339124</v>
      </c>
      <c r="BX1409">
        <v>7.9346880000000004</v>
      </c>
      <c r="BY1409">
        <v>-4.6196080000000004</v>
      </c>
      <c r="BZ1409">
        <v>-13.945639999999999</v>
      </c>
      <c r="CA1409">
        <v>-6.8523709999999998</v>
      </c>
      <c r="CB1409">
        <v>-4.0667299999999997</v>
      </c>
      <c r="CC1409">
        <v>-3.7564929999999999</v>
      </c>
      <c r="CD1409">
        <v>2.9941659999999999</v>
      </c>
      <c r="CE1409">
        <v>1.8325849999999999</v>
      </c>
      <c r="CF1409">
        <v>6.9495050000000003</v>
      </c>
      <c r="CG1409">
        <v>-6.1003400000000001</v>
      </c>
      <c r="CH1409">
        <v>-9.8627099999999995E-2</v>
      </c>
      <c r="CI1409">
        <v>-2.6290100000000001</v>
      </c>
      <c r="CJ1409">
        <v>43.222329999999999</v>
      </c>
      <c r="CK1409">
        <v>49.478200000000001</v>
      </c>
      <c r="CL1409">
        <v>21.04383</v>
      </c>
      <c r="CM1409">
        <v>-7.1575420000000003</v>
      </c>
      <c r="CN1409">
        <v>5.6667129999999997</v>
      </c>
      <c r="CO1409">
        <v>0.95053639999999995</v>
      </c>
      <c r="CP1409">
        <v>5793.6270000000004</v>
      </c>
      <c r="CQ1409">
        <v>4855.8620000000001</v>
      </c>
      <c r="CR1409">
        <v>4712.9309999999996</v>
      </c>
      <c r="CS1409">
        <v>4281.4170000000004</v>
      </c>
      <c r="CT1409">
        <v>2794.7330000000002</v>
      </c>
      <c r="CU1409">
        <v>1365.002</v>
      </c>
      <c r="CV1409">
        <v>1263.3969999999999</v>
      </c>
      <c r="CW1409">
        <v>1679.711</v>
      </c>
      <c r="CX1409">
        <v>1608.5309999999999</v>
      </c>
      <c r="CY1409">
        <v>2709.6509999999998</v>
      </c>
      <c r="CZ1409">
        <v>2298.3969999999999</v>
      </c>
      <c r="DA1409">
        <v>965.90009999999995</v>
      </c>
      <c r="DB1409">
        <v>1048.3910000000001</v>
      </c>
      <c r="DC1409">
        <v>2239.404</v>
      </c>
      <c r="DD1409">
        <v>3735.5059999999999</v>
      </c>
      <c r="DE1409">
        <v>6117.3339999999998</v>
      </c>
      <c r="DF1409">
        <v>7167.4750000000004</v>
      </c>
      <c r="DG1409">
        <v>6528.7110000000002</v>
      </c>
      <c r="DH1409">
        <v>5906.1360000000004</v>
      </c>
      <c r="DI1409">
        <v>5114.1319999999996</v>
      </c>
      <c r="DJ1409">
        <v>5439.5720000000001</v>
      </c>
      <c r="DK1409">
        <v>5335.9279999999999</v>
      </c>
      <c r="DL1409">
        <v>5009.2439999999997</v>
      </c>
      <c r="DM1409">
        <v>5495.31</v>
      </c>
    </row>
    <row r="1410" spans="1:117" hidden="1" x14ac:dyDescent="0.35">
      <c r="A1410" t="str">
        <f t="shared" si="21"/>
        <v>CCA-No_DO 1-9 Hour_44375_19-21</v>
      </c>
      <c r="B1410" t="s">
        <v>51</v>
      </c>
      <c r="C1410" t="s">
        <v>242</v>
      </c>
      <c r="D1410" t="s">
        <v>50</v>
      </c>
      <c r="E1410" t="s">
        <v>50</v>
      </c>
      <c r="F1410" t="s">
        <v>50</v>
      </c>
      <c r="G1410" t="s">
        <v>50</v>
      </c>
      <c r="H1410" t="s">
        <v>50</v>
      </c>
      <c r="I1410" t="s">
        <v>86</v>
      </c>
      <c r="J1410" t="s">
        <v>50</v>
      </c>
      <c r="K1410" t="s">
        <v>178</v>
      </c>
      <c r="L1410" s="22">
        <v>44375</v>
      </c>
      <c r="M1410">
        <v>19</v>
      </c>
      <c r="N1410">
        <v>21</v>
      </c>
      <c r="O1410">
        <v>107</v>
      </c>
      <c r="P1410">
        <v>107</v>
      </c>
      <c r="Q1410">
        <v>1</v>
      </c>
      <c r="R1410">
        <v>0</v>
      </c>
      <c r="S1410">
        <v>0</v>
      </c>
      <c r="T1410">
        <v>0</v>
      </c>
      <c r="U1410">
        <v>0</v>
      </c>
      <c r="V1410">
        <v>5842.7150000000001</v>
      </c>
      <c r="W1410">
        <v>5600.6450000000004</v>
      </c>
      <c r="X1410">
        <v>5479.54</v>
      </c>
      <c r="Y1410">
        <v>5720.32</v>
      </c>
      <c r="Z1410">
        <v>5902.13</v>
      </c>
      <c r="AA1410">
        <v>6450.9250000000002</v>
      </c>
      <c r="AB1410">
        <v>6715.45</v>
      </c>
      <c r="AC1410">
        <v>6471.24</v>
      </c>
      <c r="AD1410">
        <v>7428.2449999999999</v>
      </c>
      <c r="AE1410">
        <v>7855.05</v>
      </c>
      <c r="AF1410">
        <v>8050.83</v>
      </c>
      <c r="AG1410">
        <v>8598.7450000000008</v>
      </c>
      <c r="AH1410">
        <v>8773.6849999999995</v>
      </c>
      <c r="AI1410">
        <v>8910.7749999999996</v>
      </c>
      <c r="AJ1410">
        <v>9085.7350000000006</v>
      </c>
      <c r="AK1410">
        <v>9144.3700000000008</v>
      </c>
      <c r="AL1410">
        <v>9273.77</v>
      </c>
      <c r="AM1410">
        <v>9197.9349999999995</v>
      </c>
      <c r="AN1410">
        <v>7303.2550000000001</v>
      </c>
      <c r="AO1410">
        <v>7845.46</v>
      </c>
      <c r="AP1410">
        <v>7982.93</v>
      </c>
      <c r="AQ1410">
        <v>8752.8950000000004</v>
      </c>
      <c r="AR1410">
        <v>6645.8</v>
      </c>
      <c r="AS1410">
        <v>6413.06</v>
      </c>
      <c r="AT1410">
        <v>64.504672999999997</v>
      </c>
      <c r="AU1410">
        <v>63.757008999999996</v>
      </c>
      <c r="AV1410">
        <v>64.121494999999996</v>
      </c>
      <c r="AW1410">
        <v>64.028036999999998</v>
      </c>
      <c r="AX1410">
        <v>63.971963000000002</v>
      </c>
      <c r="AY1410">
        <v>63.850467000000002</v>
      </c>
      <c r="AZ1410">
        <v>63.663550999999998</v>
      </c>
      <c r="BA1410">
        <v>64.626168000000007</v>
      </c>
      <c r="BB1410">
        <v>66.504672999999997</v>
      </c>
      <c r="BC1410">
        <v>71.093457999999998</v>
      </c>
      <c r="BD1410">
        <v>72.616821999999999</v>
      </c>
      <c r="BE1410">
        <v>73.11215</v>
      </c>
      <c r="BF1410">
        <v>73.588785000000001</v>
      </c>
      <c r="BG1410">
        <v>73.420561000000006</v>
      </c>
      <c r="BH1410">
        <v>72.859813000000003</v>
      </c>
      <c r="BI1410">
        <v>72.345793999999998</v>
      </c>
      <c r="BJ1410">
        <v>71.074765999999997</v>
      </c>
      <c r="BK1410">
        <v>70.588785000000001</v>
      </c>
      <c r="BL1410">
        <v>69.373831999999993</v>
      </c>
      <c r="BM1410">
        <v>67.186915999999997</v>
      </c>
      <c r="BN1410">
        <v>65.850466999999995</v>
      </c>
      <c r="BO1410">
        <v>65.485980999999995</v>
      </c>
      <c r="BP1410">
        <v>64.897195999999994</v>
      </c>
      <c r="BQ1410">
        <v>64.691588999999993</v>
      </c>
      <c r="BR1410">
        <v>-26.100380000000001</v>
      </c>
      <c r="BS1410">
        <v>-9.2965359999999997</v>
      </c>
      <c r="BT1410">
        <v>-38.20684</v>
      </c>
      <c r="BU1410">
        <v>-3.3414860000000002</v>
      </c>
      <c r="BV1410">
        <v>-62.37509</v>
      </c>
      <c r="BW1410">
        <v>-260.81509999999997</v>
      </c>
      <c r="BX1410">
        <v>-28.03668</v>
      </c>
      <c r="BY1410">
        <v>90.965059999999994</v>
      </c>
      <c r="BZ1410">
        <v>39.620530000000002</v>
      </c>
      <c r="CA1410">
        <v>135.6747</v>
      </c>
      <c r="CB1410">
        <v>-13.238110000000001</v>
      </c>
      <c r="CC1410">
        <v>-56.450980000000001</v>
      </c>
      <c r="CD1410">
        <v>17.819680000000002</v>
      </c>
      <c r="CE1410">
        <v>29.587689999999998</v>
      </c>
      <c r="CF1410">
        <v>8.0037929999999999</v>
      </c>
      <c r="CG1410">
        <v>-88.695400000000006</v>
      </c>
      <c r="CH1410">
        <v>-285.17959999999999</v>
      </c>
      <c r="CI1410">
        <v>189.64449999999999</v>
      </c>
      <c r="CJ1410">
        <v>1422.97</v>
      </c>
      <c r="CK1410">
        <v>1333.761</v>
      </c>
      <c r="CL1410">
        <v>1542.827</v>
      </c>
      <c r="CM1410">
        <v>381.25330000000002</v>
      </c>
      <c r="CN1410">
        <v>232.47829999999999</v>
      </c>
      <c r="CO1410">
        <v>73.532989999999998</v>
      </c>
      <c r="CP1410">
        <v>8219.6530000000002</v>
      </c>
      <c r="CQ1410">
        <v>13151.86</v>
      </c>
      <c r="CR1410">
        <v>9417.5660000000007</v>
      </c>
      <c r="CS1410">
        <v>3060.087</v>
      </c>
      <c r="CT1410">
        <v>1488.7280000000001</v>
      </c>
      <c r="CU1410">
        <v>1742.9570000000001</v>
      </c>
      <c r="CV1410">
        <v>2022.36</v>
      </c>
      <c r="CW1410">
        <v>1971.2139999999999</v>
      </c>
      <c r="CX1410">
        <v>3072.7310000000002</v>
      </c>
      <c r="CY1410">
        <v>6091.509</v>
      </c>
      <c r="CZ1410">
        <v>3519.4780000000001</v>
      </c>
      <c r="DA1410">
        <v>1425.242</v>
      </c>
      <c r="DB1410">
        <v>2437.5230000000001</v>
      </c>
      <c r="DC1410">
        <v>4298.7299999999996</v>
      </c>
      <c r="DD1410">
        <v>7655.6409999999996</v>
      </c>
      <c r="DE1410">
        <v>10274.91</v>
      </c>
      <c r="DF1410">
        <v>8157.8549999999996</v>
      </c>
      <c r="DG1410">
        <v>9938.9320000000007</v>
      </c>
      <c r="DH1410">
        <v>20957.05</v>
      </c>
      <c r="DI1410">
        <v>15764.71</v>
      </c>
      <c r="DJ1410">
        <v>11032.82</v>
      </c>
      <c r="DK1410">
        <v>6155.2690000000002</v>
      </c>
      <c r="DL1410">
        <v>5499.71</v>
      </c>
      <c r="DM1410">
        <v>10366.74</v>
      </c>
    </row>
    <row r="1411" spans="1:117" hidden="1" x14ac:dyDescent="0.35">
      <c r="A1411" t="str">
        <f t="shared" ref="A1411:A1474" si="22">C1411&amp;"_"&amp;K1411&amp;"_"&amp;IF(L1411="","Average Event Day",L1411&amp;"_"&amp;M1411&amp;"-"&amp;N1411)</f>
        <v>CCA-No_DO 1-9 Hour_44376_19-21</v>
      </c>
      <c r="B1411" t="s">
        <v>51</v>
      </c>
      <c r="C1411" t="s">
        <v>242</v>
      </c>
      <c r="D1411" t="s">
        <v>50</v>
      </c>
      <c r="E1411" t="s">
        <v>50</v>
      </c>
      <c r="F1411" t="s">
        <v>50</v>
      </c>
      <c r="G1411" t="s">
        <v>50</v>
      </c>
      <c r="H1411" t="s">
        <v>50</v>
      </c>
      <c r="I1411" t="s">
        <v>86</v>
      </c>
      <c r="J1411" t="s">
        <v>50</v>
      </c>
      <c r="K1411" t="s">
        <v>178</v>
      </c>
      <c r="L1411" s="22">
        <v>44376</v>
      </c>
      <c r="M1411">
        <v>19</v>
      </c>
      <c r="N1411">
        <v>21</v>
      </c>
      <c r="O1411">
        <v>105</v>
      </c>
      <c r="P1411">
        <v>105</v>
      </c>
      <c r="Q1411">
        <v>1</v>
      </c>
      <c r="R1411">
        <v>0</v>
      </c>
      <c r="S1411">
        <v>0</v>
      </c>
      <c r="T1411">
        <v>0</v>
      </c>
      <c r="U1411">
        <v>0</v>
      </c>
      <c r="V1411">
        <v>6218.36</v>
      </c>
      <c r="W1411">
        <v>6043.0649999999996</v>
      </c>
      <c r="X1411">
        <v>5821.35</v>
      </c>
      <c r="Y1411">
        <v>5791.7749999999996</v>
      </c>
      <c r="Z1411">
        <v>5993.95</v>
      </c>
      <c r="AA1411">
        <v>6395.5749999999998</v>
      </c>
      <c r="AB1411">
        <v>6874.9250000000002</v>
      </c>
      <c r="AC1411">
        <v>6820.415</v>
      </c>
      <c r="AD1411">
        <v>8014.08</v>
      </c>
      <c r="AE1411">
        <v>8066.3950000000004</v>
      </c>
      <c r="AF1411">
        <v>7946.0550000000003</v>
      </c>
      <c r="AG1411">
        <v>8157.69</v>
      </c>
      <c r="AH1411">
        <v>8400.7800000000007</v>
      </c>
      <c r="AI1411">
        <v>8330.3850000000002</v>
      </c>
      <c r="AJ1411">
        <v>8652.2950000000001</v>
      </c>
      <c r="AK1411">
        <v>8666.93</v>
      </c>
      <c r="AL1411">
        <v>9148.98</v>
      </c>
      <c r="AM1411">
        <v>9690.3549999999996</v>
      </c>
      <c r="AN1411">
        <v>9873.3950000000004</v>
      </c>
      <c r="AO1411">
        <v>10079.129999999999</v>
      </c>
      <c r="AP1411">
        <v>10122.094999999999</v>
      </c>
      <c r="AQ1411">
        <v>9000.1550000000007</v>
      </c>
      <c r="AR1411">
        <v>6663.97</v>
      </c>
      <c r="AS1411">
        <v>6275.7749999999996</v>
      </c>
      <c r="AT1411">
        <v>64.638095000000007</v>
      </c>
      <c r="AU1411">
        <v>64.609523999999993</v>
      </c>
      <c r="AV1411">
        <v>64.485714000000002</v>
      </c>
      <c r="AW1411">
        <v>64.885713999999993</v>
      </c>
      <c r="AX1411">
        <v>64.571428999999995</v>
      </c>
      <c r="AY1411">
        <v>64.438095000000004</v>
      </c>
      <c r="AZ1411">
        <v>64.380951999999994</v>
      </c>
      <c r="BA1411">
        <v>64.438095000000004</v>
      </c>
      <c r="BB1411">
        <v>65.352380999999994</v>
      </c>
      <c r="BC1411">
        <v>66.599999999999994</v>
      </c>
      <c r="BD1411">
        <v>67.828570999999997</v>
      </c>
      <c r="BE1411">
        <v>69.266666999999998</v>
      </c>
      <c r="BF1411">
        <v>69.980952000000002</v>
      </c>
      <c r="BG1411">
        <v>71.857142999999994</v>
      </c>
      <c r="BH1411">
        <v>72.142857000000006</v>
      </c>
      <c r="BI1411">
        <v>72.809523999999996</v>
      </c>
      <c r="BJ1411">
        <v>71.333332999999996</v>
      </c>
      <c r="BK1411">
        <v>70.952381000000003</v>
      </c>
      <c r="BL1411">
        <v>69.447619000000003</v>
      </c>
      <c r="BM1411">
        <v>67.638095000000007</v>
      </c>
      <c r="BN1411">
        <v>66.095237999999995</v>
      </c>
      <c r="BO1411">
        <v>65.219048000000001</v>
      </c>
      <c r="BP1411">
        <v>65.342856999999995</v>
      </c>
      <c r="BQ1411">
        <v>65.352380999999994</v>
      </c>
      <c r="BR1411">
        <v>24.003789999999999</v>
      </c>
      <c r="BS1411">
        <v>20.60942</v>
      </c>
      <c r="BT1411">
        <v>-23.66048</v>
      </c>
      <c r="BU1411">
        <v>17.92839</v>
      </c>
      <c r="BV1411">
        <v>-7.2337150000000001</v>
      </c>
      <c r="BW1411">
        <v>-103.7958</v>
      </c>
      <c r="BX1411">
        <v>-58.895850000000003</v>
      </c>
      <c r="BY1411">
        <v>15.334479999999999</v>
      </c>
      <c r="BZ1411">
        <v>34.773440000000001</v>
      </c>
      <c r="CA1411">
        <v>115.06959999999999</v>
      </c>
      <c r="CB1411">
        <v>22.127960000000002</v>
      </c>
      <c r="CC1411">
        <v>-55.407519999999998</v>
      </c>
      <c r="CD1411">
        <v>12.178990000000001</v>
      </c>
      <c r="CE1411">
        <v>16.505240000000001</v>
      </c>
      <c r="CF1411">
        <v>16.335270000000001</v>
      </c>
      <c r="CG1411">
        <v>-35.460389999999997</v>
      </c>
      <c r="CH1411">
        <v>-133.43270000000001</v>
      </c>
      <c r="CI1411">
        <v>136.45609999999999</v>
      </c>
      <c r="CJ1411">
        <v>379.9153</v>
      </c>
      <c r="CK1411">
        <v>335.94979999999998</v>
      </c>
      <c r="CL1411">
        <v>366.65519999999998</v>
      </c>
      <c r="CM1411">
        <v>264.38529999999997</v>
      </c>
      <c r="CN1411">
        <v>247.12809999999999</v>
      </c>
      <c r="CO1411">
        <v>153.18100000000001</v>
      </c>
      <c r="CP1411">
        <v>7371.6220000000003</v>
      </c>
      <c r="CQ1411">
        <v>14062.84</v>
      </c>
      <c r="CR1411">
        <v>9678.4159999999993</v>
      </c>
      <c r="CS1411">
        <v>2679.6559999999999</v>
      </c>
      <c r="CT1411">
        <v>1229.6559999999999</v>
      </c>
      <c r="CU1411">
        <v>1436.076</v>
      </c>
      <c r="CV1411">
        <v>1114.0820000000001</v>
      </c>
      <c r="CW1411">
        <v>1461.2439999999999</v>
      </c>
      <c r="CX1411">
        <v>1920.8340000000001</v>
      </c>
      <c r="CY1411">
        <v>3577.672</v>
      </c>
      <c r="CZ1411">
        <v>2796.92</v>
      </c>
      <c r="DA1411">
        <v>1157.6479999999999</v>
      </c>
      <c r="DB1411">
        <v>2374.5010000000002</v>
      </c>
      <c r="DC1411">
        <v>3381.4169999999999</v>
      </c>
      <c r="DD1411">
        <v>6318.9669999999996</v>
      </c>
      <c r="DE1411">
        <v>7329.7470000000003</v>
      </c>
      <c r="DF1411">
        <v>7778.0410000000002</v>
      </c>
      <c r="DG1411">
        <v>7660.0510000000004</v>
      </c>
      <c r="DH1411">
        <v>9008.7999999999993</v>
      </c>
      <c r="DI1411">
        <v>7687.2870000000003</v>
      </c>
      <c r="DJ1411">
        <v>7198.4269999999997</v>
      </c>
      <c r="DK1411">
        <v>6006.93</v>
      </c>
      <c r="DL1411">
        <v>4395.8339999999998</v>
      </c>
      <c r="DM1411">
        <v>10517.74</v>
      </c>
    </row>
    <row r="1412" spans="1:117" hidden="1" x14ac:dyDescent="0.35">
      <c r="A1412" t="str">
        <f t="shared" si="22"/>
        <v>CCA-No_DO 1-9 Hour_44386_19-20</v>
      </c>
      <c r="B1412" t="s">
        <v>51</v>
      </c>
      <c r="C1412" t="s">
        <v>242</v>
      </c>
      <c r="D1412" t="s">
        <v>50</v>
      </c>
      <c r="E1412" t="s">
        <v>50</v>
      </c>
      <c r="F1412" t="s">
        <v>50</v>
      </c>
      <c r="G1412" t="s">
        <v>50</v>
      </c>
      <c r="H1412" t="s">
        <v>50</v>
      </c>
      <c r="I1412" t="s">
        <v>86</v>
      </c>
      <c r="J1412" t="s">
        <v>50</v>
      </c>
      <c r="K1412" t="s">
        <v>178</v>
      </c>
      <c r="L1412" s="22">
        <v>44386</v>
      </c>
      <c r="M1412">
        <v>19</v>
      </c>
      <c r="N1412">
        <v>20</v>
      </c>
      <c r="O1412">
        <v>101</v>
      </c>
      <c r="P1412">
        <v>101</v>
      </c>
      <c r="Q1412">
        <v>1</v>
      </c>
      <c r="R1412">
        <v>0</v>
      </c>
      <c r="S1412">
        <v>0</v>
      </c>
      <c r="T1412">
        <v>0</v>
      </c>
      <c r="U1412">
        <v>0</v>
      </c>
      <c r="V1412">
        <v>6435.83</v>
      </c>
      <c r="W1412">
        <v>6153.5950000000003</v>
      </c>
      <c r="X1412">
        <v>5951.05</v>
      </c>
      <c r="Y1412">
        <v>6115.6549999999997</v>
      </c>
      <c r="Z1412">
        <v>6342.07</v>
      </c>
      <c r="AA1412">
        <v>6512.9049999999997</v>
      </c>
      <c r="AB1412">
        <v>6989.25</v>
      </c>
      <c r="AC1412">
        <v>6865.45</v>
      </c>
      <c r="AD1412">
        <v>8039.6</v>
      </c>
      <c r="AE1412">
        <v>8424.6149999999998</v>
      </c>
      <c r="AF1412">
        <v>8547.2450000000008</v>
      </c>
      <c r="AG1412">
        <v>8731.2549999999992</v>
      </c>
      <c r="AH1412">
        <v>9152.8150000000005</v>
      </c>
      <c r="AI1412">
        <v>9289.3250000000007</v>
      </c>
      <c r="AJ1412">
        <v>9517.1849999999995</v>
      </c>
      <c r="AK1412">
        <v>9716.4950000000008</v>
      </c>
      <c r="AL1412">
        <v>10209.844999999999</v>
      </c>
      <c r="AM1412">
        <v>10069.625</v>
      </c>
      <c r="AN1412">
        <v>10745.055</v>
      </c>
      <c r="AO1412">
        <v>10769.375</v>
      </c>
      <c r="AP1412">
        <v>10941.254999999999</v>
      </c>
      <c r="AQ1412">
        <v>9979.73</v>
      </c>
      <c r="AR1412">
        <v>7475.1450000000004</v>
      </c>
      <c r="AS1412">
        <v>6717.33</v>
      </c>
      <c r="AT1412">
        <v>67.247524999999996</v>
      </c>
      <c r="AU1412">
        <v>66.594059000000001</v>
      </c>
      <c r="AV1412">
        <v>66.306931000000006</v>
      </c>
      <c r="AW1412">
        <v>66.267326999999995</v>
      </c>
      <c r="AX1412">
        <v>66.079207999999994</v>
      </c>
      <c r="AY1412">
        <v>65.722772000000006</v>
      </c>
      <c r="AZ1412">
        <v>65.405940999999999</v>
      </c>
      <c r="BA1412">
        <v>67.346535000000003</v>
      </c>
      <c r="BB1412">
        <v>70.920792000000006</v>
      </c>
      <c r="BC1412">
        <v>74.881187999999995</v>
      </c>
      <c r="BD1412">
        <v>77.039603999999997</v>
      </c>
      <c r="BE1412">
        <v>78.881187999999995</v>
      </c>
      <c r="BF1412">
        <v>80.504949999999994</v>
      </c>
      <c r="BG1412">
        <v>79.940594000000004</v>
      </c>
      <c r="BH1412">
        <v>80.376238000000001</v>
      </c>
      <c r="BI1412">
        <v>81.524752000000007</v>
      </c>
      <c r="BJ1412">
        <v>80.742574000000005</v>
      </c>
      <c r="BK1412">
        <v>80.247524999999996</v>
      </c>
      <c r="BL1412">
        <v>78.811881</v>
      </c>
      <c r="BM1412">
        <v>76.495050000000006</v>
      </c>
      <c r="BN1412">
        <v>74</v>
      </c>
      <c r="BO1412">
        <v>71.742574000000005</v>
      </c>
      <c r="BP1412">
        <v>70.366337000000001</v>
      </c>
      <c r="BQ1412">
        <v>69.742574000000005</v>
      </c>
      <c r="BR1412">
        <v>36.273690000000002</v>
      </c>
      <c r="BS1412">
        <v>57.253779999999999</v>
      </c>
      <c r="BT1412">
        <v>18.223310000000001</v>
      </c>
      <c r="BU1412">
        <v>-19.031659999999999</v>
      </c>
      <c r="BV1412">
        <v>2.0615860000000001</v>
      </c>
      <c r="BW1412">
        <v>20.74775</v>
      </c>
      <c r="BX1412">
        <v>-6.8976980000000001</v>
      </c>
      <c r="BY1412">
        <v>3.9389599999999998</v>
      </c>
      <c r="BZ1412">
        <v>-7.1891619999999996</v>
      </c>
      <c r="CA1412">
        <v>5.313574</v>
      </c>
      <c r="CB1412">
        <v>-13.58085</v>
      </c>
      <c r="CC1412">
        <v>13.78703</v>
      </c>
      <c r="CD1412">
        <v>26.965910000000001</v>
      </c>
      <c r="CE1412">
        <v>-20.578040000000001</v>
      </c>
      <c r="CF1412">
        <v>71.139799999999994</v>
      </c>
      <c r="CG1412">
        <v>61.043939999999999</v>
      </c>
      <c r="CH1412">
        <v>-84.783900000000003</v>
      </c>
      <c r="CI1412">
        <v>65.397000000000006</v>
      </c>
      <c r="CJ1412">
        <v>64.822180000000003</v>
      </c>
      <c r="CK1412">
        <v>109.5782</v>
      </c>
      <c r="CL1412">
        <v>-31.220109999999998</v>
      </c>
      <c r="CM1412">
        <v>-36.957039999999999</v>
      </c>
      <c r="CN1412">
        <v>-81.771770000000004</v>
      </c>
      <c r="CO1412">
        <v>-155.29509999999999</v>
      </c>
      <c r="CP1412">
        <v>4341.3540000000003</v>
      </c>
      <c r="CQ1412">
        <v>4791.92</v>
      </c>
      <c r="CR1412">
        <v>4358.3440000000001</v>
      </c>
      <c r="CS1412">
        <v>2374.5500000000002</v>
      </c>
      <c r="CT1412">
        <v>1410.1969999999999</v>
      </c>
      <c r="CU1412">
        <v>918.27329999999995</v>
      </c>
      <c r="CV1412">
        <v>1193.3610000000001</v>
      </c>
      <c r="CW1412">
        <v>1199.7349999999999</v>
      </c>
      <c r="CX1412">
        <v>1529.173</v>
      </c>
      <c r="CY1412">
        <v>2539.0569999999998</v>
      </c>
      <c r="CZ1412">
        <v>2438.3719999999998</v>
      </c>
      <c r="DA1412">
        <v>990.42470000000003</v>
      </c>
      <c r="DB1412">
        <v>1296.701</v>
      </c>
      <c r="DC1412">
        <v>2205.13</v>
      </c>
      <c r="DD1412">
        <v>3611.68</v>
      </c>
      <c r="DE1412">
        <v>5201.326</v>
      </c>
      <c r="DF1412">
        <v>4917.7340000000004</v>
      </c>
      <c r="DG1412">
        <v>6819.3739999999998</v>
      </c>
      <c r="DH1412">
        <v>5955.3789999999999</v>
      </c>
      <c r="DI1412">
        <v>6424.8770000000004</v>
      </c>
      <c r="DJ1412">
        <v>6858.2359999999999</v>
      </c>
      <c r="DK1412">
        <v>6189.57</v>
      </c>
      <c r="DL1412">
        <v>4032.6039999999998</v>
      </c>
      <c r="DM1412">
        <v>4994.3209999999999</v>
      </c>
    </row>
    <row r="1413" spans="1:117" hidden="1" x14ac:dyDescent="0.35">
      <c r="A1413" t="str">
        <f t="shared" si="22"/>
        <v>CCA-No_DO 1-9 Hour_44389_19-21</v>
      </c>
      <c r="B1413" t="s">
        <v>51</v>
      </c>
      <c r="C1413" t="s">
        <v>242</v>
      </c>
      <c r="D1413" t="s">
        <v>50</v>
      </c>
      <c r="E1413" t="s">
        <v>50</v>
      </c>
      <c r="F1413" t="s">
        <v>50</v>
      </c>
      <c r="G1413" t="s">
        <v>50</v>
      </c>
      <c r="H1413" t="s">
        <v>50</v>
      </c>
      <c r="I1413" t="s">
        <v>86</v>
      </c>
      <c r="J1413" t="s">
        <v>50</v>
      </c>
      <c r="K1413" t="s">
        <v>178</v>
      </c>
      <c r="L1413" s="22">
        <v>44389</v>
      </c>
      <c r="M1413">
        <v>19</v>
      </c>
      <c r="N1413">
        <v>21</v>
      </c>
      <c r="O1413">
        <v>101</v>
      </c>
      <c r="P1413">
        <v>101</v>
      </c>
      <c r="Q1413">
        <v>1</v>
      </c>
      <c r="R1413">
        <v>0</v>
      </c>
      <c r="S1413">
        <v>0</v>
      </c>
      <c r="T1413">
        <v>0</v>
      </c>
      <c r="U1413">
        <v>0</v>
      </c>
      <c r="V1413">
        <v>6007.1</v>
      </c>
      <c r="W1413">
        <v>5900.6049999999996</v>
      </c>
      <c r="X1413">
        <v>5744.835</v>
      </c>
      <c r="Y1413">
        <v>5940.26</v>
      </c>
      <c r="Z1413">
        <v>6050.32</v>
      </c>
      <c r="AA1413">
        <v>6513.8549999999996</v>
      </c>
      <c r="AB1413">
        <v>7055.5150000000003</v>
      </c>
      <c r="AC1413">
        <v>7167.39</v>
      </c>
      <c r="AD1413">
        <v>8346.1149999999998</v>
      </c>
      <c r="AE1413">
        <v>8307.68</v>
      </c>
      <c r="AF1413">
        <v>7951.8050000000003</v>
      </c>
      <c r="AG1413">
        <v>8377.4249999999993</v>
      </c>
      <c r="AH1413">
        <v>8837.91</v>
      </c>
      <c r="AI1413">
        <v>8991.0249999999996</v>
      </c>
      <c r="AJ1413">
        <v>9173.84</v>
      </c>
      <c r="AK1413">
        <v>9457.3950000000004</v>
      </c>
      <c r="AL1413">
        <v>9856.9349999999995</v>
      </c>
      <c r="AM1413">
        <v>10510</v>
      </c>
      <c r="AN1413">
        <v>11031.99</v>
      </c>
      <c r="AO1413">
        <v>10924.094999999999</v>
      </c>
      <c r="AP1413">
        <v>11339.15</v>
      </c>
      <c r="AQ1413">
        <v>10104.219999999999</v>
      </c>
      <c r="AR1413">
        <v>7567.82</v>
      </c>
      <c r="AS1413">
        <v>7045.625</v>
      </c>
      <c r="AT1413">
        <v>66.19802</v>
      </c>
      <c r="AU1413">
        <v>65.762376000000003</v>
      </c>
      <c r="AV1413">
        <v>66.366337000000001</v>
      </c>
      <c r="AW1413">
        <v>66.465346999999994</v>
      </c>
      <c r="AX1413">
        <v>66.653464999999997</v>
      </c>
      <c r="AY1413">
        <v>66.584158000000002</v>
      </c>
      <c r="AZ1413">
        <v>66.584158000000002</v>
      </c>
      <c r="BA1413">
        <v>66.891088999999994</v>
      </c>
      <c r="BB1413">
        <v>67.841583999999997</v>
      </c>
      <c r="BC1413">
        <v>68.811881</v>
      </c>
      <c r="BD1413">
        <v>70.722772000000006</v>
      </c>
      <c r="BE1413">
        <v>73.732673000000005</v>
      </c>
      <c r="BF1413">
        <v>76.227722999999997</v>
      </c>
      <c r="BG1413">
        <v>76.811881</v>
      </c>
      <c r="BH1413">
        <v>77.534653000000006</v>
      </c>
      <c r="BI1413">
        <v>76.673266999999996</v>
      </c>
      <c r="BJ1413">
        <v>76.257425999999995</v>
      </c>
      <c r="BK1413">
        <v>75.168317000000002</v>
      </c>
      <c r="BL1413">
        <v>72.663365999999996</v>
      </c>
      <c r="BM1413">
        <v>70.643563999999998</v>
      </c>
      <c r="BN1413">
        <v>69.188119</v>
      </c>
      <c r="BO1413">
        <v>68.168317000000002</v>
      </c>
      <c r="BP1413">
        <v>67.782178000000002</v>
      </c>
      <c r="BQ1413">
        <v>67.772277000000003</v>
      </c>
      <c r="BR1413">
        <v>-93.199950000000001</v>
      </c>
      <c r="BS1413">
        <v>-138.60470000000001</v>
      </c>
      <c r="BT1413">
        <v>-199.51159999999999</v>
      </c>
      <c r="BU1413">
        <v>14.470470000000001</v>
      </c>
      <c r="BV1413">
        <v>-44.29036</v>
      </c>
      <c r="BW1413">
        <v>-166.64060000000001</v>
      </c>
      <c r="BX1413">
        <v>-68.292990000000003</v>
      </c>
      <c r="BY1413">
        <v>62.709429999999998</v>
      </c>
      <c r="BZ1413">
        <v>47.721490000000003</v>
      </c>
      <c r="CA1413">
        <v>95.246480000000005</v>
      </c>
      <c r="CB1413">
        <v>174.88800000000001</v>
      </c>
      <c r="CC1413">
        <v>7.8741450000000004</v>
      </c>
      <c r="CD1413">
        <v>-110.5711</v>
      </c>
      <c r="CE1413">
        <v>-99.319050000000004</v>
      </c>
      <c r="CF1413">
        <v>20.05546</v>
      </c>
      <c r="CG1413">
        <v>-40.401679999999999</v>
      </c>
      <c r="CH1413">
        <v>-231.75219999999999</v>
      </c>
      <c r="CI1413">
        <v>-429.02190000000002</v>
      </c>
      <c r="CJ1413">
        <v>-179.96430000000001</v>
      </c>
      <c r="CK1413">
        <v>43.674059999999997</v>
      </c>
      <c r="CL1413">
        <v>-215.7397</v>
      </c>
      <c r="CM1413">
        <v>-364.95960000000002</v>
      </c>
      <c r="CN1413">
        <v>-294.61700000000002</v>
      </c>
      <c r="CO1413">
        <v>-162.5033</v>
      </c>
      <c r="CP1413">
        <v>9917.5130000000008</v>
      </c>
      <c r="CQ1413">
        <v>13065.69</v>
      </c>
      <c r="CR1413">
        <v>12268.84</v>
      </c>
      <c r="CS1413">
        <v>3830.9169999999999</v>
      </c>
      <c r="CT1413">
        <v>1556.1949999999999</v>
      </c>
      <c r="CU1413">
        <v>1935</v>
      </c>
      <c r="CV1413">
        <v>2030.241</v>
      </c>
      <c r="CW1413">
        <v>2042.3309999999999</v>
      </c>
      <c r="CX1413">
        <v>3631.1439999999998</v>
      </c>
      <c r="CY1413">
        <v>6519.1130000000003</v>
      </c>
      <c r="CZ1413">
        <v>5917.5020000000004</v>
      </c>
      <c r="DA1413">
        <v>1610.481</v>
      </c>
      <c r="DB1413">
        <v>4629.9650000000001</v>
      </c>
      <c r="DC1413">
        <v>4384.1059999999998</v>
      </c>
      <c r="DD1413">
        <v>7417.3850000000002</v>
      </c>
      <c r="DE1413">
        <v>9916.4320000000007</v>
      </c>
      <c r="DF1413">
        <v>7506.3069999999998</v>
      </c>
      <c r="DG1413">
        <v>13381.34</v>
      </c>
      <c r="DH1413">
        <v>22241.65</v>
      </c>
      <c r="DI1413">
        <v>17389.72</v>
      </c>
      <c r="DJ1413">
        <v>19952.14</v>
      </c>
      <c r="DK1413">
        <v>9234.5069999999996</v>
      </c>
      <c r="DL1413">
        <v>6804.299</v>
      </c>
      <c r="DM1413">
        <v>15572.3</v>
      </c>
    </row>
    <row r="1414" spans="1:117" hidden="1" x14ac:dyDescent="0.35">
      <c r="A1414" t="str">
        <f t="shared" si="22"/>
        <v>CCA-No_DO 1-9 Hour_44396_19-20</v>
      </c>
      <c r="B1414" t="s">
        <v>51</v>
      </c>
      <c r="C1414" t="s">
        <v>242</v>
      </c>
      <c r="D1414" t="s">
        <v>50</v>
      </c>
      <c r="E1414" t="s">
        <v>50</v>
      </c>
      <c r="F1414" t="s">
        <v>50</v>
      </c>
      <c r="G1414" t="s">
        <v>50</v>
      </c>
      <c r="H1414" t="s">
        <v>50</v>
      </c>
      <c r="I1414" t="s">
        <v>86</v>
      </c>
      <c r="J1414" t="s">
        <v>50</v>
      </c>
      <c r="K1414" t="s">
        <v>178</v>
      </c>
      <c r="L1414" s="22">
        <v>44396</v>
      </c>
      <c r="M1414">
        <v>19</v>
      </c>
      <c r="N1414">
        <v>20</v>
      </c>
      <c r="O1414">
        <v>101</v>
      </c>
      <c r="P1414">
        <v>101</v>
      </c>
      <c r="Q1414">
        <v>1</v>
      </c>
      <c r="R1414">
        <v>0</v>
      </c>
      <c r="S1414">
        <v>0</v>
      </c>
      <c r="T1414">
        <v>0</v>
      </c>
      <c r="U1414">
        <v>0</v>
      </c>
      <c r="V1414">
        <v>6241.88</v>
      </c>
      <c r="W1414">
        <v>6076.1450000000004</v>
      </c>
      <c r="X1414">
        <v>5838.59</v>
      </c>
      <c r="Y1414">
        <v>6079.125</v>
      </c>
      <c r="Z1414">
        <v>6166.14</v>
      </c>
      <c r="AA1414">
        <v>6561.29</v>
      </c>
      <c r="AB1414">
        <v>7048.8149999999996</v>
      </c>
      <c r="AC1414">
        <v>7104.9650000000001</v>
      </c>
      <c r="AD1414">
        <v>8279.11</v>
      </c>
      <c r="AE1414">
        <v>9045.6650000000009</v>
      </c>
      <c r="AF1414">
        <v>9271.36</v>
      </c>
      <c r="AG1414">
        <v>9790.0349999999999</v>
      </c>
      <c r="AH1414">
        <v>10269.275</v>
      </c>
      <c r="AI1414">
        <v>10397.77</v>
      </c>
      <c r="AJ1414">
        <v>10559.174999999999</v>
      </c>
      <c r="AK1414">
        <v>10506.695</v>
      </c>
      <c r="AL1414">
        <v>10816.38</v>
      </c>
      <c r="AM1414">
        <v>11006.46</v>
      </c>
      <c r="AN1414">
        <v>11346.09</v>
      </c>
      <c r="AO1414">
        <v>11383.955</v>
      </c>
      <c r="AP1414">
        <v>11388.334999999999</v>
      </c>
      <c r="AQ1414">
        <v>10287.200000000001</v>
      </c>
      <c r="AR1414">
        <v>7559.0550000000003</v>
      </c>
      <c r="AS1414">
        <v>7116.89</v>
      </c>
      <c r="AT1414">
        <v>70.732673000000005</v>
      </c>
      <c r="AU1414">
        <v>69.891088999999994</v>
      </c>
      <c r="AV1414">
        <v>68.960396000000003</v>
      </c>
      <c r="AW1414">
        <v>68.574257000000003</v>
      </c>
      <c r="AX1414">
        <v>67.643563999999998</v>
      </c>
      <c r="AY1414">
        <v>66.722772000000006</v>
      </c>
      <c r="AZ1414">
        <v>66.207920999999999</v>
      </c>
      <c r="BA1414">
        <v>69.465346999999994</v>
      </c>
      <c r="BB1414">
        <v>73.099010000000007</v>
      </c>
      <c r="BC1414">
        <v>76.297030000000007</v>
      </c>
      <c r="BD1414">
        <v>79.217821999999998</v>
      </c>
      <c r="BE1414">
        <v>81.049504999999996</v>
      </c>
      <c r="BF1414">
        <v>82.514850999999993</v>
      </c>
      <c r="BG1414">
        <v>83.643563999999998</v>
      </c>
      <c r="BH1414">
        <v>83.396039999999999</v>
      </c>
      <c r="BI1414">
        <v>82.980198000000001</v>
      </c>
      <c r="BJ1414">
        <v>81.920792000000006</v>
      </c>
      <c r="BK1414">
        <v>80.564356000000004</v>
      </c>
      <c r="BL1414">
        <v>79.019801999999999</v>
      </c>
      <c r="BM1414">
        <v>77.207920999999999</v>
      </c>
      <c r="BN1414">
        <v>74.841583999999997</v>
      </c>
      <c r="BO1414">
        <v>72.980198000000001</v>
      </c>
      <c r="BP1414">
        <v>71.712871000000007</v>
      </c>
      <c r="BQ1414">
        <v>69.861385999999996</v>
      </c>
      <c r="BR1414">
        <v>36.553100000000001</v>
      </c>
      <c r="BS1414">
        <v>57.253749999999997</v>
      </c>
      <c r="BT1414">
        <v>18.223279999999999</v>
      </c>
      <c r="BU1414">
        <v>-19.031690000000001</v>
      </c>
      <c r="BV1414">
        <v>2.061623</v>
      </c>
      <c r="BW1414">
        <v>20.747779999999999</v>
      </c>
      <c r="BX1414">
        <v>-6.8976610000000003</v>
      </c>
      <c r="BY1414">
        <v>3.9389609999999999</v>
      </c>
      <c r="BZ1414">
        <v>-7.1891569999999998</v>
      </c>
      <c r="CA1414">
        <v>5.3135519999999996</v>
      </c>
      <c r="CB1414">
        <v>-13.580859999999999</v>
      </c>
      <c r="CC1414">
        <v>13.78703</v>
      </c>
      <c r="CD1414">
        <v>26.965869999999999</v>
      </c>
      <c r="CE1414">
        <v>-20.57809</v>
      </c>
      <c r="CF1414">
        <v>71.139780000000002</v>
      </c>
      <c r="CG1414">
        <v>61.043959999999998</v>
      </c>
      <c r="CH1414">
        <v>-84.783929999999998</v>
      </c>
      <c r="CI1414">
        <v>65.397000000000006</v>
      </c>
      <c r="CJ1414">
        <v>64.822199999999995</v>
      </c>
      <c r="CK1414">
        <v>109.57810000000001</v>
      </c>
      <c r="CL1414">
        <v>-31.220120000000001</v>
      </c>
      <c r="CM1414">
        <v>-36.957059999999998</v>
      </c>
      <c r="CN1414">
        <v>-81.771770000000004</v>
      </c>
      <c r="CO1414">
        <v>-155.29499999999999</v>
      </c>
      <c r="CP1414">
        <v>4625.7700000000004</v>
      </c>
      <c r="CQ1414">
        <v>5205.8360000000002</v>
      </c>
      <c r="CR1414">
        <v>4191.7330000000002</v>
      </c>
      <c r="CS1414">
        <v>2333.3249999999998</v>
      </c>
      <c r="CT1414">
        <v>1586.3440000000001</v>
      </c>
      <c r="CU1414">
        <v>1023.753</v>
      </c>
      <c r="CV1414">
        <v>1316.1179999999999</v>
      </c>
      <c r="CW1414">
        <v>1395.635</v>
      </c>
      <c r="CX1414">
        <v>1622.22</v>
      </c>
      <c r="CY1414">
        <v>2519.0079999999998</v>
      </c>
      <c r="CZ1414">
        <v>2346.4299999999998</v>
      </c>
      <c r="DA1414">
        <v>1054.4169999999999</v>
      </c>
      <c r="DB1414">
        <v>1246.154</v>
      </c>
      <c r="DC1414">
        <v>2372.6570000000002</v>
      </c>
      <c r="DD1414">
        <v>3923.027</v>
      </c>
      <c r="DE1414">
        <v>5583.5839999999998</v>
      </c>
      <c r="DF1414">
        <v>5553.3190000000004</v>
      </c>
      <c r="DG1414">
        <v>6550.4139999999998</v>
      </c>
      <c r="DH1414">
        <v>6576.692</v>
      </c>
      <c r="DI1414">
        <v>6758.0439999999999</v>
      </c>
      <c r="DJ1414">
        <v>7728.3379999999997</v>
      </c>
      <c r="DK1414">
        <v>8414.6730000000007</v>
      </c>
      <c r="DL1414">
        <v>4972.933</v>
      </c>
      <c r="DM1414">
        <v>5375.4120000000003</v>
      </c>
    </row>
    <row r="1415" spans="1:117" hidden="1" x14ac:dyDescent="0.35">
      <c r="A1415" t="str">
        <f t="shared" si="22"/>
        <v>CCA-No_DO 1-9 Hour_44405_19-20</v>
      </c>
      <c r="B1415" t="s">
        <v>51</v>
      </c>
      <c r="C1415" t="s">
        <v>242</v>
      </c>
      <c r="D1415" t="s">
        <v>50</v>
      </c>
      <c r="E1415" t="s">
        <v>50</v>
      </c>
      <c r="F1415" t="s">
        <v>50</v>
      </c>
      <c r="G1415" t="s">
        <v>50</v>
      </c>
      <c r="H1415" t="s">
        <v>50</v>
      </c>
      <c r="I1415" t="s">
        <v>86</v>
      </c>
      <c r="J1415" t="s">
        <v>50</v>
      </c>
      <c r="K1415" t="s">
        <v>178</v>
      </c>
      <c r="L1415" s="22">
        <v>44405</v>
      </c>
      <c r="M1415">
        <v>19</v>
      </c>
      <c r="N1415">
        <v>20</v>
      </c>
      <c r="O1415">
        <v>101</v>
      </c>
      <c r="P1415">
        <v>101</v>
      </c>
      <c r="Q1415">
        <v>1</v>
      </c>
      <c r="R1415">
        <v>0</v>
      </c>
      <c r="S1415">
        <v>0</v>
      </c>
      <c r="T1415">
        <v>0</v>
      </c>
      <c r="U1415">
        <v>0</v>
      </c>
      <c r="V1415">
        <v>6472.97</v>
      </c>
      <c r="W1415">
        <v>6067.4650000000001</v>
      </c>
      <c r="X1415">
        <v>5956.43</v>
      </c>
      <c r="Y1415">
        <v>6211.82</v>
      </c>
      <c r="Z1415">
        <v>6313.7749999999996</v>
      </c>
      <c r="AA1415">
        <v>6464</v>
      </c>
      <c r="AB1415">
        <v>6815.6549999999997</v>
      </c>
      <c r="AC1415">
        <v>6850.9549999999999</v>
      </c>
      <c r="AD1415">
        <v>7695.5150000000003</v>
      </c>
      <c r="AE1415">
        <v>8398.8050000000003</v>
      </c>
      <c r="AF1415">
        <v>8712.33</v>
      </c>
      <c r="AG1415">
        <v>9212.2350000000006</v>
      </c>
      <c r="AH1415">
        <v>9534.2199999999993</v>
      </c>
      <c r="AI1415">
        <v>9730.9549999999999</v>
      </c>
      <c r="AJ1415">
        <v>10135.684999999999</v>
      </c>
      <c r="AK1415">
        <v>10270.36</v>
      </c>
      <c r="AL1415">
        <v>10641.5</v>
      </c>
      <c r="AM1415">
        <v>10783.315000000001</v>
      </c>
      <c r="AN1415">
        <v>8683.8449999999993</v>
      </c>
      <c r="AO1415">
        <v>8873.0049999999992</v>
      </c>
      <c r="AP1415">
        <v>10741.165000000001</v>
      </c>
      <c r="AQ1415">
        <v>10245.700000000001</v>
      </c>
      <c r="AR1415">
        <v>7639.96</v>
      </c>
      <c r="AS1415">
        <v>7283.52</v>
      </c>
      <c r="AT1415">
        <v>67.485149000000007</v>
      </c>
      <c r="AU1415">
        <v>66.930693000000005</v>
      </c>
      <c r="AV1415">
        <v>66.287128999999993</v>
      </c>
      <c r="AW1415">
        <v>66.029702999999998</v>
      </c>
      <c r="AX1415">
        <v>65.574257000000003</v>
      </c>
      <c r="AY1415">
        <v>65.376238000000001</v>
      </c>
      <c r="AZ1415">
        <v>64.80198</v>
      </c>
      <c r="BA1415">
        <v>65.257425999999995</v>
      </c>
      <c r="BB1415">
        <v>67.445544999999996</v>
      </c>
      <c r="BC1415">
        <v>72.277227999999994</v>
      </c>
      <c r="BD1415">
        <v>76.534653000000006</v>
      </c>
      <c r="BE1415">
        <v>79.128713000000005</v>
      </c>
      <c r="BF1415">
        <v>79.475247999999993</v>
      </c>
      <c r="BG1415">
        <v>80.039603999999997</v>
      </c>
      <c r="BH1415">
        <v>81.059405999999996</v>
      </c>
      <c r="BI1415">
        <v>80.762376000000003</v>
      </c>
      <c r="BJ1415">
        <v>81.019801999999999</v>
      </c>
      <c r="BK1415">
        <v>80.287128999999993</v>
      </c>
      <c r="BL1415">
        <v>77.861385999999996</v>
      </c>
      <c r="BM1415">
        <v>75.346535000000003</v>
      </c>
      <c r="BN1415">
        <v>71.752475000000004</v>
      </c>
      <c r="BO1415">
        <v>69.613861</v>
      </c>
      <c r="BP1415">
        <v>69.326733000000004</v>
      </c>
      <c r="BQ1415">
        <v>68.504949999999994</v>
      </c>
      <c r="BR1415">
        <v>-35.41648</v>
      </c>
      <c r="BS1415">
        <v>-30.3842</v>
      </c>
      <c r="BT1415">
        <v>-98.689310000000006</v>
      </c>
      <c r="BU1415">
        <v>-117.3509</v>
      </c>
      <c r="BV1415">
        <v>-106.63460000000001</v>
      </c>
      <c r="BW1415">
        <v>-5.566338</v>
      </c>
      <c r="BX1415">
        <v>-2.051132</v>
      </c>
      <c r="BY1415">
        <v>-15.180709999999999</v>
      </c>
      <c r="BZ1415">
        <v>97.394319999999993</v>
      </c>
      <c r="CA1415">
        <v>25.23629</v>
      </c>
      <c r="CB1415">
        <v>51.948819999999998</v>
      </c>
      <c r="CC1415">
        <v>103.62269999999999</v>
      </c>
      <c r="CD1415">
        <v>-15.634410000000001</v>
      </c>
      <c r="CE1415">
        <v>-130.75149999999999</v>
      </c>
      <c r="CF1415">
        <v>-27.77488</v>
      </c>
      <c r="CG1415">
        <v>-214.18209999999999</v>
      </c>
      <c r="CH1415">
        <v>-580.88149999999996</v>
      </c>
      <c r="CI1415">
        <v>-347.53410000000002</v>
      </c>
      <c r="CJ1415">
        <v>895.29629999999997</v>
      </c>
      <c r="CK1415">
        <v>936.90049999999997</v>
      </c>
      <c r="CL1415">
        <v>-569.16579999999999</v>
      </c>
      <c r="CM1415">
        <v>-504.60860000000002</v>
      </c>
      <c r="CN1415">
        <v>-411.24619999999999</v>
      </c>
      <c r="CO1415">
        <v>-456.202</v>
      </c>
      <c r="CP1415">
        <v>5475.518</v>
      </c>
      <c r="CQ1415">
        <v>5309.7380000000003</v>
      </c>
      <c r="CR1415">
        <v>4921.1869999999999</v>
      </c>
      <c r="CS1415">
        <v>3209.4740000000002</v>
      </c>
      <c r="CT1415">
        <v>1753.74</v>
      </c>
      <c r="CU1415">
        <v>1539.08</v>
      </c>
      <c r="CV1415">
        <v>2230.38</v>
      </c>
      <c r="CW1415">
        <v>2174.9989999999998</v>
      </c>
      <c r="CX1415">
        <v>3017.0050000000001</v>
      </c>
      <c r="CY1415">
        <v>6015.4639999999999</v>
      </c>
      <c r="CZ1415">
        <v>3390.9110000000001</v>
      </c>
      <c r="DA1415">
        <v>1394.99</v>
      </c>
      <c r="DB1415">
        <v>1498.567</v>
      </c>
      <c r="DC1415">
        <v>3680.0430000000001</v>
      </c>
      <c r="DD1415">
        <v>5899.09</v>
      </c>
      <c r="DE1415">
        <v>8205.69</v>
      </c>
      <c r="DF1415">
        <v>6458.1610000000001</v>
      </c>
      <c r="DG1415">
        <v>8890.4560000000001</v>
      </c>
      <c r="DH1415">
        <v>18496.14</v>
      </c>
      <c r="DI1415">
        <v>14895.6</v>
      </c>
      <c r="DJ1415">
        <v>18115.080000000002</v>
      </c>
      <c r="DK1415">
        <v>6804.2079999999996</v>
      </c>
      <c r="DL1415">
        <v>5439.5749999999998</v>
      </c>
      <c r="DM1415">
        <v>5919.9260000000004</v>
      </c>
    </row>
    <row r="1416" spans="1:117" hidden="1" x14ac:dyDescent="0.35">
      <c r="A1416" t="str">
        <f t="shared" si="22"/>
        <v>CCA-No_DO 1-9 Hour_44407_18-20</v>
      </c>
      <c r="B1416" t="s">
        <v>51</v>
      </c>
      <c r="C1416" t="s">
        <v>242</v>
      </c>
      <c r="D1416" t="s">
        <v>50</v>
      </c>
      <c r="E1416" t="s">
        <v>50</v>
      </c>
      <c r="F1416" t="s">
        <v>50</v>
      </c>
      <c r="G1416" t="s">
        <v>50</v>
      </c>
      <c r="H1416" t="s">
        <v>50</v>
      </c>
      <c r="I1416" t="s">
        <v>86</v>
      </c>
      <c r="J1416" t="s">
        <v>50</v>
      </c>
      <c r="K1416" t="s">
        <v>178</v>
      </c>
      <c r="L1416" s="22">
        <v>44407</v>
      </c>
      <c r="M1416">
        <v>18</v>
      </c>
      <c r="N1416">
        <v>20</v>
      </c>
      <c r="O1416">
        <v>101</v>
      </c>
      <c r="P1416">
        <v>101</v>
      </c>
      <c r="Q1416">
        <v>1</v>
      </c>
      <c r="R1416">
        <v>0</v>
      </c>
      <c r="S1416">
        <v>0</v>
      </c>
      <c r="T1416">
        <v>0</v>
      </c>
      <c r="U1416">
        <v>0</v>
      </c>
      <c r="V1416">
        <v>6884.2049999999999</v>
      </c>
      <c r="W1416">
        <v>6534.9849999999997</v>
      </c>
      <c r="X1416">
        <v>6279.99</v>
      </c>
      <c r="Y1416">
        <v>6267.9449999999997</v>
      </c>
      <c r="Z1416">
        <v>6404.93</v>
      </c>
      <c r="AA1416">
        <v>6562.79</v>
      </c>
      <c r="AB1416">
        <v>7144.4750000000004</v>
      </c>
      <c r="AC1416">
        <v>7248.7449999999999</v>
      </c>
      <c r="AD1416">
        <v>8369.1450000000004</v>
      </c>
      <c r="AE1416">
        <v>8470.7350000000006</v>
      </c>
      <c r="AF1416">
        <v>8440.2250000000004</v>
      </c>
      <c r="AG1416">
        <v>9044.4750000000004</v>
      </c>
      <c r="AH1416">
        <v>9489.4650000000001</v>
      </c>
      <c r="AI1416">
        <v>9810.3250000000007</v>
      </c>
      <c r="AJ1416">
        <v>10185.450000000001</v>
      </c>
      <c r="AK1416">
        <v>10510.545</v>
      </c>
      <c r="AL1416">
        <v>10570.8</v>
      </c>
      <c r="AM1416">
        <v>10436.545</v>
      </c>
      <c r="AN1416">
        <v>11008.035</v>
      </c>
      <c r="AO1416">
        <v>10792.67</v>
      </c>
      <c r="AP1416">
        <v>10547.65</v>
      </c>
      <c r="AQ1416">
        <v>9662.9050000000007</v>
      </c>
      <c r="AR1416">
        <v>6970.915</v>
      </c>
      <c r="AS1416">
        <v>6354.375</v>
      </c>
      <c r="AT1416">
        <v>67.069306999999995</v>
      </c>
      <c r="AU1416">
        <v>66.148515000000003</v>
      </c>
      <c r="AV1416">
        <v>66.297030000000007</v>
      </c>
      <c r="AW1416">
        <v>65.712871000000007</v>
      </c>
      <c r="AX1416">
        <v>65.019801999999999</v>
      </c>
      <c r="AY1416">
        <v>64.564356000000004</v>
      </c>
      <c r="AZ1416">
        <v>64.059405999999996</v>
      </c>
      <c r="BA1416">
        <v>64.841583999999997</v>
      </c>
      <c r="BB1416">
        <v>66.584158000000002</v>
      </c>
      <c r="BC1416">
        <v>68.722772000000006</v>
      </c>
      <c r="BD1416">
        <v>72.554455000000004</v>
      </c>
      <c r="BE1416">
        <v>76.118812000000005</v>
      </c>
      <c r="BF1416">
        <v>77.633662999999999</v>
      </c>
      <c r="BG1416">
        <v>79.099010000000007</v>
      </c>
      <c r="BH1416">
        <v>78.80198</v>
      </c>
      <c r="BI1416">
        <v>79.039603999999997</v>
      </c>
      <c r="BJ1416">
        <v>77.930693000000005</v>
      </c>
      <c r="BK1416">
        <v>76.960396000000003</v>
      </c>
      <c r="BL1416">
        <v>75.049504999999996</v>
      </c>
      <c r="BM1416">
        <v>72.673266999999996</v>
      </c>
      <c r="BN1416">
        <v>70.277227999999994</v>
      </c>
      <c r="BO1416">
        <v>68.980198000000001</v>
      </c>
      <c r="BP1416">
        <v>67.752475000000004</v>
      </c>
      <c r="BQ1416">
        <v>66.930693000000005</v>
      </c>
      <c r="BR1416">
        <v>-573.13639999999998</v>
      </c>
      <c r="BS1416">
        <v>-417.30869999999999</v>
      </c>
      <c r="BT1416">
        <v>-347.86989999999997</v>
      </c>
      <c r="BU1416">
        <v>-124.80249999999999</v>
      </c>
      <c r="BV1416">
        <v>-105.90600000000001</v>
      </c>
      <c r="BW1416">
        <v>-27.60313</v>
      </c>
      <c r="BX1416">
        <v>-79.849819999999994</v>
      </c>
      <c r="BY1416">
        <v>-74.113839999999996</v>
      </c>
      <c r="BZ1416">
        <v>-20.406669999999998</v>
      </c>
      <c r="CA1416">
        <v>240.69329999999999</v>
      </c>
      <c r="CB1416">
        <v>258.34190000000001</v>
      </c>
      <c r="CC1416">
        <v>3.6564760000000001</v>
      </c>
      <c r="CD1416">
        <v>-74.741079999999997</v>
      </c>
      <c r="CE1416">
        <v>-218.5934</v>
      </c>
      <c r="CF1416">
        <v>-288.3091</v>
      </c>
      <c r="CG1416">
        <v>-555.9896</v>
      </c>
      <c r="CH1416">
        <v>-491.08190000000002</v>
      </c>
      <c r="CI1416">
        <v>-96.105289999999997</v>
      </c>
      <c r="CJ1416">
        <v>-626.41690000000006</v>
      </c>
      <c r="CK1416">
        <v>-353.9776</v>
      </c>
      <c r="CL1416">
        <v>-105.2932</v>
      </c>
      <c r="CM1416">
        <v>19.29767</v>
      </c>
      <c r="CN1416">
        <v>157.12790000000001</v>
      </c>
      <c r="CO1416">
        <v>224.26990000000001</v>
      </c>
      <c r="CP1416">
        <v>2121.7809999999999</v>
      </c>
      <c r="CQ1416">
        <v>1606.82</v>
      </c>
      <c r="CR1416">
        <v>1600.845</v>
      </c>
      <c r="CS1416">
        <v>1244.8030000000001</v>
      </c>
      <c r="CT1416">
        <v>540.94979999999998</v>
      </c>
      <c r="CU1416">
        <v>520.59119999999996</v>
      </c>
      <c r="CV1416">
        <v>496.58760000000001</v>
      </c>
      <c r="CW1416">
        <v>700.54989999999998</v>
      </c>
      <c r="CX1416">
        <v>802.26409999999998</v>
      </c>
      <c r="CY1416">
        <v>1539.473</v>
      </c>
      <c r="CZ1416">
        <v>894.94479999999999</v>
      </c>
      <c r="DA1416">
        <v>385.8546</v>
      </c>
      <c r="DB1416">
        <v>363.59</v>
      </c>
      <c r="DC1416">
        <v>886.99360000000001</v>
      </c>
      <c r="DD1416">
        <v>1682.752</v>
      </c>
      <c r="DE1416">
        <v>2408.931</v>
      </c>
      <c r="DF1416">
        <v>2728.6590000000001</v>
      </c>
      <c r="DG1416">
        <v>2941.4270000000001</v>
      </c>
      <c r="DH1416">
        <v>2810</v>
      </c>
      <c r="DI1416">
        <v>3081.835</v>
      </c>
      <c r="DJ1416">
        <v>10532.08</v>
      </c>
      <c r="DK1416">
        <v>1936.6759999999999</v>
      </c>
      <c r="DL1416">
        <v>1824.9380000000001</v>
      </c>
      <c r="DM1416">
        <v>1718.3</v>
      </c>
    </row>
    <row r="1417" spans="1:117" hidden="1" x14ac:dyDescent="0.35">
      <c r="A1417" t="str">
        <f t="shared" si="22"/>
        <v>CCA-No_DO 1-9 Hour_44434_19-20</v>
      </c>
      <c r="B1417" t="s">
        <v>51</v>
      </c>
      <c r="C1417" t="s">
        <v>242</v>
      </c>
      <c r="D1417" t="s">
        <v>50</v>
      </c>
      <c r="E1417" t="s">
        <v>50</v>
      </c>
      <c r="F1417" t="s">
        <v>50</v>
      </c>
      <c r="G1417" t="s">
        <v>50</v>
      </c>
      <c r="H1417" t="s">
        <v>50</v>
      </c>
      <c r="I1417" t="s">
        <v>86</v>
      </c>
      <c r="J1417" t="s">
        <v>50</v>
      </c>
      <c r="K1417" t="s">
        <v>178</v>
      </c>
      <c r="L1417" s="22">
        <v>44434</v>
      </c>
      <c r="M1417">
        <v>19</v>
      </c>
      <c r="N1417">
        <v>20</v>
      </c>
      <c r="O1417">
        <v>100</v>
      </c>
      <c r="P1417">
        <v>100</v>
      </c>
      <c r="Q1417">
        <v>1</v>
      </c>
      <c r="R1417">
        <v>0</v>
      </c>
      <c r="S1417">
        <v>0</v>
      </c>
      <c r="T1417">
        <v>0</v>
      </c>
      <c r="U1417">
        <v>0</v>
      </c>
      <c r="V1417">
        <v>6339.165</v>
      </c>
      <c r="W1417">
        <v>6146.5349999999999</v>
      </c>
      <c r="X1417">
        <v>5982.22</v>
      </c>
      <c r="Y1417">
        <v>6217.0550000000003</v>
      </c>
      <c r="Z1417">
        <v>6252.43</v>
      </c>
      <c r="AA1417">
        <v>6314.0649999999996</v>
      </c>
      <c r="AB1417">
        <v>6851.2950000000001</v>
      </c>
      <c r="AC1417">
        <v>6671.3149999999996</v>
      </c>
      <c r="AD1417">
        <v>7621.1750000000002</v>
      </c>
      <c r="AE1417">
        <v>8608.0650000000005</v>
      </c>
      <c r="AF1417">
        <v>9078.6149999999998</v>
      </c>
      <c r="AG1417">
        <v>9533.65</v>
      </c>
      <c r="AH1417">
        <v>9995.7849999999999</v>
      </c>
      <c r="AI1417">
        <v>10115.42</v>
      </c>
      <c r="AJ1417">
        <v>10329.885</v>
      </c>
      <c r="AK1417">
        <v>10175.32</v>
      </c>
      <c r="AL1417">
        <v>10192.445</v>
      </c>
      <c r="AM1417">
        <v>8476.44</v>
      </c>
      <c r="AN1417">
        <v>9154.17</v>
      </c>
      <c r="AO1417">
        <v>9499.64</v>
      </c>
      <c r="AP1417">
        <v>10746.94</v>
      </c>
      <c r="AQ1417">
        <v>10192.280000000001</v>
      </c>
      <c r="AR1417">
        <v>7577.9549999999999</v>
      </c>
      <c r="AS1417">
        <v>6917.2449999999999</v>
      </c>
      <c r="AT1417">
        <v>69.650000000000006</v>
      </c>
      <c r="AU1417">
        <v>68.540000000000006</v>
      </c>
      <c r="AV1417">
        <v>67.849999999999994</v>
      </c>
      <c r="AW1417">
        <v>67.38</v>
      </c>
      <c r="AX1417">
        <v>66.67</v>
      </c>
      <c r="AY1417">
        <v>65.94</v>
      </c>
      <c r="AZ1417">
        <v>65.56</v>
      </c>
      <c r="BA1417">
        <v>65.61</v>
      </c>
      <c r="BB1417">
        <v>70.88</v>
      </c>
      <c r="BC1417">
        <v>76.61</v>
      </c>
      <c r="BD1417">
        <v>80.86</v>
      </c>
      <c r="BE1417">
        <v>83.99</v>
      </c>
      <c r="BF1417">
        <v>86.01</v>
      </c>
      <c r="BG1417">
        <v>86.2</v>
      </c>
      <c r="BH1417">
        <v>86.48</v>
      </c>
      <c r="BI1417">
        <v>85.36</v>
      </c>
      <c r="BJ1417">
        <v>84.7</v>
      </c>
      <c r="BK1417">
        <v>83.8</v>
      </c>
      <c r="BL1417">
        <v>81.459999999999994</v>
      </c>
      <c r="BM1417">
        <v>78.180000000000007</v>
      </c>
      <c r="BN1417">
        <v>74.349999999999994</v>
      </c>
      <c r="BO1417">
        <v>72.23</v>
      </c>
      <c r="BP1417">
        <v>71.3</v>
      </c>
      <c r="BQ1417">
        <v>69.34</v>
      </c>
      <c r="BR1417">
        <v>-185.90379999999999</v>
      </c>
      <c r="BS1417">
        <v>-199.1644</v>
      </c>
      <c r="BT1417">
        <v>-274.57240000000002</v>
      </c>
      <c r="BU1417">
        <v>-161.08330000000001</v>
      </c>
      <c r="BV1417">
        <v>-130.5461</v>
      </c>
      <c r="BW1417">
        <v>0.8646239</v>
      </c>
      <c r="BX1417">
        <v>-27.59723</v>
      </c>
      <c r="BY1417">
        <v>65.099680000000006</v>
      </c>
      <c r="BZ1417">
        <v>149.863</v>
      </c>
      <c r="CA1417">
        <v>4.2609310000000002</v>
      </c>
      <c r="CB1417">
        <v>7.366422</v>
      </c>
      <c r="CC1417">
        <v>-115.9975</v>
      </c>
      <c r="CD1417">
        <v>9.4842030000000008</v>
      </c>
      <c r="CE1417">
        <v>170.13310000000001</v>
      </c>
      <c r="CF1417">
        <v>143.41130000000001</v>
      </c>
      <c r="CG1417">
        <v>128.26079999999999</v>
      </c>
      <c r="CH1417">
        <v>270.07589999999999</v>
      </c>
      <c r="CI1417">
        <v>2281.6729999999998</v>
      </c>
      <c r="CJ1417">
        <v>1855.0029999999999</v>
      </c>
      <c r="CK1417">
        <v>1628.7</v>
      </c>
      <c r="CL1417">
        <v>427.7287</v>
      </c>
      <c r="CM1417">
        <v>-53.435490000000001</v>
      </c>
      <c r="CN1417">
        <v>-225.90880000000001</v>
      </c>
      <c r="CO1417">
        <v>102.49769999999999</v>
      </c>
      <c r="CP1417">
        <v>13449.67</v>
      </c>
      <c r="CQ1417">
        <v>17433.73</v>
      </c>
      <c r="CR1417">
        <v>21749.78</v>
      </c>
      <c r="CS1417">
        <v>2051.1320000000001</v>
      </c>
      <c r="CT1417">
        <v>2020.0940000000001</v>
      </c>
      <c r="CU1417">
        <v>774.53920000000005</v>
      </c>
      <c r="CV1417">
        <v>772.62540000000001</v>
      </c>
      <c r="CW1417">
        <v>1129.2550000000001</v>
      </c>
      <c r="CX1417">
        <v>1986.789</v>
      </c>
      <c r="CY1417">
        <v>8440.357</v>
      </c>
      <c r="CZ1417">
        <v>7085.5739999999996</v>
      </c>
      <c r="DA1417">
        <v>3564.83</v>
      </c>
      <c r="DB1417">
        <v>2049.2730000000001</v>
      </c>
      <c r="DC1417">
        <v>2511.7359999999999</v>
      </c>
      <c r="DD1417">
        <v>6068.5370000000003</v>
      </c>
      <c r="DE1417">
        <v>4709.0029999999997</v>
      </c>
      <c r="DF1417">
        <v>9967.4439999999995</v>
      </c>
      <c r="DG1417">
        <v>8653.2129999999997</v>
      </c>
      <c r="DH1417">
        <v>7311.84</v>
      </c>
      <c r="DI1417">
        <v>5546.1130000000003</v>
      </c>
      <c r="DJ1417">
        <v>6468.3850000000002</v>
      </c>
      <c r="DK1417">
        <v>8044.38</v>
      </c>
      <c r="DL1417">
        <v>6934.57</v>
      </c>
      <c r="DM1417">
        <v>8867.7469999999994</v>
      </c>
    </row>
    <row r="1418" spans="1:117" hidden="1" x14ac:dyDescent="0.35">
      <c r="A1418" t="str">
        <f t="shared" si="22"/>
        <v>CCA-No_DO 1-9 Hour_44435_18-20</v>
      </c>
      <c r="B1418" t="s">
        <v>51</v>
      </c>
      <c r="C1418" t="s">
        <v>242</v>
      </c>
      <c r="D1418" t="s">
        <v>50</v>
      </c>
      <c r="E1418" t="s">
        <v>50</v>
      </c>
      <c r="F1418" t="s">
        <v>50</v>
      </c>
      <c r="G1418" t="s">
        <v>50</v>
      </c>
      <c r="H1418" t="s">
        <v>50</v>
      </c>
      <c r="I1418" t="s">
        <v>86</v>
      </c>
      <c r="J1418" t="s">
        <v>50</v>
      </c>
      <c r="K1418" t="s">
        <v>178</v>
      </c>
      <c r="L1418" s="22">
        <v>44435</v>
      </c>
      <c r="M1418">
        <v>18</v>
      </c>
      <c r="N1418">
        <v>20</v>
      </c>
      <c r="O1418">
        <v>100</v>
      </c>
      <c r="P1418">
        <v>100</v>
      </c>
      <c r="Q1418">
        <v>1</v>
      </c>
      <c r="R1418">
        <v>0</v>
      </c>
      <c r="S1418">
        <v>0</v>
      </c>
      <c r="T1418">
        <v>0</v>
      </c>
      <c r="U1418">
        <v>0</v>
      </c>
      <c r="V1418">
        <v>6447.46</v>
      </c>
      <c r="W1418">
        <v>6184.04</v>
      </c>
      <c r="X1418">
        <v>6084.915</v>
      </c>
      <c r="Y1418">
        <v>6032.5550000000003</v>
      </c>
      <c r="Z1418">
        <v>6180.2250000000004</v>
      </c>
      <c r="AA1418">
        <v>6198.2349999999997</v>
      </c>
      <c r="AB1418">
        <v>6743.9750000000004</v>
      </c>
      <c r="AC1418">
        <v>6557.29</v>
      </c>
      <c r="AD1418">
        <v>7535.0550000000003</v>
      </c>
      <c r="AE1418">
        <v>8076.7650000000003</v>
      </c>
      <c r="AF1418">
        <v>8500.9850000000006</v>
      </c>
      <c r="AG1418">
        <v>9445.3250000000007</v>
      </c>
      <c r="AH1418">
        <v>9944.3549999999996</v>
      </c>
      <c r="AI1418">
        <v>9949.7900000000009</v>
      </c>
      <c r="AJ1418">
        <v>10154.64</v>
      </c>
      <c r="AK1418">
        <v>10407.76</v>
      </c>
      <c r="AL1418">
        <v>10407.445</v>
      </c>
      <c r="AM1418">
        <v>10412.174999999999</v>
      </c>
      <c r="AN1418">
        <v>10830.094999999999</v>
      </c>
      <c r="AO1418">
        <v>10884.445</v>
      </c>
      <c r="AP1418">
        <v>10399.86</v>
      </c>
      <c r="AQ1418">
        <v>9825.9549999999999</v>
      </c>
      <c r="AR1418">
        <v>7168.8450000000003</v>
      </c>
      <c r="AS1418">
        <v>6509.49</v>
      </c>
      <c r="AT1418">
        <v>68.47</v>
      </c>
      <c r="AU1418">
        <v>67.22</v>
      </c>
      <c r="AV1418">
        <v>66.64</v>
      </c>
      <c r="AW1418">
        <v>65.91</v>
      </c>
      <c r="AX1418">
        <v>64.790000000000006</v>
      </c>
      <c r="AY1418">
        <v>64.430000000000007</v>
      </c>
      <c r="AZ1418">
        <v>63.74</v>
      </c>
      <c r="BA1418">
        <v>63.89</v>
      </c>
      <c r="BB1418">
        <v>67.09</v>
      </c>
      <c r="BC1418">
        <v>72.650000000000006</v>
      </c>
      <c r="BD1418">
        <v>78.42</v>
      </c>
      <c r="BE1418">
        <v>82.69</v>
      </c>
      <c r="BF1418">
        <v>84.54</v>
      </c>
      <c r="BG1418">
        <v>85.33</v>
      </c>
      <c r="BH1418">
        <v>85.18</v>
      </c>
      <c r="BI1418">
        <v>83.65</v>
      </c>
      <c r="BJ1418">
        <v>83.02</v>
      </c>
      <c r="BK1418">
        <v>81.8</v>
      </c>
      <c r="BL1418">
        <v>79.73</v>
      </c>
      <c r="BM1418">
        <v>75.650000000000006</v>
      </c>
      <c r="BN1418">
        <v>71.150000000000006</v>
      </c>
      <c r="BO1418">
        <v>69.510000000000005</v>
      </c>
      <c r="BP1418">
        <v>67.84</v>
      </c>
      <c r="BQ1418">
        <v>67.36</v>
      </c>
      <c r="BR1418">
        <v>-33.421439999999997</v>
      </c>
      <c r="BS1418">
        <v>-76.624380000000002</v>
      </c>
      <c r="BT1418">
        <v>-138.7371</v>
      </c>
      <c r="BU1418">
        <v>-121.2731</v>
      </c>
      <c r="BV1418">
        <v>-111.34520000000001</v>
      </c>
      <c r="BW1418">
        <v>5.5910219999999997</v>
      </c>
      <c r="BX1418">
        <v>74.202349999999996</v>
      </c>
      <c r="BY1418">
        <v>87.281559999999999</v>
      </c>
      <c r="BZ1418">
        <v>56.140689999999999</v>
      </c>
      <c r="CA1418">
        <v>-94.262439999999998</v>
      </c>
      <c r="CB1418">
        <v>-84.709789999999998</v>
      </c>
      <c r="CC1418">
        <v>-154.04730000000001</v>
      </c>
      <c r="CD1418">
        <v>51.142189999999999</v>
      </c>
      <c r="CE1418">
        <v>198.01750000000001</v>
      </c>
      <c r="CF1418">
        <v>144.97190000000001</v>
      </c>
      <c r="CG1418">
        <v>143.33969999999999</v>
      </c>
      <c r="CH1418">
        <v>340.43259999999998</v>
      </c>
      <c r="CI1418">
        <v>572.43899999999996</v>
      </c>
      <c r="CJ1418">
        <v>421.84359999999998</v>
      </c>
      <c r="CK1418">
        <v>401.58210000000003</v>
      </c>
      <c r="CL1418">
        <v>145.07830000000001</v>
      </c>
      <c r="CM1418">
        <v>75.184089999999998</v>
      </c>
      <c r="CN1418">
        <v>-46.455289999999998</v>
      </c>
      <c r="CO1418">
        <v>-53.948439999999998</v>
      </c>
      <c r="CP1418">
        <v>13581.51</v>
      </c>
      <c r="CQ1418">
        <v>17203.55</v>
      </c>
      <c r="CR1418">
        <v>21465.07</v>
      </c>
      <c r="CS1418">
        <v>2076.4380000000001</v>
      </c>
      <c r="CT1418">
        <v>2082.1590000000001</v>
      </c>
      <c r="CU1418">
        <v>812.61189999999999</v>
      </c>
      <c r="CV1418">
        <v>899.10850000000005</v>
      </c>
      <c r="CW1418">
        <v>1231.221</v>
      </c>
      <c r="CX1418">
        <v>2153.9140000000002</v>
      </c>
      <c r="CY1418">
        <v>8680.4660000000003</v>
      </c>
      <c r="CZ1418">
        <v>7296.4610000000002</v>
      </c>
      <c r="DA1418">
        <v>3711.5439999999999</v>
      </c>
      <c r="DB1418">
        <v>2176.9299999999998</v>
      </c>
      <c r="DC1418">
        <v>2744.6129999999998</v>
      </c>
      <c r="DD1418">
        <v>6619.9449999999997</v>
      </c>
      <c r="DE1418">
        <v>5665.91</v>
      </c>
      <c r="DF1418">
        <v>11213.91</v>
      </c>
      <c r="DG1418">
        <v>9680.9339999999993</v>
      </c>
      <c r="DH1418">
        <v>7628.3519999999999</v>
      </c>
      <c r="DI1418">
        <v>5382.902</v>
      </c>
      <c r="DJ1418">
        <v>6654.9570000000003</v>
      </c>
      <c r="DK1418">
        <v>7920.0309999999999</v>
      </c>
      <c r="DL1418">
        <v>6892.0460000000003</v>
      </c>
      <c r="DM1418">
        <v>7012.5280000000002</v>
      </c>
    </row>
    <row r="1419" spans="1:117" hidden="1" x14ac:dyDescent="0.35">
      <c r="A1419" t="str">
        <f t="shared" si="22"/>
        <v>CCA-No_DO 1-9 Hour_44447_19-20</v>
      </c>
      <c r="B1419" t="s">
        <v>51</v>
      </c>
      <c r="C1419" t="s">
        <v>242</v>
      </c>
      <c r="D1419" t="s">
        <v>50</v>
      </c>
      <c r="E1419" t="s">
        <v>50</v>
      </c>
      <c r="F1419" t="s">
        <v>50</v>
      </c>
      <c r="G1419" t="s">
        <v>50</v>
      </c>
      <c r="H1419" t="s">
        <v>50</v>
      </c>
      <c r="I1419" t="s">
        <v>86</v>
      </c>
      <c r="J1419" t="s">
        <v>50</v>
      </c>
      <c r="K1419" t="s">
        <v>178</v>
      </c>
      <c r="L1419" s="22">
        <v>44447</v>
      </c>
      <c r="M1419">
        <v>19</v>
      </c>
      <c r="N1419">
        <v>20</v>
      </c>
      <c r="O1419">
        <v>97</v>
      </c>
      <c r="P1419">
        <v>97</v>
      </c>
      <c r="Q1419">
        <v>1</v>
      </c>
      <c r="R1419">
        <v>0</v>
      </c>
      <c r="S1419">
        <v>0</v>
      </c>
      <c r="T1419">
        <v>0</v>
      </c>
      <c r="U1419">
        <v>0</v>
      </c>
      <c r="V1419">
        <v>6171.3850000000002</v>
      </c>
      <c r="W1419">
        <v>5935.4250000000002</v>
      </c>
      <c r="X1419">
        <v>5616.9750000000004</v>
      </c>
      <c r="Y1419">
        <v>5797.76</v>
      </c>
      <c r="Z1419">
        <v>6047.58</v>
      </c>
      <c r="AA1419">
        <v>6183.8249999999998</v>
      </c>
      <c r="AB1419">
        <v>6913.085</v>
      </c>
      <c r="AC1419">
        <v>6823.22</v>
      </c>
      <c r="AD1419">
        <v>7613.1450000000004</v>
      </c>
      <c r="AE1419">
        <v>7763.6850000000004</v>
      </c>
      <c r="AF1419">
        <v>7779.4949999999999</v>
      </c>
      <c r="AG1419">
        <v>8333.4</v>
      </c>
      <c r="AH1419">
        <v>8905.3150000000005</v>
      </c>
      <c r="AI1419">
        <v>9264.2450000000008</v>
      </c>
      <c r="AJ1419">
        <v>9774.76</v>
      </c>
      <c r="AK1419">
        <v>10204.424999999999</v>
      </c>
      <c r="AL1419">
        <v>10568.084999999999</v>
      </c>
      <c r="AM1419">
        <v>8017.2049999999999</v>
      </c>
      <c r="AN1419">
        <v>8639.68</v>
      </c>
      <c r="AO1419">
        <v>9039.2900000000009</v>
      </c>
      <c r="AP1419">
        <v>8634.2150000000001</v>
      </c>
      <c r="AQ1419">
        <v>9595.01</v>
      </c>
      <c r="AR1419">
        <v>7789.835</v>
      </c>
      <c r="AS1419">
        <v>7126</v>
      </c>
      <c r="AT1419">
        <v>68.463918000000007</v>
      </c>
      <c r="AU1419">
        <v>67.896906999999999</v>
      </c>
      <c r="AV1419">
        <v>67.494844999999998</v>
      </c>
      <c r="AW1419">
        <v>67.42268</v>
      </c>
      <c r="AX1419">
        <v>67.814432999999994</v>
      </c>
      <c r="AY1419">
        <v>66.793813999999998</v>
      </c>
      <c r="AZ1419">
        <v>66.742267999999996</v>
      </c>
      <c r="BA1419">
        <v>67.515463999999994</v>
      </c>
      <c r="BB1419">
        <v>68.773195999999999</v>
      </c>
      <c r="BC1419">
        <v>71.979381000000004</v>
      </c>
      <c r="BD1419">
        <v>74.546391999999997</v>
      </c>
      <c r="BE1419">
        <v>76.216494999999995</v>
      </c>
      <c r="BF1419">
        <v>79.855670000000003</v>
      </c>
      <c r="BG1419">
        <v>81.515463999999994</v>
      </c>
      <c r="BH1419">
        <v>82.556701000000004</v>
      </c>
      <c r="BI1419">
        <v>83.536081999999993</v>
      </c>
      <c r="BJ1419">
        <v>83.402062000000001</v>
      </c>
      <c r="BK1419">
        <v>80.164947999999995</v>
      </c>
      <c r="BL1419">
        <v>77.484536000000006</v>
      </c>
      <c r="BM1419">
        <v>72.969071999999997</v>
      </c>
      <c r="BN1419">
        <v>70.835052000000005</v>
      </c>
      <c r="BO1419">
        <v>70.567009999999996</v>
      </c>
      <c r="BP1419">
        <v>69.876289</v>
      </c>
      <c r="BQ1419">
        <v>69.051546000000002</v>
      </c>
      <c r="BR1419">
        <v>-118.96120000000001</v>
      </c>
      <c r="BS1419">
        <v>-67.550139999999999</v>
      </c>
      <c r="BT1419">
        <v>-50.042360000000002</v>
      </c>
      <c r="BU1419">
        <v>-73.236869999999996</v>
      </c>
      <c r="BV1419">
        <v>-146.03739999999999</v>
      </c>
      <c r="BW1419">
        <v>-69.098699999999994</v>
      </c>
      <c r="BX1419">
        <v>-56.903689999999997</v>
      </c>
      <c r="BY1419">
        <v>81.306650000000005</v>
      </c>
      <c r="BZ1419">
        <v>118.55119999999999</v>
      </c>
      <c r="CA1419">
        <v>55.91301</v>
      </c>
      <c r="CB1419">
        <v>15.401949999999999</v>
      </c>
      <c r="CC1419">
        <v>-1.5989139999999999</v>
      </c>
      <c r="CD1419">
        <v>24.321149999999999</v>
      </c>
      <c r="CE1419">
        <v>-15.03495</v>
      </c>
      <c r="CF1419">
        <v>-348.02280000000002</v>
      </c>
      <c r="CG1419">
        <v>-598.5444</v>
      </c>
      <c r="CH1419">
        <v>-505.37240000000003</v>
      </c>
      <c r="CI1419">
        <v>2287.9270000000001</v>
      </c>
      <c r="CJ1419">
        <v>1834.9870000000001</v>
      </c>
      <c r="CK1419">
        <v>1533.481</v>
      </c>
      <c r="CL1419">
        <v>654.87279999999998</v>
      </c>
      <c r="CM1419">
        <v>-450.5453</v>
      </c>
      <c r="CN1419">
        <v>-697.77440000000001</v>
      </c>
      <c r="CO1419">
        <v>-667.73969999999997</v>
      </c>
      <c r="CP1419">
        <v>11076.72</v>
      </c>
      <c r="CQ1419">
        <v>3341.386</v>
      </c>
      <c r="CR1419">
        <v>2546.7890000000002</v>
      </c>
      <c r="CS1419">
        <v>2101.1590000000001</v>
      </c>
      <c r="CT1419">
        <v>1272.3889999999999</v>
      </c>
      <c r="CU1419">
        <v>2040.127</v>
      </c>
      <c r="CV1419">
        <v>1319.6320000000001</v>
      </c>
      <c r="CW1419">
        <v>2688.8180000000002</v>
      </c>
      <c r="CX1419">
        <v>2198.3209999999999</v>
      </c>
      <c r="CY1419">
        <v>2996.3040000000001</v>
      </c>
      <c r="CZ1419">
        <v>9349.3649999999998</v>
      </c>
      <c r="DA1419">
        <v>1564.6320000000001</v>
      </c>
      <c r="DB1419">
        <v>1842.944</v>
      </c>
      <c r="DC1419">
        <v>3418.6909999999998</v>
      </c>
      <c r="DD1419">
        <v>5091.5860000000002</v>
      </c>
      <c r="DE1419">
        <v>7080.607</v>
      </c>
      <c r="DF1419">
        <v>8036.6239999999998</v>
      </c>
      <c r="DG1419">
        <v>5797.8829999999998</v>
      </c>
      <c r="DH1419">
        <v>4683.0370000000003</v>
      </c>
      <c r="DI1419">
        <v>4944.7470000000003</v>
      </c>
      <c r="DJ1419">
        <v>12186</v>
      </c>
      <c r="DK1419">
        <v>19152.77</v>
      </c>
      <c r="DL1419">
        <v>7327.8720000000003</v>
      </c>
      <c r="DM1419">
        <v>6507.24</v>
      </c>
    </row>
    <row r="1420" spans="1:117" hidden="1" x14ac:dyDescent="0.35">
      <c r="A1420" t="str">
        <f t="shared" si="22"/>
        <v>CCA-No_DO 1-9 Hour_44448_18-21</v>
      </c>
      <c r="B1420" t="s">
        <v>51</v>
      </c>
      <c r="C1420" t="s">
        <v>242</v>
      </c>
      <c r="D1420" t="s">
        <v>50</v>
      </c>
      <c r="E1420" t="s">
        <v>50</v>
      </c>
      <c r="F1420" t="s">
        <v>50</v>
      </c>
      <c r="G1420" t="s">
        <v>50</v>
      </c>
      <c r="H1420" t="s">
        <v>50</v>
      </c>
      <c r="I1420" t="s">
        <v>86</v>
      </c>
      <c r="J1420" t="s">
        <v>50</v>
      </c>
      <c r="K1420" t="s">
        <v>178</v>
      </c>
      <c r="L1420" s="22">
        <v>44448</v>
      </c>
      <c r="M1420">
        <v>18</v>
      </c>
      <c r="N1420">
        <v>21</v>
      </c>
      <c r="O1420">
        <v>97</v>
      </c>
      <c r="P1420">
        <v>97</v>
      </c>
      <c r="Q1420">
        <v>1</v>
      </c>
      <c r="R1420">
        <v>0</v>
      </c>
      <c r="S1420">
        <v>0</v>
      </c>
      <c r="T1420">
        <v>0</v>
      </c>
      <c r="U1420">
        <v>0</v>
      </c>
      <c r="V1420">
        <v>6253.9549999999999</v>
      </c>
      <c r="W1420">
        <v>6008.13</v>
      </c>
      <c r="X1420">
        <v>5934.86</v>
      </c>
      <c r="Y1420">
        <v>6150.4949999999999</v>
      </c>
      <c r="Z1420">
        <v>6347.6750000000002</v>
      </c>
      <c r="AA1420">
        <v>6455.49</v>
      </c>
      <c r="AB1420">
        <v>6993.1549999999997</v>
      </c>
      <c r="AC1420">
        <v>6850.71</v>
      </c>
      <c r="AD1420">
        <v>7866.85</v>
      </c>
      <c r="AE1420">
        <v>8341.64</v>
      </c>
      <c r="AF1420">
        <v>8724.1200000000008</v>
      </c>
      <c r="AG1420">
        <v>8975.7250000000004</v>
      </c>
      <c r="AH1420">
        <v>9291.44</v>
      </c>
      <c r="AI1420">
        <v>9604.69</v>
      </c>
      <c r="AJ1420">
        <v>10079.415000000001</v>
      </c>
      <c r="AK1420">
        <v>10400.81</v>
      </c>
      <c r="AL1420">
        <v>10477.39</v>
      </c>
      <c r="AM1420">
        <v>8185.1450000000004</v>
      </c>
      <c r="AN1420">
        <v>8677.5300000000007</v>
      </c>
      <c r="AO1420">
        <v>8965.33</v>
      </c>
      <c r="AP1420">
        <v>10155.18</v>
      </c>
      <c r="AQ1420">
        <v>9908.0650000000005</v>
      </c>
      <c r="AR1420">
        <v>7187.38</v>
      </c>
      <c r="AS1420">
        <v>6789.34</v>
      </c>
      <c r="AT1420">
        <v>68.845360999999997</v>
      </c>
      <c r="AU1420">
        <v>68.453608000000003</v>
      </c>
      <c r="AV1420">
        <v>68.505155000000002</v>
      </c>
      <c r="AW1420">
        <v>67.989690999999993</v>
      </c>
      <c r="AX1420">
        <v>67.226804000000001</v>
      </c>
      <c r="AY1420">
        <v>67.288659999999993</v>
      </c>
      <c r="AZ1420">
        <v>66.597937999999999</v>
      </c>
      <c r="BA1420">
        <v>67.494844999999998</v>
      </c>
      <c r="BB1420">
        <v>71.484536000000006</v>
      </c>
      <c r="BC1420">
        <v>75.185567000000006</v>
      </c>
      <c r="BD1420">
        <v>78.443298999999996</v>
      </c>
      <c r="BE1420">
        <v>80.587629000000007</v>
      </c>
      <c r="BF1420">
        <v>82.061856000000006</v>
      </c>
      <c r="BG1420">
        <v>83.463918000000007</v>
      </c>
      <c r="BH1420">
        <v>84.969071999999997</v>
      </c>
      <c r="BI1420">
        <v>86.175257999999999</v>
      </c>
      <c r="BJ1420">
        <v>84.969071999999997</v>
      </c>
      <c r="BK1420">
        <v>83.938143999999994</v>
      </c>
      <c r="BL1420">
        <v>82.57732</v>
      </c>
      <c r="BM1420">
        <v>77.742267999999996</v>
      </c>
      <c r="BN1420">
        <v>74.494844999999998</v>
      </c>
      <c r="BO1420">
        <v>72.845360999999997</v>
      </c>
      <c r="BP1420">
        <v>71.659794000000005</v>
      </c>
      <c r="BQ1420">
        <v>70.711340000000007</v>
      </c>
      <c r="BR1420">
        <v>-118.9611</v>
      </c>
      <c r="BS1420">
        <v>-67.550089999999997</v>
      </c>
      <c r="BT1420">
        <v>-50.042340000000003</v>
      </c>
      <c r="BU1420">
        <v>-73.236890000000002</v>
      </c>
      <c r="BV1420">
        <v>-146.03729999999999</v>
      </c>
      <c r="BW1420">
        <v>-69.098690000000005</v>
      </c>
      <c r="BX1420">
        <v>-56.903640000000003</v>
      </c>
      <c r="BY1420">
        <v>81.306640000000002</v>
      </c>
      <c r="BZ1420">
        <v>118.55119999999999</v>
      </c>
      <c r="CA1420">
        <v>55.912979999999997</v>
      </c>
      <c r="CB1420">
        <v>15.401960000000001</v>
      </c>
      <c r="CC1420">
        <v>-1.5988979999999999</v>
      </c>
      <c r="CD1420">
        <v>24.321100000000001</v>
      </c>
      <c r="CE1420">
        <v>-15.03501</v>
      </c>
      <c r="CF1420">
        <v>-348.02260000000001</v>
      </c>
      <c r="CG1420">
        <v>-598.54449999999997</v>
      </c>
      <c r="CH1420">
        <v>-505.37240000000003</v>
      </c>
      <c r="CI1420">
        <v>2287.9270000000001</v>
      </c>
      <c r="CJ1420">
        <v>1834.9870000000001</v>
      </c>
      <c r="CK1420">
        <v>1533.481</v>
      </c>
      <c r="CL1420">
        <v>654.87270000000001</v>
      </c>
      <c r="CM1420">
        <v>-450.5453</v>
      </c>
      <c r="CN1420">
        <v>-697.77440000000001</v>
      </c>
      <c r="CO1420">
        <v>-667.73979999999995</v>
      </c>
      <c r="CP1420">
        <v>11491.05</v>
      </c>
      <c r="CQ1420">
        <v>3505.998</v>
      </c>
      <c r="CR1420">
        <v>2800.2049999999999</v>
      </c>
      <c r="CS1420">
        <v>2218.1350000000002</v>
      </c>
      <c r="CT1420">
        <v>1311.9770000000001</v>
      </c>
      <c r="CU1420">
        <v>2092.0309999999999</v>
      </c>
      <c r="CV1420">
        <v>1346.5119999999999</v>
      </c>
      <c r="CW1420">
        <v>2778.471</v>
      </c>
      <c r="CX1420">
        <v>2287.078</v>
      </c>
      <c r="CY1420">
        <v>3050.3649999999998</v>
      </c>
      <c r="CZ1420">
        <v>9445.4120000000003</v>
      </c>
      <c r="DA1420">
        <v>1650.752</v>
      </c>
      <c r="DB1420">
        <v>1829.598</v>
      </c>
      <c r="DC1420">
        <v>3566.875</v>
      </c>
      <c r="DD1420">
        <v>4999.0709999999999</v>
      </c>
      <c r="DE1420">
        <v>7273.317</v>
      </c>
      <c r="DF1420">
        <v>8313.8359999999993</v>
      </c>
      <c r="DG1420">
        <v>6167.9709999999995</v>
      </c>
      <c r="DH1420">
        <v>5276.9759999999997</v>
      </c>
      <c r="DI1420">
        <v>5666.02</v>
      </c>
      <c r="DJ1420">
        <v>12953.41</v>
      </c>
      <c r="DK1420">
        <v>19701.919999999998</v>
      </c>
      <c r="DL1420">
        <v>7767.8010000000004</v>
      </c>
      <c r="DM1420">
        <v>7099.2079999999996</v>
      </c>
    </row>
    <row r="1421" spans="1:117" hidden="1" x14ac:dyDescent="0.35">
      <c r="A1421" t="str">
        <f t="shared" si="22"/>
        <v>CCA-No_DO 1-9 Hour_44449_18-20</v>
      </c>
      <c r="B1421" t="s">
        <v>51</v>
      </c>
      <c r="C1421" t="s">
        <v>242</v>
      </c>
      <c r="D1421" t="s">
        <v>50</v>
      </c>
      <c r="E1421" t="s">
        <v>50</v>
      </c>
      <c r="F1421" t="s">
        <v>50</v>
      </c>
      <c r="G1421" t="s">
        <v>50</v>
      </c>
      <c r="H1421" t="s">
        <v>50</v>
      </c>
      <c r="I1421" t="s">
        <v>86</v>
      </c>
      <c r="J1421" t="s">
        <v>50</v>
      </c>
      <c r="K1421" t="s">
        <v>178</v>
      </c>
      <c r="L1421" s="22">
        <v>44449</v>
      </c>
      <c r="M1421">
        <v>18</v>
      </c>
      <c r="N1421">
        <v>20</v>
      </c>
      <c r="O1421">
        <v>97</v>
      </c>
      <c r="P1421">
        <v>97</v>
      </c>
      <c r="Q1421">
        <v>1</v>
      </c>
      <c r="R1421">
        <v>0</v>
      </c>
      <c r="S1421">
        <v>0</v>
      </c>
      <c r="T1421">
        <v>0</v>
      </c>
      <c r="U1421">
        <v>0</v>
      </c>
      <c r="V1421">
        <v>6670.6549999999997</v>
      </c>
      <c r="W1421">
        <v>6361.9750000000004</v>
      </c>
      <c r="X1421">
        <v>5956.1549999999997</v>
      </c>
      <c r="Y1421">
        <v>6139.3149999999996</v>
      </c>
      <c r="Z1421">
        <v>6316.06</v>
      </c>
      <c r="AA1421">
        <v>6658.8149999999996</v>
      </c>
      <c r="AB1421">
        <v>7187.04</v>
      </c>
      <c r="AC1421">
        <v>7125.8050000000003</v>
      </c>
      <c r="AD1421">
        <v>8035.74</v>
      </c>
      <c r="AE1421">
        <v>8308.91</v>
      </c>
      <c r="AF1421">
        <v>8347.4699999999993</v>
      </c>
      <c r="AG1421">
        <v>8518.8549999999996</v>
      </c>
      <c r="AH1421">
        <v>9263.7950000000001</v>
      </c>
      <c r="AI1421">
        <v>9810.7450000000008</v>
      </c>
      <c r="AJ1421">
        <v>10178.379999999999</v>
      </c>
      <c r="AK1421">
        <v>10338.834999999999</v>
      </c>
      <c r="AL1421">
        <v>10483.165000000001</v>
      </c>
      <c r="AM1421">
        <v>11315.254999999999</v>
      </c>
      <c r="AN1421">
        <v>11403.94</v>
      </c>
      <c r="AO1421">
        <v>11028.445</v>
      </c>
      <c r="AP1421">
        <v>10652.305</v>
      </c>
      <c r="AQ1421">
        <v>9556.7950000000001</v>
      </c>
      <c r="AR1421">
        <v>6800.1549999999997</v>
      </c>
      <c r="AS1421">
        <v>6240.39</v>
      </c>
      <c r="AT1421">
        <v>70.639174999999994</v>
      </c>
      <c r="AU1421">
        <v>70.092783999999995</v>
      </c>
      <c r="AV1421">
        <v>69.896906999999999</v>
      </c>
      <c r="AW1421">
        <v>69.268040999999997</v>
      </c>
      <c r="AX1421">
        <v>69.010309000000007</v>
      </c>
      <c r="AY1421">
        <v>68.185567000000006</v>
      </c>
      <c r="AZ1421">
        <v>68.443298999999996</v>
      </c>
      <c r="BA1421">
        <v>68.298969</v>
      </c>
      <c r="BB1421">
        <v>70.814432999999994</v>
      </c>
      <c r="BC1421">
        <v>76.216494999999995</v>
      </c>
      <c r="BD1421">
        <v>79.237112999999994</v>
      </c>
      <c r="BE1421">
        <v>80.340205999999995</v>
      </c>
      <c r="BF1421">
        <v>81.443298999999996</v>
      </c>
      <c r="BG1421">
        <v>83.969071999999997</v>
      </c>
      <c r="BH1421">
        <v>84.711340000000007</v>
      </c>
      <c r="BI1421">
        <v>84.288659999999993</v>
      </c>
      <c r="BJ1421">
        <v>83.329897000000003</v>
      </c>
      <c r="BK1421">
        <v>81.494844999999998</v>
      </c>
      <c r="BL1421">
        <v>77.649484999999999</v>
      </c>
      <c r="BM1421">
        <v>74.030928000000003</v>
      </c>
      <c r="BN1421">
        <v>71.927835000000002</v>
      </c>
      <c r="BO1421">
        <v>70.979381000000004</v>
      </c>
      <c r="BP1421">
        <v>70.340205999999995</v>
      </c>
      <c r="BQ1421">
        <v>70.082474000000005</v>
      </c>
      <c r="BR1421">
        <v>-60.729019999999998</v>
      </c>
      <c r="BS1421">
        <v>-18.069369999999999</v>
      </c>
      <c r="BT1421">
        <v>115.97280000000001</v>
      </c>
      <c r="BU1421">
        <v>68.022769999999994</v>
      </c>
      <c r="BV1421">
        <v>34.983080000000001</v>
      </c>
      <c r="BW1421">
        <v>9.6050950000000004</v>
      </c>
      <c r="BX1421">
        <v>31.84281</v>
      </c>
      <c r="BY1421">
        <v>61.164499999999997</v>
      </c>
      <c r="BZ1421">
        <v>-3.1259920000000001</v>
      </c>
      <c r="CA1421">
        <v>-117.79349999999999</v>
      </c>
      <c r="CB1421">
        <v>-24.26756</v>
      </c>
      <c r="CC1421">
        <v>59.977780000000003</v>
      </c>
      <c r="CD1421">
        <v>15.001620000000001</v>
      </c>
      <c r="CE1421">
        <v>-43.82779</v>
      </c>
      <c r="CF1421">
        <v>-85.968410000000006</v>
      </c>
      <c r="CG1421">
        <v>4.9866200000000003</v>
      </c>
      <c r="CH1421">
        <v>80.527979999999999</v>
      </c>
      <c r="CI1421">
        <v>273.81079999999997</v>
      </c>
      <c r="CJ1421">
        <v>312.61880000000002</v>
      </c>
      <c r="CK1421">
        <v>251.40039999999999</v>
      </c>
      <c r="CL1421">
        <v>189.0985</v>
      </c>
      <c r="CM1421">
        <v>110.3472</v>
      </c>
      <c r="CN1421">
        <v>-16.163460000000001</v>
      </c>
      <c r="CO1421">
        <v>-48.083069999999999</v>
      </c>
      <c r="CP1421">
        <v>18805.189999999999</v>
      </c>
      <c r="CQ1421">
        <v>15012.51</v>
      </c>
      <c r="CR1421">
        <v>3532.15</v>
      </c>
      <c r="CS1421">
        <v>1833.373</v>
      </c>
      <c r="CT1421">
        <v>1439.816</v>
      </c>
      <c r="CU1421">
        <v>5816.8440000000001</v>
      </c>
      <c r="CV1421">
        <v>4736.1030000000001</v>
      </c>
      <c r="CW1421">
        <v>1661.4749999999999</v>
      </c>
      <c r="CX1421">
        <v>6554.2240000000002</v>
      </c>
      <c r="CY1421">
        <v>7708.8280000000004</v>
      </c>
      <c r="CZ1421">
        <v>7394.3770000000004</v>
      </c>
      <c r="DA1421">
        <v>2696.0720000000001</v>
      </c>
      <c r="DB1421">
        <v>2351.1610000000001</v>
      </c>
      <c r="DC1421">
        <v>7484.768</v>
      </c>
      <c r="DD1421">
        <v>15565.5</v>
      </c>
      <c r="DE1421">
        <v>30836.28</v>
      </c>
      <c r="DF1421">
        <v>19421.41</v>
      </c>
      <c r="DG1421">
        <v>32262.31</v>
      </c>
      <c r="DH1421">
        <v>11047.93</v>
      </c>
      <c r="DI1421">
        <v>6369.973</v>
      </c>
      <c r="DJ1421">
        <v>20389.87</v>
      </c>
      <c r="DK1421">
        <v>34477.67</v>
      </c>
      <c r="DL1421">
        <v>30334.05</v>
      </c>
      <c r="DM1421">
        <v>15430.01</v>
      </c>
    </row>
    <row r="1422" spans="1:117" hidden="1" x14ac:dyDescent="0.35">
      <c r="A1422" t="str">
        <f t="shared" si="22"/>
        <v>CCA-No_DO 1-9 Hour_44460_18-20</v>
      </c>
      <c r="B1422" t="s">
        <v>51</v>
      </c>
      <c r="C1422" t="s">
        <v>242</v>
      </c>
      <c r="D1422" t="s">
        <v>50</v>
      </c>
      <c r="E1422" t="s">
        <v>50</v>
      </c>
      <c r="F1422" t="s">
        <v>50</v>
      </c>
      <c r="G1422" t="s">
        <v>50</v>
      </c>
      <c r="H1422" t="s">
        <v>50</v>
      </c>
      <c r="I1422" t="s">
        <v>86</v>
      </c>
      <c r="J1422" t="s">
        <v>50</v>
      </c>
      <c r="K1422" t="s">
        <v>178</v>
      </c>
      <c r="L1422" s="22">
        <v>44460</v>
      </c>
      <c r="M1422">
        <v>18</v>
      </c>
      <c r="N1422">
        <v>20</v>
      </c>
      <c r="O1422">
        <v>97</v>
      </c>
      <c r="P1422">
        <v>97</v>
      </c>
      <c r="Q1422">
        <v>1</v>
      </c>
      <c r="R1422">
        <v>0</v>
      </c>
      <c r="S1422">
        <v>0</v>
      </c>
      <c r="T1422">
        <v>0</v>
      </c>
      <c r="U1422">
        <v>0</v>
      </c>
      <c r="V1422">
        <v>5491.9</v>
      </c>
      <c r="W1422">
        <v>5261.05</v>
      </c>
      <c r="X1422">
        <v>4975.7250000000004</v>
      </c>
      <c r="Y1422">
        <v>5237.8100000000004</v>
      </c>
      <c r="Z1422">
        <v>5347.01</v>
      </c>
      <c r="AA1422">
        <v>5431.0550000000003</v>
      </c>
      <c r="AB1422">
        <v>6068.8549999999996</v>
      </c>
      <c r="AC1422">
        <v>5931.1149999999998</v>
      </c>
      <c r="AD1422">
        <v>6928.2950000000001</v>
      </c>
      <c r="AE1422">
        <v>7733.8950000000004</v>
      </c>
      <c r="AF1422">
        <v>8227.6049999999996</v>
      </c>
      <c r="AG1422">
        <v>8857.9150000000009</v>
      </c>
      <c r="AH1422">
        <v>9241.1149999999998</v>
      </c>
      <c r="AI1422">
        <v>9566.44</v>
      </c>
      <c r="AJ1422">
        <v>9732.3850000000002</v>
      </c>
      <c r="AK1422">
        <v>9820.6650000000009</v>
      </c>
      <c r="AL1422">
        <v>10057.504999999999</v>
      </c>
      <c r="AM1422">
        <v>7854.3549999999996</v>
      </c>
      <c r="AN1422">
        <v>8325.0149999999994</v>
      </c>
      <c r="AO1422">
        <v>10257.885</v>
      </c>
      <c r="AP1422">
        <v>10327.629999999999</v>
      </c>
      <c r="AQ1422">
        <v>9420.9349999999995</v>
      </c>
      <c r="AR1422">
        <v>7055.0249999999996</v>
      </c>
      <c r="AS1422">
        <v>6505.97</v>
      </c>
      <c r="AT1422">
        <v>63.896906999999999</v>
      </c>
      <c r="AU1422">
        <v>63.123711</v>
      </c>
      <c r="AV1422">
        <v>62.453608000000003</v>
      </c>
      <c r="AW1422">
        <v>62.835051999999997</v>
      </c>
      <c r="AX1422">
        <v>62.628866000000002</v>
      </c>
      <c r="AY1422">
        <v>61.742268000000003</v>
      </c>
      <c r="AZ1422">
        <v>61.340206000000002</v>
      </c>
      <c r="BA1422">
        <v>61.309277999999999</v>
      </c>
      <c r="BB1422">
        <v>67.639174999999994</v>
      </c>
      <c r="BC1422">
        <v>74.597937999999999</v>
      </c>
      <c r="BD1422">
        <v>82.082474000000005</v>
      </c>
      <c r="BE1422">
        <v>87.567009999999996</v>
      </c>
      <c r="BF1422">
        <v>90.587629000000007</v>
      </c>
      <c r="BG1422">
        <v>91.216494999999995</v>
      </c>
      <c r="BH1422">
        <v>90.103093000000001</v>
      </c>
      <c r="BI1422">
        <v>88.268040999999997</v>
      </c>
      <c r="BJ1422">
        <v>84.855670000000003</v>
      </c>
      <c r="BK1422">
        <v>82.907216000000005</v>
      </c>
      <c r="BL1422">
        <v>80.979381000000004</v>
      </c>
      <c r="BM1422">
        <v>78.144329999999997</v>
      </c>
      <c r="BN1422">
        <v>75.824742000000001</v>
      </c>
      <c r="BO1422">
        <v>74.195875999999998</v>
      </c>
      <c r="BP1422">
        <v>72.587629000000007</v>
      </c>
      <c r="BQ1422">
        <v>70.969071999999997</v>
      </c>
      <c r="BR1422">
        <v>7.2265079999999999</v>
      </c>
      <c r="BS1422">
        <v>39.373249999999999</v>
      </c>
      <c r="BT1422">
        <v>211.4948</v>
      </c>
      <c r="BU1422">
        <v>87.919409999999999</v>
      </c>
      <c r="BV1422">
        <v>14.97913</v>
      </c>
      <c r="BW1422">
        <v>5.0340769999999999</v>
      </c>
      <c r="BX1422">
        <v>-101.1401</v>
      </c>
      <c r="BY1422">
        <v>10.72875</v>
      </c>
      <c r="BZ1422">
        <v>120.21259999999999</v>
      </c>
      <c r="CA1422">
        <v>-0.110933</v>
      </c>
      <c r="CB1422">
        <v>123.54819999999999</v>
      </c>
      <c r="CC1422">
        <v>29.045480000000001</v>
      </c>
      <c r="CD1422">
        <v>-5.1505780000000003</v>
      </c>
      <c r="CE1422">
        <v>-112.0371</v>
      </c>
      <c r="CF1422">
        <v>-210.60329999999999</v>
      </c>
      <c r="CG1422">
        <v>-187.2054</v>
      </c>
      <c r="CH1422">
        <v>-150.87710000000001</v>
      </c>
      <c r="CI1422">
        <v>2163.8589999999999</v>
      </c>
      <c r="CJ1422">
        <v>1904.88</v>
      </c>
      <c r="CK1422">
        <v>242.36160000000001</v>
      </c>
      <c r="CL1422">
        <v>110.59820000000001</v>
      </c>
      <c r="CM1422">
        <v>183.791</v>
      </c>
      <c r="CN1422">
        <v>-145.89230000000001</v>
      </c>
      <c r="CO1422">
        <v>-224.9872</v>
      </c>
      <c r="CP1422">
        <v>18412.04</v>
      </c>
      <c r="CQ1422">
        <v>15075.96</v>
      </c>
      <c r="CR1422">
        <v>3529.1309999999999</v>
      </c>
      <c r="CS1422">
        <v>1896.01</v>
      </c>
      <c r="CT1422">
        <v>1187.269</v>
      </c>
      <c r="CU1422">
        <v>5539.817</v>
      </c>
      <c r="CV1422">
        <v>4570.3149999999996</v>
      </c>
      <c r="CW1422">
        <v>1512.1890000000001</v>
      </c>
      <c r="CX1422">
        <v>6219.3549999999996</v>
      </c>
      <c r="CY1422">
        <v>7422.0140000000001</v>
      </c>
      <c r="CZ1422">
        <v>7333.8419999999996</v>
      </c>
      <c r="DA1422">
        <v>2667.5590000000002</v>
      </c>
      <c r="DB1422">
        <v>2340.0880000000002</v>
      </c>
      <c r="DC1422">
        <v>7562.5550000000003</v>
      </c>
      <c r="DD1422">
        <v>15998.15</v>
      </c>
      <c r="DE1422">
        <v>30337.200000000001</v>
      </c>
      <c r="DF1422">
        <v>18471.7</v>
      </c>
      <c r="DG1422">
        <v>30913.85</v>
      </c>
      <c r="DH1422">
        <v>10411.120000000001</v>
      </c>
      <c r="DI1422">
        <v>6454.5739999999996</v>
      </c>
      <c r="DJ1422">
        <v>20554.740000000002</v>
      </c>
      <c r="DK1422">
        <v>35565.519999999997</v>
      </c>
      <c r="DL1422">
        <v>30771.71</v>
      </c>
      <c r="DM1422">
        <v>16365.98</v>
      </c>
    </row>
    <row r="1423" spans="1:117" hidden="1" x14ac:dyDescent="0.35">
      <c r="A1423" t="str">
        <f t="shared" si="22"/>
        <v>CCA-No_DO 1-9 Hour_44461_18-19</v>
      </c>
      <c r="B1423" t="s">
        <v>51</v>
      </c>
      <c r="C1423" t="s">
        <v>242</v>
      </c>
      <c r="D1423" t="s">
        <v>50</v>
      </c>
      <c r="E1423" t="s">
        <v>50</v>
      </c>
      <c r="F1423" t="s">
        <v>50</v>
      </c>
      <c r="G1423" t="s">
        <v>50</v>
      </c>
      <c r="H1423" t="s">
        <v>50</v>
      </c>
      <c r="I1423" t="s">
        <v>86</v>
      </c>
      <c r="J1423" t="s">
        <v>50</v>
      </c>
      <c r="K1423" t="s">
        <v>178</v>
      </c>
      <c r="L1423" s="22">
        <v>44461</v>
      </c>
      <c r="M1423">
        <v>18</v>
      </c>
      <c r="N1423">
        <v>19</v>
      </c>
      <c r="O1423">
        <v>97</v>
      </c>
      <c r="P1423">
        <v>97</v>
      </c>
      <c r="Q1423">
        <v>1</v>
      </c>
      <c r="R1423">
        <v>0</v>
      </c>
      <c r="S1423">
        <v>0</v>
      </c>
      <c r="T1423">
        <v>0</v>
      </c>
      <c r="U1423">
        <v>0</v>
      </c>
      <c r="V1423">
        <v>6030.83</v>
      </c>
      <c r="W1423">
        <v>5821.72</v>
      </c>
      <c r="X1423">
        <v>5628.0050000000001</v>
      </c>
      <c r="Y1423">
        <v>5813.06</v>
      </c>
      <c r="Z1423">
        <v>5935.05</v>
      </c>
      <c r="AA1423">
        <v>6062.61</v>
      </c>
      <c r="AB1423">
        <v>6564.0649999999996</v>
      </c>
      <c r="AC1423">
        <v>6581.0649999999996</v>
      </c>
      <c r="AD1423">
        <v>7561.1949999999997</v>
      </c>
      <c r="AE1423">
        <v>8101.4449999999997</v>
      </c>
      <c r="AF1423">
        <v>8383.7049999999999</v>
      </c>
      <c r="AG1423">
        <v>9089.4050000000007</v>
      </c>
      <c r="AH1423">
        <v>9430.3150000000005</v>
      </c>
      <c r="AI1423">
        <v>9794.0300000000007</v>
      </c>
      <c r="AJ1423">
        <v>9514.7649999999994</v>
      </c>
      <c r="AK1423">
        <v>9517.4549999999999</v>
      </c>
      <c r="AL1423">
        <v>9696.11</v>
      </c>
      <c r="AM1423">
        <v>10200.645</v>
      </c>
      <c r="AN1423">
        <v>10360.02</v>
      </c>
      <c r="AO1423">
        <v>10261.84</v>
      </c>
      <c r="AP1423">
        <v>9798.44</v>
      </c>
      <c r="AQ1423">
        <v>9066.9950000000008</v>
      </c>
      <c r="AR1423">
        <v>6355.3549999999996</v>
      </c>
      <c r="AS1423">
        <v>5764.68</v>
      </c>
      <c r="AT1423">
        <v>70.340205999999995</v>
      </c>
      <c r="AU1423">
        <v>68.628866000000002</v>
      </c>
      <c r="AV1423">
        <v>67.525773000000001</v>
      </c>
      <c r="AW1423">
        <v>67.773195999999999</v>
      </c>
      <c r="AX1423">
        <v>66.917525999999995</v>
      </c>
      <c r="AY1423">
        <v>65.917525999999995</v>
      </c>
      <c r="AZ1423">
        <v>65.896906999999999</v>
      </c>
      <c r="BA1423">
        <v>65.958763000000005</v>
      </c>
      <c r="BB1423">
        <v>70.917525999999995</v>
      </c>
      <c r="BC1423">
        <v>76.721648999999999</v>
      </c>
      <c r="BD1423">
        <v>82.752577000000002</v>
      </c>
      <c r="BE1423">
        <v>86.082474000000005</v>
      </c>
      <c r="BF1423">
        <v>88.505155000000002</v>
      </c>
      <c r="BG1423">
        <v>90.072164999999998</v>
      </c>
      <c r="BH1423">
        <v>86.134021000000004</v>
      </c>
      <c r="BI1423">
        <v>83.474226999999999</v>
      </c>
      <c r="BJ1423">
        <v>81.804124000000002</v>
      </c>
      <c r="BK1423">
        <v>80.742267999999996</v>
      </c>
      <c r="BL1423">
        <v>78.865978999999996</v>
      </c>
      <c r="BM1423">
        <v>76.463918000000007</v>
      </c>
      <c r="BN1423">
        <v>75.525773000000001</v>
      </c>
      <c r="BO1423">
        <v>73.298969</v>
      </c>
      <c r="BP1423">
        <v>71.958763000000005</v>
      </c>
      <c r="BQ1423">
        <v>70.639174999999994</v>
      </c>
      <c r="BR1423">
        <v>-0.4330907</v>
      </c>
      <c r="BS1423">
        <v>0.1087298</v>
      </c>
      <c r="BT1423">
        <v>9.9038100000000004E-2</v>
      </c>
      <c r="BU1423">
        <v>0.27574779999999999</v>
      </c>
      <c r="BV1423">
        <v>-0.3090601</v>
      </c>
      <c r="BW1423">
        <v>0.41519020000000001</v>
      </c>
      <c r="BX1423">
        <v>-0.40631060000000002</v>
      </c>
      <c r="BY1423">
        <v>9.2100100000000004E-2</v>
      </c>
      <c r="BZ1423">
        <v>-0.42177300000000001</v>
      </c>
      <c r="CA1423">
        <v>0.59598640000000003</v>
      </c>
      <c r="CB1423">
        <v>0.16800979999999999</v>
      </c>
      <c r="CC1423">
        <v>0.1485872</v>
      </c>
      <c r="CD1423">
        <v>-0.1108484</v>
      </c>
      <c r="CE1423">
        <v>-0.2221746</v>
      </c>
      <c r="CF1423">
        <v>-0.39854050000000002</v>
      </c>
      <c r="CG1423">
        <v>0.11167530000000001</v>
      </c>
      <c r="CH1423">
        <v>4.1761399999999997E-2</v>
      </c>
      <c r="CI1423">
        <v>0.45665929999999999</v>
      </c>
      <c r="CJ1423">
        <v>9.9533999999999997E-2</v>
      </c>
      <c r="CK1423">
        <v>1.50995E-2</v>
      </c>
      <c r="CL1423">
        <v>-0.67709540000000001</v>
      </c>
      <c r="CM1423">
        <v>1.061744</v>
      </c>
      <c r="CN1423">
        <v>-1.6166699999999999E-2</v>
      </c>
      <c r="CO1423">
        <v>0.22833780000000001</v>
      </c>
      <c r="CP1423">
        <v>6136.5050000000001</v>
      </c>
      <c r="CQ1423">
        <v>4611.2449999999999</v>
      </c>
      <c r="CR1423">
        <v>3814.0259999999998</v>
      </c>
      <c r="CS1423">
        <v>2007.58</v>
      </c>
      <c r="CT1423">
        <v>980.51329999999996</v>
      </c>
      <c r="CU1423">
        <v>946.98659999999995</v>
      </c>
      <c r="CV1423">
        <v>893.93910000000005</v>
      </c>
      <c r="CW1423">
        <v>1326.451</v>
      </c>
      <c r="CX1423">
        <v>1257.749</v>
      </c>
      <c r="CY1423">
        <v>2444.0639999999999</v>
      </c>
      <c r="CZ1423">
        <v>2153.58</v>
      </c>
      <c r="DA1423">
        <v>1098.51</v>
      </c>
      <c r="DB1423">
        <v>948.971</v>
      </c>
      <c r="DC1423">
        <v>2273.5169999999998</v>
      </c>
      <c r="DD1423">
        <v>7500.3710000000001</v>
      </c>
      <c r="DE1423">
        <v>9154.58</v>
      </c>
      <c r="DF1423">
        <v>7512.3209999999999</v>
      </c>
      <c r="DG1423">
        <v>6655.308</v>
      </c>
      <c r="DH1423">
        <v>6374.1009999999997</v>
      </c>
      <c r="DI1423">
        <v>5761.759</v>
      </c>
      <c r="DJ1423">
        <v>6738.3339999999998</v>
      </c>
      <c r="DK1423">
        <v>6256.759</v>
      </c>
      <c r="DL1423">
        <v>5924.4840000000004</v>
      </c>
      <c r="DM1423">
        <v>6174.5209999999997</v>
      </c>
    </row>
    <row r="1424" spans="1:117" hidden="1" x14ac:dyDescent="0.35">
      <c r="A1424" t="str">
        <f t="shared" si="22"/>
        <v>CCA-No_DO 1-9 Hour_44488_19-20</v>
      </c>
      <c r="B1424" t="s">
        <v>51</v>
      </c>
      <c r="C1424" t="s">
        <v>242</v>
      </c>
      <c r="D1424" t="s">
        <v>50</v>
      </c>
      <c r="E1424" t="s">
        <v>50</v>
      </c>
      <c r="F1424" t="s">
        <v>50</v>
      </c>
      <c r="G1424" t="s">
        <v>50</v>
      </c>
      <c r="H1424" t="s">
        <v>50</v>
      </c>
      <c r="I1424" t="s">
        <v>86</v>
      </c>
      <c r="J1424" t="s">
        <v>50</v>
      </c>
      <c r="K1424" t="s">
        <v>178</v>
      </c>
      <c r="L1424" s="22">
        <v>44488</v>
      </c>
      <c r="M1424">
        <v>19</v>
      </c>
      <c r="N1424">
        <v>20</v>
      </c>
      <c r="O1424">
        <v>98</v>
      </c>
      <c r="P1424">
        <v>95</v>
      </c>
      <c r="Q1424">
        <v>1</v>
      </c>
      <c r="R1424">
        <v>0</v>
      </c>
      <c r="S1424">
        <v>0</v>
      </c>
      <c r="T1424">
        <v>0</v>
      </c>
      <c r="U1424">
        <v>0</v>
      </c>
      <c r="V1424">
        <v>4327.4399999999996</v>
      </c>
      <c r="W1424">
        <v>4280.8050000000003</v>
      </c>
      <c r="X1424">
        <v>4243.1949999999997</v>
      </c>
      <c r="Y1424">
        <v>4588.0950000000003</v>
      </c>
      <c r="Z1424">
        <v>4576.5749999999998</v>
      </c>
      <c r="AA1424">
        <v>4692.82</v>
      </c>
      <c r="AB1424">
        <v>5524.81</v>
      </c>
      <c r="AC1424">
        <v>5266.95</v>
      </c>
      <c r="AD1424">
        <v>5526.5349999999999</v>
      </c>
      <c r="AE1424">
        <v>5226.7049999999999</v>
      </c>
      <c r="AF1424">
        <v>4944.45</v>
      </c>
      <c r="AG1424">
        <v>4983.37</v>
      </c>
      <c r="AH1424">
        <v>5179.7950000000001</v>
      </c>
      <c r="AI1424">
        <v>5276.6049999999996</v>
      </c>
      <c r="AJ1424">
        <v>5364.4449999999997</v>
      </c>
      <c r="AK1424">
        <v>5461.6450000000004</v>
      </c>
      <c r="AL1424">
        <v>6160.7349999999997</v>
      </c>
      <c r="AM1424">
        <v>6904.3850000000002</v>
      </c>
      <c r="AN1424">
        <v>6419.3050000000003</v>
      </c>
      <c r="AO1424">
        <v>6391.4849999999997</v>
      </c>
      <c r="AP1424">
        <v>6833.9350000000004</v>
      </c>
      <c r="AQ1424">
        <v>6636.165</v>
      </c>
      <c r="AR1424">
        <v>4913.9449999999997</v>
      </c>
      <c r="AS1424">
        <v>4767.38</v>
      </c>
      <c r="AT1424">
        <v>50.778947000000002</v>
      </c>
      <c r="AU1424">
        <v>50.031579000000001</v>
      </c>
      <c r="AV1424">
        <v>50</v>
      </c>
      <c r="AW1424">
        <v>48.926316</v>
      </c>
      <c r="AX1424">
        <v>48.368420999999998</v>
      </c>
      <c r="AY1424">
        <v>46.989474000000001</v>
      </c>
      <c r="AZ1424">
        <v>46.694737000000003</v>
      </c>
      <c r="BA1424">
        <v>47.431578999999999</v>
      </c>
      <c r="BB1424">
        <v>50.505262999999999</v>
      </c>
      <c r="BC1424">
        <v>56.484211000000002</v>
      </c>
      <c r="BD1424">
        <v>60.031579000000001</v>
      </c>
      <c r="BE1424">
        <v>63.221052999999998</v>
      </c>
      <c r="BF1424">
        <v>64.863157999999999</v>
      </c>
      <c r="BG1424">
        <v>66.073684</v>
      </c>
      <c r="BH1424">
        <v>66.873683999999997</v>
      </c>
      <c r="BI1424">
        <v>66.821053000000006</v>
      </c>
      <c r="BJ1424">
        <v>66.042105000000006</v>
      </c>
      <c r="BK1424">
        <v>64.505262999999999</v>
      </c>
      <c r="BL1424">
        <v>62.126316000000003</v>
      </c>
      <c r="BM1424">
        <v>59.863157999999999</v>
      </c>
      <c r="BN1424">
        <v>57.6</v>
      </c>
      <c r="BO1424">
        <v>55.926316</v>
      </c>
      <c r="BP1424">
        <v>54.210526000000002</v>
      </c>
      <c r="BQ1424">
        <v>53.189473999999997</v>
      </c>
      <c r="BR1424">
        <v>-240.61600000000001</v>
      </c>
      <c r="BS1424">
        <v>-178.8202</v>
      </c>
      <c r="BT1424">
        <v>-193.81530000000001</v>
      </c>
      <c r="BU1424">
        <v>-220.3896</v>
      </c>
      <c r="BV1424">
        <v>-108.82899999999999</v>
      </c>
      <c r="BW1424">
        <v>-31.523520000000001</v>
      </c>
      <c r="BX1424">
        <v>-158.43809999999999</v>
      </c>
      <c r="BY1424">
        <v>-22.25948</v>
      </c>
      <c r="BZ1424">
        <v>90.530749999999998</v>
      </c>
      <c r="CA1424">
        <v>240.86959999999999</v>
      </c>
      <c r="CB1424">
        <v>149.96510000000001</v>
      </c>
      <c r="CC1424">
        <v>31.195589999999999</v>
      </c>
      <c r="CD1424">
        <v>-88.743440000000007</v>
      </c>
      <c r="CE1424">
        <v>-76.436260000000004</v>
      </c>
      <c r="CF1424">
        <v>100.1699</v>
      </c>
      <c r="CG1424">
        <v>260.07600000000002</v>
      </c>
      <c r="CH1424">
        <v>108.2916</v>
      </c>
      <c r="CI1424">
        <v>90.050190000000001</v>
      </c>
      <c r="CJ1424">
        <v>1185.8230000000001</v>
      </c>
      <c r="CK1424">
        <v>1231.4380000000001</v>
      </c>
      <c r="CL1424">
        <v>563.54570000000001</v>
      </c>
      <c r="CM1424">
        <v>-33.601439999999997</v>
      </c>
      <c r="CN1424">
        <v>12.063560000000001</v>
      </c>
      <c r="CO1424">
        <v>-69.346919999999997</v>
      </c>
      <c r="CP1424">
        <v>1971.932</v>
      </c>
      <c r="CQ1424">
        <v>1436.5450000000001</v>
      </c>
      <c r="CR1424">
        <v>1050.5429999999999</v>
      </c>
      <c r="CS1424">
        <v>791.99800000000005</v>
      </c>
      <c r="CT1424">
        <v>788.83370000000002</v>
      </c>
      <c r="CU1424">
        <v>539.34</v>
      </c>
      <c r="CV1424">
        <v>959.23479999999995</v>
      </c>
      <c r="CW1424">
        <v>1104.5419999999999</v>
      </c>
      <c r="CX1424">
        <v>1386.367</v>
      </c>
      <c r="CY1424">
        <v>1145.393</v>
      </c>
      <c r="CZ1424">
        <v>720.08669999999995</v>
      </c>
      <c r="DA1424">
        <v>540.68550000000005</v>
      </c>
      <c r="DB1424">
        <v>413.66770000000002</v>
      </c>
      <c r="DC1424">
        <v>1639.143</v>
      </c>
      <c r="DD1424">
        <v>2588.3220000000001</v>
      </c>
      <c r="DE1424">
        <v>7040.1570000000002</v>
      </c>
      <c r="DF1424">
        <v>10641.84</v>
      </c>
      <c r="DG1424">
        <v>7790.9589999999998</v>
      </c>
      <c r="DH1424">
        <v>3423.9059999999999</v>
      </c>
      <c r="DI1424">
        <v>2583.9780000000001</v>
      </c>
      <c r="DJ1424">
        <v>4067.2379999999998</v>
      </c>
      <c r="DK1424">
        <v>5852.3239999999996</v>
      </c>
      <c r="DL1424">
        <v>5924.7120000000004</v>
      </c>
      <c r="DM1424">
        <v>5517.3549999999996</v>
      </c>
    </row>
    <row r="1425" spans="1:117" hidden="1" x14ac:dyDescent="0.35">
      <c r="A1425" t="str">
        <f t="shared" si="22"/>
        <v>CCA-No_DO 1-9 Hour_44497_19-20</v>
      </c>
      <c r="B1425" t="s">
        <v>51</v>
      </c>
      <c r="C1425" t="s">
        <v>242</v>
      </c>
      <c r="D1425" t="s">
        <v>50</v>
      </c>
      <c r="E1425" t="s">
        <v>50</v>
      </c>
      <c r="F1425" t="s">
        <v>50</v>
      </c>
      <c r="G1425" t="s">
        <v>50</v>
      </c>
      <c r="H1425" t="s">
        <v>50</v>
      </c>
      <c r="I1425" t="s">
        <v>86</v>
      </c>
      <c r="J1425" t="s">
        <v>50</v>
      </c>
      <c r="K1425" t="s">
        <v>178</v>
      </c>
      <c r="L1425" s="22">
        <v>44497</v>
      </c>
      <c r="M1425">
        <v>19</v>
      </c>
      <c r="N1425">
        <v>20</v>
      </c>
      <c r="O1425">
        <v>98</v>
      </c>
      <c r="P1425">
        <v>98</v>
      </c>
      <c r="Q1425">
        <v>1</v>
      </c>
      <c r="R1425">
        <v>0</v>
      </c>
      <c r="S1425">
        <v>0</v>
      </c>
      <c r="T1425">
        <v>0</v>
      </c>
      <c r="U1425">
        <v>0</v>
      </c>
      <c r="V1425">
        <v>4665.665</v>
      </c>
      <c r="W1425">
        <v>4622.8999999999996</v>
      </c>
      <c r="X1425">
        <v>4603.01</v>
      </c>
      <c r="Y1425">
        <v>4943.8599999999997</v>
      </c>
      <c r="Z1425">
        <v>4911.8149999999996</v>
      </c>
      <c r="AA1425">
        <v>4964.04</v>
      </c>
      <c r="AB1425">
        <v>5690.35</v>
      </c>
      <c r="AC1425">
        <v>5456.0950000000003</v>
      </c>
      <c r="AD1425">
        <v>5760.5450000000001</v>
      </c>
      <c r="AE1425">
        <v>5492.5550000000003</v>
      </c>
      <c r="AF1425">
        <v>5558.89</v>
      </c>
      <c r="AG1425">
        <v>5897.54</v>
      </c>
      <c r="AH1425">
        <v>6328.7</v>
      </c>
      <c r="AI1425">
        <v>6490.67</v>
      </c>
      <c r="AJ1425">
        <v>6805.51</v>
      </c>
      <c r="AK1425">
        <v>7282.48</v>
      </c>
      <c r="AL1425">
        <v>8185.6750000000002</v>
      </c>
      <c r="AM1425">
        <v>8811.3150000000005</v>
      </c>
      <c r="AN1425">
        <v>7624.2049999999999</v>
      </c>
      <c r="AO1425">
        <v>7465.92</v>
      </c>
      <c r="AP1425">
        <v>7977.63</v>
      </c>
      <c r="AQ1425">
        <v>7452.8549999999996</v>
      </c>
      <c r="AR1425">
        <v>5469.64</v>
      </c>
      <c r="AS1425">
        <v>5063.8999999999996</v>
      </c>
      <c r="AT1425">
        <v>58.530611999999998</v>
      </c>
      <c r="AU1425">
        <v>58.081632999999997</v>
      </c>
      <c r="AV1425">
        <v>57.397959</v>
      </c>
      <c r="AW1425">
        <v>56.540816</v>
      </c>
      <c r="AX1425">
        <v>56.081632999999997</v>
      </c>
      <c r="AY1425">
        <v>55.989795999999998</v>
      </c>
      <c r="AZ1425">
        <v>55.163265000000003</v>
      </c>
      <c r="BA1425">
        <v>54.938775999999997</v>
      </c>
      <c r="BB1425">
        <v>59.510204000000002</v>
      </c>
      <c r="BC1425">
        <v>67.826531000000003</v>
      </c>
      <c r="BD1425">
        <v>74.285713999999999</v>
      </c>
      <c r="BE1425">
        <v>79.795918</v>
      </c>
      <c r="BF1425">
        <v>82.948980000000006</v>
      </c>
      <c r="BG1425">
        <v>84.153060999999994</v>
      </c>
      <c r="BH1425">
        <v>84.357142999999994</v>
      </c>
      <c r="BI1425">
        <v>82.744898000000006</v>
      </c>
      <c r="BJ1425">
        <v>81.489795999999998</v>
      </c>
      <c r="BK1425">
        <v>79.744898000000006</v>
      </c>
      <c r="BL1425">
        <v>74.948980000000006</v>
      </c>
      <c r="BM1425">
        <v>70.836735000000004</v>
      </c>
      <c r="BN1425">
        <v>68.520408000000003</v>
      </c>
      <c r="BO1425">
        <v>65.306122000000002</v>
      </c>
      <c r="BP1425">
        <v>64.071428999999995</v>
      </c>
      <c r="BQ1425">
        <v>62.183672999999999</v>
      </c>
      <c r="BR1425">
        <v>-271.39269999999999</v>
      </c>
      <c r="BS1425">
        <v>-177.35310000000001</v>
      </c>
      <c r="BT1425">
        <v>-201.99770000000001</v>
      </c>
      <c r="BU1425">
        <v>-229.70529999999999</v>
      </c>
      <c r="BV1425">
        <v>-110.17440000000001</v>
      </c>
      <c r="BW1425">
        <v>-30.238140000000001</v>
      </c>
      <c r="BX1425">
        <v>-150.04069999999999</v>
      </c>
      <c r="BY1425">
        <v>-19.9467</v>
      </c>
      <c r="BZ1425">
        <v>87.774730000000005</v>
      </c>
      <c r="CA1425">
        <v>234.53200000000001</v>
      </c>
      <c r="CB1425">
        <v>152.7679</v>
      </c>
      <c r="CC1425">
        <v>27.84103</v>
      </c>
      <c r="CD1425">
        <v>-92.818669999999997</v>
      </c>
      <c r="CE1425">
        <v>-69.455659999999995</v>
      </c>
      <c r="CF1425">
        <v>116.1095</v>
      </c>
      <c r="CG1425">
        <v>264.34710000000001</v>
      </c>
      <c r="CH1425">
        <v>122.036</v>
      </c>
      <c r="CI1425">
        <v>108.44070000000001</v>
      </c>
      <c r="CJ1425">
        <v>1222.212</v>
      </c>
      <c r="CK1425">
        <v>1273.6569999999999</v>
      </c>
      <c r="CL1425">
        <v>582.99090000000001</v>
      </c>
      <c r="CM1425">
        <v>18.407260000000001</v>
      </c>
      <c r="CN1425">
        <v>25.56925</v>
      </c>
      <c r="CO1425">
        <v>-68.001859999999994</v>
      </c>
      <c r="CP1425">
        <v>2714.471</v>
      </c>
      <c r="CQ1425">
        <v>1523.579</v>
      </c>
      <c r="CR1425">
        <v>1107.9849999999999</v>
      </c>
      <c r="CS1425">
        <v>822.03219999999999</v>
      </c>
      <c r="CT1425">
        <v>807.45010000000002</v>
      </c>
      <c r="CU1425">
        <v>546.73659999999995</v>
      </c>
      <c r="CV1425">
        <v>978.452</v>
      </c>
      <c r="CW1425">
        <v>1107.2639999999999</v>
      </c>
      <c r="CX1425">
        <v>1407.309</v>
      </c>
      <c r="CY1425">
        <v>1137.7760000000001</v>
      </c>
      <c r="CZ1425">
        <v>765.46029999999996</v>
      </c>
      <c r="DA1425">
        <v>569.46640000000002</v>
      </c>
      <c r="DB1425">
        <v>441.79610000000002</v>
      </c>
      <c r="DC1425">
        <v>1751.6210000000001</v>
      </c>
      <c r="DD1425">
        <v>2791.8319999999999</v>
      </c>
      <c r="DE1425">
        <v>7307.5050000000001</v>
      </c>
      <c r="DF1425">
        <v>10894.92</v>
      </c>
      <c r="DG1425">
        <v>8321.4920000000002</v>
      </c>
      <c r="DH1425">
        <v>3884.2739999999999</v>
      </c>
      <c r="DI1425">
        <v>2884.4830000000002</v>
      </c>
      <c r="DJ1425">
        <v>4376.33</v>
      </c>
      <c r="DK1425">
        <v>6178.6989999999996</v>
      </c>
      <c r="DL1425">
        <v>6038.5659999999998</v>
      </c>
      <c r="DM1425">
        <v>5626.8050000000003</v>
      </c>
    </row>
    <row r="1426" spans="1:117" hidden="1" x14ac:dyDescent="0.35">
      <c r="A1426" t="str">
        <f t="shared" si="22"/>
        <v>CCA-No_DO 1-9 Hour_44498_18-19</v>
      </c>
      <c r="B1426" t="s">
        <v>51</v>
      </c>
      <c r="C1426" t="s">
        <v>242</v>
      </c>
      <c r="D1426" t="s">
        <v>50</v>
      </c>
      <c r="E1426" t="s">
        <v>50</v>
      </c>
      <c r="F1426" t="s">
        <v>50</v>
      </c>
      <c r="G1426" t="s">
        <v>50</v>
      </c>
      <c r="H1426" t="s">
        <v>50</v>
      </c>
      <c r="I1426" t="s">
        <v>86</v>
      </c>
      <c r="J1426" t="s">
        <v>50</v>
      </c>
      <c r="K1426" t="s">
        <v>178</v>
      </c>
      <c r="L1426" s="22">
        <v>44498</v>
      </c>
      <c r="M1426">
        <v>18</v>
      </c>
      <c r="N1426">
        <v>19</v>
      </c>
      <c r="O1426">
        <v>98</v>
      </c>
      <c r="P1426">
        <v>97</v>
      </c>
      <c r="Q1426">
        <v>1</v>
      </c>
      <c r="R1426">
        <v>0</v>
      </c>
      <c r="S1426">
        <v>0</v>
      </c>
      <c r="T1426">
        <v>0</v>
      </c>
      <c r="U1426">
        <v>0</v>
      </c>
      <c r="V1426">
        <v>4744.76</v>
      </c>
      <c r="W1426">
        <v>4629.5600000000004</v>
      </c>
      <c r="X1426">
        <v>4525.3999999999996</v>
      </c>
      <c r="Y1426">
        <v>4789.04</v>
      </c>
      <c r="Z1426">
        <v>4778.2749999999996</v>
      </c>
      <c r="AA1426">
        <v>4881.25</v>
      </c>
      <c r="AB1426">
        <v>5635.82</v>
      </c>
      <c r="AC1426">
        <v>5376.165</v>
      </c>
      <c r="AD1426">
        <v>5680.44</v>
      </c>
      <c r="AE1426">
        <v>5559.1949999999997</v>
      </c>
      <c r="AF1426">
        <v>5634.21</v>
      </c>
      <c r="AG1426">
        <v>5863.1750000000002</v>
      </c>
      <c r="AH1426">
        <v>6182.2550000000001</v>
      </c>
      <c r="AI1426">
        <v>6367.6549999999997</v>
      </c>
      <c r="AJ1426">
        <v>6888.8850000000002</v>
      </c>
      <c r="AK1426">
        <v>7268.2950000000001</v>
      </c>
      <c r="AL1426">
        <v>8194.1</v>
      </c>
      <c r="AM1426">
        <v>7287.3</v>
      </c>
      <c r="AN1426">
        <v>7616.6350000000002</v>
      </c>
      <c r="AO1426">
        <v>8577.4549999999999</v>
      </c>
      <c r="AP1426">
        <v>8393.7199999999993</v>
      </c>
      <c r="AQ1426">
        <v>7736.8649999999998</v>
      </c>
      <c r="AR1426">
        <v>5633.4949999999999</v>
      </c>
      <c r="AS1426">
        <v>5129.3850000000002</v>
      </c>
      <c r="AT1426">
        <v>60.185566999999999</v>
      </c>
      <c r="AU1426">
        <v>59.896906999999999</v>
      </c>
      <c r="AV1426">
        <v>59.134020999999997</v>
      </c>
      <c r="AW1426">
        <v>57.938144000000001</v>
      </c>
      <c r="AX1426">
        <v>58.144329999999997</v>
      </c>
      <c r="AY1426">
        <v>56.639175000000002</v>
      </c>
      <c r="AZ1426">
        <v>56.123711</v>
      </c>
      <c r="BA1426">
        <v>57.144329999999997</v>
      </c>
      <c r="BB1426">
        <v>61.113402000000001</v>
      </c>
      <c r="BC1426">
        <v>69.298969</v>
      </c>
      <c r="BD1426">
        <v>74.113401999999994</v>
      </c>
      <c r="BE1426">
        <v>76.896906999999999</v>
      </c>
      <c r="BF1426">
        <v>78.061856000000006</v>
      </c>
      <c r="BG1426">
        <v>78.206186000000002</v>
      </c>
      <c r="BH1426">
        <v>78.567009999999996</v>
      </c>
      <c r="BI1426">
        <v>79.639174999999994</v>
      </c>
      <c r="BJ1426">
        <v>78.329897000000003</v>
      </c>
      <c r="BK1426">
        <v>75.185567000000006</v>
      </c>
      <c r="BL1426">
        <v>69.247422999999998</v>
      </c>
      <c r="BM1426">
        <v>66.371133999999998</v>
      </c>
      <c r="BN1426">
        <v>64.649484999999999</v>
      </c>
      <c r="BO1426">
        <v>62.206186000000002</v>
      </c>
      <c r="BP1426">
        <v>61.608246999999999</v>
      </c>
      <c r="BQ1426">
        <v>61.247422999999998</v>
      </c>
      <c r="BR1426">
        <v>-401.9939</v>
      </c>
      <c r="BS1426">
        <v>-219.9819</v>
      </c>
      <c r="BT1426">
        <v>-190.62459999999999</v>
      </c>
      <c r="BU1426">
        <v>-181.65199999999999</v>
      </c>
      <c r="BV1426">
        <v>-89.040509999999998</v>
      </c>
      <c r="BW1426">
        <v>-61.209449999999997</v>
      </c>
      <c r="BX1426">
        <v>-185.2474</v>
      </c>
      <c r="BY1426">
        <v>-29.419350000000001</v>
      </c>
      <c r="BZ1426">
        <v>131.9333</v>
      </c>
      <c r="CA1426">
        <v>229.52440000000001</v>
      </c>
      <c r="CB1426">
        <v>78.428250000000006</v>
      </c>
      <c r="CC1426">
        <v>-28.06184</v>
      </c>
      <c r="CD1426">
        <v>-63.797840000000001</v>
      </c>
      <c r="CE1426">
        <v>-2.0005320000000002</v>
      </c>
      <c r="CF1426">
        <v>-82.721819999999994</v>
      </c>
      <c r="CG1426">
        <v>-51.970970000000001</v>
      </c>
      <c r="CH1426">
        <v>-356.73719999999997</v>
      </c>
      <c r="CI1426">
        <v>1162.93</v>
      </c>
      <c r="CJ1426">
        <v>1143.924</v>
      </c>
      <c r="CK1426">
        <v>-7.628895</v>
      </c>
      <c r="CL1426">
        <v>-169.14269999999999</v>
      </c>
      <c r="CM1426">
        <v>-490.79669999999999</v>
      </c>
      <c r="CN1426">
        <v>-391.17009999999999</v>
      </c>
      <c r="CO1426">
        <v>-472.00630000000001</v>
      </c>
      <c r="CP1426">
        <v>947.39369999999997</v>
      </c>
      <c r="CQ1426">
        <v>318.18360000000001</v>
      </c>
      <c r="CR1426">
        <v>265.10640000000001</v>
      </c>
      <c r="CS1426">
        <v>216.09350000000001</v>
      </c>
      <c r="CT1426">
        <v>157.50479999999999</v>
      </c>
      <c r="CU1426">
        <v>135.7482</v>
      </c>
      <c r="CV1426">
        <v>174.13939999999999</v>
      </c>
      <c r="CW1426">
        <v>298.25580000000002</v>
      </c>
      <c r="CX1426">
        <v>429.31470000000002</v>
      </c>
      <c r="CY1426">
        <v>529.98180000000002</v>
      </c>
      <c r="CZ1426">
        <v>301.30650000000003</v>
      </c>
      <c r="DA1426">
        <v>123.7443</v>
      </c>
      <c r="DB1426">
        <v>123.3918</v>
      </c>
      <c r="DC1426">
        <v>303.29160000000002</v>
      </c>
      <c r="DD1426">
        <v>703.56979999999999</v>
      </c>
      <c r="DE1426">
        <v>1562.365</v>
      </c>
      <c r="DF1426">
        <v>1457.19</v>
      </c>
      <c r="DG1426">
        <v>1371.1469999999999</v>
      </c>
      <c r="DH1426">
        <v>1199.7860000000001</v>
      </c>
      <c r="DI1426">
        <v>757.06449999999995</v>
      </c>
      <c r="DJ1426">
        <v>760.00260000000003</v>
      </c>
      <c r="DK1426">
        <v>484.36779999999999</v>
      </c>
      <c r="DL1426">
        <v>692.44920000000002</v>
      </c>
      <c r="DM1426">
        <v>2174.23</v>
      </c>
    </row>
    <row r="1427" spans="1:117" hidden="1" x14ac:dyDescent="0.35">
      <c r="A1427" t="str">
        <f t="shared" si="22"/>
        <v>CCA-No_DO 11-7 Hour_44434_18-19</v>
      </c>
      <c r="B1427" t="s">
        <v>51</v>
      </c>
      <c r="C1427" t="s">
        <v>242</v>
      </c>
      <c r="D1427" t="s">
        <v>50</v>
      </c>
      <c r="E1427" t="s">
        <v>50</v>
      </c>
      <c r="F1427" t="s">
        <v>50</v>
      </c>
      <c r="G1427" t="s">
        <v>50</v>
      </c>
      <c r="H1427" t="s">
        <v>50</v>
      </c>
      <c r="I1427" t="s">
        <v>86</v>
      </c>
      <c r="J1427" t="s">
        <v>50</v>
      </c>
      <c r="K1427" t="s">
        <v>176</v>
      </c>
      <c r="L1427" s="22">
        <v>44434</v>
      </c>
      <c r="M1427">
        <v>18</v>
      </c>
      <c r="N1427">
        <v>19</v>
      </c>
      <c r="O1427">
        <v>10</v>
      </c>
      <c r="P1427">
        <v>10</v>
      </c>
      <c r="Q1427">
        <v>1</v>
      </c>
      <c r="R1427">
        <v>0</v>
      </c>
      <c r="S1427">
        <v>0</v>
      </c>
      <c r="T1427">
        <v>0</v>
      </c>
      <c r="U1427">
        <v>0</v>
      </c>
      <c r="V1427">
        <v>344.63499999999999</v>
      </c>
      <c r="W1427">
        <v>313.435</v>
      </c>
      <c r="X1427">
        <v>274.86500000000001</v>
      </c>
      <c r="Y1427">
        <v>253.39500000000001</v>
      </c>
      <c r="Z1427">
        <v>254.09</v>
      </c>
      <c r="AA1427">
        <v>263.13</v>
      </c>
      <c r="AB1427">
        <v>239.7</v>
      </c>
      <c r="AC1427">
        <v>272.13499999999999</v>
      </c>
      <c r="AD1427">
        <v>349.39</v>
      </c>
      <c r="AE1427">
        <v>426.4</v>
      </c>
      <c r="AF1427">
        <v>1058.6300000000001</v>
      </c>
      <c r="AG1427">
        <v>1232.825</v>
      </c>
      <c r="AH1427">
        <v>1279.905</v>
      </c>
      <c r="AI1427">
        <v>1263.9100000000001</v>
      </c>
      <c r="AJ1427">
        <v>1241.3800000000001</v>
      </c>
      <c r="AK1427">
        <v>1225.3800000000001</v>
      </c>
      <c r="AL1427">
        <v>1175.33</v>
      </c>
      <c r="AM1427">
        <v>1130.915</v>
      </c>
      <c r="AN1427">
        <v>1104.8399999999999</v>
      </c>
      <c r="AO1427">
        <v>1073.42</v>
      </c>
      <c r="AP1427">
        <v>686.68</v>
      </c>
      <c r="AQ1427">
        <v>606.755</v>
      </c>
      <c r="AR1427">
        <v>530.47500000000002</v>
      </c>
      <c r="AS1427">
        <v>481.20499999999998</v>
      </c>
      <c r="AT1427">
        <v>68.099999999999994</v>
      </c>
      <c r="AU1427">
        <v>67.3</v>
      </c>
      <c r="AV1427">
        <v>67.2</v>
      </c>
      <c r="AW1427">
        <v>66.3</v>
      </c>
      <c r="AX1427">
        <v>66.3</v>
      </c>
      <c r="AY1427">
        <v>65.400000000000006</v>
      </c>
      <c r="AZ1427">
        <v>65.400000000000006</v>
      </c>
      <c r="BA1427">
        <v>64.599999999999994</v>
      </c>
      <c r="BB1427">
        <v>70.900000000000006</v>
      </c>
      <c r="BC1427">
        <v>75.900000000000006</v>
      </c>
      <c r="BD1427">
        <v>80.7</v>
      </c>
      <c r="BE1427">
        <v>82.7</v>
      </c>
      <c r="BF1427">
        <v>85.3</v>
      </c>
      <c r="BG1427">
        <v>83.7</v>
      </c>
      <c r="BH1427">
        <v>85.3</v>
      </c>
      <c r="BI1427">
        <v>84.5</v>
      </c>
      <c r="BJ1427">
        <v>83.5</v>
      </c>
      <c r="BK1427">
        <v>82.6</v>
      </c>
      <c r="BL1427">
        <v>79.8</v>
      </c>
      <c r="BM1427">
        <v>75.400000000000006</v>
      </c>
      <c r="BN1427">
        <v>72.3</v>
      </c>
      <c r="BO1427">
        <v>71.2</v>
      </c>
      <c r="BP1427">
        <v>71.099999999999994</v>
      </c>
      <c r="BQ1427">
        <v>69.2</v>
      </c>
      <c r="BR1427">
        <v>23.207940000000001</v>
      </c>
      <c r="BS1427">
        <v>9.4008789999999998</v>
      </c>
      <c r="BT1427">
        <v>12.351749999999999</v>
      </c>
      <c r="BU1427">
        <v>14.518840000000001</v>
      </c>
      <c r="BV1427">
        <v>13.664070000000001</v>
      </c>
      <c r="BW1427">
        <v>2.5049429999999999</v>
      </c>
      <c r="BX1427">
        <v>-0.24084230000000001</v>
      </c>
      <c r="BY1427">
        <v>4.6230820000000001</v>
      </c>
      <c r="BZ1427">
        <v>7.7621460000000004</v>
      </c>
      <c r="CA1427">
        <v>-31.022279999999999</v>
      </c>
      <c r="CB1427">
        <v>56.183019999999999</v>
      </c>
      <c r="CC1427">
        <v>-25.173960000000001</v>
      </c>
      <c r="CD1427">
        <v>-30.86007</v>
      </c>
      <c r="CE1427">
        <v>-9.4338560000000005</v>
      </c>
      <c r="CF1427">
        <v>2.2426020000000002</v>
      </c>
      <c r="CG1427">
        <v>-13.279920000000001</v>
      </c>
      <c r="CH1427">
        <v>5.6060049999999997</v>
      </c>
      <c r="CI1427">
        <v>30.013249999999999</v>
      </c>
      <c r="CJ1427">
        <v>13.51253</v>
      </c>
      <c r="CK1427">
        <v>-184.26689999999999</v>
      </c>
      <c r="CL1427">
        <v>32.552610000000001</v>
      </c>
      <c r="CM1427">
        <v>16.765460000000001</v>
      </c>
      <c r="CN1427">
        <v>11.733779999999999</v>
      </c>
      <c r="CO1427">
        <v>-21.485289999999999</v>
      </c>
      <c r="CP1427">
        <v>60.02854</v>
      </c>
      <c r="CQ1427">
        <v>14.137890000000001</v>
      </c>
      <c r="CR1427">
        <v>15.21218</v>
      </c>
      <c r="CS1427">
        <v>18.663489999999999</v>
      </c>
      <c r="CT1427">
        <v>15.74367</v>
      </c>
      <c r="CU1427">
        <v>22.397379999999998</v>
      </c>
      <c r="CV1427">
        <v>11.823969999999999</v>
      </c>
      <c r="CW1427">
        <v>21.150210000000001</v>
      </c>
      <c r="CX1427">
        <v>207.88249999999999</v>
      </c>
      <c r="CY1427">
        <v>416.53429999999997</v>
      </c>
      <c r="CZ1427">
        <v>555.21190000000001</v>
      </c>
      <c r="DA1427">
        <v>61.449469999999998</v>
      </c>
      <c r="DB1427">
        <v>106.6433</v>
      </c>
      <c r="DC1427">
        <v>182.58189999999999</v>
      </c>
      <c r="DD1427">
        <v>244.571</v>
      </c>
      <c r="DE1427">
        <v>272.22969999999998</v>
      </c>
      <c r="DF1427">
        <v>287.61919999999998</v>
      </c>
      <c r="DG1427">
        <v>276.01350000000002</v>
      </c>
      <c r="DH1427">
        <v>104.3122</v>
      </c>
      <c r="DI1427">
        <v>289.64069999999998</v>
      </c>
      <c r="DJ1427">
        <v>113.7628</v>
      </c>
      <c r="DK1427">
        <v>141.43729999999999</v>
      </c>
      <c r="DL1427">
        <v>40.007809999999999</v>
      </c>
      <c r="DM1427">
        <v>61.326889999999999</v>
      </c>
    </row>
    <row r="1428" spans="1:117" hidden="1" x14ac:dyDescent="0.35">
      <c r="A1428" t="str">
        <f t="shared" si="22"/>
        <v>CCA-No_DO 11-7 Hour_44435_18-19</v>
      </c>
      <c r="B1428" t="s">
        <v>51</v>
      </c>
      <c r="C1428" t="s">
        <v>242</v>
      </c>
      <c r="D1428" t="s">
        <v>50</v>
      </c>
      <c r="E1428" t="s">
        <v>50</v>
      </c>
      <c r="F1428" t="s">
        <v>50</v>
      </c>
      <c r="G1428" t="s">
        <v>50</v>
      </c>
      <c r="H1428" t="s">
        <v>50</v>
      </c>
      <c r="I1428" t="s">
        <v>86</v>
      </c>
      <c r="J1428" t="s">
        <v>50</v>
      </c>
      <c r="K1428" t="s">
        <v>176</v>
      </c>
      <c r="L1428" s="22">
        <v>44435</v>
      </c>
      <c r="M1428">
        <v>18</v>
      </c>
      <c r="N1428">
        <v>19</v>
      </c>
      <c r="O1428">
        <v>10</v>
      </c>
      <c r="P1428">
        <v>10</v>
      </c>
      <c r="Q1428">
        <v>1</v>
      </c>
      <c r="R1428">
        <v>0</v>
      </c>
      <c r="S1428">
        <v>0</v>
      </c>
      <c r="T1428">
        <v>0</v>
      </c>
      <c r="U1428">
        <v>0</v>
      </c>
      <c r="V1428">
        <v>305.29000000000002</v>
      </c>
      <c r="W1428">
        <v>296.505</v>
      </c>
      <c r="X1428">
        <v>253.83</v>
      </c>
      <c r="Y1428">
        <v>228.89</v>
      </c>
      <c r="Z1428">
        <v>231.67</v>
      </c>
      <c r="AA1428">
        <v>236.98500000000001</v>
      </c>
      <c r="AB1428">
        <v>222.01</v>
      </c>
      <c r="AC1428">
        <v>239.345</v>
      </c>
      <c r="AD1428">
        <v>335.10500000000002</v>
      </c>
      <c r="AE1428">
        <v>793.55499999999995</v>
      </c>
      <c r="AF1428">
        <v>1036.0250000000001</v>
      </c>
      <c r="AG1428">
        <v>1188.9349999999999</v>
      </c>
      <c r="AH1428">
        <v>1286.865</v>
      </c>
      <c r="AI1428">
        <v>1279.1099999999999</v>
      </c>
      <c r="AJ1428">
        <v>1262.97</v>
      </c>
      <c r="AK1428">
        <v>1276.0050000000001</v>
      </c>
      <c r="AL1428">
        <v>1239.135</v>
      </c>
      <c r="AM1428">
        <v>1118.18</v>
      </c>
      <c r="AN1428">
        <v>1078.875</v>
      </c>
      <c r="AO1428">
        <v>1037.81</v>
      </c>
      <c r="AP1428">
        <v>656.69500000000005</v>
      </c>
      <c r="AQ1428">
        <v>547.73</v>
      </c>
      <c r="AR1428">
        <v>502.29</v>
      </c>
      <c r="AS1428">
        <v>465.815</v>
      </c>
      <c r="AT1428">
        <v>67.5</v>
      </c>
      <c r="AU1428">
        <v>66.5</v>
      </c>
      <c r="AV1428">
        <v>65.5</v>
      </c>
      <c r="AW1428">
        <v>65.3</v>
      </c>
      <c r="AX1428">
        <v>65.3</v>
      </c>
      <c r="AY1428">
        <v>65.2</v>
      </c>
      <c r="AZ1428">
        <v>64.3</v>
      </c>
      <c r="BA1428">
        <v>63.4</v>
      </c>
      <c r="BB1428">
        <v>64.400000000000006</v>
      </c>
      <c r="BC1428">
        <v>70.2</v>
      </c>
      <c r="BD1428">
        <v>76.099999999999994</v>
      </c>
      <c r="BE1428">
        <v>81.599999999999994</v>
      </c>
      <c r="BF1428">
        <v>83.5</v>
      </c>
      <c r="BG1428">
        <v>82.7</v>
      </c>
      <c r="BH1428">
        <v>82.7</v>
      </c>
      <c r="BI1428">
        <v>81.599999999999994</v>
      </c>
      <c r="BJ1428">
        <v>81.5</v>
      </c>
      <c r="BK1428">
        <v>79</v>
      </c>
      <c r="BL1428">
        <v>77.7</v>
      </c>
      <c r="BM1428">
        <v>73.099999999999994</v>
      </c>
      <c r="BN1428">
        <v>68.5</v>
      </c>
      <c r="BO1428">
        <v>67.400000000000006</v>
      </c>
      <c r="BP1428">
        <v>65</v>
      </c>
      <c r="BQ1428">
        <v>64.8</v>
      </c>
      <c r="BR1428">
        <v>23.207940000000001</v>
      </c>
      <c r="BS1428">
        <v>9.4008769999999995</v>
      </c>
      <c r="BT1428">
        <v>12.351739999999999</v>
      </c>
      <c r="BU1428">
        <v>14.518840000000001</v>
      </c>
      <c r="BV1428">
        <v>13.664070000000001</v>
      </c>
      <c r="BW1428">
        <v>2.5049399999999999</v>
      </c>
      <c r="BX1428">
        <v>-0.2408428</v>
      </c>
      <c r="BY1428">
        <v>4.6230820000000001</v>
      </c>
      <c r="BZ1428">
        <v>7.7621479999999998</v>
      </c>
      <c r="CA1428">
        <v>-31.022290000000002</v>
      </c>
      <c r="CB1428">
        <v>56.183039999999998</v>
      </c>
      <c r="CC1428">
        <v>-25.17398</v>
      </c>
      <c r="CD1428">
        <v>-30.860109999999999</v>
      </c>
      <c r="CE1428">
        <v>-9.4338560000000005</v>
      </c>
      <c r="CF1428">
        <v>2.2426210000000002</v>
      </c>
      <c r="CG1428">
        <v>-13.27989</v>
      </c>
      <c r="CH1428">
        <v>5.6060309999999998</v>
      </c>
      <c r="CI1428">
        <v>30.01323</v>
      </c>
      <c r="CJ1428">
        <v>13.512510000000001</v>
      </c>
      <c r="CK1428">
        <v>-184.26689999999999</v>
      </c>
      <c r="CL1428">
        <v>32.552630000000001</v>
      </c>
      <c r="CM1428">
        <v>16.765470000000001</v>
      </c>
      <c r="CN1428">
        <v>11.733779999999999</v>
      </c>
      <c r="CO1428">
        <v>-21.485289999999999</v>
      </c>
      <c r="CP1428">
        <v>78.290660000000003</v>
      </c>
      <c r="CQ1428">
        <v>17.042280000000002</v>
      </c>
      <c r="CR1428">
        <v>16.18591</v>
      </c>
      <c r="CS1428">
        <v>18.83708</v>
      </c>
      <c r="CT1428">
        <v>15.88569</v>
      </c>
      <c r="CU1428">
        <v>22.491859999999999</v>
      </c>
      <c r="CV1428">
        <v>12.78598</v>
      </c>
      <c r="CW1428">
        <v>22.857939999999999</v>
      </c>
      <c r="CX1428">
        <v>227.03290000000001</v>
      </c>
      <c r="CY1428">
        <v>438.71499999999997</v>
      </c>
      <c r="CZ1428">
        <v>574.09619999999995</v>
      </c>
      <c r="DA1428">
        <v>62.441020000000002</v>
      </c>
      <c r="DB1428">
        <v>106.589</v>
      </c>
      <c r="DC1428">
        <v>183.6687</v>
      </c>
      <c r="DD1428">
        <v>242.9367</v>
      </c>
      <c r="DE1428">
        <v>270.43040000000002</v>
      </c>
      <c r="DF1428">
        <v>289.13569999999999</v>
      </c>
      <c r="DG1428">
        <v>284.6472</v>
      </c>
      <c r="DH1428">
        <v>110.09220000000001</v>
      </c>
      <c r="DI1428">
        <v>296.21019999999999</v>
      </c>
      <c r="DJ1428">
        <v>107.5029</v>
      </c>
      <c r="DK1428">
        <v>144.09010000000001</v>
      </c>
      <c r="DL1428">
        <v>39.414360000000002</v>
      </c>
      <c r="DM1428">
        <v>65.253780000000006</v>
      </c>
    </row>
    <row r="1429" spans="1:117" hidden="1" x14ac:dyDescent="0.35">
      <c r="A1429" t="str">
        <f t="shared" si="22"/>
        <v>CCA-No_DO 11-7 Hour_44447_18-19</v>
      </c>
      <c r="B1429" t="s">
        <v>51</v>
      </c>
      <c r="C1429" t="s">
        <v>242</v>
      </c>
      <c r="D1429" t="s">
        <v>50</v>
      </c>
      <c r="E1429" t="s">
        <v>50</v>
      </c>
      <c r="F1429" t="s">
        <v>50</v>
      </c>
      <c r="G1429" t="s">
        <v>50</v>
      </c>
      <c r="H1429" t="s">
        <v>50</v>
      </c>
      <c r="I1429" t="s">
        <v>86</v>
      </c>
      <c r="J1429" t="s">
        <v>50</v>
      </c>
      <c r="K1429" t="s">
        <v>176</v>
      </c>
      <c r="L1429" s="22">
        <v>44447</v>
      </c>
      <c r="M1429">
        <v>18</v>
      </c>
      <c r="N1429">
        <v>19</v>
      </c>
      <c r="O1429">
        <v>10</v>
      </c>
      <c r="P1429">
        <v>10</v>
      </c>
      <c r="Q1429">
        <v>1</v>
      </c>
      <c r="R1429">
        <v>0</v>
      </c>
      <c r="S1429">
        <v>0</v>
      </c>
      <c r="T1429">
        <v>0</v>
      </c>
      <c r="U1429">
        <v>0</v>
      </c>
      <c r="V1429">
        <v>312.43</v>
      </c>
      <c r="W1429">
        <v>303.46499999999997</v>
      </c>
      <c r="X1429">
        <v>275.49</v>
      </c>
      <c r="Y1429">
        <v>255.405</v>
      </c>
      <c r="Z1429">
        <v>257.66000000000003</v>
      </c>
      <c r="AA1429">
        <v>257.85000000000002</v>
      </c>
      <c r="AB1429">
        <v>258.25</v>
      </c>
      <c r="AC1429">
        <v>283.73</v>
      </c>
      <c r="AD1429">
        <v>349.29</v>
      </c>
      <c r="AE1429">
        <v>809.91</v>
      </c>
      <c r="AF1429">
        <v>987.11500000000001</v>
      </c>
      <c r="AG1429">
        <v>1142.7750000000001</v>
      </c>
      <c r="AH1429">
        <v>1256.105</v>
      </c>
      <c r="AI1429">
        <v>1276.32</v>
      </c>
      <c r="AJ1429">
        <v>1339.34</v>
      </c>
      <c r="AK1429">
        <v>1337.865</v>
      </c>
      <c r="AL1429">
        <v>1314.01</v>
      </c>
      <c r="AM1429">
        <v>1177.4549999999999</v>
      </c>
      <c r="AN1429">
        <v>1134.46</v>
      </c>
      <c r="AO1429">
        <v>685.17499999999995</v>
      </c>
      <c r="AP1429">
        <v>641.64</v>
      </c>
      <c r="AQ1429">
        <v>591.92999999999995</v>
      </c>
      <c r="AR1429">
        <v>518.41499999999996</v>
      </c>
      <c r="AS1429">
        <v>395.59500000000003</v>
      </c>
      <c r="AT1429">
        <v>66</v>
      </c>
      <c r="AU1429">
        <v>67.400000000000006</v>
      </c>
      <c r="AV1429">
        <v>66.5</v>
      </c>
      <c r="AW1429">
        <v>64.900000000000006</v>
      </c>
      <c r="AX1429">
        <v>66.5</v>
      </c>
      <c r="AY1429">
        <v>64.8</v>
      </c>
      <c r="AZ1429">
        <v>66.400000000000006</v>
      </c>
      <c r="BA1429">
        <v>67.3</v>
      </c>
      <c r="BB1429">
        <v>67.400000000000006</v>
      </c>
      <c r="BC1429">
        <v>71</v>
      </c>
      <c r="BD1429">
        <v>75.3</v>
      </c>
      <c r="BE1429">
        <v>75.599999999999994</v>
      </c>
      <c r="BF1429">
        <v>80.3</v>
      </c>
      <c r="BG1429">
        <v>80.7</v>
      </c>
      <c r="BH1429">
        <v>80.8</v>
      </c>
      <c r="BI1429">
        <v>82.6</v>
      </c>
      <c r="BJ1429">
        <v>81.7</v>
      </c>
      <c r="BK1429">
        <v>77</v>
      </c>
      <c r="BL1429">
        <v>74</v>
      </c>
      <c r="BM1429">
        <v>69.400000000000006</v>
      </c>
      <c r="BN1429">
        <v>68.400000000000006</v>
      </c>
      <c r="BO1429">
        <v>69.3</v>
      </c>
      <c r="BP1429">
        <v>68.5</v>
      </c>
      <c r="BQ1429">
        <v>67.599999999999994</v>
      </c>
      <c r="BR1429">
        <v>24.057200000000002</v>
      </c>
      <c r="BS1429">
        <v>12.5543</v>
      </c>
      <c r="BT1429">
        <v>2.3815620000000002</v>
      </c>
      <c r="BU1429">
        <v>-0.40810800000000003</v>
      </c>
      <c r="BV1429">
        <v>-3.468318</v>
      </c>
      <c r="BW1429">
        <v>4.9682400000000002E-2</v>
      </c>
      <c r="BX1429">
        <v>0.30227730000000003</v>
      </c>
      <c r="BY1429">
        <v>7.2824359999999997</v>
      </c>
      <c r="BZ1429">
        <v>76.170460000000006</v>
      </c>
      <c r="CA1429">
        <v>-76.573440000000005</v>
      </c>
      <c r="CB1429">
        <v>-6.1717190000000004</v>
      </c>
      <c r="CC1429">
        <v>-5.6514699999999998</v>
      </c>
      <c r="CD1429">
        <v>-8.9735029999999991</v>
      </c>
      <c r="CE1429">
        <v>8.4805729999999997</v>
      </c>
      <c r="CF1429">
        <v>-1.1066910000000001</v>
      </c>
      <c r="CG1429">
        <v>5.8547779999999996</v>
      </c>
      <c r="CH1429">
        <v>-16.793679999999998</v>
      </c>
      <c r="CI1429">
        <v>62.651690000000002</v>
      </c>
      <c r="CJ1429">
        <v>86.589160000000007</v>
      </c>
      <c r="CK1429">
        <v>0.94262699999999999</v>
      </c>
      <c r="CL1429">
        <v>34.654559999999996</v>
      </c>
      <c r="CM1429">
        <v>-1.193192</v>
      </c>
      <c r="CN1429">
        <v>7.5385030000000004</v>
      </c>
      <c r="CO1429">
        <v>1.075866</v>
      </c>
      <c r="CP1429">
        <v>79.354600000000005</v>
      </c>
      <c r="CQ1429">
        <v>26.389859999999999</v>
      </c>
      <c r="CR1429">
        <v>18.673629999999999</v>
      </c>
      <c r="CS1429">
        <v>20.27148</v>
      </c>
      <c r="CT1429">
        <v>16.00996</v>
      </c>
      <c r="CU1429">
        <v>21.066759999999999</v>
      </c>
      <c r="CV1429">
        <v>30.491340000000001</v>
      </c>
      <c r="CW1429">
        <v>40.149909999999998</v>
      </c>
      <c r="CX1429">
        <v>167.8098</v>
      </c>
      <c r="CY1429">
        <v>176.72319999999999</v>
      </c>
      <c r="CZ1429">
        <v>254.39429999999999</v>
      </c>
      <c r="DA1429">
        <v>42.505020000000002</v>
      </c>
      <c r="DB1429">
        <v>62.87847</v>
      </c>
      <c r="DC1429">
        <v>130.92939999999999</v>
      </c>
      <c r="DD1429">
        <v>254.28870000000001</v>
      </c>
      <c r="DE1429">
        <v>400.14789999999999</v>
      </c>
      <c r="DF1429">
        <v>447.37759999999997</v>
      </c>
      <c r="DG1429">
        <v>615.17819999999995</v>
      </c>
      <c r="DH1429">
        <v>517.84069999999997</v>
      </c>
      <c r="DI1429">
        <v>1367.183</v>
      </c>
      <c r="DJ1429">
        <v>192.6062</v>
      </c>
      <c r="DK1429">
        <v>134.22739999999999</v>
      </c>
      <c r="DL1429">
        <v>75.607399999999998</v>
      </c>
      <c r="DM1429">
        <v>266.62430000000001</v>
      </c>
    </row>
    <row r="1430" spans="1:117" hidden="1" x14ac:dyDescent="0.35">
      <c r="A1430" t="str">
        <f t="shared" si="22"/>
        <v>CCA-No_DO 11-7 Hour_44448_18-19</v>
      </c>
      <c r="B1430" t="s">
        <v>51</v>
      </c>
      <c r="C1430" t="s">
        <v>242</v>
      </c>
      <c r="D1430" t="s">
        <v>50</v>
      </c>
      <c r="E1430" t="s">
        <v>50</v>
      </c>
      <c r="F1430" t="s">
        <v>50</v>
      </c>
      <c r="G1430" t="s">
        <v>50</v>
      </c>
      <c r="H1430" t="s">
        <v>50</v>
      </c>
      <c r="I1430" t="s">
        <v>86</v>
      </c>
      <c r="J1430" t="s">
        <v>50</v>
      </c>
      <c r="K1430" t="s">
        <v>176</v>
      </c>
      <c r="L1430" s="22">
        <v>44448</v>
      </c>
      <c r="M1430">
        <v>18</v>
      </c>
      <c r="N1430">
        <v>19</v>
      </c>
      <c r="O1430">
        <v>10</v>
      </c>
      <c r="P1430">
        <v>10</v>
      </c>
      <c r="Q1430">
        <v>1</v>
      </c>
      <c r="R1430">
        <v>0</v>
      </c>
      <c r="S1430">
        <v>0</v>
      </c>
      <c r="T1430">
        <v>0</v>
      </c>
      <c r="U1430">
        <v>0</v>
      </c>
      <c r="V1430">
        <v>334.29500000000002</v>
      </c>
      <c r="W1430">
        <v>304.98</v>
      </c>
      <c r="X1430">
        <v>274.685</v>
      </c>
      <c r="Y1430">
        <v>259.79000000000002</v>
      </c>
      <c r="Z1430">
        <v>261.69</v>
      </c>
      <c r="AA1430">
        <v>257.83999999999997</v>
      </c>
      <c r="AB1430">
        <v>255.64</v>
      </c>
      <c r="AC1430">
        <v>254.095</v>
      </c>
      <c r="AD1430">
        <v>360.41500000000002</v>
      </c>
      <c r="AE1430">
        <v>883.875</v>
      </c>
      <c r="AF1430">
        <v>1121.53</v>
      </c>
      <c r="AG1430">
        <v>1230.375</v>
      </c>
      <c r="AH1430">
        <v>1271.895</v>
      </c>
      <c r="AI1430">
        <v>1251.125</v>
      </c>
      <c r="AJ1430">
        <v>1251.44</v>
      </c>
      <c r="AK1430">
        <v>1255.6300000000001</v>
      </c>
      <c r="AL1430">
        <v>1261.2950000000001</v>
      </c>
      <c r="AM1430">
        <v>1157.585</v>
      </c>
      <c r="AN1430">
        <v>1078.655</v>
      </c>
      <c r="AO1430">
        <v>1088.6849999999999</v>
      </c>
      <c r="AP1430">
        <v>688.24</v>
      </c>
      <c r="AQ1430">
        <v>604.38499999999999</v>
      </c>
      <c r="AR1430">
        <v>523.41</v>
      </c>
      <c r="AS1430">
        <v>474.16</v>
      </c>
      <c r="AT1430">
        <v>67.5</v>
      </c>
      <c r="AU1430">
        <v>67.3</v>
      </c>
      <c r="AV1430">
        <v>67.3</v>
      </c>
      <c r="AW1430">
        <v>65.8</v>
      </c>
      <c r="AX1430">
        <v>64.900000000000006</v>
      </c>
      <c r="AY1430">
        <v>64.8</v>
      </c>
      <c r="AZ1430">
        <v>64.7</v>
      </c>
      <c r="BA1430">
        <v>66.400000000000006</v>
      </c>
      <c r="BB1430">
        <v>71.8</v>
      </c>
      <c r="BC1430">
        <v>74.8</v>
      </c>
      <c r="BD1430">
        <v>77.5</v>
      </c>
      <c r="BE1430">
        <v>81.099999999999994</v>
      </c>
      <c r="BF1430">
        <v>80.599999999999994</v>
      </c>
      <c r="BG1430">
        <v>82.6</v>
      </c>
      <c r="BH1430">
        <v>84.6</v>
      </c>
      <c r="BI1430">
        <v>85.5</v>
      </c>
      <c r="BJ1430">
        <v>85.4</v>
      </c>
      <c r="BK1430">
        <v>83.8</v>
      </c>
      <c r="BL1430">
        <v>82.8</v>
      </c>
      <c r="BM1430">
        <v>77.400000000000006</v>
      </c>
      <c r="BN1430">
        <v>72.8</v>
      </c>
      <c r="BO1430">
        <v>70.2</v>
      </c>
      <c r="BP1430">
        <v>69.400000000000006</v>
      </c>
      <c r="BQ1430">
        <v>68.5</v>
      </c>
      <c r="BR1430">
        <v>24.057200000000002</v>
      </c>
      <c r="BS1430">
        <v>12.554309999999999</v>
      </c>
      <c r="BT1430">
        <v>2.381567</v>
      </c>
      <c r="BU1430">
        <v>-0.40810059999999998</v>
      </c>
      <c r="BV1430">
        <v>-3.468321</v>
      </c>
      <c r="BW1430">
        <v>4.9676900000000003E-2</v>
      </c>
      <c r="BX1430">
        <v>0.30227140000000002</v>
      </c>
      <c r="BY1430">
        <v>7.2824340000000003</v>
      </c>
      <c r="BZ1430">
        <v>76.170469999999995</v>
      </c>
      <c r="CA1430">
        <v>-76.573459999999997</v>
      </c>
      <c r="CB1430">
        <v>-6.1717149999999998</v>
      </c>
      <c r="CC1430">
        <v>-5.6514660000000001</v>
      </c>
      <c r="CD1430">
        <v>-8.9734949999999998</v>
      </c>
      <c r="CE1430">
        <v>8.4805989999999998</v>
      </c>
      <c r="CF1430">
        <v>-1.106687</v>
      </c>
      <c r="CG1430">
        <v>5.8547849999999997</v>
      </c>
      <c r="CH1430">
        <v>-16.793679999999998</v>
      </c>
      <c r="CI1430">
        <v>62.651699999999998</v>
      </c>
      <c r="CJ1430">
        <v>86.589150000000004</v>
      </c>
      <c r="CK1430">
        <v>0.94264219999999999</v>
      </c>
      <c r="CL1430">
        <v>34.654559999999996</v>
      </c>
      <c r="CM1430">
        <v>-1.1931959999999999</v>
      </c>
      <c r="CN1430">
        <v>7.5385</v>
      </c>
      <c r="CO1430">
        <v>1.0758620000000001</v>
      </c>
      <c r="CP1430">
        <v>74.76482</v>
      </c>
      <c r="CQ1430">
        <v>24.955760000000001</v>
      </c>
      <c r="CR1430">
        <v>17.096540000000001</v>
      </c>
      <c r="CS1430">
        <v>18.914069999999999</v>
      </c>
      <c r="CT1430">
        <v>14.443289999999999</v>
      </c>
      <c r="CU1430">
        <v>21.388010000000001</v>
      </c>
      <c r="CV1430">
        <v>24.942119999999999</v>
      </c>
      <c r="CW1430">
        <v>38.230249999999998</v>
      </c>
      <c r="CX1430">
        <v>170.7704</v>
      </c>
      <c r="CY1430">
        <v>179.04419999999999</v>
      </c>
      <c r="CZ1430">
        <v>239.7312</v>
      </c>
      <c r="DA1430">
        <v>41.295729999999999</v>
      </c>
      <c r="DB1430">
        <v>57.526449999999997</v>
      </c>
      <c r="DC1430">
        <v>127.6138</v>
      </c>
      <c r="DD1430">
        <v>245.07169999999999</v>
      </c>
      <c r="DE1430">
        <v>354.47210000000001</v>
      </c>
      <c r="DF1430">
        <v>403.09609999999998</v>
      </c>
      <c r="DG1430">
        <v>571.92880000000002</v>
      </c>
      <c r="DH1430">
        <v>509.50709999999998</v>
      </c>
      <c r="DI1430">
        <v>1549.373</v>
      </c>
      <c r="DJ1430">
        <v>256.97980000000001</v>
      </c>
      <c r="DK1430">
        <v>136.9384</v>
      </c>
      <c r="DL1430">
        <v>73.990570000000005</v>
      </c>
      <c r="DM1430">
        <v>273.5462</v>
      </c>
    </row>
    <row r="1431" spans="1:117" hidden="1" x14ac:dyDescent="0.35">
      <c r="A1431" t="str">
        <f t="shared" si="22"/>
        <v>CCA-No_DO 11-7 Hour_44449_17-19</v>
      </c>
      <c r="B1431" t="s">
        <v>51</v>
      </c>
      <c r="C1431" t="s">
        <v>242</v>
      </c>
      <c r="D1431" t="s">
        <v>50</v>
      </c>
      <c r="E1431" t="s">
        <v>50</v>
      </c>
      <c r="F1431" t="s">
        <v>50</v>
      </c>
      <c r="G1431" t="s">
        <v>50</v>
      </c>
      <c r="H1431" t="s">
        <v>50</v>
      </c>
      <c r="I1431" t="s">
        <v>86</v>
      </c>
      <c r="J1431" t="s">
        <v>50</v>
      </c>
      <c r="K1431" t="s">
        <v>176</v>
      </c>
      <c r="L1431" s="22">
        <v>44449</v>
      </c>
      <c r="M1431">
        <v>17</v>
      </c>
      <c r="N1431">
        <v>19</v>
      </c>
      <c r="O1431">
        <v>10</v>
      </c>
      <c r="P1431">
        <v>10</v>
      </c>
      <c r="Q1431">
        <v>1</v>
      </c>
      <c r="R1431">
        <v>0</v>
      </c>
      <c r="S1431">
        <v>0</v>
      </c>
      <c r="T1431">
        <v>0</v>
      </c>
      <c r="U1431">
        <v>0</v>
      </c>
      <c r="V1431">
        <v>319.70999999999998</v>
      </c>
      <c r="W1431">
        <v>315.42</v>
      </c>
      <c r="X1431">
        <v>283.70999999999998</v>
      </c>
      <c r="Y1431">
        <v>264.71499999999997</v>
      </c>
      <c r="Z1431">
        <v>269.04500000000002</v>
      </c>
      <c r="AA1431">
        <v>272.83499999999998</v>
      </c>
      <c r="AB1431">
        <v>256.91000000000003</v>
      </c>
      <c r="AC1431">
        <v>253.42500000000001</v>
      </c>
      <c r="AD1431">
        <v>786.92</v>
      </c>
      <c r="AE1431">
        <v>942.52</v>
      </c>
      <c r="AF1431">
        <v>1138.625</v>
      </c>
      <c r="AG1431">
        <v>1222.95</v>
      </c>
      <c r="AH1431">
        <v>1280.845</v>
      </c>
      <c r="AI1431">
        <v>1350.4549999999999</v>
      </c>
      <c r="AJ1431">
        <v>1355.925</v>
      </c>
      <c r="AK1431">
        <v>1294.2850000000001</v>
      </c>
      <c r="AL1431">
        <v>1218.4000000000001</v>
      </c>
      <c r="AM1431">
        <v>1236</v>
      </c>
      <c r="AN1431">
        <v>1159.2049999999999</v>
      </c>
      <c r="AO1431">
        <v>1109.3499999999999</v>
      </c>
      <c r="AP1431">
        <v>682.20500000000004</v>
      </c>
      <c r="AQ1431">
        <v>570.29999999999995</v>
      </c>
      <c r="AR1431">
        <v>520.28</v>
      </c>
      <c r="AS1431">
        <v>465.33499999999998</v>
      </c>
      <c r="AT1431">
        <v>68.400000000000006</v>
      </c>
      <c r="AU1431">
        <v>68.3</v>
      </c>
      <c r="AV1431">
        <v>68.3</v>
      </c>
      <c r="AW1431">
        <v>66.7</v>
      </c>
      <c r="AX1431">
        <v>67.3</v>
      </c>
      <c r="AY1431">
        <v>66.400000000000006</v>
      </c>
      <c r="AZ1431">
        <v>67.3</v>
      </c>
      <c r="BA1431">
        <v>67.3</v>
      </c>
      <c r="BB1431">
        <v>68.400000000000006</v>
      </c>
      <c r="BC1431">
        <v>75.099999999999994</v>
      </c>
      <c r="BD1431">
        <v>80.2</v>
      </c>
      <c r="BE1431">
        <v>80.2</v>
      </c>
      <c r="BF1431">
        <v>79.599999999999994</v>
      </c>
      <c r="BG1431">
        <v>82.6</v>
      </c>
      <c r="BH1431">
        <v>83.8</v>
      </c>
      <c r="BI1431">
        <v>83.5</v>
      </c>
      <c r="BJ1431">
        <v>82</v>
      </c>
      <c r="BK1431">
        <v>79.8</v>
      </c>
      <c r="BL1431">
        <v>74.3</v>
      </c>
      <c r="BM1431">
        <v>71.400000000000006</v>
      </c>
      <c r="BN1431">
        <v>69.599999999999994</v>
      </c>
      <c r="BO1431">
        <v>69.5</v>
      </c>
      <c r="BP1431">
        <v>67.900000000000006</v>
      </c>
      <c r="BQ1431">
        <v>67.8</v>
      </c>
      <c r="BR1431">
        <v>38.628039999999999</v>
      </c>
      <c r="BS1431">
        <v>20.814139999999998</v>
      </c>
      <c r="BT1431">
        <v>9.9020670000000006</v>
      </c>
      <c r="BU1431">
        <v>7.2459110000000004</v>
      </c>
      <c r="BV1431">
        <v>4.3612190000000002</v>
      </c>
      <c r="BW1431">
        <v>4.4559090000000001</v>
      </c>
      <c r="BX1431">
        <v>5.4924160000000004</v>
      </c>
      <c r="BY1431">
        <v>17.19135</v>
      </c>
      <c r="BZ1431">
        <v>-77.973920000000007</v>
      </c>
      <c r="CA1431">
        <v>52.533850000000001</v>
      </c>
      <c r="CB1431">
        <v>68.820909999999998</v>
      </c>
      <c r="CC1431">
        <v>-5.3247140000000002</v>
      </c>
      <c r="CD1431">
        <v>-21.408349999999999</v>
      </c>
      <c r="CE1431">
        <v>-46.823309999999999</v>
      </c>
      <c r="CF1431">
        <v>-42.589120000000001</v>
      </c>
      <c r="CG1431">
        <v>-14.810890000000001</v>
      </c>
      <c r="CH1431">
        <v>43.820709999999998</v>
      </c>
      <c r="CI1431">
        <v>-2.181162</v>
      </c>
      <c r="CJ1431">
        <v>23.322710000000001</v>
      </c>
      <c r="CK1431">
        <v>-4.4364049999999997</v>
      </c>
      <c r="CL1431">
        <v>43.327060000000003</v>
      </c>
      <c r="CM1431">
        <v>14.37083</v>
      </c>
      <c r="CN1431">
        <v>7.9687570000000001</v>
      </c>
      <c r="CO1431">
        <v>-32.076279999999997</v>
      </c>
      <c r="CP1431">
        <v>108.2718</v>
      </c>
      <c r="CQ1431">
        <v>100.16200000000001</v>
      </c>
      <c r="CR1431">
        <v>52.753459999999997</v>
      </c>
      <c r="CS1431">
        <v>49.354759999999999</v>
      </c>
      <c r="CT1431">
        <v>64.37209</v>
      </c>
      <c r="CU1431">
        <v>56.783059999999999</v>
      </c>
      <c r="CV1431">
        <v>30.089770000000001</v>
      </c>
      <c r="CW1431">
        <v>151.6318</v>
      </c>
      <c r="CX1431">
        <v>2322.92</v>
      </c>
      <c r="CY1431">
        <v>1740.671</v>
      </c>
      <c r="CZ1431">
        <v>349.45299999999997</v>
      </c>
      <c r="DA1431">
        <v>42.89828</v>
      </c>
      <c r="DB1431">
        <v>85.381029999999996</v>
      </c>
      <c r="DC1431">
        <v>123.97239999999999</v>
      </c>
      <c r="DD1431">
        <v>209.1591</v>
      </c>
      <c r="DE1431">
        <v>131.99850000000001</v>
      </c>
      <c r="DF1431">
        <v>419.83269999999999</v>
      </c>
      <c r="DG1431">
        <v>694.08709999999996</v>
      </c>
      <c r="DH1431">
        <v>435.93619999999999</v>
      </c>
      <c r="DI1431">
        <v>1389.384</v>
      </c>
      <c r="DJ1431">
        <v>199.2491</v>
      </c>
      <c r="DK1431">
        <v>133.7621</v>
      </c>
      <c r="DL1431">
        <v>40.026780000000002</v>
      </c>
      <c r="DM1431">
        <v>138.4383</v>
      </c>
    </row>
    <row r="1432" spans="1:117" hidden="1" x14ac:dyDescent="0.35">
      <c r="A1432" t="str">
        <f t="shared" si="22"/>
        <v>CCA-No_DO 11-7 Hour_44460_17-19</v>
      </c>
      <c r="B1432" t="s">
        <v>51</v>
      </c>
      <c r="C1432" t="s">
        <v>242</v>
      </c>
      <c r="D1432" t="s">
        <v>50</v>
      </c>
      <c r="E1432" t="s">
        <v>50</v>
      </c>
      <c r="F1432" t="s">
        <v>50</v>
      </c>
      <c r="G1432" t="s">
        <v>50</v>
      </c>
      <c r="H1432" t="s">
        <v>50</v>
      </c>
      <c r="I1432" t="s">
        <v>86</v>
      </c>
      <c r="J1432" t="s">
        <v>50</v>
      </c>
      <c r="K1432" t="s">
        <v>176</v>
      </c>
      <c r="L1432" s="22">
        <v>44460</v>
      </c>
      <c r="M1432">
        <v>17</v>
      </c>
      <c r="N1432">
        <v>19</v>
      </c>
      <c r="O1432">
        <v>10</v>
      </c>
      <c r="P1432">
        <v>10</v>
      </c>
      <c r="Q1432">
        <v>1</v>
      </c>
      <c r="R1432">
        <v>0</v>
      </c>
      <c r="S1432">
        <v>0</v>
      </c>
      <c r="T1432">
        <v>0</v>
      </c>
      <c r="U1432">
        <v>0</v>
      </c>
      <c r="V1432">
        <v>282.04500000000002</v>
      </c>
      <c r="W1432">
        <v>267.38</v>
      </c>
      <c r="X1432">
        <v>247.54</v>
      </c>
      <c r="Y1432">
        <v>230.28</v>
      </c>
      <c r="Z1432">
        <v>231.86</v>
      </c>
      <c r="AA1432">
        <v>235.03</v>
      </c>
      <c r="AB1432">
        <v>241.4</v>
      </c>
      <c r="AC1432">
        <v>261.78500000000003</v>
      </c>
      <c r="AD1432">
        <v>316.77499999999998</v>
      </c>
      <c r="AE1432">
        <v>724.41499999999996</v>
      </c>
      <c r="AF1432">
        <v>976.82500000000005</v>
      </c>
      <c r="AG1432">
        <v>1204.79</v>
      </c>
      <c r="AH1432">
        <v>1335.7249999999999</v>
      </c>
      <c r="AI1432">
        <v>1358.0150000000001</v>
      </c>
      <c r="AJ1432">
        <v>1314.7750000000001</v>
      </c>
      <c r="AK1432">
        <v>1250.165</v>
      </c>
      <c r="AL1432">
        <v>1114.6400000000001</v>
      </c>
      <c r="AM1432">
        <v>1074.23</v>
      </c>
      <c r="AN1432">
        <v>1047.4449999999999</v>
      </c>
      <c r="AO1432">
        <v>669.04499999999996</v>
      </c>
      <c r="AP1432">
        <v>623.42999999999995</v>
      </c>
      <c r="AQ1432">
        <v>560.33500000000004</v>
      </c>
      <c r="AR1432">
        <v>493.89499999999998</v>
      </c>
      <c r="AS1432">
        <v>463.2</v>
      </c>
      <c r="AT1432">
        <v>61.2</v>
      </c>
      <c r="AU1432">
        <v>60.3</v>
      </c>
      <c r="AV1432">
        <v>58.6</v>
      </c>
      <c r="AW1432">
        <v>61.7</v>
      </c>
      <c r="AX1432">
        <v>62.4</v>
      </c>
      <c r="AY1432">
        <v>60.7</v>
      </c>
      <c r="AZ1432">
        <v>59.2</v>
      </c>
      <c r="BA1432">
        <v>60</v>
      </c>
      <c r="BB1432">
        <v>69</v>
      </c>
      <c r="BC1432">
        <v>75</v>
      </c>
      <c r="BD1432">
        <v>81.900000000000006</v>
      </c>
      <c r="BE1432">
        <v>88.6</v>
      </c>
      <c r="BF1432">
        <v>91.7</v>
      </c>
      <c r="BG1432">
        <v>92.3</v>
      </c>
      <c r="BH1432">
        <v>90.2</v>
      </c>
      <c r="BI1432">
        <v>85.9</v>
      </c>
      <c r="BJ1432">
        <v>82.8</v>
      </c>
      <c r="BK1432">
        <v>80</v>
      </c>
      <c r="BL1432">
        <v>79.8</v>
      </c>
      <c r="BM1432">
        <v>75</v>
      </c>
      <c r="BN1432">
        <v>73.7</v>
      </c>
      <c r="BO1432">
        <v>73.400000000000006</v>
      </c>
      <c r="BP1432">
        <v>71.5</v>
      </c>
      <c r="BQ1432">
        <v>72</v>
      </c>
      <c r="BR1432">
        <v>38.628039999999999</v>
      </c>
      <c r="BS1432">
        <v>20.814160000000001</v>
      </c>
      <c r="BT1432">
        <v>9.9020580000000002</v>
      </c>
      <c r="BU1432">
        <v>7.2458970000000003</v>
      </c>
      <c r="BV1432">
        <v>4.3612250000000001</v>
      </c>
      <c r="BW1432">
        <v>4.4559100000000003</v>
      </c>
      <c r="BX1432">
        <v>5.4924140000000001</v>
      </c>
      <c r="BY1432">
        <v>17.19134</v>
      </c>
      <c r="BZ1432">
        <v>-77.973920000000007</v>
      </c>
      <c r="CA1432">
        <v>52.533839999999998</v>
      </c>
      <c r="CB1432">
        <v>68.820890000000006</v>
      </c>
      <c r="CC1432">
        <v>-5.3246760000000002</v>
      </c>
      <c r="CD1432">
        <v>-21.40832</v>
      </c>
      <c r="CE1432">
        <v>-46.82329</v>
      </c>
      <c r="CF1432">
        <v>-42.589080000000003</v>
      </c>
      <c r="CG1432">
        <v>-14.8109</v>
      </c>
      <c r="CH1432">
        <v>43.820720000000001</v>
      </c>
      <c r="CI1432">
        <v>-2.1811310000000002</v>
      </c>
      <c r="CJ1432">
        <v>23.322690000000001</v>
      </c>
      <c r="CK1432">
        <v>-4.4364189999999999</v>
      </c>
      <c r="CL1432">
        <v>43.32705</v>
      </c>
      <c r="CM1432">
        <v>14.370850000000001</v>
      </c>
      <c r="CN1432">
        <v>7.9687549999999998</v>
      </c>
      <c r="CO1432">
        <v>-32.07629</v>
      </c>
      <c r="CP1432">
        <v>87.674419999999998</v>
      </c>
      <c r="CQ1432">
        <v>97.648780000000002</v>
      </c>
      <c r="CR1432">
        <v>51.070869999999999</v>
      </c>
      <c r="CS1432">
        <v>48.220880000000001</v>
      </c>
      <c r="CT1432">
        <v>63.517670000000003</v>
      </c>
      <c r="CU1432">
        <v>57.123809999999999</v>
      </c>
      <c r="CV1432">
        <v>28.74532</v>
      </c>
      <c r="CW1432">
        <v>150.27019999999999</v>
      </c>
      <c r="CX1432">
        <v>2221.8209999999999</v>
      </c>
      <c r="CY1432">
        <v>1644.5070000000001</v>
      </c>
      <c r="CZ1432">
        <v>340.5951</v>
      </c>
      <c r="DA1432">
        <v>39.733040000000003</v>
      </c>
      <c r="DB1432">
        <v>88.067359999999994</v>
      </c>
      <c r="DC1432">
        <v>125.7526</v>
      </c>
      <c r="DD1432">
        <v>208.44030000000001</v>
      </c>
      <c r="DE1432">
        <v>129.4547</v>
      </c>
      <c r="DF1432">
        <v>414.31490000000002</v>
      </c>
      <c r="DG1432">
        <v>672.39139999999998</v>
      </c>
      <c r="DH1432">
        <v>404.77269999999999</v>
      </c>
      <c r="DI1432">
        <v>1277.2090000000001</v>
      </c>
      <c r="DJ1432">
        <v>193.255</v>
      </c>
      <c r="DK1432">
        <v>143.26939999999999</v>
      </c>
      <c r="DL1432">
        <v>34.75508</v>
      </c>
      <c r="DM1432">
        <v>130.72380000000001</v>
      </c>
    </row>
    <row r="1433" spans="1:117" hidden="1" x14ac:dyDescent="0.35">
      <c r="A1433" t="str">
        <f t="shared" si="22"/>
        <v>CCA-No_DO 11-7 Hour_44461_18-19</v>
      </c>
      <c r="B1433" t="s">
        <v>51</v>
      </c>
      <c r="C1433" t="s">
        <v>242</v>
      </c>
      <c r="D1433" t="s">
        <v>50</v>
      </c>
      <c r="E1433" t="s">
        <v>50</v>
      </c>
      <c r="F1433" t="s">
        <v>50</v>
      </c>
      <c r="G1433" t="s">
        <v>50</v>
      </c>
      <c r="H1433" t="s">
        <v>50</v>
      </c>
      <c r="I1433" t="s">
        <v>86</v>
      </c>
      <c r="J1433" t="s">
        <v>50</v>
      </c>
      <c r="K1433" t="s">
        <v>176</v>
      </c>
      <c r="L1433" s="22">
        <v>44461</v>
      </c>
      <c r="M1433">
        <v>18</v>
      </c>
      <c r="N1433">
        <v>19</v>
      </c>
      <c r="O1433">
        <v>10</v>
      </c>
      <c r="P1433">
        <v>10</v>
      </c>
      <c r="Q1433">
        <v>1</v>
      </c>
      <c r="R1433">
        <v>0</v>
      </c>
      <c r="S1433">
        <v>0</v>
      </c>
      <c r="T1433">
        <v>0</v>
      </c>
      <c r="U1433">
        <v>0</v>
      </c>
      <c r="V1433">
        <v>295.58999999999997</v>
      </c>
      <c r="W1433">
        <v>288.64999999999998</v>
      </c>
      <c r="X1433">
        <v>258.60000000000002</v>
      </c>
      <c r="Y1433">
        <v>242.715</v>
      </c>
      <c r="Z1433">
        <v>238.63499999999999</v>
      </c>
      <c r="AA1433">
        <v>243.17500000000001</v>
      </c>
      <c r="AB1433">
        <v>235.88</v>
      </c>
      <c r="AC1433">
        <v>267.61</v>
      </c>
      <c r="AD1433">
        <v>348.63</v>
      </c>
      <c r="AE1433">
        <v>782.6</v>
      </c>
      <c r="AF1433">
        <v>1021.27</v>
      </c>
      <c r="AG1433">
        <v>1237.875</v>
      </c>
      <c r="AH1433">
        <v>1372.4349999999999</v>
      </c>
      <c r="AI1433">
        <v>1349.95</v>
      </c>
      <c r="AJ1433">
        <v>1286.02</v>
      </c>
      <c r="AK1433">
        <v>1175.4649999999999</v>
      </c>
      <c r="AL1433">
        <v>1136.1300000000001</v>
      </c>
      <c r="AM1433">
        <v>1017.38</v>
      </c>
      <c r="AN1433">
        <v>958.31</v>
      </c>
      <c r="AO1433">
        <v>653.46500000000003</v>
      </c>
      <c r="AP1433">
        <v>604.25</v>
      </c>
      <c r="AQ1433">
        <v>544.18499999999995</v>
      </c>
      <c r="AR1433">
        <v>485.94</v>
      </c>
      <c r="AS1433">
        <v>374.41500000000002</v>
      </c>
      <c r="AT1433">
        <v>70.400000000000006</v>
      </c>
      <c r="AU1433">
        <v>67</v>
      </c>
      <c r="AV1433">
        <v>65.8</v>
      </c>
      <c r="AW1433">
        <v>67.400000000000006</v>
      </c>
      <c r="AX1433">
        <v>66.599999999999994</v>
      </c>
      <c r="AY1433">
        <v>64.2</v>
      </c>
      <c r="AZ1433">
        <v>65.7</v>
      </c>
      <c r="BA1433">
        <v>66.400000000000006</v>
      </c>
      <c r="BB1433">
        <v>71.2</v>
      </c>
      <c r="BC1433">
        <v>75.5</v>
      </c>
      <c r="BD1433">
        <v>81.7</v>
      </c>
      <c r="BE1433">
        <v>84.9</v>
      </c>
      <c r="BF1433">
        <v>87.5</v>
      </c>
      <c r="BG1433">
        <v>89.6</v>
      </c>
      <c r="BH1433">
        <v>83</v>
      </c>
      <c r="BI1433">
        <v>80.8</v>
      </c>
      <c r="BJ1433">
        <v>79.099999999999994</v>
      </c>
      <c r="BK1433">
        <v>78.599999999999994</v>
      </c>
      <c r="BL1433">
        <v>76.099999999999994</v>
      </c>
      <c r="BM1433">
        <v>74.099999999999994</v>
      </c>
      <c r="BN1433">
        <v>73.400000000000006</v>
      </c>
      <c r="BO1433">
        <v>70.8</v>
      </c>
      <c r="BP1433">
        <v>69.599999999999994</v>
      </c>
      <c r="BQ1433">
        <v>68.5</v>
      </c>
      <c r="BR1433">
        <v>24.057189999999999</v>
      </c>
      <c r="BS1433">
        <v>12.554309999999999</v>
      </c>
      <c r="BT1433">
        <v>2.3815729999999999</v>
      </c>
      <c r="BU1433">
        <v>-0.40810059999999998</v>
      </c>
      <c r="BV1433">
        <v>-3.4683160000000002</v>
      </c>
      <c r="BW1433">
        <v>4.9677100000000002E-2</v>
      </c>
      <c r="BX1433">
        <v>0.3022726</v>
      </c>
      <c r="BY1433">
        <v>7.2824390000000001</v>
      </c>
      <c r="BZ1433">
        <v>76.170460000000006</v>
      </c>
      <c r="CA1433">
        <v>-76.573459999999997</v>
      </c>
      <c r="CB1433">
        <v>-6.1716800000000003</v>
      </c>
      <c r="CC1433">
        <v>-5.6514509999999998</v>
      </c>
      <c r="CD1433">
        <v>-8.9735029999999991</v>
      </c>
      <c r="CE1433">
        <v>8.4806069999999991</v>
      </c>
      <c r="CF1433">
        <v>-1.106687</v>
      </c>
      <c r="CG1433">
        <v>5.8547849999999997</v>
      </c>
      <c r="CH1433">
        <v>-16.793669999999999</v>
      </c>
      <c r="CI1433">
        <v>62.651699999999998</v>
      </c>
      <c r="CJ1433">
        <v>86.589190000000002</v>
      </c>
      <c r="CK1433">
        <v>0.94263269999999999</v>
      </c>
      <c r="CL1433">
        <v>34.654589999999999</v>
      </c>
      <c r="CM1433">
        <v>-1.1932229999999999</v>
      </c>
      <c r="CN1433">
        <v>7.5384719999999996</v>
      </c>
      <c r="CO1433">
        <v>1.0758620000000001</v>
      </c>
      <c r="CP1433">
        <v>81.377520000000004</v>
      </c>
      <c r="CQ1433">
        <v>25.86599</v>
      </c>
      <c r="CR1433">
        <v>18.236889999999999</v>
      </c>
      <c r="CS1433">
        <v>18.818010000000001</v>
      </c>
      <c r="CT1433">
        <v>15.003399999999999</v>
      </c>
      <c r="CU1433">
        <v>22.81373</v>
      </c>
      <c r="CV1433">
        <v>26.333860000000001</v>
      </c>
      <c r="CW1433">
        <v>38.330289999999998</v>
      </c>
      <c r="CX1433">
        <v>159.2765</v>
      </c>
      <c r="CY1433">
        <v>169.0608</v>
      </c>
      <c r="CZ1433">
        <v>267.24549999999999</v>
      </c>
      <c r="DA1433">
        <v>43.451039999999999</v>
      </c>
      <c r="DB1433">
        <v>60.658729999999998</v>
      </c>
      <c r="DC1433">
        <v>134.13249999999999</v>
      </c>
      <c r="DD1433">
        <v>257.65219999999999</v>
      </c>
      <c r="DE1433">
        <v>393.06659999999999</v>
      </c>
      <c r="DF1433">
        <v>451.17129999999997</v>
      </c>
      <c r="DG1433">
        <v>597.86620000000005</v>
      </c>
      <c r="DH1433">
        <v>513.32280000000003</v>
      </c>
      <c r="DI1433">
        <v>1335.12</v>
      </c>
      <c r="DJ1433">
        <v>226.60759999999999</v>
      </c>
      <c r="DK1433">
        <v>138.38640000000001</v>
      </c>
      <c r="DL1433">
        <v>75.657489999999996</v>
      </c>
      <c r="DM1433">
        <v>268.96960000000001</v>
      </c>
    </row>
    <row r="1434" spans="1:117" hidden="1" x14ac:dyDescent="0.35">
      <c r="A1434" t="str">
        <f t="shared" si="22"/>
        <v>CCA-No_DO 11-7 Hour_44462_18-19</v>
      </c>
      <c r="B1434" t="s">
        <v>51</v>
      </c>
      <c r="C1434" t="s">
        <v>242</v>
      </c>
      <c r="D1434" t="s">
        <v>50</v>
      </c>
      <c r="E1434" t="s">
        <v>50</v>
      </c>
      <c r="F1434" t="s">
        <v>50</v>
      </c>
      <c r="G1434" t="s">
        <v>50</v>
      </c>
      <c r="H1434" t="s">
        <v>50</v>
      </c>
      <c r="I1434" t="s">
        <v>86</v>
      </c>
      <c r="J1434" t="s">
        <v>50</v>
      </c>
      <c r="K1434" t="s">
        <v>176</v>
      </c>
      <c r="L1434" s="22">
        <v>44462</v>
      </c>
      <c r="M1434">
        <v>18</v>
      </c>
      <c r="N1434">
        <v>19</v>
      </c>
      <c r="O1434">
        <v>10</v>
      </c>
      <c r="P1434">
        <v>10</v>
      </c>
      <c r="Q1434">
        <v>1</v>
      </c>
      <c r="R1434">
        <v>0</v>
      </c>
      <c r="S1434">
        <v>0</v>
      </c>
      <c r="T1434">
        <v>0</v>
      </c>
      <c r="U1434">
        <v>0</v>
      </c>
      <c r="V1434">
        <v>343.30500000000001</v>
      </c>
      <c r="W1434">
        <v>299.55</v>
      </c>
      <c r="X1434">
        <v>275.23500000000001</v>
      </c>
      <c r="Y1434">
        <v>255.63499999999999</v>
      </c>
      <c r="Z1434">
        <v>265.19</v>
      </c>
      <c r="AA1434">
        <v>263.24</v>
      </c>
      <c r="AB1434">
        <v>253.59</v>
      </c>
      <c r="AC1434">
        <v>255.71</v>
      </c>
      <c r="AD1434">
        <v>393.91</v>
      </c>
      <c r="AE1434">
        <v>789.55499999999995</v>
      </c>
      <c r="AF1434">
        <v>974.21</v>
      </c>
      <c r="AG1434">
        <v>1094.0050000000001</v>
      </c>
      <c r="AH1434">
        <v>1136.2349999999999</v>
      </c>
      <c r="AI1434">
        <v>1148.2850000000001</v>
      </c>
      <c r="AJ1434">
        <v>1115.9849999999999</v>
      </c>
      <c r="AK1434">
        <v>1097.3900000000001</v>
      </c>
      <c r="AL1434">
        <v>1098.375</v>
      </c>
      <c r="AM1434">
        <v>911.28</v>
      </c>
      <c r="AN1434">
        <v>945.88499999999999</v>
      </c>
      <c r="AO1434">
        <v>944.83</v>
      </c>
      <c r="AP1434">
        <v>626.09</v>
      </c>
      <c r="AQ1434">
        <v>563.16</v>
      </c>
      <c r="AR1434">
        <v>497.34</v>
      </c>
      <c r="AS1434">
        <v>449.53</v>
      </c>
      <c r="AT1434">
        <v>67.5</v>
      </c>
      <c r="AU1434">
        <v>67.5</v>
      </c>
      <c r="AV1434">
        <v>65.900000000000006</v>
      </c>
      <c r="AW1434">
        <v>66.400000000000006</v>
      </c>
      <c r="AX1434">
        <v>65.5</v>
      </c>
      <c r="AY1434">
        <v>64.7</v>
      </c>
      <c r="AZ1434">
        <v>64.599999999999994</v>
      </c>
      <c r="BA1434">
        <v>64.400000000000006</v>
      </c>
      <c r="BB1434">
        <v>69.5</v>
      </c>
      <c r="BC1434">
        <v>69.400000000000006</v>
      </c>
      <c r="BD1434">
        <v>74.2</v>
      </c>
      <c r="BE1434">
        <v>77.8</v>
      </c>
      <c r="BF1434">
        <v>77.900000000000006</v>
      </c>
      <c r="BG1434">
        <v>77.599999999999994</v>
      </c>
      <c r="BH1434">
        <v>77</v>
      </c>
      <c r="BI1434">
        <v>76</v>
      </c>
      <c r="BJ1434">
        <v>75.099999999999994</v>
      </c>
      <c r="BK1434">
        <v>73.099999999999994</v>
      </c>
      <c r="BL1434">
        <v>67.5</v>
      </c>
      <c r="BM1434">
        <v>64.599999999999994</v>
      </c>
      <c r="BN1434">
        <v>64.5</v>
      </c>
      <c r="BO1434">
        <v>64.400000000000006</v>
      </c>
      <c r="BP1434">
        <v>63.5</v>
      </c>
      <c r="BQ1434">
        <v>62.7</v>
      </c>
      <c r="BR1434">
        <v>24.057189999999999</v>
      </c>
      <c r="BS1434">
        <v>12.554309999999999</v>
      </c>
      <c r="BT1434">
        <v>2.3815689999999998</v>
      </c>
      <c r="BU1434">
        <v>-0.40810920000000001</v>
      </c>
      <c r="BV1434">
        <v>-3.4683169999999999</v>
      </c>
      <c r="BW1434">
        <v>4.9684300000000001E-2</v>
      </c>
      <c r="BX1434">
        <v>0.30227349999999997</v>
      </c>
      <c r="BY1434">
        <v>7.2824340000000003</v>
      </c>
      <c r="BZ1434">
        <v>76.170460000000006</v>
      </c>
      <c r="CA1434">
        <v>-76.57347</v>
      </c>
      <c r="CB1434">
        <v>-6.1716959999999998</v>
      </c>
      <c r="CC1434">
        <v>-5.6514509999999998</v>
      </c>
      <c r="CD1434">
        <v>-8.9734920000000002</v>
      </c>
      <c r="CE1434">
        <v>8.4806069999999991</v>
      </c>
      <c r="CF1434">
        <v>-1.1066720000000001</v>
      </c>
      <c r="CG1434">
        <v>5.8547969999999996</v>
      </c>
      <c r="CH1434">
        <v>-16.793690000000002</v>
      </c>
      <c r="CI1434">
        <v>62.651679999999999</v>
      </c>
      <c r="CJ1434">
        <v>86.589169999999996</v>
      </c>
      <c r="CK1434">
        <v>0.9425964</v>
      </c>
      <c r="CL1434">
        <v>34.654559999999996</v>
      </c>
      <c r="CM1434">
        <v>-1.1931940000000001</v>
      </c>
      <c r="CN1434">
        <v>7.5384960000000003</v>
      </c>
      <c r="CO1434">
        <v>1.0758620000000001</v>
      </c>
      <c r="CP1434">
        <v>73.814310000000006</v>
      </c>
      <c r="CQ1434">
        <v>25.248570000000001</v>
      </c>
      <c r="CR1434">
        <v>17.289629999999999</v>
      </c>
      <c r="CS1434">
        <v>19.278020000000001</v>
      </c>
      <c r="CT1434">
        <v>14.585369999999999</v>
      </c>
      <c r="CU1434">
        <v>22.297409999999999</v>
      </c>
      <c r="CV1434">
        <v>25.85341</v>
      </c>
      <c r="CW1434">
        <v>39.791130000000003</v>
      </c>
      <c r="CX1434">
        <v>156.26580000000001</v>
      </c>
      <c r="CY1434">
        <v>166.9897</v>
      </c>
      <c r="CZ1434">
        <v>235.06270000000001</v>
      </c>
      <c r="DA1434">
        <v>40.608919999999998</v>
      </c>
      <c r="DB1434">
        <v>54.2883</v>
      </c>
      <c r="DC1434">
        <v>125.7304</v>
      </c>
      <c r="DD1434">
        <v>232.90170000000001</v>
      </c>
      <c r="DE1434">
        <v>341.9042</v>
      </c>
      <c r="DF1434">
        <v>391.76749999999998</v>
      </c>
      <c r="DG1434">
        <v>561.64589999999998</v>
      </c>
      <c r="DH1434">
        <v>487.75200000000001</v>
      </c>
      <c r="DI1434">
        <v>1350.2539999999999</v>
      </c>
      <c r="DJ1434">
        <v>200.50319999999999</v>
      </c>
      <c r="DK1434">
        <v>132.0231</v>
      </c>
      <c r="DL1434">
        <v>73.167689999999993</v>
      </c>
      <c r="DM1434">
        <v>271.81959999999998</v>
      </c>
    </row>
    <row r="1435" spans="1:117" hidden="1" x14ac:dyDescent="0.35">
      <c r="A1435" t="str">
        <f t="shared" si="22"/>
        <v>CCA-No_DO 11-7 Hour_44490_18-19</v>
      </c>
      <c r="B1435" t="s">
        <v>51</v>
      </c>
      <c r="C1435" t="s">
        <v>242</v>
      </c>
      <c r="D1435" t="s">
        <v>50</v>
      </c>
      <c r="E1435" t="s">
        <v>50</v>
      </c>
      <c r="F1435" t="s">
        <v>50</v>
      </c>
      <c r="G1435" t="s">
        <v>50</v>
      </c>
      <c r="H1435" t="s">
        <v>50</v>
      </c>
      <c r="I1435" t="s">
        <v>86</v>
      </c>
      <c r="J1435" t="s">
        <v>50</v>
      </c>
      <c r="K1435" t="s">
        <v>176</v>
      </c>
      <c r="L1435" s="22">
        <v>44490</v>
      </c>
      <c r="M1435">
        <v>18</v>
      </c>
      <c r="N1435">
        <v>19</v>
      </c>
      <c r="O1435">
        <v>10</v>
      </c>
      <c r="P1435">
        <v>9</v>
      </c>
      <c r="Q1435">
        <v>1</v>
      </c>
      <c r="R1435">
        <v>0</v>
      </c>
      <c r="S1435">
        <v>0</v>
      </c>
      <c r="T1435">
        <v>0</v>
      </c>
      <c r="U1435">
        <v>0</v>
      </c>
      <c r="V1435">
        <v>0</v>
      </c>
      <c r="W1435">
        <v>242.97499999999999</v>
      </c>
      <c r="X1435">
        <v>219.10499999999999</v>
      </c>
      <c r="Y1435">
        <v>203.72</v>
      </c>
      <c r="Z1435">
        <v>205.65</v>
      </c>
      <c r="AA1435">
        <v>249.92500000000001</v>
      </c>
      <c r="AB1435">
        <v>246.315</v>
      </c>
      <c r="AC1435">
        <v>233.85499999999999</v>
      </c>
      <c r="AD1435">
        <v>267.32499999999999</v>
      </c>
      <c r="AE1435">
        <v>444.255</v>
      </c>
      <c r="AF1435">
        <v>620.58000000000004</v>
      </c>
      <c r="AG1435">
        <v>735.89499999999998</v>
      </c>
      <c r="AH1435">
        <v>778.69</v>
      </c>
      <c r="AI1435">
        <v>805.23500000000001</v>
      </c>
      <c r="AJ1435">
        <v>813.52499999999998</v>
      </c>
      <c r="AK1435">
        <v>776.53499999999997</v>
      </c>
      <c r="AL1435">
        <v>773.78</v>
      </c>
      <c r="AM1435">
        <v>738.45</v>
      </c>
      <c r="AN1435">
        <v>752.83</v>
      </c>
      <c r="AO1435">
        <v>688.77499999999998</v>
      </c>
      <c r="AP1435">
        <v>487.38499999999999</v>
      </c>
      <c r="AQ1435">
        <v>426.64</v>
      </c>
      <c r="AR1435">
        <v>412.77</v>
      </c>
      <c r="AS1435">
        <v>369.16500000000002</v>
      </c>
      <c r="AT1435">
        <v>50.777777999999998</v>
      </c>
      <c r="AU1435">
        <v>51.333333000000003</v>
      </c>
      <c r="AV1435">
        <v>50.444443999999997</v>
      </c>
      <c r="AW1435">
        <v>50.222222000000002</v>
      </c>
      <c r="AX1435">
        <v>50</v>
      </c>
      <c r="AY1435">
        <v>49.111111000000001</v>
      </c>
      <c r="AZ1435">
        <v>50</v>
      </c>
      <c r="BA1435">
        <v>49.111111000000001</v>
      </c>
      <c r="BB1435">
        <v>54.444443999999997</v>
      </c>
      <c r="BC1435">
        <v>61.111111000000001</v>
      </c>
      <c r="BD1435">
        <v>66.777777999999998</v>
      </c>
      <c r="BE1435">
        <v>70</v>
      </c>
      <c r="BF1435">
        <v>72.666667000000004</v>
      </c>
      <c r="BG1435">
        <v>70</v>
      </c>
      <c r="BH1435">
        <v>70.111110999999994</v>
      </c>
      <c r="BI1435">
        <v>70</v>
      </c>
      <c r="BJ1435">
        <v>69.111110999999994</v>
      </c>
      <c r="BK1435">
        <v>68</v>
      </c>
      <c r="BL1435">
        <v>61.666666999999997</v>
      </c>
      <c r="BM1435">
        <v>59.777777999999998</v>
      </c>
      <c r="BN1435">
        <v>58.777777999999998</v>
      </c>
      <c r="BO1435">
        <v>55.666666999999997</v>
      </c>
      <c r="BP1435">
        <v>57.777777999999998</v>
      </c>
      <c r="BQ1435">
        <v>53.111111000000001</v>
      </c>
      <c r="BR1435">
        <v>80.526179999999997</v>
      </c>
      <c r="BS1435">
        <v>17.111719999999998</v>
      </c>
      <c r="BT1435">
        <v>15.51057</v>
      </c>
      <c r="BU1435">
        <v>17.483609999999999</v>
      </c>
      <c r="BV1435">
        <v>16.791080000000001</v>
      </c>
      <c r="BW1435">
        <v>12.55926</v>
      </c>
      <c r="BX1435">
        <v>-3.1125129999999999</v>
      </c>
      <c r="BY1435">
        <v>-1.381777</v>
      </c>
      <c r="BZ1435">
        <v>15.290660000000001</v>
      </c>
      <c r="CA1435">
        <v>-48.358750000000001</v>
      </c>
      <c r="CB1435">
        <v>-35.241860000000003</v>
      </c>
      <c r="CC1435">
        <v>14.25367</v>
      </c>
      <c r="CD1435">
        <v>16.767690000000002</v>
      </c>
      <c r="CE1435">
        <v>-0.89114640000000001</v>
      </c>
      <c r="CF1435">
        <v>-21.4086</v>
      </c>
      <c r="CG1435">
        <v>-13.330080000000001</v>
      </c>
      <c r="CH1435">
        <v>-25.15091</v>
      </c>
      <c r="CI1435">
        <v>-14.448790000000001</v>
      </c>
      <c r="CJ1435">
        <v>-14.201840000000001</v>
      </c>
      <c r="CK1435">
        <v>15.25854</v>
      </c>
      <c r="CL1435">
        <v>42.795569999999998</v>
      </c>
      <c r="CM1435">
        <v>28.266829999999999</v>
      </c>
      <c r="CN1435">
        <v>15.5246</v>
      </c>
      <c r="CO1435">
        <v>-27.802679999999999</v>
      </c>
      <c r="CP1435">
        <v>1184.7080000000001</v>
      </c>
      <c r="CQ1435">
        <v>28.977399999999999</v>
      </c>
      <c r="CR1435">
        <v>13.490080000000001</v>
      </c>
      <c r="CS1435">
        <v>9.8186210000000003</v>
      </c>
      <c r="CT1435">
        <v>11.08985</v>
      </c>
      <c r="CU1435">
        <v>94.012320000000003</v>
      </c>
      <c r="CV1435">
        <v>88.077680000000001</v>
      </c>
      <c r="CW1435">
        <v>53.430579999999999</v>
      </c>
      <c r="CX1435">
        <v>147.5592</v>
      </c>
      <c r="CY1435">
        <v>141.4665</v>
      </c>
      <c r="CZ1435">
        <v>84.676860000000005</v>
      </c>
      <c r="DA1435">
        <v>38.985500000000002</v>
      </c>
      <c r="DB1435">
        <v>39.700299999999999</v>
      </c>
      <c r="DC1435">
        <v>87.120339999999999</v>
      </c>
      <c r="DD1435">
        <v>102.44029999999999</v>
      </c>
      <c r="DE1435">
        <v>72.821089999999998</v>
      </c>
      <c r="DF1435">
        <v>109.93689999999999</v>
      </c>
      <c r="DG1435">
        <v>125.7856</v>
      </c>
      <c r="DH1435">
        <v>164.08840000000001</v>
      </c>
      <c r="DI1435">
        <v>322.66239999999999</v>
      </c>
      <c r="DJ1435">
        <v>387.31880000000001</v>
      </c>
      <c r="DK1435">
        <v>90.029330000000002</v>
      </c>
      <c r="DL1435">
        <v>67.161479999999997</v>
      </c>
      <c r="DM1435">
        <v>138.17850000000001</v>
      </c>
    </row>
    <row r="1436" spans="1:117" hidden="1" x14ac:dyDescent="0.35">
      <c r="A1436" t="str">
        <f t="shared" si="22"/>
        <v>CCA-No_DO 11-7 Hour_44496_18-19</v>
      </c>
      <c r="B1436" t="s">
        <v>51</v>
      </c>
      <c r="C1436" t="s">
        <v>242</v>
      </c>
      <c r="D1436" t="s">
        <v>50</v>
      </c>
      <c r="E1436" t="s">
        <v>50</v>
      </c>
      <c r="F1436" t="s">
        <v>50</v>
      </c>
      <c r="G1436" t="s">
        <v>50</v>
      </c>
      <c r="H1436" t="s">
        <v>50</v>
      </c>
      <c r="I1436" t="s">
        <v>86</v>
      </c>
      <c r="J1436" t="s">
        <v>50</v>
      </c>
      <c r="K1436" t="s">
        <v>176</v>
      </c>
      <c r="L1436" s="22">
        <v>44496</v>
      </c>
      <c r="M1436">
        <v>18</v>
      </c>
      <c r="N1436">
        <v>19</v>
      </c>
      <c r="O1436">
        <v>10</v>
      </c>
      <c r="P1436">
        <v>9</v>
      </c>
      <c r="Q1436">
        <v>1</v>
      </c>
      <c r="R1436">
        <v>0</v>
      </c>
      <c r="S1436">
        <v>0</v>
      </c>
      <c r="T1436">
        <v>0</v>
      </c>
      <c r="U1436">
        <v>0</v>
      </c>
      <c r="V1436">
        <v>251.16499999999999</v>
      </c>
      <c r="W1436">
        <v>233.23500000000001</v>
      </c>
      <c r="X1436">
        <v>207.125</v>
      </c>
      <c r="Y1436">
        <v>200.21</v>
      </c>
      <c r="Z1436">
        <v>198.18</v>
      </c>
      <c r="AA1436">
        <v>198.64500000000001</v>
      </c>
      <c r="AB1436">
        <v>243.05500000000001</v>
      </c>
      <c r="AC1436">
        <v>235.22</v>
      </c>
      <c r="AD1436">
        <v>253.15</v>
      </c>
      <c r="AE1436">
        <v>445.56</v>
      </c>
      <c r="AF1436">
        <v>634.72500000000002</v>
      </c>
      <c r="AG1436">
        <v>750.01499999999999</v>
      </c>
      <c r="AH1436">
        <v>836.34</v>
      </c>
      <c r="AI1436">
        <v>860.43499999999995</v>
      </c>
      <c r="AJ1436">
        <v>865.73</v>
      </c>
      <c r="AK1436">
        <v>846.95</v>
      </c>
      <c r="AL1436">
        <v>824.36500000000001</v>
      </c>
      <c r="AM1436">
        <v>771.71</v>
      </c>
      <c r="AN1436">
        <v>772.14499999999998</v>
      </c>
      <c r="AO1436">
        <v>716.94</v>
      </c>
      <c r="AP1436">
        <v>494.625</v>
      </c>
      <c r="AQ1436">
        <v>436.31</v>
      </c>
      <c r="AR1436">
        <v>421.27499999999998</v>
      </c>
      <c r="AS1436">
        <v>388.52499999999998</v>
      </c>
      <c r="AT1436">
        <v>52.222222000000002</v>
      </c>
      <c r="AU1436">
        <v>51</v>
      </c>
      <c r="AV1436">
        <v>50.777777999999998</v>
      </c>
      <c r="AW1436">
        <v>50.777777999999998</v>
      </c>
      <c r="AX1436">
        <v>50</v>
      </c>
      <c r="AY1436">
        <v>50.777777999999998</v>
      </c>
      <c r="AZ1436">
        <v>49.777777999999998</v>
      </c>
      <c r="BA1436">
        <v>49.111111000000001</v>
      </c>
      <c r="BB1436">
        <v>54.555556000000003</v>
      </c>
      <c r="BC1436">
        <v>64.222222000000002</v>
      </c>
      <c r="BD1436">
        <v>70.777777999999998</v>
      </c>
      <c r="BE1436">
        <v>73.444444000000004</v>
      </c>
      <c r="BF1436">
        <v>76.555555999999996</v>
      </c>
      <c r="BG1436">
        <v>77.222222000000002</v>
      </c>
      <c r="BH1436">
        <v>75.777777999999998</v>
      </c>
      <c r="BI1436">
        <v>74.222222000000002</v>
      </c>
      <c r="BJ1436">
        <v>74.222222000000002</v>
      </c>
      <c r="BK1436">
        <v>73</v>
      </c>
      <c r="BL1436">
        <v>67.333332999999996</v>
      </c>
      <c r="BM1436">
        <v>65.555555999999996</v>
      </c>
      <c r="BN1436">
        <v>64.333332999999996</v>
      </c>
      <c r="BO1436">
        <v>59.444443999999997</v>
      </c>
      <c r="BP1436">
        <v>58.444443999999997</v>
      </c>
      <c r="BQ1436">
        <v>56.777777999999998</v>
      </c>
      <c r="BR1436">
        <v>80.526179999999997</v>
      </c>
      <c r="BS1436">
        <v>17.111719999999998</v>
      </c>
      <c r="BT1436">
        <v>15.51057</v>
      </c>
      <c r="BU1436">
        <v>17.48359</v>
      </c>
      <c r="BV1436">
        <v>16.791080000000001</v>
      </c>
      <c r="BW1436">
        <v>12.55927</v>
      </c>
      <c r="BX1436">
        <v>-3.1125069999999999</v>
      </c>
      <c r="BY1436">
        <v>-1.3817809999999999</v>
      </c>
      <c r="BZ1436">
        <v>15.29067</v>
      </c>
      <c r="CA1436">
        <v>-48.358750000000001</v>
      </c>
      <c r="CB1436">
        <v>-35.241849999999999</v>
      </c>
      <c r="CC1436">
        <v>14.253679999999999</v>
      </c>
      <c r="CD1436">
        <v>16.767700000000001</v>
      </c>
      <c r="CE1436">
        <v>-0.8911618</v>
      </c>
      <c r="CF1436">
        <v>-21.408629999999999</v>
      </c>
      <c r="CG1436">
        <v>-13.33006</v>
      </c>
      <c r="CH1436">
        <v>-25.1509</v>
      </c>
      <c r="CI1436">
        <v>-14.448779999999999</v>
      </c>
      <c r="CJ1436">
        <v>-14.20181</v>
      </c>
      <c r="CK1436">
        <v>15.25855</v>
      </c>
      <c r="CL1436">
        <v>42.795569999999998</v>
      </c>
      <c r="CM1436">
        <v>28.266829999999999</v>
      </c>
      <c r="CN1436">
        <v>15.5246</v>
      </c>
      <c r="CO1436">
        <v>-27.802710000000001</v>
      </c>
      <c r="CP1436">
        <v>1120.7529999999999</v>
      </c>
      <c r="CQ1436">
        <v>30.23002</v>
      </c>
      <c r="CR1436">
        <v>14.595510000000001</v>
      </c>
      <c r="CS1436">
        <v>12.51437</v>
      </c>
      <c r="CT1436">
        <v>13.32438</v>
      </c>
      <c r="CU1436">
        <v>87.675989999999999</v>
      </c>
      <c r="CV1436">
        <v>88.683970000000002</v>
      </c>
      <c r="CW1436">
        <v>51.74286</v>
      </c>
      <c r="CX1436">
        <v>146.02699999999999</v>
      </c>
      <c r="CY1436">
        <v>142.14580000000001</v>
      </c>
      <c r="CZ1436">
        <v>88.426090000000002</v>
      </c>
      <c r="DA1436">
        <v>42.014249999999997</v>
      </c>
      <c r="DB1436">
        <v>39.856479999999998</v>
      </c>
      <c r="DC1436">
        <v>88.006180000000001</v>
      </c>
      <c r="DD1436">
        <v>111.9393</v>
      </c>
      <c r="DE1436">
        <v>80.777439999999999</v>
      </c>
      <c r="DF1436">
        <v>122.2491</v>
      </c>
      <c r="DG1436">
        <v>140.75710000000001</v>
      </c>
      <c r="DH1436">
        <v>170.4485</v>
      </c>
      <c r="DI1436">
        <v>317.55029999999999</v>
      </c>
      <c r="DJ1436">
        <v>378.1927</v>
      </c>
      <c r="DK1436">
        <v>89.985770000000002</v>
      </c>
      <c r="DL1436">
        <v>70.8369</v>
      </c>
      <c r="DM1436">
        <v>149.24449999999999</v>
      </c>
    </row>
    <row r="1437" spans="1:117" hidden="1" x14ac:dyDescent="0.35">
      <c r="A1437" t="str">
        <f t="shared" si="22"/>
        <v>CCA-No_DO 11-7 Hour_44497_18-19</v>
      </c>
      <c r="B1437" t="s">
        <v>51</v>
      </c>
      <c r="C1437" t="s">
        <v>242</v>
      </c>
      <c r="D1437" t="s">
        <v>50</v>
      </c>
      <c r="E1437" t="s">
        <v>50</v>
      </c>
      <c r="F1437" t="s">
        <v>50</v>
      </c>
      <c r="G1437" t="s">
        <v>50</v>
      </c>
      <c r="H1437" t="s">
        <v>50</v>
      </c>
      <c r="I1437" t="s">
        <v>86</v>
      </c>
      <c r="J1437" t="s">
        <v>50</v>
      </c>
      <c r="K1437" t="s">
        <v>176</v>
      </c>
      <c r="L1437" s="22">
        <v>44497</v>
      </c>
      <c r="M1437">
        <v>18</v>
      </c>
      <c r="N1437">
        <v>19</v>
      </c>
      <c r="O1437">
        <v>10</v>
      </c>
      <c r="P1437">
        <v>9</v>
      </c>
      <c r="Q1437">
        <v>1</v>
      </c>
      <c r="R1437">
        <v>0</v>
      </c>
      <c r="S1437">
        <v>0</v>
      </c>
      <c r="T1437">
        <v>0</v>
      </c>
      <c r="U1437">
        <v>0</v>
      </c>
      <c r="V1437">
        <v>278.72500000000002</v>
      </c>
      <c r="W1437">
        <v>238.49</v>
      </c>
      <c r="X1437">
        <v>217.98</v>
      </c>
      <c r="Y1437">
        <v>207.42500000000001</v>
      </c>
      <c r="Z1437">
        <v>204.52500000000001</v>
      </c>
      <c r="AA1437">
        <v>212.38</v>
      </c>
      <c r="AB1437">
        <v>230.2</v>
      </c>
      <c r="AC1437">
        <v>256.14499999999998</v>
      </c>
      <c r="AD1437">
        <v>301.54500000000002</v>
      </c>
      <c r="AE1437">
        <v>519.41499999999996</v>
      </c>
      <c r="AF1437">
        <v>685.12</v>
      </c>
      <c r="AG1437">
        <v>845.875</v>
      </c>
      <c r="AH1437">
        <v>927.67499999999995</v>
      </c>
      <c r="AI1437">
        <v>923.30499999999995</v>
      </c>
      <c r="AJ1437">
        <v>939.72500000000002</v>
      </c>
      <c r="AK1437">
        <v>926.4</v>
      </c>
      <c r="AL1437">
        <v>908.84</v>
      </c>
      <c r="AM1437">
        <v>863.44500000000005</v>
      </c>
      <c r="AN1437">
        <v>831.36500000000001</v>
      </c>
      <c r="AO1437">
        <v>773.125</v>
      </c>
      <c r="AP1437">
        <v>520.39</v>
      </c>
      <c r="AQ1437">
        <v>451.495</v>
      </c>
      <c r="AR1437">
        <v>426.37</v>
      </c>
      <c r="AS1437">
        <v>391.21</v>
      </c>
      <c r="AT1437">
        <v>56.444443999999997</v>
      </c>
      <c r="AU1437">
        <v>57.111111000000001</v>
      </c>
      <c r="AV1437">
        <v>56.444443999999997</v>
      </c>
      <c r="AW1437">
        <v>56.333333000000003</v>
      </c>
      <c r="AX1437">
        <v>55</v>
      </c>
      <c r="AY1437">
        <v>56.111111000000001</v>
      </c>
      <c r="AZ1437">
        <v>57.111111000000001</v>
      </c>
      <c r="BA1437">
        <v>56.444443999999997</v>
      </c>
      <c r="BB1437">
        <v>62.888888999999999</v>
      </c>
      <c r="BC1437">
        <v>71.777777999999998</v>
      </c>
      <c r="BD1437">
        <v>76.888889000000006</v>
      </c>
      <c r="BE1437">
        <v>80.111110999999994</v>
      </c>
      <c r="BF1437">
        <v>83.222222000000002</v>
      </c>
      <c r="BG1437">
        <v>85.666667000000004</v>
      </c>
      <c r="BH1437">
        <v>84.444444000000004</v>
      </c>
      <c r="BI1437">
        <v>81.888889000000006</v>
      </c>
      <c r="BJ1437">
        <v>80.777777999999998</v>
      </c>
      <c r="BK1437">
        <v>78.333332999999996</v>
      </c>
      <c r="BL1437">
        <v>73.555555999999996</v>
      </c>
      <c r="BM1437">
        <v>67</v>
      </c>
      <c r="BN1437">
        <v>67</v>
      </c>
      <c r="BO1437">
        <v>62.666666999999997</v>
      </c>
      <c r="BP1437">
        <v>61.666666999999997</v>
      </c>
      <c r="BQ1437">
        <v>59.666666999999997</v>
      </c>
      <c r="BR1437">
        <v>80.526179999999997</v>
      </c>
      <c r="BS1437">
        <v>17.111730000000001</v>
      </c>
      <c r="BT1437">
        <v>15.51057</v>
      </c>
      <c r="BU1437">
        <v>17.483609999999999</v>
      </c>
      <c r="BV1437">
        <v>16.791090000000001</v>
      </c>
      <c r="BW1437">
        <v>12.55927</v>
      </c>
      <c r="BX1437">
        <v>-3.1125099999999999</v>
      </c>
      <c r="BY1437">
        <v>-1.38178</v>
      </c>
      <c r="BZ1437">
        <v>15.290649999999999</v>
      </c>
      <c r="CA1437">
        <v>-48.358759999999997</v>
      </c>
      <c r="CB1437">
        <v>-35.241860000000003</v>
      </c>
      <c r="CC1437">
        <v>14.253679999999999</v>
      </c>
      <c r="CD1437">
        <v>16.767690000000002</v>
      </c>
      <c r="CE1437">
        <v>-0.89113120000000001</v>
      </c>
      <c r="CF1437">
        <v>-21.408619999999999</v>
      </c>
      <c r="CG1437">
        <v>-13.330069999999999</v>
      </c>
      <c r="CH1437">
        <v>-25.15091</v>
      </c>
      <c r="CI1437">
        <v>-14.4488</v>
      </c>
      <c r="CJ1437">
        <v>-14.20182</v>
      </c>
      <c r="CK1437">
        <v>15.258559999999999</v>
      </c>
      <c r="CL1437">
        <v>42.795569999999998</v>
      </c>
      <c r="CM1437">
        <v>28.266839999999998</v>
      </c>
      <c r="CN1437">
        <v>15.5246</v>
      </c>
      <c r="CO1437">
        <v>-27.802689999999998</v>
      </c>
      <c r="CP1437">
        <v>1159.4690000000001</v>
      </c>
      <c r="CQ1437">
        <v>28.726430000000001</v>
      </c>
      <c r="CR1437">
        <v>13.427210000000001</v>
      </c>
      <c r="CS1437">
        <v>11.60614</v>
      </c>
      <c r="CT1437">
        <v>12.90583</v>
      </c>
      <c r="CU1437">
        <v>82.521039999999999</v>
      </c>
      <c r="CV1437">
        <v>84.729389999999995</v>
      </c>
      <c r="CW1437">
        <v>54.327080000000002</v>
      </c>
      <c r="CX1437">
        <v>145.2433</v>
      </c>
      <c r="CY1437">
        <v>143.67619999999999</v>
      </c>
      <c r="CZ1437">
        <v>95.195530000000005</v>
      </c>
      <c r="DA1437">
        <v>39.691070000000003</v>
      </c>
      <c r="DB1437">
        <v>41.304490000000001</v>
      </c>
      <c r="DC1437">
        <v>89.406130000000005</v>
      </c>
      <c r="DD1437">
        <v>104.2983</v>
      </c>
      <c r="DE1437">
        <v>74.308329999999998</v>
      </c>
      <c r="DF1437">
        <v>106.7362</v>
      </c>
      <c r="DG1437">
        <v>118.27719999999999</v>
      </c>
      <c r="DH1437">
        <v>160.6619</v>
      </c>
      <c r="DI1437">
        <v>335.30279999999999</v>
      </c>
      <c r="DJ1437">
        <v>411.55829999999997</v>
      </c>
      <c r="DK1437">
        <v>75.954639999999998</v>
      </c>
      <c r="DL1437">
        <v>55.876559999999998</v>
      </c>
      <c r="DM1437">
        <v>132.52070000000001</v>
      </c>
    </row>
    <row r="1438" spans="1:117" hidden="1" x14ac:dyDescent="0.35">
      <c r="A1438" t="str">
        <f t="shared" si="22"/>
        <v>CCA-No_DO 11-7 Hour_44498_18-19</v>
      </c>
      <c r="B1438" t="s">
        <v>51</v>
      </c>
      <c r="C1438" t="s">
        <v>242</v>
      </c>
      <c r="D1438" t="s">
        <v>50</v>
      </c>
      <c r="E1438" t="s">
        <v>50</v>
      </c>
      <c r="F1438" t="s">
        <v>50</v>
      </c>
      <c r="G1438" t="s">
        <v>50</v>
      </c>
      <c r="H1438" t="s">
        <v>50</v>
      </c>
      <c r="I1438" t="s">
        <v>86</v>
      </c>
      <c r="J1438" t="s">
        <v>50</v>
      </c>
      <c r="K1438" t="s">
        <v>176</v>
      </c>
      <c r="L1438" s="22">
        <v>44498</v>
      </c>
      <c r="M1438">
        <v>18</v>
      </c>
      <c r="N1438">
        <v>19</v>
      </c>
      <c r="O1438">
        <v>10</v>
      </c>
      <c r="P1438">
        <v>9</v>
      </c>
      <c r="Q1438">
        <v>1</v>
      </c>
      <c r="R1438">
        <v>0</v>
      </c>
      <c r="S1438">
        <v>0</v>
      </c>
      <c r="T1438">
        <v>0</v>
      </c>
      <c r="U1438">
        <v>0</v>
      </c>
      <c r="V1438">
        <v>269.375</v>
      </c>
      <c r="W1438">
        <v>243.69499999999999</v>
      </c>
      <c r="X1438">
        <v>215.07</v>
      </c>
      <c r="Y1438">
        <v>200.02</v>
      </c>
      <c r="Z1438">
        <v>200.49</v>
      </c>
      <c r="AA1438">
        <v>204.315</v>
      </c>
      <c r="AB1438">
        <v>208.755</v>
      </c>
      <c r="AC1438">
        <v>248.66499999999999</v>
      </c>
      <c r="AD1438">
        <v>404.61</v>
      </c>
      <c r="AE1438">
        <v>608.51499999999999</v>
      </c>
      <c r="AF1438">
        <v>742.13499999999999</v>
      </c>
      <c r="AG1438">
        <v>837.90499999999997</v>
      </c>
      <c r="AH1438">
        <v>881.83500000000004</v>
      </c>
      <c r="AI1438">
        <v>925.52</v>
      </c>
      <c r="AJ1438">
        <v>938.74</v>
      </c>
      <c r="AK1438">
        <v>919.46500000000003</v>
      </c>
      <c r="AL1438">
        <v>896.125</v>
      </c>
      <c r="AM1438">
        <v>850.86</v>
      </c>
      <c r="AN1438">
        <v>847.48</v>
      </c>
      <c r="AO1438">
        <v>841.2</v>
      </c>
      <c r="AP1438">
        <v>730.47</v>
      </c>
      <c r="AQ1438">
        <v>491.71</v>
      </c>
      <c r="AR1438">
        <v>450.72500000000002</v>
      </c>
      <c r="AS1438">
        <v>417.84500000000003</v>
      </c>
      <c r="AT1438">
        <v>58.333333000000003</v>
      </c>
      <c r="AU1438">
        <v>58.444443999999997</v>
      </c>
      <c r="AV1438">
        <v>60.555556000000003</v>
      </c>
      <c r="AW1438">
        <v>58</v>
      </c>
      <c r="AX1438">
        <v>59.111111000000001</v>
      </c>
      <c r="AY1438">
        <v>57.666666999999997</v>
      </c>
      <c r="AZ1438">
        <v>57.555556000000003</v>
      </c>
      <c r="BA1438">
        <v>59</v>
      </c>
      <c r="BB1438">
        <v>63.555556000000003</v>
      </c>
      <c r="BC1438">
        <v>73.777777999999998</v>
      </c>
      <c r="BD1438">
        <v>76.666667000000004</v>
      </c>
      <c r="BE1438">
        <v>77.444444000000004</v>
      </c>
      <c r="BF1438">
        <v>77.555555999999996</v>
      </c>
      <c r="BG1438">
        <v>77.666667000000004</v>
      </c>
      <c r="BH1438">
        <v>76.777777999999998</v>
      </c>
      <c r="BI1438">
        <v>79.444444000000004</v>
      </c>
      <c r="BJ1438">
        <v>78.555555999999996</v>
      </c>
      <c r="BK1438">
        <v>74.777777999999998</v>
      </c>
      <c r="BL1438">
        <v>66.444444000000004</v>
      </c>
      <c r="BM1438">
        <v>61.444443999999997</v>
      </c>
      <c r="BN1438">
        <v>61.111111000000001</v>
      </c>
      <c r="BO1438">
        <v>58.333333000000003</v>
      </c>
      <c r="BP1438">
        <v>59</v>
      </c>
      <c r="BQ1438">
        <v>60.444443999999997</v>
      </c>
      <c r="BR1438">
        <v>80.526179999999997</v>
      </c>
      <c r="BS1438">
        <v>17.111719999999998</v>
      </c>
      <c r="BT1438">
        <v>15.510579999999999</v>
      </c>
      <c r="BU1438">
        <v>17.483609999999999</v>
      </c>
      <c r="BV1438">
        <v>16.791090000000001</v>
      </c>
      <c r="BW1438">
        <v>12.55927</v>
      </c>
      <c r="BX1438">
        <v>-3.1125020000000001</v>
      </c>
      <c r="BY1438">
        <v>-1.3817839999999999</v>
      </c>
      <c r="BZ1438">
        <v>15.290649999999999</v>
      </c>
      <c r="CA1438">
        <v>-48.358739999999997</v>
      </c>
      <c r="CB1438">
        <v>-35.241860000000003</v>
      </c>
      <c r="CC1438">
        <v>14.253690000000001</v>
      </c>
      <c r="CD1438">
        <v>16.767690000000002</v>
      </c>
      <c r="CE1438">
        <v>-0.89113880000000001</v>
      </c>
      <c r="CF1438">
        <v>-21.408629999999999</v>
      </c>
      <c r="CG1438">
        <v>-13.330069999999999</v>
      </c>
      <c r="CH1438">
        <v>-25.1509</v>
      </c>
      <c r="CI1438">
        <v>-14.4488</v>
      </c>
      <c r="CJ1438">
        <v>-14.20181</v>
      </c>
      <c r="CK1438">
        <v>15.25855</v>
      </c>
      <c r="CL1438">
        <v>42.795560000000002</v>
      </c>
      <c r="CM1438">
        <v>28.266839999999998</v>
      </c>
      <c r="CN1438">
        <v>15.5246</v>
      </c>
      <c r="CO1438">
        <v>-27.802689999999998</v>
      </c>
      <c r="CP1438">
        <v>1122.1130000000001</v>
      </c>
      <c r="CQ1438">
        <v>25.607279999999999</v>
      </c>
      <c r="CR1438">
        <v>11.926030000000001</v>
      </c>
      <c r="CS1438">
        <v>8.8719599999999996</v>
      </c>
      <c r="CT1438">
        <v>9.9873089999999998</v>
      </c>
      <c r="CU1438">
        <v>80.848460000000003</v>
      </c>
      <c r="CV1438">
        <v>86.938159999999996</v>
      </c>
      <c r="CW1438">
        <v>53.908679999999997</v>
      </c>
      <c r="CX1438">
        <v>171.21340000000001</v>
      </c>
      <c r="CY1438">
        <v>172.3955</v>
      </c>
      <c r="CZ1438">
        <v>96.128730000000004</v>
      </c>
      <c r="DA1438">
        <v>43.341169999999998</v>
      </c>
      <c r="DB1438">
        <v>43.723950000000002</v>
      </c>
      <c r="DC1438">
        <v>89.075320000000005</v>
      </c>
      <c r="DD1438">
        <v>107.87820000000001</v>
      </c>
      <c r="DE1438">
        <v>81.665930000000003</v>
      </c>
      <c r="DF1438">
        <v>110.3627</v>
      </c>
      <c r="DG1438">
        <v>139.52699999999999</v>
      </c>
      <c r="DH1438">
        <v>180.9563</v>
      </c>
      <c r="DI1438">
        <v>365.54610000000002</v>
      </c>
      <c r="DJ1438">
        <v>449.98680000000002</v>
      </c>
      <c r="DK1438">
        <v>76.641720000000007</v>
      </c>
      <c r="DL1438">
        <v>54.259239999999998</v>
      </c>
      <c r="DM1438">
        <v>133.99700000000001</v>
      </c>
    </row>
    <row r="1439" spans="1:117" hidden="1" x14ac:dyDescent="0.35">
      <c r="A1439" t="str">
        <f t="shared" si="22"/>
        <v>CCA-Yes_DA 1-9 Hour_44362_19-20</v>
      </c>
      <c r="B1439" t="s">
        <v>51</v>
      </c>
      <c r="C1439" t="s">
        <v>243</v>
      </c>
      <c r="D1439" t="s">
        <v>50</v>
      </c>
      <c r="E1439" t="s">
        <v>50</v>
      </c>
      <c r="F1439" t="s">
        <v>50</v>
      </c>
      <c r="G1439" t="s">
        <v>50</v>
      </c>
      <c r="H1439" t="s">
        <v>50</v>
      </c>
      <c r="I1439" t="s">
        <v>87</v>
      </c>
      <c r="J1439" t="s">
        <v>50</v>
      </c>
      <c r="K1439" t="s">
        <v>177</v>
      </c>
      <c r="L1439" s="22">
        <v>44362</v>
      </c>
      <c r="M1439">
        <v>19</v>
      </c>
      <c r="N1439">
        <v>20</v>
      </c>
      <c r="O1439">
        <v>3</v>
      </c>
      <c r="P1439">
        <v>3</v>
      </c>
      <c r="Q1439">
        <v>1</v>
      </c>
      <c r="R1439">
        <v>0</v>
      </c>
      <c r="S1439">
        <v>0</v>
      </c>
      <c r="T1439">
        <v>0</v>
      </c>
      <c r="U1439">
        <v>0</v>
      </c>
      <c r="V1439">
        <v>11.48</v>
      </c>
      <c r="W1439">
        <v>11.6</v>
      </c>
      <c r="X1439">
        <v>11.6</v>
      </c>
      <c r="Y1439">
        <v>11.48</v>
      </c>
      <c r="Z1439">
        <v>11.4</v>
      </c>
      <c r="AA1439">
        <v>16.2</v>
      </c>
      <c r="AB1439">
        <v>30.4</v>
      </c>
      <c r="AC1439">
        <v>58.72</v>
      </c>
      <c r="AD1439">
        <v>61.48</v>
      </c>
      <c r="AE1439">
        <v>95.08</v>
      </c>
      <c r="AF1439">
        <v>119.08</v>
      </c>
      <c r="AG1439">
        <v>124.12</v>
      </c>
      <c r="AH1439">
        <v>130.08000000000001</v>
      </c>
      <c r="AI1439">
        <v>132.28</v>
      </c>
      <c r="AJ1439">
        <v>136.16</v>
      </c>
      <c r="AK1439">
        <v>140.52000000000001</v>
      </c>
      <c r="AL1439">
        <v>141.88</v>
      </c>
      <c r="AM1439">
        <v>133.19999999999999</v>
      </c>
      <c r="AN1439">
        <v>95</v>
      </c>
      <c r="AO1439">
        <v>100.2</v>
      </c>
      <c r="AP1439">
        <v>99.64</v>
      </c>
      <c r="AQ1439">
        <v>36.72</v>
      </c>
      <c r="AR1439">
        <v>22.6</v>
      </c>
      <c r="AS1439">
        <v>11.8</v>
      </c>
      <c r="AT1439">
        <v>64</v>
      </c>
      <c r="AU1439">
        <v>63</v>
      </c>
      <c r="AV1439">
        <v>63.333333000000003</v>
      </c>
      <c r="AW1439">
        <v>62.666666999999997</v>
      </c>
      <c r="AX1439">
        <v>62.333333000000003</v>
      </c>
      <c r="AY1439">
        <v>62</v>
      </c>
      <c r="AZ1439">
        <v>63</v>
      </c>
      <c r="BA1439">
        <v>64.666667000000004</v>
      </c>
      <c r="BB1439">
        <v>68.333332999999996</v>
      </c>
      <c r="BC1439">
        <v>73.333332999999996</v>
      </c>
      <c r="BD1439">
        <v>78</v>
      </c>
      <c r="BE1439">
        <v>77.333332999999996</v>
      </c>
      <c r="BF1439">
        <v>79.333332999999996</v>
      </c>
      <c r="BG1439">
        <v>80.333332999999996</v>
      </c>
      <c r="BH1439">
        <v>81.666667000000004</v>
      </c>
      <c r="BI1439">
        <v>84.333332999999996</v>
      </c>
      <c r="BJ1439">
        <v>85.333332999999996</v>
      </c>
      <c r="BK1439">
        <v>87.666667000000004</v>
      </c>
      <c r="BL1439">
        <v>82.333332999999996</v>
      </c>
      <c r="BM1439">
        <v>74.333332999999996</v>
      </c>
      <c r="BN1439">
        <v>70.333332999999996</v>
      </c>
      <c r="BO1439">
        <v>69</v>
      </c>
      <c r="BP1439">
        <v>67.333332999999996</v>
      </c>
      <c r="BQ1439">
        <v>65.666667000000004</v>
      </c>
      <c r="BR1439">
        <v>0.4665918</v>
      </c>
      <c r="BS1439">
        <v>0.88414809999999999</v>
      </c>
      <c r="BT1439">
        <v>0.96270100000000003</v>
      </c>
      <c r="BU1439">
        <v>0.96217850000000005</v>
      </c>
      <c r="BV1439">
        <v>1.9056930000000001</v>
      </c>
      <c r="BW1439">
        <v>4.5169829999999997</v>
      </c>
      <c r="BX1439">
        <v>-6.3776109999999999</v>
      </c>
      <c r="BY1439">
        <v>-3.203408</v>
      </c>
      <c r="BZ1439">
        <v>3.56515</v>
      </c>
      <c r="CA1439">
        <v>-2.2387100000000002</v>
      </c>
      <c r="CB1439">
        <v>-0.80827709999999997</v>
      </c>
      <c r="CC1439">
        <v>-0.84732439999999998</v>
      </c>
      <c r="CD1439">
        <v>1.45137</v>
      </c>
      <c r="CE1439">
        <v>0.27324300000000001</v>
      </c>
      <c r="CF1439">
        <v>2.1099779999999999</v>
      </c>
      <c r="CG1439">
        <v>-3.331375</v>
      </c>
      <c r="CH1439">
        <v>-0.13180919999999999</v>
      </c>
      <c r="CI1439">
        <v>-3.1842540000000001</v>
      </c>
      <c r="CJ1439">
        <v>15.25488</v>
      </c>
      <c r="CK1439">
        <v>6.9200759999999999</v>
      </c>
      <c r="CL1439">
        <v>-16.62106</v>
      </c>
      <c r="CM1439">
        <v>-6.7657109999999996</v>
      </c>
      <c r="CN1439">
        <v>-1.755903</v>
      </c>
      <c r="CO1439">
        <v>1.3242309999999999</v>
      </c>
      <c r="CP1439">
        <v>1.1260319999999999</v>
      </c>
      <c r="CQ1439">
        <v>0.94180980000000003</v>
      </c>
      <c r="CR1439">
        <v>0.90883630000000004</v>
      </c>
      <c r="CS1439">
        <v>0.9311526</v>
      </c>
      <c r="CT1439">
        <v>1.7441169999999999</v>
      </c>
      <c r="CU1439">
        <v>20.770389999999999</v>
      </c>
      <c r="CV1439">
        <v>25.891929999999999</v>
      </c>
      <c r="CW1439">
        <v>7.777558</v>
      </c>
      <c r="CX1439">
        <v>31.864429999999999</v>
      </c>
      <c r="CY1439">
        <v>14.962630000000001</v>
      </c>
      <c r="CZ1439">
        <v>1.7831619999999999</v>
      </c>
      <c r="DA1439">
        <v>0.96711789999999997</v>
      </c>
      <c r="DB1439">
        <v>2.2276919999999998</v>
      </c>
      <c r="DC1439">
        <v>1.410487</v>
      </c>
      <c r="DD1439">
        <v>5.4227959999999999</v>
      </c>
      <c r="DE1439">
        <v>4.8471140000000004</v>
      </c>
      <c r="DF1439">
        <v>10.982710000000001</v>
      </c>
      <c r="DG1439">
        <v>19.24945</v>
      </c>
      <c r="DH1439">
        <v>28.685980000000001</v>
      </c>
      <c r="DI1439">
        <v>22.063960000000002</v>
      </c>
      <c r="DJ1439">
        <v>53.583329999999997</v>
      </c>
      <c r="DK1439">
        <v>38.305709999999998</v>
      </c>
      <c r="DL1439">
        <v>8.2673919999999992</v>
      </c>
      <c r="DM1439">
        <v>2.1662819999999998</v>
      </c>
    </row>
    <row r="1440" spans="1:117" hidden="1" x14ac:dyDescent="0.35">
      <c r="A1440" t="str">
        <f t="shared" si="22"/>
        <v>CCA-Yes_DA 1-9 Hour_44363_19-20</v>
      </c>
      <c r="B1440" t="s">
        <v>51</v>
      </c>
      <c r="C1440" t="s">
        <v>243</v>
      </c>
      <c r="D1440" t="s">
        <v>50</v>
      </c>
      <c r="E1440" t="s">
        <v>50</v>
      </c>
      <c r="F1440" t="s">
        <v>50</v>
      </c>
      <c r="G1440" t="s">
        <v>50</v>
      </c>
      <c r="H1440" t="s">
        <v>50</v>
      </c>
      <c r="I1440" t="s">
        <v>87</v>
      </c>
      <c r="J1440" t="s">
        <v>50</v>
      </c>
      <c r="K1440" t="s">
        <v>177</v>
      </c>
      <c r="L1440" s="22">
        <v>44363</v>
      </c>
      <c r="M1440">
        <v>19</v>
      </c>
      <c r="N1440">
        <v>20</v>
      </c>
      <c r="O1440">
        <v>3</v>
      </c>
      <c r="P1440">
        <v>3</v>
      </c>
      <c r="Q1440">
        <v>1</v>
      </c>
      <c r="R1440">
        <v>0</v>
      </c>
      <c r="S1440">
        <v>0</v>
      </c>
      <c r="T1440">
        <v>0</v>
      </c>
      <c r="U1440">
        <v>0</v>
      </c>
      <c r="V1440">
        <v>12.2</v>
      </c>
      <c r="W1440">
        <v>12.16</v>
      </c>
      <c r="X1440">
        <v>12.24</v>
      </c>
      <c r="Y1440">
        <v>11.92</v>
      </c>
      <c r="Z1440">
        <v>11.68</v>
      </c>
      <c r="AA1440">
        <v>12.12</v>
      </c>
      <c r="AB1440">
        <v>68.08</v>
      </c>
      <c r="AC1440">
        <v>74.64</v>
      </c>
      <c r="AD1440">
        <v>80.64</v>
      </c>
      <c r="AE1440">
        <v>86.2</v>
      </c>
      <c r="AF1440">
        <v>116.52</v>
      </c>
      <c r="AG1440">
        <v>122.76</v>
      </c>
      <c r="AH1440">
        <v>123.28</v>
      </c>
      <c r="AI1440">
        <v>129.16</v>
      </c>
      <c r="AJ1440">
        <v>121.64</v>
      </c>
      <c r="AK1440">
        <v>131.44</v>
      </c>
      <c r="AL1440">
        <v>123.16</v>
      </c>
      <c r="AM1440">
        <v>120.44</v>
      </c>
      <c r="AN1440">
        <v>106.12</v>
      </c>
      <c r="AO1440">
        <v>103.08</v>
      </c>
      <c r="AP1440">
        <v>100.24</v>
      </c>
      <c r="AQ1440">
        <v>66.16</v>
      </c>
      <c r="AR1440">
        <v>23.72</v>
      </c>
      <c r="AS1440">
        <v>15.6</v>
      </c>
      <c r="AT1440">
        <v>64.666667000000004</v>
      </c>
      <c r="AU1440">
        <v>65.666667000000004</v>
      </c>
      <c r="AV1440">
        <v>64.666667000000004</v>
      </c>
      <c r="AW1440">
        <v>65</v>
      </c>
      <c r="AX1440">
        <v>65</v>
      </c>
      <c r="AY1440">
        <v>63.333333000000003</v>
      </c>
      <c r="AZ1440">
        <v>64</v>
      </c>
      <c r="BA1440">
        <v>64.333332999999996</v>
      </c>
      <c r="BB1440">
        <v>65.333332999999996</v>
      </c>
      <c r="BC1440">
        <v>67</v>
      </c>
      <c r="BD1440">
        <v>68.333332999999996</v>
      </c>
      <c r="BE1440">
        <v>72.666667000000004</v>
      </c>
      <c r="BF1440">
        <v>75.666667000000004</v>
      </c>
      <c r="BG1440">
        <v>76.333332999999996</v>
      </c>
      <c r="BH1440">
        <v>74.666667000000004</v>
      </c>
      <c r="BI1440">
        <v>76</v>
      </c>
      <c r="BJ1440">
        <v>77.333332999999996</v>
      </c>
      <c r="BK1440">
        <v>75.333332999999996</v>
      </c>
      <c r="BL1440">
        <v>73</v>
      </c>
      <c r="BM1440">
        <v>70.333332999999996</v>
      </c>
      <c r="BN1440">
        <v>67.333332999999996</v>
      </c>
      <c r="BO1440">
        <v>65</v>
      </c>
      <c r="BP1440">
        <v>64</v>
      </c>
      <c r="BQ1440">
        <v>63.333333000000003</v>
      </c>
      <c r="BR1440">
        <v>0.4665918</v>
      </c>
      <c r="BS1440">
        <v>0.8841485</v>
      </c>
      <c r="BT1440">
        <v>0.96270129999999998</v>
      </c>
      <c r="BU1440">
        <v>0.9621788</v>
      </c>
      <c r="BV1440">
        <v>1.9056930000000001</v>
      </c>
      <c r="BW1440">
        <v>4.5169839999999999</v>
      </c>
      <c r="BX1440">
        <v>-6.3776140000000003</v>
      </c>
      <c r="BY1440">
        <v>-3.2034090000000002</v>
      </c>
      <c r="BZ1440">
        <v>3.5651519999999999</v>
      </c>
      <c r="CA1440">
        <v>-2.2387079999999999</v>
      </c>
      <c r="CB1440">
        <v>-0.80827709999999997</v>
      </c>
      <c r="CC1440">
        <v>-0.84732439999999998</v>
      </c>
      <c r="CD1440">
        <v>1.45137</v>
      </c>
      <c r="CE1440">
        <v>0.27324680000000001</v>
      </c>
      <c r="CF1440">
        <v>2.1099779999999999</v>
      </c>
      <c r="CG1440">
        <v>-3.3313709999999999</v>
      </c>
      <c r="CH1440">
        <v>-0.13180159999999999</v>
      </c>
      <c r="CI1440">
        <v>-3.1842579999999998</v>
      </c>
      <c r="CJ1440">
        <v>15.25488</v>
      </c>
      <c r="CK1440">
        <v>6.9200759999999999</v>
      </c>
      <c r="CL1440">
        <v>-16.62106</v>
      </c>
      <c r="CM1440">
        <v>-6.7657100000000003</v>
      </c>
      <c r="CN1440">
        <v>-1.7559020000000001</v>
      </c>
      <c r="CO1440">
        <v>1.3242309999999999</v>
      </c>
      <c r="CP1440">
        <v>0.95639510000000005</v>
      </c>
      <c r="CQ1440">
        <v>0.80744610000000006</v>
      </c>
      <c r="CR1440">
        <v>0.77835849999999995</v>
      </c>
      <c r="CS1440">
        <v>0.80712640000000002</v>
      </c>
      <c r="CT1440">
        <v>1.608015</v>
      </c>
      <c r="CU1440">
        <v>20.80996</v>
      </c>
      <c r="CV1440">
        <v>26.045200000000001</v>
      </c>
      <c r="CW1440">
        <v>7.3065199999999999</v>
      </c>
      <c r="CX1440">
        <v>31.27421</v>
      </c>
      <c r="CY1440">
        <v>14.680720000000001</v>
      </c>
      <c r="CZ1440">
        <v>1.662477</v>
      </c>
      <c r="DA1440">
        <v>0.9689702</v>
      </c>
      <c r="DB1440">
        <v>2.2362570000000002</v>
      </c>
      <c r="DC1440">
        <v>1.466302</v>
      </c>
      <c r="DD1440">
        <v>5.4769449999999997</v>
      </c>
      <c r="DE1440">
        <v>4.2292759999999996</v>
      </c>
      <c r="DF1440">
        <v>10.12022</v>
      </c>
      <c r="DG1440">
        <v>18.552910000000001</v>
      </c>
      <c r="DH1440">
        <v>26.950749999999999</v>
      </c>
      <c r="DI1440">
        <v>13.900069999999999</v>
      </c>
      <c r="DJ1440">
        <v>37.802639999999997</v>
      </c>
      <c r="DK1440">
        <v>39.036389999999997</v>
      </c>
      <c r="DL1440">
        <v>9.3487930000000006</v>
      </c>
      <c r="DM1440">
        <v>2.3073070000000002</v>
      </c>
    </row>
    <row r="1441" spans="1:117" hidden="1" x14ac:dyDescent="0.35">
      <c r="A1441" t="str">
        <f t="shared" si="22"/>
        <v>CCA-Yes_DA 1-9 Hour_44364_19-21</v>
      </c>
      <c r="B1441" t="s">
        <v>51</v>
      </c>
      <c r="C1441" t="s">
        <v>243</v>
      </c>
      <c r="D1441" t="s">
        <v>50</v>
      </c>
      <c r="E1441" t="s">
        <v>50</v>
      </c>
      <c r="F1441" t="s">
        <v>50</v>
      </c>
      <c r="G1441" t="s">
        <v>50</v>
      </c>
      <c r="H1441" t="s">
        <v>50</v>
      </c>
      <c r="I1441" t="s">
        <v>87</v>
      </c>
      <c r="J1441" t="s">
        <v>50</v>
      </c>
      <c r="K1441" t="s">
        <v>177</v>
      </c>
      <c r="L1441" s="22">
        <v>44364</v>
      </c>
      <c r="M1441">
        <v>19</v>
      </c>
      <c r="N1441">
        <v>21</v>
      </c>
      <c r="O1441">
        <v>3</v>
      </c>
      <c r="P1441">
        <v>3</v>
      </c>
      <c r="Q1441">
        <v>1</v>
      </c>
      <c r="R1441">
        <v>0</v>
      </c>
      <c r="S1441">
        <v>0</v>
      </c>
      <c r="T1441">
        <v>0</v>
      </c>
      <c r="U1441">
        <v>0</v>
      </c>
      <c r="V1441">
        <v>11.88</v>
      </c>
      <c r="W1441">
        <v>11.88</v>
      </c>
      <c r="X1441">
        <v>11.84</v>
      </c>
      <c r="Y1441">
        <v>11.8</v>
      </c>
      <c r="Z1441">
        <v>11.64</v>
      </c>
      <c r="AA1441">
        <v>12.08</v>
      </c>
      <c r="AB1441">
        <v>33.520000000000003</v>
      </c>
      <c r="AC1441">
        <v>61.8</v>
      </c>
      <c r="AD1441">
        <v>73.72</v>
      </c>
      <c r="AE1441">
        <v>110.08</v>
      </c>
      <c r="AF1441">
        <v>115.96</v>
      </c>
      <c r="AG1441">
        <v>125</v>
      </c>
      <c r="AH1441">
        <v>124.4</v>
      </c>
      <c r="AI1441">
        <v>130.04</v>
      </c>
      <c r="AJ1441">
        <v>131.68</v>
      </c>
      <c r="AK1441">
        <v>129.91999999999999</v>
      </c>
      <c r="AL1441">
        <v>133.36000000000001</v>
      </c>
      <c r="AM1441">
        <v>134.4</v>
      </c>
      <c r="AN1441">
        <v>109.08</v>
      </c>
      <c r="AO1441">
        <v>105.68</v>
      </c>
      <c r="AP1441">
        <v>99.28</v>
      </c>
      <c r="AQ1441">
        <v>69.36</v>
      </c>
      <c r="AR1441">
        <v>22.24</v>
      </c>
      <c r="AS1441">
        <v>14</v>
      </c>
      <c r="AT1441">
        <v>63</v>
      </c>
      <c r="AU1441">
        <v>62.333333000000003</v>
      </c>
      <c r="AV1441">
        <v>61.666666999999997</v>
      </c>
      <c r="AW1441">
        <v>62</v>
      </c>
      <c r="AX1441">
        <v>62.666666999999997</v>
      </c>
      <c r="AY1441">
        <v>62</v>
      </c>
      <c r="AZ1441">
        <v>62</v>
      </c>
      <c r="BA1441">
        <v>62.333333000000003</v>
      </c>
      <c r="BB1441">
        <v>62.666666999999997</v>
      </c>
      <c r="BC1441">
        <v>65</v>
      </c>
      <c r="BD1441">
        <v>69</v>
      </c>
      <c r="BE1441">
        <v>74</v>
      </c>
      <c r="BF1441">
        <v>75.666667000000004</v>
      </c>
      <c r="BG1441">
        <v>75.666667000000004</v>
      </c>
      <c r="BH1441">
        <v>76</v>
      </c>
      <c r="BI1441">
        <v>76.333332999999996</v>
      </c>
      <c r="BJ1441">
        <v>75.666667000000004</v>
      </c>
      <c r="BK1441">
        <v>74</v>
      </c>
      <c r="BL1441">
        <v>70.666667000000004</v>
      </c>
      <c r="BM1441">
        <v>67.333332999999996</v>
      </c>
      <c r="BN1441">
        <v>64.666667000000004</v>
      </c>
      <c r="BO1441">
        <v>64.333332999999996</v>
      </c>
      <c r="BP1441">
        <v>63.666666999999997</v>
      </c>
      <c r="BQ1441">
        <v>64.333332999999996</v>
      </c>
      <c r="BR1441">
        <v>0.35451100000000002</v>
      </c>
      <c r="BS1441">
        <v>0.59556909999999996</v>
      </c>
      <c r="BT1441">
        <v>0.672848</v>
      </c>
      <c r="BU1441">
        <v>0.77328439999999998</v>
      </c>
      <c r="BV1441">
        <v>2.0945130000000001</v>
      </c>
      <c r="BW1441">
        <v>1.775784</v>
      </c>
      <c r="BX1441">
        <v>4.0921969999999996</v>
      </c>
      <c r="BY1441">
        <v>-1.7623850000000001</v>
      </c>
      <c r="BZ1441">
        <v>3.3286449999999999</v>
      </c>
      <c r="CA1441">
        <v>-11.00422</v>
      </c>
      <c r="CB1441">
        <v>1.6721839999999999</v>
      </c>
      <c r="CC1441">
        <v>-2.000149</v>
      </c>
      <c r="CD1441">
        <v>2.6288800000000001</v>
      </c>
      <c r="CE1441">
        <v>-2.324478</v>
      </c>
      <c r="CF1441">
        <v>-3.9327580000000002</v>
      </c>
      <c r="CG1441">
        <v>-2.407413</v>
      </c>
      <c r="CH1441">
        <v>-6.6003189999999998</v>
      </c>
      <c r="CI1441">
        <v>-12.7927</v>
      </c>
      <c r="CJ1441">
        <v>6.2660099999999996</v>
      </c>
      <c r="CK1441">
        <v>1.380579</v>
      </c>
      <c r="CL1441">
        <v>-7.8119769999999997</v>
      </c>
      <c r="CM1441">
        <v>-13.15061</v>
      </c>
      <c r="CN1441">
        <v>0.63395979999999996</v>
      </c>
      <c r="CO1441">
        <v>2.063491</v>
      </c>
      <c r="CP1441">
        <v>6.1722899999999997E-2</v>
      </c>
      <c r="CQ1441">
        <v>6.0803700000000002E-2</v>
      </c>
      <c r="CR1441">
        <v>5.3729399999999997E-2</v>
      </c>
      <c r="CS1441">
        <v>8.3973999999999993E-2</v>
      </c>
      <c r="CT1441">
        <v>0.4443453</v>
      </c>
      <c r="CU1441">
        <v>3.181054</v>
      </c>
      <c r="CV1441">
        <v>3.3348300000000002</v>
      </c>
      <c r="CW1441">
        <v>3.6900900000000001</v>
      </c>
      <c r="CX1441">
        <v>4.6890939999999999</v>
      </c>
      <c r="CY1441">
        <v>2.9295439999999999</v>
      </c>
      <c r="CZ1441">
        <v>0.81882999999999995</v>
      </c>
      <c r="DA1441">
        <v>0.31436730000000002</v>
      </c>
      <c r="DB1441">
        <v>0.34613090000000002</v>
      </c>
      <c r="DC1441">
        <v>0.38073230000000002</v>
      </c>
      <c r="DD1441">
        <v>0.70692659999999996</v>
      </c>
      <c r="DE1441">
        <v>0.74171419999999999</v>
      </c>
      <c r="DF1441">
        <v>1.008518</v>
      </c>
      <c r="DG1441">
        <v>1.9452529999999999</v>
      </c>
      <c r="DH1441">
        <v>3.62622</v>
      </c>
      <c r="DI1441">
        <v>10.290520000000001</v>
      </c>
      <c r="DJ1441">
        <v>11.56062</v>
      </c>
      <c r="DK1441">
        <v>9.3781289999999995</v>
      </c>
      <c r="DL1441">
        <v>4.7454840000000003</v>
      </c>
      <c r="DM1441">
        <v>1.1535249999999999</v>
      </c>
    </row>
    <row r="1442" spans="1:117" hidden="1" x14ac:dyDescent="0.35">
      <c r="A1442" t="str">
        <f t="shared" si="22"/>
        <v>CCA-Yes_DA 1-9 Hour_44375_18-21</v>
      </c>
      <c r="B1442" t="s">
        <v>51</v>
      </c>
      <c r="C1442" t="s">
        <v>243</v>
      </c>
      <c r="D1442" t="s">
        <v>50</v>
      </c>
      <c r="E1442" t="s">
        <v>50</v>
      </c>
      <c r="F1442" t="s">
        <v>50</v>
      </c>
      <c r="G1442" t="s">
        <v>50</v>
      </c>
      <c r="H1442" t="s">
        <v>50</v>
      </c>
      <c r="I1442" t="s">
        <v>87</v>
      </c>
      <c r="J1442" t="s">
        <v>50</v>
      </c>
      <c r="K1442" t="s">
        <v>177</v>
      </c>
      <c r="L1442" s="22">
        <v>44375</v>
      </c>
      <c r="M1442">
        <v>18</v>
      </c>
      <c r="N1442">
        <v>21</v>
      </c>
      <c r="O1442">
        <v>3</v>
      </c>
      <c r="P1442">
        <v>3</v>
      </c>
      <c r="Q1442">
        <v>1</v>
      </c>
      <c r="R1442">
        <v>0</v>
      </c>
      <c r="S1442">
        <v>0</v>
      </c>
      <c r="T1442">
        <v>0</v>
      </c>
      <c r="U1442">
        <v>0</v>
      </c>
      <c r="V1442">
        <v>12.44</v>
      </c>
      <c r="W1442">
        <v>12.6</v>
      </c>
      <c r="X1442">
        <v>12.44</v>
      </c>
      <c r="Y1442">
        <v>12.4</v>
      </c>
      <c r="Z1442">
        <v>12.4</v>
      </c>
      <c r="AA1442">
        <v>24.88</v>
      </c>
      <c r="AB1442">
        <v>66.599999999999994</v>
      </c>
      <c r="AC1442">
        <v>75.48</v>
      </c>
      <c r="AD1442">
        <v>90.44</v>
      </c>
      <c r="AE1442">
        <v>96.8</v>
      </c>
      <c r="AF1442">
        <v>121.44</v>
      </c>
      <c r="AG1442">
        <v>124.2</v>
      </c>
      <c r="AH1442">
        <v>127.8</v>
      </c>
      <c r="AI1442">
        <v>129.68</v>
      </c>
      <c r="AJ1442">
        <v>132.76</v>
      </c>
      <c r="AK1442">
        <v>132.76</v>
      </c>
      <c r="AL1442">
        <v>136.88</v>
      </c>
      <c r="AM1442">
        <v>111.52</v>
      </c>
      <c r="AN1442">
        <v>106</v>
      </c>
      <c r="AO1442">
        <v>111.84</v>
      </c>
      <c r="AP1442">
        <v>76.680000000000007</v>
      </c>
      <c r="AQ1442">
        <v>19.04</v>
      </c>
      <c r="AR1442">
        <v>12.16</v>
      </c>
      <c r="AS1442">
        <v>12.68</v>
      </c>
      <c r="AT1442">
        <v>63</v>
      </c>
      <c r="AU1442">
        <v>62.333333000000003</v>
      </c>
      <c r="AV1442">
        <v>63.333333000000003</v>
      </c>
      <c r="AW1442">
        <v>63.666666999999997</v>
      </c>
      <c r="AX1442">
        <v>63.666666999999997</v>
      </c>
      <c r="AY1442">
        <v>63.333333000000003</v>
      </c>
      <c r="AZ1442">
        <v>63.333333000000003</v>
      </c>
      <c r="BA1442">
        <v>63.666666999999997</v>
      </c>
      <c r="BB1442">
        <v>65.333332999999996</v>
      </c>
      <c r="BC1442">
        <v>70</v>
      </c>
      <c r="BD1442">
        <v>71.666667000000004</v>
      </c>
      <c r="BE1442">
        <v>72.333332999999996</v>
      </c>
      <c r="BF1442">
        <v>72.666667000000004</v>
      </c>
      <c r="BG1442">
        <v>73.333332999999996</v>
      </c>
      <c r="BH1442">
        <v>73.666667000000004</v>
      </c>
      <c r="BI1442">
        <v>73</v>
      </c>
      <c r="BJ1442">
        <v>71.666667000000004</v>
      </c>
      <c r="BK1442">
        <v>71</v>
      </c>
      <c r="BL1442">
        <v>69.333332999999996</v>
      </c>
      <c r="BM1442">
        <v>67</v>
      </c>
      <c r="BN1442">
        <v>65.333332999999996</v>
      </c>
      <c r="BO1442">
        <v>64.666667000000004</v>
      </c>
      <c r="BP1442">
        <v>64</v>
      </c>
      <c r="BQ1442">
        <v>63.666666999999997</v>
      </c>
      <c r="BR1442">
        <v>-4.0657509999999997</v>
      </c>
      <c r="BS1442">
        <v>-3.381948</v>
      </c>
      <c r="BT1442">
        <v>-3.1081919999999998</v>
      </c>
      <c r="BU1442">
        <v>-2.9573659999999999</v>
      </c>
      <c r="BV1442">
        <v>-8.6537469999999992</v>
      </c>
      <c r="BW1442">
        <v>-6.8708619999999998</v>
      </c>
      <c r="BX1442">
        <v>-2.5996510000000002</v>
      </c>
      <c r="BY1442">
        <v>7.8918299999999997</v>
      </c>
      <c r="BZ1442">
        <v>0.73444940000000003</v>
      </c>
      <c r="CA1442">
        <v>6.2504960000000001</v>
      </c>
      <c r="CB1442">
        <v>4.7001080000000002</v>
      </c>
      <c r="CC1442">
        <v>-2.4521289999999998</v>
      </c>
      <c r="CD1442">
        <v>-1.0881810000000001</v>
      </c>
      <c r="CE1442">
        <v>-1.198051</v>
      </c>
      <c r="CF1442">
        <v>-4.2219280000000001</v>
      </c>
      <c r="CG1442">
        <v>-4.2453190000000003</v>
      </c>
      <c r="CH1442">
        <v>-11.69711</v>
      </c>
      <c r="CI1442">
        <v>7.5995790000000003</v>
      </c>
      <c r="CJ1442">
        <v>8.0320970000000003</v>
      </c>
      <c r="CK1442">
        <v>-2.0490600000000001E-2</v>
      </c>
      <c r="CL1442">
        <v>11.89573</v>
      </c>
      <c r="CM1442">
        <v>17.644649999999999</v>
      </c>
      <c r="CN1442">
        <v>8.6110229999999994</v>
      </c>
      <c r="CO1442">
        <v>3.4248080000000001</v>
      </c>
      <c r="CP1442">
        <v>8.2180680000000006</v>
      </c>
      <c r="CQ1442">
        <v>6.9277379999999997</v>
      </c>
      <c r="CR1442">
        <v>6.6909280000000004</v>
      </c>
      <c r="CS1442">
        <v>6.6961870000000001</v>
      </c>
      <c r="CT1442">
        <v>23.625640000000001</v>
      </c>
      <c r="CU1442">
        <v>15.804690000000001</v>
      </c>
      <c r="CV1442">
        <v>12.888809999999999</v>
      </c>
      <c r="CW1442">
        <v>6.1269299999999998</v>
      </c>
      <c r="CX1442">
        <v>16.358239999999999</v>
      </c>
      <c r="CY1442">
        <v>7.9961019999999996</v>
      </c>
      <c r="CZ1442">
        <v>3.938437</v>
      </c>
      <c r="DA1442">
        <v>1.3359669999999999</v>
      </c>
      <c r="DB1442">
        <v>1.6888449999999999</v>
      </c>
      <c r="DC1442">
        <v>3.476445</v>
      </c>
      <c r="DD1442">
        <v>1.202895</v>
      </c>
      <c r="DE1442">
        <v>3.210156</v>
      </c>
      <c r="DF1442">
        <v>3.8981140000000001</v>
      </c>
      <c r="DG1442">
        <v>14.90705</v>
      </c>
      <c r="DH1442">
        <v>15.6594</v>
      </c>
      <c r="DI1442">
        <v>16.111460000000001</v>
      </c>
      <c r="DJ1442">
        <v>16.377040000000001</v>
      </c>
      <c r="DK1442">
        <v>12.33855</v>
      </c>
      <c r="DL1442">
        <v>4.5698460000000001</v>
      </c>
      <c r="DM1442">
        <v>1.6129849999999999</v>
      </c>
    </row>
    <row r="1443" spans="1:117" hidden="1" x14ac:dyDescent="0.35">
      <c r="A1443" t="str">
        <f t="shared" si="22"/>
        <v>CCA-Yes_DA 1-9 Hour_44376_18-21</v>
      </c>
      <c r="B1443" t="s">
        <v>51</v>
      </c>
      <c r="C1443" t="s">
        <v>243</v>
      </c>
      <c r="D1443" t="s">
        <v>50</v>
      </c>
      <c r="E1443" t="s">
        <v>50</v>
      </c>
      <c r="F1443" t="s">
        <v>50</v>
      </c>
      <c r="G1443" t="s">
        <v>50</v>
      </c>
      <c r="H1443" t="s">
        <v>50</v>
      </c>
      <c r="I1443" t="s">
        <v>87</v>
      </c>
      <c r="J1443" t="s">
        <v>50</v>
      </c>
      <c r="K1443" t="s">
        <v>177</v>
      </c>
      <c r="L1443" s="22">
        <v>44376</v>
      </c>
      <c r="M1443">
        <v>18</v>
      </c>
      <c r="N1443">
        <v>21</v>
      </c>
      <c r="O1443">
        <v>3</v>
      </c>
      <c r="P1443">
        <v>3</v>
      </c>
      <c r="Q1443">
        <v>1</v>
      </c>
      <c r="R1443">
        <v>0</v>
      </c>
      <c r="S1443">
        <v>0</v>
      </c>
      <c r="T1443">
        <v>0</v>
      </c>
      <c r="U1443">
        <v>0</v>
      </c>
      <c r="V1443">
        <v>23.48</v>
      </c>
      <c r="W1443">
        <v>23.32</v>
      </c>
      <c r="X1443">
        <v>23.08</v>
      </c>
      <c r="Y1443">
        <v>22.96</v>
      </c>
      <c r="Z1443">
        <v>35.64</v>
      </c>
      <c r="AA1443">
        <v>37.520000000000003</v>
      </c>
      <c r="AB1443">
        <v>48.84</v>
      </c>
      <c r="AC1443">
        <v>55.68</v>
      </c>
      <c r="AD1443">
        <v>79.48</v>
      </c>
      <c r="AE1443">
        <v>90.32</v>
      </c>
      <c r="AF1443">
        <v>114.4</v>
      </c>
      <c r="AG1443">
        <v>127.88</v>
      </c>
      <c r="AH1443">
        <v>131.24</v>
      </c>
      <c r="AI1443">
        <v>130.16</v>
      </c>
      <c r="AJ1443">
        <v>132.19999999999999</v>
      </c>
      <c r="AK1443">
        <v>130.47999999999999</v>
      </c>
      <c r="AL1443">
        <v>137.91999999999999</v>
      </c>
      <c r="AM1443">
        <v>124.36</v>
      </c>
      <c r="AN1443">
        <v>117.72</v>
      </c>
      <c r="AO1443">
        <v>102</v>
      </c>
      <c r="AP1443">
        <v>74.760000000000005</v>
      </c>
      <c r="AQ1443">
        <v>15.12</v>
      </c>
      <c r="AR1443">
        <v>12.28</v>
      </c>
      <c r="AS1443">
        <v>12.52</v>
      </c>
      <c r="AT1443">
        <v>63.666666999999997</v>
      </c>
      <c r="AU1443">
        <v>64</v>
      </c>
      <c r="AV1443">
        <v>64.333332999999996</v>
      </c>
      <c r="AW1443">
        <v>64.333332999999996</v>
      </c>
      <c r="AX1443">
        <v>64.666667000000004</v>
      </c>
      <c r="AY1443">
        <v>64.666667000000004</v>
      </c>
      <c r="AZ1443">
        <v>64</v>
      </c>
      <c r="BA1443">
        <v>64</v>
      </c>
      <c r="BB1443">
        <v>65.333332999999996</v>
      </c>
      <c r="BC1443">
        <v>66.333332999999996</v>
      </c>
      <c r="BD1443">
        <v>66.666667000000004</v>
      </c>
      <c r="BE1443">
        <v>69</v>
      </c>
      <c r="BF1443">
        <v>69.333332999999996</v>
      </c>
      <c r="BG1443">
        <v>71.666667000000004</v>
      </c>
      <c r="BH1443">
        <v>72.333332999999996</v>
      </c>
      <c r="BI1443">
        <v>73</v>
      </c>
      <c r="BJ1443">
        <v>71.333332999999996</v>
      </c>
      <c r="BK1443">
        <v>72</v>
      </c>
      <c r="BL1443">
        <v>69.333332999999996</v>
      </c>
      <c r="BM1443">
        <v>67.333332999999996</v>
      </c>
      <c r="BN1443">
        <v>65.333332999999996</v>
      </c>
      <c r="BO1443">
        <v>64.666667000000004</v>
      </c>
      <c r="BP1443">
        <v>64.333332999999996</v>
      </c>
      <c r="BQ1443">
        <v>65.333332999999996</v>
      </c>
      <c r="BR1443">
        <v>-4.0657509999999997</v>
      </c>
      <c r="BS1443">
        <v>-3.3819490000000001</v>
      </c>
      <c r="BT1443">
        <v>-3.1081919999999998</v>
      </c>
      <c r="BU1443">
        <v>-2.9573670000000001</v>
      </c>
      <c r="BV1443">
        <v>-8.6537459999999999</v>
      </c>
      <c r="BW1443">
        <v>-6.8708640000000001</v>
      </c>
      <c r="BX1443">
        <v>-2.5996489999999999</v>
      </c>
      <c r="BY1443">
        <v>7.8918330000000001</v>
      </c>
      <c r="BZ1443">
        <v>0.73445320000000003</v>
      </c>
      <c r="CA1443">
        <v>6.2504980000000003</v>
      </c>
      <c r="CB1443">
        <v>4.7001080000000002</v>
      </c>
      <c r="CC1443">
        <v>-2.4521329999999999</v>
      </c>
      <c r="CD1443">
        <v>-1.0881769999999999</v>
      </c>
      <c r="CE1443">
        <v>-1.198051</v>
      </c>
      <c r="CF1443">
        <v>-4.2219280000000001</v>
      </c>
      <c r="CG1443">
        <v>-4.2453190000000003</v>
      </c>
      <c r="CH1443">
        <v>-11.69711</v>
      </c>
      <c r="CI1443">
        <v>7.5995790000000003</v>
      </c>
      <c r="CJ1443">
        <v>8.032095</v>
      </c>
      <c r="CK1443">
        <v>-2.04926E-2</v>
      </c>
      <c r="CL1443">
        <v>11.89573</v>
      </c>
      <c r="CM1443">
        <v>17.644649999999999</v>
      </c>
      <c r="CN1443">
        <v>8.6110220000000002</v>
      </c>
      <c r="CO1443">
        <v>3.4248090000000002</v>
      </c>
      <c r="CP1443">
        <v>8.9473289999999999</v>
      </c>
      <c r="CQ1443">
        <v>7.5336410000000003</v>
      </c>
      <c r="CR1443">
        <v>7.2600610000000003</v>
      </c>
      <c r="CS1443">
        <v>7.2720529999999997</v>
      </c>
      <c r="CT1443">
        <v>24.10463</v>
      </c>
      <c r="CU1443">
        <v>16.611239999999999</v>
      </c>
      <c r="CV1443">
        <v>13.20027</v>
      </c>
      <c r="CW1443">
        <v>7.050065</v>
      </c>
      <c r="CX1443">
        <v>17.509609999999999</v>
      </c>
      <c r="CY1443">
        <v>8.6349129999999992</v>
      </c>
      <c r="CZ1443">
        <v>4.247058</v>
      </c>
      <c r="DA1443">
        <v>1.356943</v>
      </c>
      <c r="DB1443">
        <v>1.827399</v>
      </c>
      <c r="DC1443">
        <v>3.5480960000000001</v>
      </c>
      <c r="DD1443">
        <v>1.5219309999999999</v>
      </c>
      <c r="DE1443">
        <v>3.5504440000000002</v>
      </c>
      <c r="DF1443">
        <v>4.5731479999999998</v>
      </c>
      <c r="DG1443">
        <v>16.97505</v>
      </c>
      <c r="DH1443">
        <v>18.082740000000001</v>
      </c>
      <c r="DI1443">
        <v>18.3658</v>
      </c>
      <c r="DJ1443">
        <v>17.679690000000001</v>
      </c>
      <c r="DK1443">
        <v>12.82855</v>
      </c>
      <c r="DL1443">
        <v>5.213406</v>
      </c>
      <c r="DM1443">
        <v>2.4503330000000001</v>
      </c>
    </row>
    <row r="1444" spans="1:117" hidden="1" x14ac:dyDescent="0.35">
      <c r="A1444" t="str">
        <f t="shared" si="22"/>
        <v>CCA-Yes_DA 1-9 Hour_44377_20-21</v>
      </c>
      <c r="B1444" t="s">
        <v>51</v>
      </c>
      <c r="C1444" t="s">
        <v>243</v>
      </c>
      <c r="D1444" t="s">
        <v>50</v>
      </c>
      <c r="E1444" t="s">
        <v>50</v>
      </c>
      <c r="F1444" t="s">
        <v>50</v>
      </c>
      <c r="G1444" t="s">
        <v>50</v>
      </c>
      <c r="H1444" t="s">
        <v>50</v>
      </c>
      <c r="I1444" t="s">
        <v>87</v>
      </c>
      <c r="J1444" t="s">
        <v>50</v>
      </c>
      <c r="K1444" t="s">
        <v>177</v>
      </c>
      <c r="L1444" s="22">
        <v>44377</v>
      </c>
      <c r="M1444">
        <v>20</v>
      </c>
      <c r="N1444">
        <v>21</v>
      </c>
      <c r="O1444">
        <v>4</v>
      </c>
      <c r="P1444">
        <v>4</v>
      </c>
      <c r="Q1444">
        <v>1</v>
      </c>
      <c r="R1444">
        <v>0</v>
      </c>
      <c r="S1444">
        <v>0</v>
      </c>
      <c r="T1444">
        <v>0</v>
      </c>
      <c r="U1444">
        <v>0</v>
      </c>
      <c r="V1444">
        <v>17.239999999999998</v>
      </c>
      <c r="W1444">
        <v>17.88</v>
      </c>
      <c r="X1444">
        <v>17.920000000000002</v>
      </c>
      <c r="Y1444">
        <v>17.72</v>
      </c>
      <c r="Z1444">
        <v>17.559999999999999</v>
      </c>
      <c r="AA1444">
        <v>20.399999999999999</v>
      </c>
      <c r="AB1444">
        <v>75.56</v>
      </c>
      <c r="AC1444">
        <v>83.48</v>
      </c>
      <c r="AD1444">
        <v>88.12</v>
      </c>
      <c r="AE1444">
        <v>112.96</v>
      </c>
      <c r="AF1444">
        <v>159.4</v>
      </c>
      <c r="AG1444">
        <v>167.32</v>
      </c>
      <c r="AH1444">
        <v>174.04</v>
      </c>
      <c r="AI1444">
        <v>171.68</v>
      </c>
      <c r="AJ1444">
        <v>173.48</v>
      </c>
      <c r="AK1444">
        <v>174.92</v>
      </c>
      <c r="AL1444">
        <v>166.72</v>
      </c>
      <c r="AM1444">
        <v>166.88</v>
      </c>
      <c r="AN1444">
        <v>164.2</v>
      </c>
      <c r="AO1444">
        <v>153.12</v>
      </c>
      <c r="AP1444">
        <v>139.44</v>
      </c>
      <c r="AQ1444">
        <v>98.24</v>
      </c>
      <c r="AR1444">
        <v>36.28</v>
      </c>
      <c r="AS1444">
        <v>17.600000000000001</v>
      </c>
      <c r="AT1444">
        <v>65.5</v>
      </c>
      <c r="AU1444">
        <v>64.75</v>
      </c>
      <c r="AV1444">
        <v>65</v>
      </c>
      <c r="AW1444">
        <v>65</v>
      </c>
      <c r="AX1444">
        <v>64.75</v>
      </c>
      <c r="AY1444">
        <v>65</v>
      </c>
      <c r="AZ1444">
        <v>65</v>
      </c>
      <c r="BA1444">
        <v>65.5</v>
      </c>
      <c r="BB1444">
        <v>67.25</v>
      </c>
      <c r="BC1444">
        <v>69.25</v>
      </c>
      <c r="BD1444">
        <v>71.5</v>
      </c>
      <c r="BE1444">
        <v>72.5</v>
      </c>
      <c r="BF1444">
        <v>72.5</v>
      </c>
      <c r="BG1444">
        <v>73.75</v>
      </c>
      <c r="BH1444">
        <v>74</v>
      </c>
      <c r="BI1444">
        <v>73.25</v>
      </c>
      <c r="BJ1444">
        <v>72</v>
      </c>
      <c r="BK1444">
        <v>71</v>
      </c>
      <c r="BL1444">
        <v>69.25</v>
      </c>
      <c r="BM1444">
        <v>67</v>
      </c>
      <c r="BN1444">
        <v>65.25</v>
      </c>
      <c r="BO1444">
        <v>64.5</v>
      </c>
      <c r="BP1444">
        <v>64.75</v>
      </c>
      <c r="BQ1444">
        <v>64.75</v>
      </c>
      <c r="BR1444">
        <v>1.4392769999999999</v>
      </c>
      <c r="BS1444">
        <v>1.479932</v>
      </c>
      <c r="BT1444">
        <v>1.5351490000000001</v>
      </c>
      <c r="BU1444">
        <v>1.4955350000000001</v>
      </c>
      <c r="BV1444">
        <v>0.57864020000000005</v>
      </c>
      <c r="BW1444">
        <v>4.9679140000000004</v>
      </c>
      <c r="BX1444">
        <v>-11.25807</v>
      </c>
      <c r="BY1444">
        <v>0.1739397</v>
      </c>
      <c r="BZ1444">
        <v>6.3940289999999997</v>
      </c>
      <c r="CA1444">
        <v>-1.407802</v>
      </c>
      <c r="CB1444">
        <v>1.1076969999999999</v>
      </c>
      <c r="CC1444">
        <v>-2.170258</v>
      </c>
      <c r="CD1444">
        <v>-1.9826239999999999</v>
      </c>
      <c r="CE1444">
        <v>2.7019350000000002</v>
      </c>
      <c r="CF1444">
        <v>0.1137924</v>
      </c>
      <c r="CG1444">
        <v>-0.55187229999999998</v>
      </c>
      <c r="CH1444">
        <v>5.1343769999999997</v>
      </c>
      <c r="CI1444">
        <v>-0.76494220000000002</v>
      </c>
      <c r="CJ1444">
        <v>-6.8417589999999997</v>
      </c>
      <c r="CK1444">
        <v>-6.1174239999999998</v>
      </c>
      <c r="CL1444">
        <v>-13.399470000000001</v>
      </c>
      <c r="CM1444">
        <v>-18.118780000000001</v>
      </c>
      <c r="CN1444">
        <v>-0.23553850000000001</v>
      </c>
      <c r="CO1444">
        <v>4.7322170000000003</v>
      </c>
      <c r="CP1444">
        <v>0.32576149999999998</v>
      </c>
      <c r="CQ1444">
        <v>0.25743440000000001</v>
      </c>
      <c r="CR1444">
        <v>0.24471899999999999</v>
      </c>
      <c r="CS1444">
        <v>0.30020799999999997</v>
      </c>
      <c r="CT1444">
        <v>0.71480630000000001</v>
      </c>
      <c r="CU1444">
        <v>4.548807</v>
      </c>
      <c r="CV1444">
        <v>4.8427439999999997</v>
      </c>
      <c r="CW1444">
        <v>4.3531829999999996</v>
      </c>
      <c r="CX1444">
        <v>5.0803900000000004</v>
      </c>
      <c r="CY1444">
        <v>4.4073589999999996</v>
      </c>
      <c r="CZ1444">
        <v>1.1788000000000001</v>
      </c>
      <c r="DA1444">
        <v>0.39293990000000001</v>
      </c>
      <c r="DB1444">
        <v>0.42500110000000002</v>
      </c>
      <c r="DC1444">
        <v>0.5675346</v>
      </c>
      <c r="DD1444">
        <v>0.93831149999999997</v>
      </c>
      <c r="DE1444">
        <v>0.87630240000000004</v>
      </c>
      <c r="DF1444">
        <v>1.3321730000000001</v>
      </c>
      <c r="DG1444">
        <v>2.6458529999999998</v>
      </c>
      <c r="DH1444">
        <v>4.1148300000000004</v>
      </c>
      <c r="DI1444">
        <v>12.13824</v>
      </c>
      <c r="DJ1444">
        <v>15.62823</v>
      </c>
      <c r="DK1444">
        <v>13.07827</v>
      </c>
      <c r="DL1444">
        <v>6.1340719999999997</v>
      </c>
      <c r="DM1444">
        <v>1.455687</v>
      </c>
    </row>
    <row r="1445" spans="1:117" hidden="1" x14ac:dyDescent="0.35">
      <c r="A1445" t="str">
        <f t="shared" si="22"/>
        <v>CCA-Yes_DA 1-9 Hour_44449_18-20</v>
      </c>
      <c r="B1445" t="s">
        <v>51</v>
      </c>
      <c r="C1445" t="s">
        <v>243</v>
      </c>
      <c r="D1445" t="s">
        <v>50</v>
      </c>
      <c r="E1445" t="s">
        <v>50</v>
      </c>
      <c r="F1445" t="s">
        <v>50</v>
      </c>
      <c r="G1445" t="s">
        <v>50</v>
      </c>
      <c r="H1445" t="s">
        <v>50</v>
      </c>
      <c r="I1445" t="s">
        <v>87</v>
      </c>
      <c r="J1445" t="s">
        <v>50</v>
      </c>
      <c r="K1445" t="s">
        <v>177</v>
      </c>
      <c r="L1445" s="22">
        <v>44449</v>
      </c>
      <c r="M1445">
        <v>18</v>
      </c>
      <c r="N1445">
        <v>20</v>
      </c>
      <c r="O1445">
        <v>1</v>
      </c>
      <c r="P1445">
        <v>1</v>
      </c>
      <c r="Q1445">
        <v>1</v>
      </c>
      <c r="R1445">
        <v>0</v>
      </c>
      <c r="S1445">
        <v>0</v>
      </c>
      <c r="T1445">
        <v>0</v>
      </c>
      <c r="U1445">
        <v>0</v>
      </c>
      <c r="V1445">
        <v>7.48</v>
      </c>
      <c r="W1445">
        <v>9.36</v>
      </c>
      <c r="X1445">
        <v>7.92</v>
      </c>
      <c r="Y1445">
        <v>8.32</v>
      </c>
      <c r="Z1445">
        <v>8.4</v>
      </c>
      <c r="AA1445">
        <v>9.6</v>
      </c>
      <c r="AB1445">
        <v>26.32</v>
      </c>
      <c r="AC1445">
        <v>33.4</v>
      </c>
      <c r="AD1445">
        <v>38.72</v>
      </c>
      <c r="AE1445">
        <v>40.840000000000003</v>
      </c>
      <c r="AF1445">
        <v>42.48</v>
      </c>
      <c r="AG1445">
        <v>44.64</v>
      </c>
      <c r="AH1445">
        <v>46.28</v>
      </c>
      <c r="AI1445">
        <v>49.96</v>
      </c>
      <c r="AJ1445">
        <v>50.6</v>
      </c>
      <c r="AK1445">
        <v>48.2</v>
      </c>
      <c r="AL1445">
        <v>42.76</v>
      </c>
      <c r="AM1445">
        <v>47.28</v>
      </c>
      <c r="AN1445">
        <v>43.8</v>
      </c>
      <c r="AO1445">
        <v>33.24</v>
      </c>
      <c r="AP1445">
        <v>11.96</v>
      </c>
      <c r="AQ1445">
        <v>9.92</v>
      </c>
      <c r="AR1445">
        <v>5.8</v>
      </c>
      <c r="AS1445">
        <v>8.48</v>
      </c>
      <c r="AT1445">
        <v>71</v>
      </c>
      <c r="AU1445">
        <v>70</v>
      </c>
      <c r="AV1445">
        <v>69</v>
      </c>
      <c r="AW1445">
        <v>70</v>
      </c>
      <c r="AX1445">
        <v>70</v>
      </c>
      <c r="AY1445">
        <v>70</v>
      </c>
      <c r="AZ1445">
        <v>69</v>
      </c>
      <c r="BA1445">
        <v>67</v>
      </c>
      <c r="BB1445">
        <v>73</v>
      </c>
      <c r="BC1445">
        <v>78</v>
      </c>
      <c r="BD1445">
        <v>83</v>
      </c>
      <c r="BE1445">
        <v>82</v>
      </c>
      <c r="BF1445">
        <v>80</v>
      </c>
      <c r="BG1445">
        <v>85</v>
      </c>
      <c r="BH1445">
        <v>86</v>
      </c>
      <c r="BI1445">
        <v>84</v>
      </c>
      <c r="BJ1445">
        <v>82</v>
      </c>
      <c r="BK1445">
        <v>80</v>
      </c>
      <c r="BL1445">
        <v>77</v>
      </c>
      <c r="BM1445">
        <v>73</v>
      </c>
      <c r="BN1445">
        <v>71</v>
      </c>
      <c r="BO1445">
        <v>70</v>
      </c>
      <c r="BP1445">
        <v>70</v>
      </c>
      <c r="BQ1445">
        <v>70</v>
      </c>
      <c r="BR1445">
        <v>0.28427219999999997</v>
      </c>
      <c r="BS1445">
        <v>-0.6184788</v>
      </c>
      <c r="BT1445">
        <v>0.88961599999999996</v>
      </c>
      <c r="BU1445">
        <v>0.42921920000000002</v>
      </c>
      <c r="BV1445">
        <v>7.7235200000000004E-2</v>
      </c>
      <c r="BW1445">
        <v>2.3286630000000001</v>
      </c>
      <c r="BX1445">
        <v>-2.7208350000000001</v>
      </c>
      <c r="BY1445">
        <v>0.29983140000000003</v>
      </c>
      <c r="BZ1445">
        <v>-2.5811769999999998</v>
      </c>
      <c r="CA1445">
        <v>0.1511383</v>
      </c>
      <c r="CB1445">
        <v>0.37224200000000002</v>
      </c>
      <c r="CC1445">
        <v>-0.23258590000000001</v>
      </c>
      <c r="CD1445">
        <v>0.71484760000000003</v>
      </c>
      <c r="CE1445">
        <v>-0.71809389999999995</v>
      </c>
      <c r="CF1445">
        <v>-1.012402</v>
      </c>
      <c r="CG1445">
        <v>0.89501189999999997</v>
      </c>
      <c r="CH1445">
        <v>4.2732890000000001</v>
      </c>
      <c r="CI1445">
        <v>-3.559574</v>
      </c>
      <c r="CJ1445">
        <v>-5.7992480000000004</v>
      </c>
      <c r="CK1445">
        <v>-8.5195749999999997</v>
      </c>
      <c r="CL1445">
        <v>0.55173110000000003</v>
      </c>
      <c r="CM1445">
        <v>-2.422237</v>
      </c>
      <c r="CN1445">
        <v>1.6720250000000001</v>
      </c>
      <c r="CO1445">
        <v>-1.1540170000000001</v>
      </c>
      <c r="CP1445">
        <v>0.55566260000000001</v>
      </c>
      <c r="CQ1445">
        <v>0.42513079999999998</v>
      </c>
      <c r="CR1445">
        <v>0.39535809999999999</v>
      </c>
      <c r="CS1445">
        <v>0.33458680000000002</v>
      </c>
      <c r="CT1445">
        <v>0.37372939999999999</v>
      </c>
      <c r="CU1445">
        <v>0.43025020000000003</v>
      </c>
      <c r="CV1445">
        <v>0.51265050000000001</v>
      </c>
      <c r="CW1445">
        <v>0.5231403</v>
      </c>
      <c r="CX1445">
        <v>0.48920970000000003</v>
      </c>
      <c r="CY1445">
        <v>0.31475239999999999</v>
      </c>
      <c r="CZ1445">
        <v>0.29893950000000002</v>
      </c>
      <c r="DA1445">
        <v>8.7244299999999997E-2</v>
      </c>
      <c r="DB1445">
        <v>0.13091330000000001</v>
      </c>
      <c r="DC1445">
        <v>0.1542384</v>
      </c>
      <c r="DD1445">
        <v>0.42364740000000001</v>
      </c>
      <c r="DE1445">
        <v>0.63868899999999995</v>
      </c>
      <c r="DF1445">
        <v>0.74770639999999999</v>
      </c>
      <c r="DG1445">
        <v>1.698874</v>
      </c>
      <c r="DH1445">
        <v>1.9719199999999999</v>
      </c>
      <c r="DI1445">
        <v>3.918838</v>
      </c>
      <c r="DJ1445">
        <v>2.1943100000000002</v>
      </c>
      <c r="DK1445">
        <v>0.62989680000000003</v>
      </c>
      <c r="DL1445">
        <v>0.44734459999999998</v>
      </c>
      <c r="DM1445">
        <v>0.33227830000000003</v>
      </c>
    </row>
    <row r="1446" spans="1:117" hidden="1" x14ac:dyDescent="0.35">
      <c r="A1446" t="str">
        <f t="shared" si="22"/>
        <v>CCA-Yes_DA 1-9 Hour_44488_19-20</v>
      </c>
      <c r="B1446" t="s">
        <v>51</v>
      </c>
      <c r="C1446" t="s">
        <v>243</v>
      </c>
      <c r="D1446" t="s">
        <v>50</v>
      </c>
      <c r="E1446" t="s">
        <v>50</v>
      </c>
      <c r="F1446" t="s">
        <v>50</v>
      </c>
      <c r="G1446" t="s">
        <v>50</v>
      </c>
      <c r="H1446" t="s">
        <v>50</v>
      </c>
      <c r="I1446" t="s">
        <v>87</v>
      </c>
      <c r="J1446" t="s">
        <v>50</v>
      </c>
      <c r="K1446" t="s">
        <v>177</v>
      </c>
      <c r="L1446" s="22">
        <v>44488</v>
      </c>
      <c r="M1446">
        <v>19</v>
      </c>
      <c r="N1446">
        <v>20</v>
      </c>
      <c r="O1446">
        <v>1</v>
      </c>
      <c r="P1446">
        <v>1</v>
      </c>
      <c r="Q1446">
        <v>1</v>
      </c>
      <c r="R1446">
        <v>0</v>
      </c>
      <c r="S1446">
        <v>0</v>
      </c>
      <c r="T1446">
        <v>0</v>
      </c>
      <c r="U1446">
        <v>0</v>
      </c>
      <c r="V1446">
        <v>5.28</v>
      </c>
      <c r="W1446">
        <v>4.84</v>
      </c>
      <c r="X1446">
        <v>5</v>
      </c>
      <c r="Y1446">
        <v>5.04</v>
      </c>
      <c r="Z1446">
        <v>5</v>
      </c>
      <c r="AA1446">
        <v>4.92</v>
      </c>
      <c r="AB1446">
        <v>12.44</v>
      </c>
      <c r="AC1446">
        <v>23.28</v>
      </c>
      <c r="AD1446">
        <v>23.44</v>
      </c>
      <c r="AE1446">
        <v>23.32</v>
      </c>
      <c r="AF1446">
        <v>23.44</v>
      </c>
      <c r="AG1446">
        <v>27.6</v>
      </c>
      <c r="AH1446">
        <v>30.6</v>
      </c>
      <c r="AI1446">
        <v>31.96</v>
      </c>
      <c r="AJ1446">
        <v>30.04</v>
      </c>
      <c r="AK1446">
        <v>30.52</v>
      </c>
      <c r="AL1446">
        <v>27.28</v>
      </c>
      <c r="AM1446">
        <v>26.12</v>
      </c>
      <c r="AN1446">
        <v>22.48</v>
      </c>
      <c r="AO1446">
        <v>23.04</v>
      </c>
      <c r="AP1446">
        <v>27</v>
      </c>
      <c r="AQ1446">
        <v>13.4</v>
      </c>
      <c r="AR1446">
        <v>12.28</v>
      </c>
      <c r="AS1446">
        <v>12.08</v>
      </c>
      <c r="AT1446">
        <v>54</v>
      </c>
      <c r="AU1446">
        <v>54</v>
      </c>
      <c r="AV1446">
        <v>51</v>
      </c>
      <c r="AW1446">
        <v>50</v>
      </c>
      <c r="AX1446">
        <v>50</v>
      </c>
      <c r="AY1446">
        <v>48</v>
      </c>
      <c r="AZ1446">
        <v>45</v>
      </c>
      <c r="BA1446">
        <v>47</v>
      </c>
      <c r="BB1446">
        <v>52</v>
      </c>
      <c r="BC1446">
        <v>58</v>
      </c>
      <c r="BD1446">
        <v>62</v>
      </c>
      <c r="BE1446">
        <v>66</v>
      </c>
      <c r="BF1446">
        <v>67</v>
      </c>
      <c r="BG1446">
        <v>68</v>
      </c>
      <c r="BH1446">
        <v>67</v>
      </c>
      <c r="BI1446">
        <v>67</v>
      </c>
      <c r="BJ1446">
        <v>65</v>
      </c>
      <c r="BK1446">
        <v>65</v>
      </c>
      <c r="BL1446">
        <v>62</v>
      </c>
      <c r="BM1446">
        <v>59</v>
      </c>
      <c r="BN1446">
        <v>58</v>
      </c>
      <c r="BO1446">
        <v>56</v>
      </c>
      <c r="BP1446">
        <v>55</v>
      </c>
      <c r="BQ1446">
        <v>55</v>
      </c>
      <c r="BR1446">
        <v>1.1927449999999999</v>
      </c>
      <c r="BS1446">
        <v>1.7861279999999999</v>
      </c>
      <c r="BT1446">
        <v>1.5687720000000001</v>
      </c>
      <c r="BU1446">
        <v>1.653686</v>
      </c>
      <c r="BV1446">
        <v>1.62039</v>
      </c>
      <c r="BW1446">
        <v>2.3471959999999998</v>
      </c>
      <c r="BX1446">
        <v>2.861926</v>
      </c>
      <c r="BY1446">
        <v>-3.4541379999999999</v>
      </c>
      <c r="BZ1446">
        <v>-2.0962999999999998</v>
      </c>
      <c r="CA1446">
        <v>-1.851898</v>
      </c>
      <c r="CB1446">
        <v>-0.62578389999999995</v>
      </c>
      <c r="CC1446">
        <v>0.73885730000000005</v>
      </c>
      <c r="CD1446">
        <v>0.85978509999999997</v>
      </c>
      <c r="CE1446">
        <v>-1.0376719999999999</v>
      </c>
      <c r="CF1446">
        <v>0.30872729999999998</v>
      </c>
      <c r="CG1446">
        <v>-4.1055029999999997</v>
      </c>
      <c r="CH1446">
        <v>-3.0142350000000002</v>
      </c>
      <c r="CI1446">
        <v>1.447565</v>
      </c>
      <c r="CJ1446">
        <v>5.25786</v>
      </c>
      <c r="CK1446">
        <v>-1.4298930000000001</v>
      </c>
      <c r="CL1446">
        <v>-10.803850000000001</v>
      </c>
      <c r="CM1446">
        <v>-9.6287289999999999</v>
      </c>
      <c r="CN1446">
        <v>-5.8493560000000002</v>
      </c>
      <c r="CO1446">
        <v>-4.9927070000000002</v>
      </c>
      <c r="CP1446">
        <v>3.4006349999999999</v>
      </c>
      <c r="CQ1446">
        <v>2.8566189999999998</v>
      </c>
      <c r="CR1446">
        <v>2.7367530000000002</v>
      </c>
      <c r="CS1446">
        <v>2.7871760000000001</v>
      </c>
      <c r="CT1446">
        <v>2.631643</v>
      </c>
      <c r="CU1446">
        <v>2.406361</v>
      </c>
      <c r="CV1446">
        <v>2.8269600000000001</v>
      </c>
      <c r="CW1446">
        <v>1.325448</v>
      </c>
      <c r="CX1446">
        <v>3.534907</v>
      </c>
      <c r="CY1446">
        <v>2.7113390000000002</v>
      </c>
      <c r="CZ1446">
        <v>1.629956</v>
      </c>
      <c r="DA1446">
        <v>0.32052580000000003</v>
      </c>
      <c r="DB1446">
        <v>0.99890270000000003</v>
      </c>
      <c r="DC1446">
        <v>0.82031829999999994</v>
      </c>
      <c r="DD1446">
        <v>1.3071299999999999</v>
      </c>
      <c r="DE1446">
        <v>5.2424759999999999</v>
      </c>
      <c r="DF1446">
        <v>8.0865899999999993</v>
      </c>
      <c r="DG1446">
        <v>7.1179990000000002</v>
      </c>
      <c r="DH1446">
        <v>13.32588</v>
      </c>
      <c r="DI1446">
        <v>1.354705</v>
      </c>
      <c r="DJ1446">
        <v>5.0866550000000004</v>
      </c>
      <c r="DK1446">
        <v>4.6735360000000004</v>
      </c>
      <c r="DL1446">
        <v>1.318843</v>
      </c>
      <c r="DM1446">
        <v>1.90279</v>
      </c>
    </row>
    <row r="1447" spans="1:117" hidden="1" x14ac:dyDescent="0.35">
      <c r="A1447" t="str">
        <f t="shared" si="22"/>
        <v>CCA-Yes_DA 1-9 Hour_44495_18-21</v>
      </c>
      <c r="B1447" t="s">
        <v>51</v>
      </c>
      <c r="C1447" t="s">
        <v>243</v>
      </c>
      <c r="D1447" t="s">
        <v>50</v>
      </c>
      <c r="E1447" t="s">
        <v>50</v>
      </c>
      <c r="F1447" t="s">
        <v>50</v>
      </c>
      <c r="G1447" t="s">
        <v>50</v>
      </c>
      <c r="H1447" t="s">
        <v>50</v>
      </c>
      <c r="I1447" t="s">
        <v>87</v>
      </c>
      <c r="J1447" t="s">
        <v>50</v>
      </c>
      <c r="K1447" t="s">
        <v>177</v>
      </c>
      <c r="L1447" s="22">
        <v>44495</v>
      </c>
      <c r="M1447">
        <v>18</v>
      </c>
      <c r="N1447">
        <v>21</v>
      </c>
      <c r="O1447">
        <v>1</v>
      </c>
      <c r="P1447">
        <v>1</v>
      </c>
      <c r="Q1447">
        <v>1</v>
      </c>
      <c r="R1447">
        <v>0</v>
      </c>
      <c r="S1447">
        <v>0</v>
      </c>
      <c r="T1447">
        <v>0</v>
      </c>
      <c r="U1447">
        <v>0</v>
      </c>
      <c r="V1447">
        <v>4.8</v>
      </c>
      <c r="W1447">
        <v>4.88</v>
      </c>
      <c r="X1447">
        <v>5</v>
      </c>
      <c r="Y1447">
        <v>4.88</v>
      </c>
      <c r="Z1447">
        <v>4.88</v>
      </c>
      <c r="AA1447">
        <v>4.8</v>
      </c>
      <c r="AB1447">
        <v>12.12</v>
      </c>
      <c r="AC1447">
        <v>23.12</v>
      </c>
      <c r="AD1447">
        <v>23.12</v>
      </c>
      <c r="AE1447">
        <v>23.36</v>
      </c>
      <c r="AF1447">
        <v>24.8</v>
      </c>
      <c r="AG1447">
        <v>26.08</v>
      </c>
      <c r="AH1447">
        <v>30.12</v>
      </c>
      <c r="AI1447">
        <v>31.96</v>
      </c>
      <c r="AJ1447">
        <v>34</v>
      </c>
      <c r="AK1447">
        <v>32.08</v>
      </c>
      <c r="AL1447">
        <v>26.88</v>
      </c>
      <c r="AM1447">
        <v>22.88</v>
      </c>
      <c r="AN1447">
        <v>23.2</v>
      </c>
      <c r="AO1447">
        <v>22.36</v>
      </c>
      <c r="AP1447">
        <v>15.4</v>
      </c>
      <c r="AQ1447">
        <v>19.2</v>
      </c>
      <c r="AR1447">
        <v>12.2</v>
      </c>
      <c r="AS1447">
        <v>12.52</v>
      </c>
      <c r="AT1447">
        <v>54</v>
      </c>
      <c r="AU1447">
        <v>53</v>
      </c>
      <c r="AV1447">
        <v>54</v>
      </c>
      <c r="AW1447">
        <v>52</v>
      </c>
      <c r="AX1447">
        <v>52</v>
      </c>
      <c r="AY1447">
        <v>50</v>
      </c>
      <c r="AZ1447">
        <v>49</v>
      </c>
      <c r="BA1447">
        <v>52</v>
      </c>
      <c r="BB1447">
        <v>54</v>
      </c>
      <c r="BC1447">
        <v>59</v>
      </c>
      <c r="BD1447">
        <v>62</v>
      </c>
      <c r="BE1447">
        <v>65</v>
      </c>
      <c r="BF1447">
        <v>65</v>
      </c>
      <c r="BG1447">
        <v>66</v>
      </c>
      <c r="BH1447">
        <v>69</v>
      </c>
      <c r="BI1447">
        <v>67</v>
      </c>
      <c r="BJ1447">
        <v>66</v>
      </c>
      <c r="BK1447">
        <v>65</v>
      </c>
      <c r="BL1447">
        <v>62</v>
      </c>
      <c r="BM1447">
        <v>61</v>
      </c>
      <c r="BN1447">
        <v>59</v>
      </c>
      <c r="BO1447">
        <v>58</v>
      </c>
      <c r="BP1447">
        <v>57</v>
      </c>
      <c r="BQ1447">
        <v>56</v>
      </c>
      <c r="BR1447">
        <v>-2.2684760000000002</v>
      </c>
      <c r="BS1447">
        <v>-1.606744</v>
      </c>
      <c r="BT1447">
        <v>-1.59934</v>
      </c>
      <c r="BU1447">
        <v>-1.596884</v>
      </c>
      <c r="BV1447">
        <v>-1.688949</v>
      </c>
      <c r="BW1447">
        <v>-0.73686169999999995</v>
      </c>
      <c r="BX1447">
        <v>0.37755680000000003</v>
      </c>
      <c r="BY1447">
        <v>0.11070439999999999</v>
      </c>
      <c r="BZ1447">
        <v>-0.53419110000000003</v>
      </c>
      <c r="CA1447">
        <v>1.187729</v>
      </c>
      <c r="CB1447">
        <v>-0.65214159999999999</v>
      </c>
      <c r="CC1447">
        <v>-6.6728599999999999E-2</v>
      </c>
      <c r="CD1447">
        <v>0.37286380000000002</v>
      </c>
      <c r="CE1447">
        <v>0.38308330000000002</v>
      </c>
      <c r="CF1447">
        <v>-0.89101030000000003</v>
      </c>
      <c r="CG1447">
        <v>-0.83320240000000001</v>
      </c>
      <c r="CH1447">
        <v>1.77976</v>
      </c>
      <c r="CI1447">
        <v>4.66296</v>
      </c>
      <c r="CJ1447">
        <v>-0.46606059999999999</v>
      </c>
      <c r="CK1447">
        <v>-0.36907960000000001</v>
      </c>
      <c r="CL1447">
        <v>0.35553839999999998</v>
      </c>
      <c r="CM1447">
        <v>-8.3820340000000009</v>
      </c>
      <c r="CN1447">
        <v>-2.345062</v>
      </c>
      <c r="CO1447">
        <v>-2.3710969999999998</v>
      </c>
      <c r="CP1447">
        <v>2.71746</v>
      </c>
      <c r="CQ1447">
        <v>2.458615</v>
      </c>
      <c r="CR1447">
        <v>2.37033</v>
      </c>
      <c r="CS1447">
        <v>2.386053</v>
      </c>
      <c r="CT1447">
        <v>2.5194200000000002</v>
      </c>
      <c r="CU1447">
        <v>1.81806</v>
      </c>
      <c r="CV1447">
        <v>0.74858150000000001</v>
      </c>
      <c r="CW1447">
        <v>0.83603539999999998</v>
      </c>
      <c r="CX1447">
        <v>1.807612</v>
      </c>
      <c r="CY1447">
        <v>1.8787750000000001</v>
      </c>
      <c r="CZ1447">
        <v>0.40443129999999999</v>
      </c>
      <c r="DA1447">
        <v>0.34795949999999998</v>
      </c>
      <c r="DB1447">
        <v>0.35300730000000002</v>
      </c>
      <c r="DC1447">
        <v>0.3144573</v>
      </c>
      <c r="DD1447">
        <v>0.70386300000000002</v>
      </c>
      <c r="DE1447">
        <v>1.2003269999999999</v>
      </c>
      <c r="DF1447">
        <v>1.852606</v>
      </c>
      <c r="DG1447">
        <v>3.5916670000000002</v>
      </c>
      <c r="DH1447">
        <v>3.061388</v>
      </c>
      <c r="DI1447">
        <v>1.03294</v>
      </c>
      <c r="DJ1447">
        <v>2.254982</v>
      </c>
      <c r="DK1447">
        <v>3.776545</v>
      </c>
      <c r="DL1447">
        <v>3.0757500000000002</v>
      </c>
      <c r="DM1447">
        <v>3.6414789999999999</v>
      </c>
    </row>
    <row r="1448" spans="1:117" hidden="1" x14ac:dyDescent="0.35">
      <c r="A1448" t="str">
        <f t="shared" si="22"/>
        <v>CCA-Yes_DA 1-9 Hour_44496_18-21</v>
      </c>
      <c r="B1448" t="s">
        <v>51</v>
      </c>
      <c r="C1448" t="s">
        <v>243</v>
      </c>
      <c r="D1448" t="s">
        <v>50</v>
      </c>
      <c r="E1448" t="s">
        <v>50</v>
      </c>
      <c r="F1448" t="s">
        <v>50</v>
      </c>
      <c r="G1448" t="s">
        <v>50</v>
      </c>
      <c r="H1448" t="s">
        <v>50</v>
      </c>
      <c r="I1448" t="s">
        <v>87</v>
      </c>
      <c r="J1448" t="s">
        <v>50</v>
      </c>
      <c r="K1448" t="s">
        <v>177</v>
      </c>
      <c r="L1448" s="22">
        <v>44496</v>
      </c>
      <c r="M1448">
        <v>18</v>
      </c>
      <c r="N1448">
        <v>21</v>
      </c>
      <c r="O1448">
        <v>1</v>
      </c>
      <c r="P1448">
        <v>1</v>
      </c>
      <c r="Q1448">
        <v>1</v>
      </c>
      <c r="R1448">
        <v>0</v>
      </c>
      <c r="S1448">
        <v>0</v>
      </c>
      <c r="T1448">
        <v>0</v>
      </c>
      <c r="U1448">
        <v>0</v>
      </c>
      <c r="V1448">
        <v>12.24</v>
      </c>
      <c r="W1448">
        <v>12.24</v>
      </c>
      <c r="X1448">
        <v>12.2</v>
      </c>
      <c r="Y1448">
        <v>12.24</v>
      </c>
      <c r="Z1448">
        <v>12.36</v>
      </c>
      <c r="AA1448">
        <v>12.2</v>
      </c>
      <c r="AB1448">
        <v>15.6</v>
      </c>
      <c r="AC1448">
        <v>22.76</v>
      </c>
      <c r="AD1448">
        <v>23.24</v>
      </c>
      <c r="AE1448">
        <v>24.24</v>
      </c>
      <c r="AF1448">
        <v>30.56</v>
      </c>
      <c r="AG1448">
        <v>33.799999999999997</v>
      </c>
      <c r="AH1448">
        <v>35.64</v>
      </c>
      <c r="AI1448">
        <v>39</v>
      </c>
      <c r="AJ1448">
        <v>39.119999999999997</v>
      </c>
      <c r="AK1448">
        <v>38.92</v>
      </c>
      <c r="AL1448">
        <v>35.880000000000003</v>
      </c>
      <c r="AM1448">
        <v>23.32</v>
      </c>
      <c r="AN1448">
        <v>22.96</v>
      </c>
      <c r="AO1448">
        <v>22.68</v>
      </c>
      <c r="AP1448">
        <v>13.32</v>
      </c>
      <c r="AQ1448">
        <v>11.96</v>
      </c>
      <c r="AR1448">
        <v>6.08</v>
      </c>
      <c r="AS1448">
        <v>5.24</v>
      </c>
      <c r="AT1448">
        <v>55</v>
      </c>
      <c r="AU1448">
        <v>53</v>
      </c>
      <c r="AV1448">
        <v>53</v>
      </c>
      <c r="AW1448">
        <v>52</v>
      </c>
      <c r="AX1448">
        <v>49</v>
      </c>
      <c r="AY1448">
        <v>50</v>
      </c>
      <c r="AZ1448">
        <v>50</v>
      </c>
      <c r="BA1448">
        <v>50</v>
      </c>
      <c r="BB1448">
        <v>57</v>
      </c>
      <c r="BC1448">
        <v>64</v>
      </c>
      <c r="BD1448">
        <v>73</v>
      </c>
      <c r="BE1448">
        <v>78</v>
      </c>
      <c r="BF1448">
        <v>81</v>
      </c>
      <c r="BG1448">
        <v>81</v>
      </c>
      <c r="BH1448">
        <v>80</v>
      </c>
      <c r="BI1448">
        <v>78</v>
      </c>
      <c r="BJ1448">
        <v>76</v>
      </c>
      <c r="BK1448">
        <v>76</v>
      </c>
      <c r="BL1448">
        <v>70</v>
      </c>
      <c r="BM1448">
        <v>65</v>
      </c>
      <c r="BN1448">
        <v>61</v>
      </c>
      <c r="BO1448">
        <v>62</v>
      </c>
      <c r="BP1448">
        <v>62</v>
      </c>
      <c r="BQ1448">
        <v>62</v>
      </c>
      <c r="BR1448">
        <v>-2.2684760000000002</v>
      </c>
      <c r="BS1448">
        <v>-1.606743</v>
      </c>
      <c r="BT1448">
        <v>-1.59934</v>
      </c>
      <c r="BU1448">
        <v>-1.5968850000000001</v>
      </c>
      <c r="BV1448">
        <v>-1.688949</v>
      </c>
      <c r="BW1448">
        <v>-0.73686220000000002</v>
      </c>
      <c r="BX1448">
        <v>0.37755680000000003</v>
      </c>
      <c r="BY1448">
        <v>0.1107025</v>
      </c>
      <c r="BZ1448">
        <v>-0.53419300000000003</v>
      </c>
      <c r="CA1448">
        <v>1.187729</v>
      </c>
      <c r="CB1448">
        <v>-0.65213969999999999</v>
      </c>
      <c r="CC1448">
        <v>-6.6730499999999998E-2</v>
      </c>
      <c r="CD1448">
        <v>0.37286380000000002</v>
      </c>
      <c r="CE1448">
        <v>0.38308720000000002</v>
      </c>
      <c r="CF1448">
        <v>-0.89100650000000003</v>
      </c>
      <c r="CG1448">
        <v>-0.83319849999999995</v>
      </c>
      <c r="CH1448">
        <v>1.779758</v>
      </c>
      <c r="CI1448">
        <v>4.66296</v>
      </c>
      <c r="CJ1448">
        <v>-0.46605869999999999</v>
      </c>
      <c r="CK1448">
        <v>-0.36908150000000001</v>
      </c>
      <c r="CL1448">
        <v>0.35553839999999998</v>
      </c>
      <c r="CM1448">
        <v>-8.3820340000000009</v>
      </c>
      <c r="CN1448">
        <v>-2.345062</v>
      </c>
      <c r="CO1448">
        <v>-2.3710969999999998</v>
      </c>
      <c r="CP1448">
        <v>3.0177109999999998</v>
      </c>
      <c r="CQ1448">
        <v>2.7373460000000001</v>
      </c>
      <c r="CR1448">
        <v>2.654363</v>
      </c>
      <c r="CS1448">
        <v>2.6561400000000002</v>
      </c>
      <c r="CT1448">
        <v>2.815696</v>
      </c>
      <c r="CU1448">
        <v>2.2037110000000002</v>
      </c>
      <c r="CV1448">
        <v>0.98343550000000002</v>
      </c>
      <c r="CW1448">
        <v>1.0512490000000001</v>
      </c>
      <c r="CX1448">
        <v>2.0849329999999999</v>
      </c>
      <c r="CY1448">
        <v>2.1961659999999998</v>
      </c>
      <c r="CZ1448">
        <v>0.45268439999999999</v>
      </c>
      <c r="DA1448">
        <v>0.34150950000000002</v>
      </c>
      <c r="DB1448">
        <v>0.36755719999999997</v>
      </c>
      <c r="DC1448">
        <v>0.37886930000000002</v>
      </c>
      <c r="DD1448">
        <v>0.70135029999999998</v>
      </c>
      <c r="DE1448">
        <v>1.125529</v>
      </c>
      <c r="DF1448">
        <v>2.097928</v>
      </c>
      <c r="DG1448">
        <v>4.0641449999999999</v>
      </c>
      <c r="DH1448">
        <v>3.7323330000000001</v>
      </c>
      <c r="DI1448">
        <v>1.9260550000000001</v>
      </c>
      <c r="DJ1448">
        <v>2.592965</v>
      </c>
      <c r="DK1448">
        <v>3.906463</v>
      </c>
      <c r="DL1448">
        <v>3.2955269999999999</v>
      </c>
      <c r="DM1448">
        <v>3.8018580000000002</v>
      </c>
    </row>
    <row r="1449" spans="1:117" hidden="1" x14ac:dyDescent="0.35">
      <c r="A1449" t="str">
        <f t="shared" si="22"/>
        <v>CCA-Yes_DA 1-9 Hour_44497_18-21</v>
      </c>
      <c r="B1449" t="s">
        <v>51</v>
      </c>
      <c r="C1449" t="s">
        <v>243</v>
      </c>
      <c r="D1449" t="s">
        <v>50</v>
      </c>
      <c r="E1449" t="s">
        <v>50</v>
      </c>
      <c r="F1449" t="s">
        <v>50</v>
      </c>
      <c r="G1449" t="s">
        <v>50</v>
      </c>
      <c r="H1449" t="s">
        <v>50</v>
      </c>
      <c r="I1449" t="s">
        <v>87</v>
      </c>
      <c r="J1449" t="s">
        <v>50</v>
      </c>
      <c r="K1449" t="s">
        <v>177</v>
      </c>
      <c r="L1449" s="22">
        <v>44497</v>
      </c>
      <c r="M1449">
        <v>18</v>
      </c>
      <c r="N1449">
        <v>21</v>
      </c>
      <c r="O1449">
        <v>1</v>
      </c>
      <c r="P1449">
        <v>1</v>
      </c>
      <c r="Q1449">
        <v>1</v>
      </c>
      <c r="R1449">
        <v>0</v>
      </c>
      <c r="S1449">
        <v>0</v>
      </c>
      <c r="T1449">
        <v>0</v>
      </c>
      <c r="U1449">
        <v>0</v>
      </c>
      <c r="V1449">
        <v>5.36</v>
      </c>
      <c r="W1449">
        <v>5.2</v>
      </c>
      <c r="X1449">
        <v>5.16</v>
      </c>
      <c r="Y1449">
        <v>5.24</v>
      </c>
      <c r="Z1449">
        <v>5.28</v>
      </c>
      <c r="AA1449">
        <v>5.24</v>
      </c>
      <c r="AB1449">
        <v>12.56</v>
      </c>
      <c r="AC1449">
        <v>23.48</v>
      </c>
      <c r="AD1449">
        <v>27.92</v>
      </c>
      <c r="AE1449">
        <v>30.16</v>
      </c>
      <c r="AF1449">
        <v>33.840000000000003</v>
      </c>
      <c r="AG1449">
        <v>38.56</v>
      </c>
      <c r="AH1449">
        <v>39.76</v>
      </c>
      <c r="AI1449">
        <v>41.84</v>
      </c>
      <c r="AJ1449">
        <v>43.6</v>
      </c>
      <c r="AK1449">
        <v>43.24</v>
      </c>
      <c r="AL1449">
        <v>37.520000000000003</v>
      </c>
      <c r="AM1449">
        <v>23.36</v>
      </c>
      <c r="AN1449">
        <v>27.12</v>
      </c>
      <c r="AO1449">
        <v>24.68</v>
      </c>
      <c r="AP1449">
        <v>11.72</v>
      </c>
      <c r="AQ1449">
        <v>16.96</v>
      </c>
      <c r="AR1449">
        <v>5.16</v>
      </c>
      <c r="AS1449">
        <v>5.16</v>
      </c>
      <c r="AT1449">
        <v>59</v>
      </c>
      <c r="AU1449">
        <v>62</v>
      </c>
      <c r="AV1449">
        <v>56</v>
      </c>
      <c r="AW1449">
        <v>56</v>
      </c>
      <c r="AX1449">
        <v>60</v>
      </c>
      <c r="AY1449">
        <v>59</v>
      </c>
      <c r="AZ1449">
        <v>60</v>
      </c>
      <c r="BA1449">
        <v>56</v>
      </c>
      <c r="BB1449">
        <v>64</v>
      </c>
      <c r="BC1449">
        <v>72</v>
      </c>
      <c r="BD1449">
        <v>81</v>
      </c>
      <c r="BE1449">
        <v>84</v>
      </c>
      <c r="BF1449">
        <v>86</v>
      </c>
      <c r="BG1449">
        <v>87</v>
      </c>
      <c r="BH1449">
        <v>87</v>
      </c>
      <c r="BI1449">
        <v>85</v>
      </c>
      <c r="BJ1449">
        <v>86</v>
      </c>
      <c r="BK1449">
        <v>82</v>
      </c>
      <c r="BL1449">
        <v>77</v>
      </c>
      <c r="BM1449">
        <v>72</v>
      </c>
      <c r="BN1449">
        <v>68</v>
      </c>
      <c r="BO1449">
        <v>68</v>
      </c>
      <c r="BP1449">
        <v>66</v>
      </c>
      <c r="BQ1449">
        <v>66</v>
      </c>
      <c r="BR1449">
        <v>-2.268475</v>
      </c>
      <c r="BS1449">
        <v>-1.606743</v>
      </c>
      <c r="BT1449">
        <v>-1.59934</v>
      </c>
      <c r="BU1449">
        <v>-1.5968850000000001</v>
      </c>
      <c r="BV1449">
        <v>-1.688949</v>
      </c>
      <c r="BW1449">
        <v>-0.73686169999999995</v>
      </c>
      <c r="BX1449">
        <v>0.37755680000000003</v>
      </c>
      <c r="BY1449">
        <v>0.11070439999999999</v>
      </c>
      <c r="BZ1449">
        <v>-0.53419110000000003</v>
      </c>
      <c r="CA1449">
        <v>1.187729</v>
      </c>
      <c r="CB1449">
        <v>-0.65213779999999999</v>
      </c>
      <c r="CC1449">
        <v>-6.6730499999999998E-2</v>
      </c>
      <c r="CD1449">
        <v>0.37286760000000002</v>
      </c>
      <c r="CE1449">
        <v>0.38308330000000002</v>
      </c>
      <c r="CF1449">
        <v>-0.89100650000000003</v>
      </c>
      <c r="CG1449">
        <v>-0.83320240000000001</v>
      </c>
      <c r="CH1449">
        <v>1.779758</v>
      </c>
      <c r="CI1449">
        <v>4.6629579999999997</v>
      </c>
      <c r="CJ1449">
        <v>-0.46606059999999999</v>
      </c>
      <c r="CK1449">
        <v>-0.36908150000000001</v>
      </c>
      <c r="CL1449">
        <v>0.35553839999999998</v>
      </c>
      <c r="CM1449">
        <v>-8.3820340000000009</v>
      </c>
      <c r="CN1449">
        <v>-2.345062</v>
      </c>
      <c r="CO1449">
        <v>-2.3710979999999999</v>
      </c>
      <c r="CP1449">
        <v>2.7061269999999999</v>
      </c>
      <c r="CQ1449">
        <v>2.4648349999999999</v>
      </c>
      <c r="CR1449">
        <v>2.386482</v>
      </c>
      <c r="CS1449">
        <v>2.3811749999999998</v>
      </c>
      <c r="CT1449">
        <v>2.5261719999999999</v>
      </c>
      <c r="CU1449">
        <v>1.8857079999999999</v>
      </c>
      <c r="CV1449">
        <v>0.8149942</v>
      </c>
      <c r="CW1449">
        <v>0.82869519999999997</v>
      </c>
      <c r="CX1449">
        <v>1.8736999999999999</v>
      </c>
      <c r="CY1449">
        <v>2.0471379999999999</v>
      </c>
      <c r="CZ1449">
        <v>0.51223750000000001</v>
      </c>
      <c r="DA1449">
        <v>0.35919580000000001</v>
      </c>
      <c r="DB1449">
        <v>0.4109119</v>
      </c>
      <c r="DC1449">
        <v>0.36353269999999999</v>
      </c>
      <c r="DD1449">
        <v>0.94078170000000005</v>
      </c>
      <c r="DE1449">
        <v>1.2988550000000001</v>
      </c>
      <c r="DF1449">
        <v>2.2470979999999998</v>
      </c>
      <c r="DG1449">
        <v>4.297911</v>
      </c>
      <c r="DH1449">
        <v>3.5377450000000001</v>
      </c>
      <c r="DI1449">
        <v>1.7563789999999999</v>
      </c>
      <c r="DJ1449">
        <v>2.5948880000000001</v>
      </c>
      <c r="DK1449">
        <v>3.664015</v>
      </c>
      <c r="DL1449">
        <v>3.1341480000000002</v>
      </c>
      <c r="DM1449">
        <v>3.6825160000000001</v>
      </c>
    </row>
    <row r="1450" spans="1:117" hidden="1" x14ac:dyDescent="0.35">
      <c r="A1450" t="str">
        <f t="shared" si="22"/>
        <v>CCA-Yes_DA 11-7 Hour_44434_18-19</v>
      </c>
      <c r="B1450" t="s">
        <v>51</v>
      </c>
      <c r="C1450" t="s">
        <v>243</v>
      </c>
      <c r="D1450" t="s">
        <v>50</v>
      </c>
      <c r="E1450" t="s">
        <v>50</v>
      </c>
      <c r="F1450" t="s">
        <v>50</v>
      </c>
      <c r="G1450" t="s">
        <v>50</v>
      </c>
      <c r="H1450" t="s">
        <v>50</v>
      </c>
      <c r="I1450" t="s">
        <v>87</v>
      </c>
      <c r="J1450" t="s">
        <v>50</v>
      </c>
      <c r="K1450" t="s">
        <v>175</v>
      </c>
      <c r="L1450" s="22">
        <v>44434</v>
      </c>
      <c r="M1450">
        <v>18</v>
      </c>
      <c r="N1450">
        <v>19</v>
      </c>
      <c r="O1450">
        <v>4</v>
      </c>
      <c r="P1450">
        <v>4</v>
      </c>
      <c r="Q1450">
        <v>1</v>
      </c>
      <c r="R1450">
        <v>0</v>
      </c>
      <c r="S1450">
        <v>0</v>
      </c>
      <c r="T1450">
        <v>0</v>
      </c>
      <c r="U1450">
        <v>0</v>
      </c>
      <c r="V1450">
        <v>21.52</v>
      </c>
      <c r="W1450">
        <v>21.44</v>
      </c>
      <c r="X1450">
        <v>21.92</v>
      </c>
      <c r="Y1450">
        <v>21.28</v>
      </c>
      <c r="Z1450">
        <v>21.04</v>
      </c>
      <c r="AA1450">
        <v>20.82</v>
      </c>
      <c r="AB1450">
        <v>46.2</v>
      </c>
      <c r="AC1450">
        <v>97.88</v>
      </c>
      <c r="AD1450">
        <v>108.5</v>
      </c>
      <c r="AE1450">
        <v>135.06</v>
      </c>
      <c r="AF1450">
        <v>186.4</v>
      </c>
      <c r="AG1450">
        <v>185.9</v>
      </c>
      <c r="AH1450">
        <v>190</v>
      </c>
      <c r="AI1450">
        <v>191.8</v>
      </c>
      <c r="AJ1450">
        <v>190.16</v>
      </c>
      <c r="AK1450">
        <v>193.62</v>
      </c>
      <c r="AL1450">
        <v>202.78</v>
      </c>
      <c r="AM1450">
        <v>194.66</v>
      </c>
      <c r="AN1450">
        <v>191.78</v>
      </c>
      <c r="AO1450">
        <v>181.68</v>
      </c>
      <c r="AP1450">
        <v>179.14</v>
      </c>
      <c r="AQ1450">
        <v>145.08000000000001</v>
      </c>
      <c r="AR1450">
        <v>63.06</v>
      </c>
      <c r="AS1450">
        <v>22.2</v>
      </c>
      <c r="AT1450">
        <v>68.25</v>
      </c>
      <c r="AU1450">
        <v>67.75</v>
      </c>
      <c r="AV1450">
        <v>67.5</v>
      </c>
      <c r="AW1450">
        <v>66.75</v>
      </c>
      <c r="AX1450">
        <v>66.75</v>
      </c>
      <c r="AY1450">
        <v>66</v>
      </c>
      <c r="AZ1450">
        <v>66</v>
      </c>
      <c r="BA1450">
        <v>65.5</v>
      </c>
      <c r="BB1450">
        <v>70.75</v>
      </c>
      <c r="BC1450">
        <v>75.75</v>
      </c>
      <c r="BD1450">
        <v>80.25</v>
      </c>
      <c r="BE1450">
        <v>82.25</v>
      </c>
      <c r="BF1450">
        <v>84.25</v>
      </c>
      <c r="BG1450">
        <v>83.25</v>
      </c>
      <c r="BH1450">
        <v>84.25</v>
      </c>
      <c r="BI1450">
        <v>83.75</v>
      </c>
      <c r="BJ1450">
        <v>82.75</v>
      </c>
      <c r="BK1450">
        <v>82</v>
      </c>
      <c r="BL1450">
        <v>79.5</v>
      </c>
      <c r="BM1450">
        <v>76</v>
      </c>
      <c r="BN1450">
        <v>72.75</v>
      </c>
      <c r="BO1450">
        <v>71.5</v>
      </c>
      <c r="BP1450">
        <v>71.25</v>
      </c>
      <c r="BQ1450">
        <v>69.5</v>
      </c>
      <c r="BR1450">
        <v>0.53896920000000004</v>
      </c>
      <c r="BS1450">
        <v>0.53395079999999995</v>
      </c>
      <c r="BT1450">
        <v>9.9330000000000009E-3</v>
      </c>
      <c r="BU1450">
        <v>0.79888939999999997</v>
      </c>
      <c r="BV1450">
        <v>4.9521509999999997</v>
      </c>
      <c r="BW1450">
        <v>20.051749999999998</v>
      </c>
      <c r="BX1450">
        <v>2.8742589999999999</v>
      </c>
      <c r="BY1450">
        <v>-14.155799999999999</v>
      </c>
      <c r="BZ1450">
        <v>-9.3432849999999998</v>
      </c>
      <c r="CA1450">
        <v>-4.0710179999999996</v>
      </c>
      <c r="CB1450">
        <v>-7.2353969999999999</v>
      </c>
      <c r="CC1450">
        <v>1.9669460000000001</v>
      </c>
      <c r="CD1450">
        <v>2.7824249999999999</v>
      </c>
      <c r="CE1450">
        <v>2.85751</v>
      </c>
      <c r="CF1450">
        <v>4.4068529999999999</v>
      </c>
      <c r="CG1450">
        <v>3.5795140000000001</v>
      </c>
      <c r="CH1450">
        <v>-3.8674620000000002</v>
      </c>
      <c r="CI1450">
        <v>-1.7171780000000001</v>
      </c>
      <c r="CJ1450">
        <v>-1.4409099999999999</v>
      </c>
      <c r="CK1450">
        <v>-1.6159969999999999</v>
      </c>
      <c r="CL1450">
        <v>-4.7930299999999999</v>
      </c>
      <c r="CM1450">
        <v>-8.6476819999999996</v>
      </c>
      <c r="CN1450">
        <v>-1.456097</v>
      </c>
      <c r="CO1450">
        <v>1.5530349999999999</v>
      </c>
      <c r="CP1450">
        <v>0.1188617</v>
      </c>
      <c r="CQ1450">
        <v>8.9155399999999996E-2</v>
      </c>
      <c r="CR1450">
        <v>5.0471799999999997E-2</v>
      </c>
      <c r="CS1450">
        <v>0.28274589999999999</v>
      </c>
      <c r="CT1450">
        <v>2.0563289999999999</v>
      </c>
      <c r="CU1450">
        <v>11.62046</v>
      </c>
      <c r="CV1450">
        <v>12.73044</v>
      </c>
      <c r="CW1450">
        <v>18.561979999999998</v>
      </c>
      <c r="CX1450">
        <v>54.717030000000001</v>
      </c>
      <c r="CY1450">
        <v>10.132479999999999</v>
      </c>
      <c r="CZ1450">
        <v>3.5113840000000001</v>
      </c>
      <c r="DA1450">
        <v>0.67656490000000002</v>
      </c>
      <c r="DB1450">
        <v>0.73793609999999998</v>
      </c>
      <c r="DC1450">
        <v>2.0669219999999999</v>
      </c>
      <c r="DD1450">
        <v>1.928909</v>
      </c>
      <c r="DE1450">
        <v>1.2473050000000001</v>
      </c>
      <c r="DF1450">
        <v>11.21889</v>
      </c>
      <c r="DG1450">
        <v>7.9764179999999998</v>
      </c>
      <c r="DH1450">
        <v>5.0263460000000002</v>
      </c>
      <c r="DI1450">
        <v>15.42633</v>
      </c>
      <c r="DJ1450">
        <v>41.960949999999997</v>
      </c>
      <c r="DK1450">
        <v>63.635750000000002</v>
      </c>
      <c r="DL1450">
        <v>55.988149999999997</v>
      </c>
      <c r="DM1450">
        <v>9.6258820000000007</v>
      </c>
    </row>
    <row r="1451" spans="1:117" hidden="1" x14ac:dyDescent="0.35">
      <c r="A1451" t="str">
        <f t="shared" si="22"/>
        <v>CCA-Yes_DA 11-7 Hour_44435_16-19</v>
      </c>
      <c r="B1451" t="s">
        <v>51</v>
      </c>
      <c r="C1451" t="s">
        <v>243</v>
      </c>
      <c r="D1451" t="s">
        <v>50</v>
      </c>
      <c r="E1451" t="s">
        <v>50</v>
      </c>
      <c r="F1451" t="s">
        <v>50</v>
      </c>
      <c r="G1451" t="s">
        <v>50</v>
      </c>
      <c r="H1451" t="s">
        <v>50</v>
      </c>
      <c r="I1451" t="s">
        <v>87</v>
      </c>
      <c r="J1451" t="s">
        <v>50</v>
      </c>
      <c r="K1451" t="s">
        <v>175</v>
      </c>
      <c r="L1451" s="22">
        <v>44435</v>
      </c>
      <c r="M1451">
        <v>16</v>
      </c>
      <c r="N1451">
        <v>19</v>
      </c>
      <c r="O1451">
        <v>4</v>
      </c>
      <c r="P1451">
        <v>4</v>
      </c>
      <c r="Q1451">
        <v>1</v>
      </c>
      <c r="R1451">
        <v>0</v>
      </c>
      <c r="S1451">
        <v>0</v>
      </c>
      <c r="T1451">
        <v>0</v>
      </c>
      <c r="U1451">
        <v>0</v>
      </c>
      <c r="V1451">
        <v>20.8</v>
      </c>
      <c r="W1451">
        <v>20.7</v>
      </c>
      <c r="X1451">
        <v>20.62</v>
      </c>
      <c r="Y1451">
        <v>21.24</v>
      </c>
      <c r="Z1451">
        <v>25.98</v>
      </c>
      <c r="AA1451">
        <v>42.04</v>
      </c>
      <c r="AB1451">
        <v>107.7</v>
      </c>
      <c r="AC1451">
        <v>110.16</v>
      </c>
      <c r="AD1451">
        <v>117.34</v>
      </c>
      <c r="AE1451">
        <v>128.84</v>
      </c>
      <c r="AF1451">
        <v>183.34</v>
      </c>
      <c r="AG1451">
        <v>187.2</v>
      </c>
      <c r="AH1451">
        <v>187.72</v>
      </c>
      <c r="AI1451">
        <v>191.62</v>
      </c>
      <c r="AJ1451">
        <v>203.16</v>
      </c>
      <c r="AK1451">
        <v>172.36</v>
      </c>
      <c r="AL1451">
        <v>182.34</v>
      </c>
      <c r="AM1451">
        <v>185.36</v>
      </c>
      <c r="AN1451">
        <v>179.76</v>
      </c>
      <c r="AO1451">
        <v>178.4</v>
      </c>
      <c r="AP1451">
        <v>176.92</v>
      </c>
      <c r="AQ1451">
        <v>153.12</v>
      </c>
      <c r="AR1451">
        <v>98.7</v>
      </c>
      <c r="AS1451">
        <v>33.28</v>
      </c>
      <c r="AT1451">
        <v>68.25</v>
      </c>
      <c r="AU1451">
        <v>67.25</v>
      </c>
      <c r="AV1451">
        <v>66.25</v>
      </c>
      <c r="AW1451">
        <v>65.75</v>
      </c>
      <c r="AX1451">
        <v>65.75</v>
      </c>
      <c r="AY1451">
        <v>65.5</v>
      </c>
      <c r="AZ1451">
        <v>64.75</v>
      </c>
      <c r="BA1451">
        <v>64</v>
      </c>
      <c r="BB1451">
        <v>65</v>
      </c>
      <c r="BC1451">
        <v>70.5</v>
      </c>
      <c r="BD1451">
        <v>76.25</v>
      </c>
      <c r="BE1451">
        <v>81</v>
      </c>
      <c r="BF1451">
        <v>82.75</v>
      </c>
      <c r="BG1451">
        <v>82.25</v>
      </c>
      <c r="BH1451">
        <v>82.25</v>
      </c>
      <c r="BI1451">
        <v>81</v>
      </c>
      <c r="BJ1451">
        <v>80.75</v>
      </c>
      <c r="BK1451">
        <v>79</v>
      </c>
      <c r="BL1451">
        <v>77.25</v>
      </c>
      <c r="BM1451">
        <v>73.25</v>
      </c>
      <c r="BN1451">
        <v>69.25</v>
      </c>
      <c r="BO1451">
        <v>68</v>
      </c>
      <c r="BP1451">
        <v>66.5</v>
      </c>
      <c r="BQ1451">
        <v>66</v>
      </c>
      <c r="BR1451">
        <v>0.47200019999999998</v>
      </c>
      <c r="BS1451">
        <v>0.71663949999999998</v>
      </c>
      <c r="BT1451">
        <v>0.93902620000000003</v>
      </c>
      <c r="BU1451">
        <v>0.83365449999999996</v>
      </c>
      <c r="BV1451">
        <v>2.405338</v>
      </c>
      <c r="BW1451">
        <v>13.672829999999999</v>
      </c>
      <c r="BX1451">
        <v>-12.54547</v>
      </c>
      <c r="BY1451">
        <v>4.7838070000000004</v>
      </c>
      <c r="BZ1451">
        <v>-8.3975439999999999</v>
      </c>
      <c r="CA1451">
        <v>-3.8650549999999999</v>
      </c>
      <c r="CB1451">
        <v>-8.3101649999999996</v>
      </c>
      <c r="CC1451">
        <v>0.4722595</v>
      </c>
      <c r="CD1451">
        <v>5.2524069999999998</v>
      </c>
      <c r="CE1451">
        <v>2.927216</v>
      </c>
      <c r="CF1451">
        <v>-8.2261959999999998</v>
      </c>
      <c r="CG1451">
        <v>22.47513</v>
      </c>
      <c r="CH1451">
        <v>11.38378</v>
      </c>
      <c r="CI1451">
        <v>3.290184</v>
      </c>
      <c r="CJ1451">
        <v>2.079399</v>
      </c>
      <c r="CK1451">
        <v>0.96817019999999998</v>
      </c>
      <c r="CL1451">
        <v>-5.553623</v>
      </c>
      <c r="CM1451">
        <v>-23.86692</v>
      </c>
      <c r="CN1451">
        <v>-51.481119999999997</v>
      </c>
      <c r="CO1451">
        <v>-9.7115039999999997</v>
      </c>
      <c r="CP1451">
        <v>6.9130899999999995E-2</v>
      </c>
      <c r="CQ1451">
        <v>4.1366399999999998E-2</v>
      </c>
      <c r="CR1451">
        <v>4.0296400000000003E-2</v>
      </c>
      <c r="CS1451">
        <v>0.1083624</v>
      </c>
      <c r="CT1451">
        <v>1.746084</v>
      </c>
      <c r="CU1451">
        <v>7.9417239999999998</v>
      </c>
      <c r="CV1451">
        <v>5.1354329999999999</v>
      </c>
      <c r="CW1451">
        <v>4.7791480000000002</v>
      </c>
      <c r="CX1451">
        <v>4.8638969999999997</v>
      </c>
      <c r="CY1451">
        <v>5.2079110000000002</v>
      </c>
      <c r="CZ1451">
        <v>1.8180190000000001</v>
      </c>
      <c r="DA1451">
        <v>0.3547959</v>
      </c>
      <c r="DB1451">
        <v>0.44222470000000003</v>
      </c>
      <c r="DC1451">
        <v>0.63276469999999996</v>
      </c>
      <c r="DD1451">
        <v>0.57850749999999995</v>
      </c>
      <c r="DE1451">
        <v>0.53864230000000002</v>
      </c>
      <c r="DF1451">
        <v>0.69782040000000001</v>
      </c>
      <c r="DG1451">
        <v>1.0849359999999999</v>
      </c>
      <c r="DH1451">
        <v>1.8709880000000001</v>
      </c>
      <c r="DI1451">
        <v>10.697660000000001</v>
      </c>
      <c r="DJ1451">
        <v>20.575150000000001</v>
      </c>
      <c r="DK1451">
        <v>17.377870000000001</v>
      </c>
      <c r="DL1451">
        <v>5.3794170000000001</v>
      </c>
      <c r="DM1451">
        <v>0.69095589999999996</v>
      </c>
    </row>
    <row r="1452" spans="1:117" hidden="1" x14ac:dyDescent="0.35">
      <c r="A1452" t="str">
        <f t="shared" si="22"/>
        <v>CCA-Yes_DA 11-7 Hour_44439_18-19</v>
      </c>
      <c r="B1452" t="s">
        <v>51</v>
      </c>
      <c r="C1452" t="s">
        <v>243</v>
      </c>
      <c r="D1452" t="s">
        <v>50</v>
      </c>
      <c r="E1452" t="s">
        <v>50</v>
      </c>
      <c r="F1452" t="s">
        <v>50</v>
      </c>
      <c r="G1452" t="s">
        <v>50</v>
      </c>
      <c r="H1452" t="s">
        <v>50</v>
      </c>
      <c r="I1452" t="s">
        <v>87</v>
      </c>
      <c r="J1452" t="s">
        <v>50</v>
      </c>
      <c r="K1452" t="s">
        <v>175</v>
      </c>
      <c r="L1452" s="22">
        <v>44439</v>
      </c>
      <c r="M1452">
        <v>18</v>
      </c>
      <c r="N1452">
        <v>19</v>
      </c>
      <c r="O1452">
        <v>4</v>
      </c>
      <c r="P1452">
        <v>4</v>
      </c>
      <c r="Q1452">
        <v>1</v>
      </c>
      <c r="R1452">
        <v>0</v>
      </c>
      <c r="S1452">
        <v>0</v>
      </c>
      <c r="T1452">
        <v>0</v>
      </c>
      <c r="U1452">
        <v>0</v>
      </c>
      <c r="V1452">
        <v>20.88</v>
      </c>
      <c r="W1452">
        <v>20.84</v>
      </c>
      <c r="X1452">
        <v>21.44</v>
      </c>
      <c r="Y1452">
        <v>21.08</v>
      </c>
      <c r="Z1452">
        <v>20.88</v>
      </c>
      <c r="AA1452">
        <v>20.86</v>
      </c>
      <c r="AB1452">
        <v>33.74</v>
      </c>
      <c r="AC1452">
        <v>95.3</v>
      </c>
      <c r="AD1452">
        <v>102.68</v>
      </c>
      <c r="AE1452">
        <v>108.64</v>
      </c>
      <c r="AF1452">
        <v>167.92</v>
      </c>
      <c r="AG1452">
        <v>173.56</v>
      </c>
      <c r="AH1452">
        <v>176.44</v>
      </c>
      <c r="AI1452">
        <v>177.66</v>
      </c>
      <c r="AJ1452">
        <v>178.2</v>
      </c>
      <c r="AK1452">
        <v>179.04</v>
      </c>
      <c r="AL1452">
        <v>182.04</v>
      </c>
      <c r="AM1452">
        <v>179.82</v>
      </c>
      <c r="AN1452">
        <v>173.54</v>
      </c>
      <c r="AO1452">
        <v>171.56</v>
      </c>
      <c r="AP1452">
        <v>139.46</v>
      </c>
      <c r="AQ1452">
        <v>60.32</v>
      </c>
      <c r="AR1452">
        <v>20.96</v>
      </c>
      <c r="AS1452">
        <v>20.78</v>
      </c>
      <c r="AT1452">
        <v>67.5</v>
      </c>
      <c r="AU1452">
        <v>67.25</v>
      </c>
      <c r="AV1452">
        <v>66.75</v>
      </c>
      <c r="AW1452">
        <v>66.75</v>
      </c>
      <c r="AX1452">
        <v>66.75</v>
      </c>
      <c r="AY1452">
        <v>66.75</v>
      </c>
      <c r="AZ1452">
        <v>66.25</v>
      </c>
      <c r="BA1452">
        <v>65.75</v>
      </c>
      <c r="BB1452">
        <v>66.25</v>
      </c>
      <c r="BC1452">
        <v>66.5</v>
      </c>
      <c r="BD1452">
        <v>67.25</v>
      </c>
      <c r="BE1452">
        <v>68</v>
      </c>
      <c r="BF1452">
        <v>68.25</v>
      </c>
      <c r="BG1452">
        <v>71</v>
      </c>
      <c r="BH1452">
        <v>71.5</v>
      </c>
      <c r="BI1452">
        <v>70.5</v>
      </c>
      <c r="BJ1452">
        <v>70.5</v>
      </c>
      <c r="BK1452">
        <v>70.75</v>
      </c>
      <c r="BL1452">
        <v>70.75</v>
      </c>
      <c r="BM1452">
        <v>68</v>
      </c>
      <c r="BN1452">
        <v>67</v>
      </c>
      <c r="BO1452">
        <v>67</v>
      </c>
      <c r="BP1452">
        <v>67</v>
      </c>
      <c r="BQ1452">
        <v>67</v>
      </c>
      <c r="BR1452">
        <v>0.53896759999999999</v>
      </c>
      <c r="BS1452">
        <v>0.53395239999999999</v>
      </c>
      <c r="BT1452">
        <v>9.9336000000000008E-3</v>
      </c>
      <c r="BU1452">
        <v>0.79888950000000003</v>
      </c>
      <c r="BV1452">
        <v>4.9521519999999999</v>
      </c>
      <c r="BW1452">
        <v>20.051749999999998</v>
      </c>
      <c r="BX1452">
        <v>2.8742580000000002</v>
      </c>
      <c r="BY1452">
        <v>-14.155810000000001</v>
      </c>
      <c r="BZ1452">
        <v>-9.3432809999999993</v>
      </c>
      <c r="CA1452">
        <v>-4.0710259999999998</v>
      </c>
      <c r="CB1452">
        <v>-7.2353940000000003</v>
      </c>
      <c r="CC1452">
        <v>1.9669380000000001</v>
      </c>
      <c r="CD1452">
        <v>2.7824249999999999</v>
      </c>
      <c r="CE1452">
        <v>2.857513</v>
      </c>
      <c r="CF1452">
        <v>4.4068529999999999</v>
      </c>
      <c r="CG1452">
        <v>3.5795210000000002</v>
      </c>
      <c r="CH1452">
        <v>-3.8674580000000001</v>
      </c>
      <c r="CI1452">
        <v>-1.7171860000000001</v>
      </c>
      <c r="CJ1452">
        <v>-1.4409099999999999</v>
      </c>
      <c r="CK1452">
        <v>-1.615993</v>
      </c>
      <c r="CL1452">
        <v>-4.7930299999999999</v>
      </c>
      <c r="CM1452">
        <v>-8.6476799999999994</v>
      </c>
      <c r="CN1452">
        <v>-1.456097</v>
      </c>
      <c r="CO1452">
        <v>1.553034</v>
      </c>
      <c r="CP1452">
        <v>0.1073056</v>
      </c>
      <c r="CQ1452">
        <v>8.8921799999999995E-2</v>
      </c>
      <c r="CR1452">
        <v>5.6258299999999997E-2</v>
      </c>
      <c r="CS1452">
        <v>0.14384710000000001</v>
      </c>
      <c r="CT1452">
        <v>2.0080439999999999</v>
      </c>
      <c r="CU1452">
        <v>11.36985</v>
      </c>
      <c r="CV1452">
        <v>12.662470000000001</v>
      </c>
      <c r="CW1452">
        <v>17.381239999999998</v>
      </c>
      <c r="CX1452">
        <v>53.840850000000003</v>
      </c>
      <c r="CY1452">
        <v>8.8428509999999996</v>
      </c>
      <c r="CZ1452">
        <v>3.401821</v>
      </c>
      <c r="DA1452">
        <v>0.64391659999999995</v>
      </c>
      <c r="DB1452">
        <v>0.68995139999999999</v>
      </c>
      <c r="DC1452">
        <v>2.060019</v>
      </c>
      <c r="DD1452">
        <v>1.8299700000000001</v>
      </c>
      <c r="DE1452">
        <v>1.2931870000000001</v>
      </c>
      <c r="DF1452">
        <v>11.18929</v>
      </c>
      <c r="DG1452">
        <v>7.8908069999999997</v>
      </c>
      <c r="DH1452">
        <v>4.6937420000000003</v>
      </c>
      <c r="DI1452">
        <v>14.19952</v>
      </c>
      <c r="DJ1452">
        <v>39.050150000000002</v>
      </c>
      <c r="DK1452">
        <v>57.508130000000001</v>
      </c>
      <c r="DL1452">
        <v>54.993040000000001</v>
      </c>
      <c r="DM1452">
        <v>2.8124120000000001</v>
      </c>
    </row>
    <row r="1453" spans="1:117" hidden="1" x14ac:dyDescent="0.35">
      <c r="A1453" t="str">
        <f t="shared" si="22"/>
        <v>CCA-Yes_DA 11-7 Hour_44484_18-19</v>
      </c>
      <c r="B1453" t="s">
        <v>51</v>
      </c>
      <c r="C1453" t="s">
        <v>243</v>
      </c>
      <c r="D1453" t="s">
        <v>50</v>
      </c>
      <c r="E1453" t="s">
        <v>50</v>
      </c>
      <c r="F1453" t="s">
        <v>50</v>
      </c>
      <c r="G1453" t="s">
        <v>50</v>
      </c>
      <c r="H1453" t="s">
        <v>50</v>
      </c>
      <c r="I1453" t="s">
        <v>87</v>
      </c>
      <c r="J1453" t="s">
        <v>50</v>
      </c>
      <c r="K1453" t="s">
        <v>175</v>
      </c>
      <c r="L1453" s="22">
        <v>44484</v>
      </c>
      <c r="M1453">
        <v>18</v>
      </c>
      <c r="N1453">
        <v>19</v>
      </c>
      <c r="O1453">
        <v>4</v>
      </c>
      <c r="P1453">
        <v>4</v>
      </c>
      <c r="Q1453">
        <v>1</v>
      </c>
      <c r="R1453">
        <v>0</v>
      </c>
      <c r="S1453">
        <v>0</v>
      </c>
      <c r="T1453">
        <v>0</v>
      </c>
      <c r="U1453">
        <v>0</v>
      </c>
      <c r="V1453">
        <v>0</v>
      </c>
      <c r="W1453">
        <v>20.12</v>
      </c>
      <c r="X1453">
        <v>20.32</v>
      </c>
      <c r="Y1453">
        <v>20.72</v>
      </c>
      <c r="Z1453">
        <v>22.32</v>
      </c>
      <c r="AA1453">
        <v>31.4</v>
      </c>
      <c r="AB1453">
        <v>60.4</v>
      </c>
      <c r="AC1453">
        <v>94.14</v>
      </c>
      <c r="AD1453">
        <v>100.48</v>
      </c>
      <c r="AE1453">
        <v>115.8</v>
      </c>
      <c r="AF1453">
        <v>167.28</v>
      </c>
      <c r="AG1453">
        <v>175.76</v>
      </c>
      <c r="AH1453">
        <v>179.94</v>
      </c>
      <c r="AI1453">
        <v>183.2</v>
      </c>
      <c r="AJ1453">
        <v>185.82</v>
      </c>
      <c r="AK1453">
        <v>188.3</v>
      </c>
      <c r="AL1453">
        <v>196.42</v>
      </c>
      <c r="AM1453">
        <v>168.04</v>
      </c>
      <c r="AN1453">
        <v>159.4</v>
      </c>
      <c r="AO1453">
        <v>181.02</v>
      </c>
      <c r="AP1453">
        <v>169.8</v>
      </c>
      <c r="AQ1453">
        <v>137.34</v>
      </c>
      <c r="AR1453">
        <v>55.96</v>
      </c>
      <c r="AS1453">
        <v>24.42</v>
      </c>
      <c r="AT1453">
        <v>56</v>
      </c>
      <c r="AU1453">
        <v>54.25</v>
      </c>
      <c r="AV1453">
        <v>52</v>
      </c>
      <c r="AW1453">
        <v>51</v>
      </c>
      <c r="AX1453">
        <v>51.75</v>
      </c>
      <c r="AY1453">
        <v>52.75</v>
      </c>
      <c r="AZ1453">
        <v>52.25</v>
      </c>
      <c r="BA1453">
        <v>54.25</v>
      </c>
      <c r="BB1453">
        <v>61.75</v>
      </c>
      <c r="BC1453">
        <v>72.75</v>
      </c>
      <c r="BD1453">
        <v>78.5</v>
      </c>
      <c r="BE1453">
        <v>82.75</v>
      </c>
      <c r="BF1453">
        <v>84.5</v>
      </c>
      <c r="BG1453">
        <v>83.25</v>
      </c>
      <c r="BH1453">
        <v>82.5</v>
      </c>
      <c r="BI1453">
        <v>81.5</v>
      </c>
      <c r="BJ1453">
        <v>79.75</v>
      </c>
      <c r="BK1453">
        <v>79</v>
      </c>
      <c r="BL1453">
        <v>75</v>
      </c>
      <c r="BM1453">
        <v>70.25</v>
      </c>
      <c r="BN1453">
        <v>68</v>
      </c>
      <c r="BO1453">
        <v>63.75</v>
      </c>
      <c r="BP1453">
        <v>61.25</v>
      </c>
      <c r="BQ1453">
        <v>59.75</v>
      </c>
      <c r="BR1453">
        <v>2.7314509999999999</v>
      </c>
      <c r="BS1453">
        <v>-0.18268780000000001</v>
      </c>
      <c r="BT1453">
        <v>1.044916</v>
      </c>
      <c r="BU1453">
        <v>-3.47646E-2</v>
      </c>
      <c r="BV1453">
        <v>-1.079521</v>
      </c>
      <c r="BW1453">
        <v>-0.73572439999999995</v>
      </c>
      <c r="BX1453">
        <v>1.956423</v>
      </c>
      <c r="BY1453">
        <v>-12.26192</v>
      </c>
      <c r="BZ1453">
        <v>1.1663330000000001</v>
      </c>
      <c r="CA1453">
        <v>-2.5473460000000001</v>
      </c>
      <c r="CB1453">
        <v>-1.8299829999999999</v>
      </c>
      <c r="CC1453">
        <v>1.5108490000000001</v>
      </c>
      <c r="CD1453">
        <v>-0.44789509999999999</v>
      </c>
      <c r="CE1453">
        <v>-0.72779079999999996</v>
      </c>
      <c r="CF1453">
        <v>0.87567519999999999</v>
      </c>
      <c r="CG1453">
        <v>-3.4827919999999999</v>
      </c>
      <c r="CH1453">
        <v>-7.0108300000000003</v>
      </c>
      <c r="CI1453">
        <v>-4.9362450000000004</v>
      </c>
      <c r="CJ1453">
        <v>4.7553979999999996</v>
      </c>
      <c r="CK1453">
        <v>-12.44882</v>
      </c>
      <c r="CL1453">
        <v>-7.7124709999999999</v>
      </c>
      <c r="CM1453">
        <v>1.2334860000000001</v>
      </c>
      <c r="CN1453">
        <v>42.139800000000001</v>
      </c>
      <c r="CO1453">
        <v>-1.884493</v>
      </c>
      <c r="CP1453">
        <v>12.69867</v>
      </c>
      <c r="CQ1453">
        <v>0.1651775</v>
      </c>
      <c r="CR1453">
        <v>5.3730199999999999E-2</v>
      </c>
      <c r="CS1453">
        <v>0.1339572</v>
      </c>
      <c r="CT1453">
        <v>1.2076340000000001</v>
      </c>
      <c r="CU1453">
        <v>20.064859999999999</v>
      </c>
      <c r="CV1453">
        <v>25.879069999999999</v>
      </c>
      <c r="CW1453">
        <v>23.501059999999999</v>
      </c>
      <c r="CX1453">
        <v>47.632820000000002</v>
      </c>
      <c r="CY1453">
        <v>24.109570000000001</v>
      </c>
      <c r="CZ1453">
        <v>1.9936339999999999</v>
      </c>
      <c r="DA1453">
        <v>0.98513890000000004</v>
      </c>
      <c r="DB1453">
        <v>1.3366309999999999</v>
      </c>
      <c r="DC1453">
        <v>1.0077</v>
      </c>
      <c r="DD1453">
        <v>2.8143210000000001</v>
      </c>
      <c r="DE1453">
        <v>1.9340869999999999</v>
      </c>
      <c r="DF1453">
        <v>9.7749559999999995</v>
      </c>
      <c r="DG1453">
        <v>9.5040309999999995</v>
      </c>
      <c r="DH1453">
        <v>4.1500859999999999</v>
      </c>
      <c r="DI1453">
        <v>19.031929999999999</v>
      </c>
      <c r="DJ1453">
        <v>58.138570000000001</v>
      </c>
      <c r="DK1453">
        <v>149.10939999999999</v>
      </c>
      <c r="DL1453">
        <v>54.378979999999999</v>
      </c>
      <c r="DM1453">
        <v>4.0441750000000001</v>
      </c>
    </row>
    <row r="1454" spans="1:117" hidden="1" x14ac:dyDescent="0.35">
      <c r="A1454" t="str">
        <f t="shared" si="22"/>
        <v>CCA-Yes_DA 11-7 Hour_44490_18-19</v>
      </c>
      <c r="B1454" t="s">
        <v>51</v>
      </c>
      <c r="C1454" t="s">
        <v>243</v>
      </c>
      <c r="D1454" t="s">
        <v>50</v>
      </c>
      <c r="E1454" t="s">
        <v>50</v>
      </c>
      <c r="F1454" t="s">
        <v>50</v>
      </c>
      <c r="G1454" t="s">
        <v>50</v>
      </c>
      <c r="H1454" t="s">
        <v>50</v>
      </c>
      <c r="I1454" t="s">
        <v>87</v>
      </c>
      <c r="J1454" t="s">
        <v>50</v>
      </c>
      <c r="K1454" t="s">
        <v>175</v>
      </c>
      <c r="L1454" s="22">
        <v>44490</v>
      </c>
      <c r="M1454">
        <v>18</v>
      </c>
      <c r="N1454">
        <v>19</v>
      </c>
      <c r="O1454">
        <v>4</v>
      </c>
      <c r="P1454">
        <v>4</v>
      </c>
      <c r="Q1454">
        <v>1</v>
      </c>
      <c r="R1454">
        <v>0</v>
      </c>
      <c r="S1454">
        <v>0</v>
      </c>
      <c r="T1454">
        <v>0</v>
      </c>
      <c r="U1454">
        <v>0</v>
      </c>
      <c r="V1454">
        <v>0</v>
      </c>
      <c r="W1454">
        <v>21.18</v>
      </c>
      <c r="X1454">
        <v>20.420000000000002</v>
      </c>
      <c r="Y1454">
        <v>20.34</v>
      </c>
      <c r="Z1454">
        <v>20.440000000000001</v>
      </c>
      <c r="AA1454">
        <v>20.6</v>
      </c>
      <c r="AB1454">
        <v>25.06</v>
      </c>
      <c r="AC1454">
        <v>44.34</v>
      </c>
      <c r="AD1454">
        <v>53.68</v>
      </c>
      <c r="AE1454">
        <v>98.16</v>
      </c>
      <c r="AF1454">
        <v>156</v>
      </c>
      <c r="AG1454">
        <v>160.46</v>
      </c>
      <c r="AH1454">
        <v>161.19999999999999</v>
      </c>
      <c r="AI1454">
        <v>164.4</v>
      </c>
      <c r="AJ1454">
        <v>167.5</v>
      </c>
      <c r="AK1454">
        <v>168.76</v>
      </c>
      <c r="AL1454">
        <v>181.84</v>
      </c>
      <c r="AM1454">
        <v>154.6</v>
      </c>
      <c r="AN1454">
        <v>156.62</v>
      </c>
      <c r="AO1454">
        <v>160.6</v>
      </c>
      <c r="AP1454">
        <v>157.36000000000001</v>
      </c>
      <c r="AQ1454">
        <v>126.08</v>
      </c>
      <c r="AR1454">
        <v>52.28</v>
      </c>
      <c r="AS1454">
        <v>26.2</v>
      </c>
      <c r="AT1454">
        <v>53</v>
      </c>
      <c r="AU1454">
        <v>53</v>
      </c>
      <c r="AV1454">
        <v>52.25</v>
      </c>
      <c r="AW1454">
        <v>51.75</v>
      </c>
      <c r="AX1454">
        <v>51.25</v>
      </c>
      <c r="AY1454">
        <v>50.5</v>
      </c>
      <c r="AZ1454">
        <v>51.25</v>
      </c>
      <c r="BA1454">
        <v>50.5</v>
      </c>
      <c r="BB1454">
        <v>55</v>
      </c>
      <c r="BC1454">
        <v>61.25</v>
      </c>
      <c r="BD1454">
        <v>66.5</v>
      </c>
      <c r="BE1454">
        <v>70</v>
      </c>
      <c r="BF1454">
        <v>72.25</v>
      </c>
      <c r="BG1454">
        <v>70</v>
      </c>
      <c r="BH1454">
        <v>70.25</v>
      </c>
      <c r="BI1454">
        <v>70</v>
      </c>
      <c r="BJ1454">
        <v>69.25</v>
      </c>
      <c r="BK1454">
        <v>68</v>
      </c>
      <c r="BL1454">
        <v>62.5</v>
      </c>
      <c r="BM1454">
        <v>60.75</v>
      </c>
      <c r="BN1454">
        <v>59.75</v>
      </c>
      <c r="BO1454">
        <v>57.75</v>
      </c>
      <c r="BP1454">
        <v>58.75</v>
      </c>
      <c r="BQ1454">
        <v>55.75</v>
      </c>
      <c r="BR1454">
        <v>2.7314509999999999</v>
      </c>
      <c r="BS1454">
        <v>-0.1826884</v>
      </c>
      <c r="BT1454">
        <v>1.0449170000000001</v>
      </c>
      <c r="BU1454">
        <v>-3.4765600000000001E-2</v>
      </c>
      <c r="BV1454">
        <v>-1.079521</v>
      </c>
      <c r="BW1454">
        <v>-0.73572420000000005</v>
      </c>
      <c r="BX1454">
        <v>1.95642</v>
      </c>
      <c r="BY1454">
        <v>-12.26192</v>
      </c>
      <c r="BZ1454">
        <v>1.1663300000000001</v>
      </c>
      <c r="CA1454">
        <v>-2.5473400000000002</v>
      </c>
      <c r="CB1454">
        <v>-1.8299749999999999</v>
      </c>
      <c r="CC1454">
        <v>1.510853</v>
      </c>
      <c r="CD1454">
        <v>-0.44790269999999999</v>
      </c>
      <c r="CE1454">
        <v>-0.72778699999999996</v>
      </c>
      <c r="CF1454">
        <v>0.87567519999999999</v>
      </c>
      <c r="CG1454">
        <v>-3.482796</v>
      </c>
      <c r="CH1454">
        <v>-7.0108220000000001</v>
      </c>
      <c r="CI1454">
        <v>-4.9362490000000001</v>
      </c>
      <c r="CJ1454">
        <v>4.7553979999999996</v>
      </c>
      <c r="CK1454">
        <v>-12.44882</v>
      </c>
      <c r="CL1454">
        <v>-7.7124730000000001</v>
      </c>
      <c r="CM1454">
        <v>1.233487</v>
      </c>
      <c r="CN1454">
        <v>42.139800000000001</v>
      </c>
      <c r="CO1454">
        <v>-1.884493</v>
      </c>
      <c r="CP1454">
        <v>12.71007</v>
      </c>
      <c r="CQ1454">
        <v>0.18595120000000001</v>
      </c>
      <c r="CR1454">
        <v>5.2359500000000003E-2</v>
      </c>
      <c r="CS1454">
        <v>0.27054430000000002</v>
      </c>
      <c r="CT1454">
        <v>2.725689</v>
      </c>
      <c r="CU1454">
        <v>19.07544</v>
      </c>
      <c r="CV1454">
        <v>26.009899999999998</v>
      </c>
      <c r="CW1454">
        <v>26.411639999999998</v>
      </c>
      <c r="CX1454">
        <v>51.82002</v>
      </c>
      <c r="CY1454">
        <v>24.45233</v>
      </c>
      <c r="CZ1454">
        <v>1.518559</v>
      </c>
      <c r="DA1454">
        <v>1.1046739999999999</v>
      </c>
      <c r="DB1454">
        <v>1.415775</v>
      </c>
      <c r="DC1454">
        <v>1.056589</v>
      </c>
      <c r="DD1454">
        <v>3.1365859999999999</v>
      </c>
      <c r="DE1454">
        <v>1.9484699999999999</v>
      </c>
      <c r="DF1454">
        <v>9.3151250000000001</v>
      </c>
      <c r="DG1454">
        <v>9.9185020000000002</v>
      </c>
      <c r="DH1454">
        <v>3.6463320000000001</v>
      </c>
      <c r="DI1454">
        <v>18.618390000000002</v>
      </c>
      <c r="DJ1454">
        <v>75.870429999999999</v>
      </c>
      <c r="DK1454">
        <v>156.49039999999999</v>
      </c>
      <c r="DL1454">
        <v>58.715389999999999</v>
      </c>
      <c r="DM1454">
        <v>4.1893950000000002</v>
      </c>
    </row>
    <row r="1455" spans="1:117" hidden="1" x14ac:dyDescent="0.35">
      <c r="A1455" t="str">
        <f t="shared" si="22"/>
        <v>CCA-Yes_DA 11-7 Hour_44495_18-19</v>
      </c>
      <c r="B1455" t="s">
        <v>51</v>
      </c>
      <c r="C1455" t="s">
        <v>243</v>
      </c>
      <c r="D1455" t="s">
        <v>50</v>
      </c>
      <c r="E1455" t="s">
        <v>50</v>
      </c>
      <c r="F1455" t="s">
        <v>50</v>
      </c>
      <c r="G1455" t="s">
        <v>50</v>
      </c>
      <c r="H1455" t="s">
        <v>50</v>
      </c>
      <c r="I1455" t="s">
        <v>87</v>
      </c>
      <c r="J1455" t="s">
        <v>50</v>
      </c>
      <c r="K1455" t="s">
        <v>175</v>
      </c>
      <c r="L1455" s="22">
        <v>44495</v>
      </c>
      <c r="M1455">
        <v>18</v>
      </c>
      <c r="N1455">
        <v>19</v>
      </c>
      <c r="O1455">
        <v>4</v>
      </c>
      <c r="P1455">
        <v>4</v>
      </c>
      <c r="Q1455">
        <v>1</v>
      </c>
      <c r="R1455">
        <v>0</v>
      </c>
      <c r="S1455">
        <v>0</v>
      </c>
      <c r="T1455">
        <v>0</v>
      </c>
      <c r="U1455">
        <v>0</v>
      </c>
      <c r="V1455">
        <v>20.36</v>
      </c>
      <c r="W1455">
        <v>20.28</v>
      </c>
      <c r="X1455">
        <v>20.2</v>
      </c>
      <c r="Y1455">
        <v>20.54</v>
      </c>
      <c r="Z1455">
        <v>20.48</v>
      </c>
      <c r="AA1455">
        <v>49.24</v>
      </c>
      <c r="AB1455">
        <v>75.14</v>
      </c>
      <c r="AC1455">
        <v>98.74</v>
      </c>
      <c r="AD1455">
        <v>88.52</v>
      </c>
      <c r="AE1455">
        <v>112.86</v>
      </c>
      <c r="AF1455">
        <v>149.30000000000001</v>
      </c>
      <c r="AG1455">
        <v>157.24</v>
      </c>
      <c r="AH1455">
        <v>158.96</v>
      </c>
      <c r="AI1455">
        <v>161.32</v>
      </c>
      <c r="AJ1455">
        <v>166.4</v>
      </c>
      <c r="AK1455">
        <v>159.74</v>
      </c>
      <c r="AL1455">
        <v>154.66</v>
      </c>
      <c r="AM1455">
        <v>152.19999999999999</v>
      </c>
      <c r="AN1455">
        <v>155.66</v>
      </c>
      <c r="AO1455">
        <v>150.91999999999999</v>
      </c>
      <c r="AP1455">
        <v>120.12</v>
      </c>
      <c r="AQ1455">
        <v>56.74</v>
      </c>
      <c r="AR1455">
        <v>34.340000000000003</v>
      </c>
      <c r="AS1455">
        <v>20.9</v>
      </c>
      <c r="AT1455">
        <v>53.25</v>
      </c>
      <c r="AU1455">
        <v>53</v>
      </c>
      <c r="AV1455">
        <v>54.25</v>
      </c>
      <c r="AW1455">
        <v>53.75</v>
      </c>
      <c r="AX1455">
        <v>53</v>
      </c>
      <c r="AY1455">
        <v>53.5</v>
      </c>
      <c r="AZ1455">
        <v>52</v>
      </c>
      <c r="BA1455">
        <v>51</v>
      </c>
      <c r="BB1455">
        <v>53.25</v>
      </c>
      <c r="BC1455">
        <v>58.25</v>
      </c>
      <c r="BD1455">
        <v>60.25</v>
      </c>
      <c r="BE1455">
        <v>61.5</v>
      </c>
      <c r="BF1455">
        <v>65</v>
      </c>
      <c r="BG1455">
        <v>64.75</v>
      </c>
      <c r="BH1455">
        <v>65.25</v>
      </c>
      <c r="BI1455">
        <v>65.25</v>
      </c>
      <c r="BJ1455">
        <v>63.75</v>
      </c>
      <c r="BK1455">
        <v>62.75</v>
      </c>
      <c r="BL1455">
        <v>60.25</v>
      </c>
      <c r="BM1455">
        <v>59.25</v>
      </c>
      <c r="BN1455">
        <v>58.5</v>
      </c>
      <c r="BO1455">
        <v>57.5</v>
      </c>
      <c r="BP1455">
        <v>57.25</v>
      </c>
      <c r="BQ1455">
        <v>54.75</v>
      </c>
      <c r="BR1455">
        <v>2.7314500000000002</v>
      </c>
      <c r="BS1455">
        <v>-0.1826893</v>
      </c>
      <c r="BT1455">
        <v>1.0449170000000001</v>
      </c>
      <c r="BU1455">
        <v>-3.4764499999999997E-2</v>
      </c>
      <c r="BV1455">
        <v>-1.0795220000000001</v>
      </c>
      <c r="BW1455">
        <v>-0.73572439999999995</v>
      </c>
      <c r="BX1455">
        <v>1.956423</v>
      </c>
      <c r="BY1455">
        <v>-12.26192</v>
      </c>
      <c r="BZ1455">
        <v>1.1663319999999999</v>
      </c>
      <c r="CA1455">
        <v>-2.547342</v>
      </c>
      <c r="CB1455">
        <v>-1.829979</v>
      </c>
      <c r="CC1455">
        <v>1.510845</v>
      </c>
      <c r="CD1455">
        <v>-0.44790269999999999</v>
      </c>
      <c r="CE1455">
        <v>-0.72779079999999996</v>
      </c>
      <c r="CF1455">
        <v>0.87567519999999999</v>
      </c>
      <c r="CG1455">
        <v>-3.4828000000000001</v>
      </c>
      <c r="CH1455">
        <v>-7.0108259999999998</v>
      </c>
      <c r="CI1455">
        <v>-4.9362450000000004</v>
      </c>
      <c r="CJ1455">
        <v>4.7553979999999996</v>
      </c>
      <c r="CK1455">
        <v>-12.448829999999999</v>
      </c>
      <c r="CL1455">
        <v>-7.7124670000000002</v>
      </c>
      <c r="CM1455">
        <v>1.2334830000000001</v>
      </c>
      <c r="CN1455">
        <v>42.139800000000001</v>
      </c>
      <c r="CO1455">
        <v>-1.8844939999999999</v>
      </c>
      <c r="CP1455">
        <v>12.3689</v>
      </c>
      <c r="CQ1455">
        <v>0.1914583</v>
      </c>
      <c r="CR1455">
        <v>5.47857E-2</v>
      </c>
      <c r="CS1455">
        <v>0.17634649999999999</v>
      </c>
      <c r="CT1455">
        <v>1.3109580000000001</v>
      </c>
      <c r="CU1455">
        <v>28.10934</v>
      </c>
      <c r="CV1455">
        <v>29.505179999999999</v>
      </c>
      <c r="CW1455">
        <v>28.01801</v>
      </c>
      <c r="CX1455">
        <v>53.438650000000003</v>
      </c>
      <c r="CY1455">
        <v>25.35406</v>
      </c>
      <c r="CZ1455">
        <v>1.727813</v>
      </c>
      <c r="DA1455">
        <v>1.0905309999999999</v>
      </c>
      <c r="DB1455">
        <v>1.3702829999999999</v>
      </c>
      <c r="DC1455">
        <v>1.0255510000000001</v>
      </c>
      <c r="DD1455">
        <v>2.9916429999999998</v>
      </c>
      <c r="DE1455">
        <v>2.0132349999999999</v>
      </c>
      <c r="DF1455">
        <v>9.8977079999999997</v>
      </c>
      <c r="DG1455">
        <v>10.49685</v>
      </c>
      <c r="DH1455">
        <v>4.460782</v>
      </c>
      <c r="DI1455">
        <v>21.841940000000001</v>
      </c>
      <c r="DJ1455">
        <v>78.648650000000004</v>
      </c>
      <c r="DK1455">
        <v>149.0575</v>
      </c>
      <c r="DL1455">
        <v>58.060679999999998</v>
      </c>
      <c r="DM1455">
        <v>4.4500060000000001</v>
      </c>
    </row>
    <row r="1456" spans="1:117" hidden="1" x14ac:dyDescent="0.35">
      <c r="A1456" t="str">
        <f t="shared" si="22"/>
        <v>CCA-Yes_DA 11-7 Hour_44496_18-19</v>
      </c>
      <c r="B1456" t="s">
        <v>51</v>
      </c>
      <c r="C1456" t="s">
        <v>243</v>
      </c>
      <c r="D1456" t="s">
        <v>50</v>
      </c>
      <c r="E1456" t="s">
        <v>50</v>
      </c>
      <c r="F1456" t="s">
        <v>50</v>
      </c>
      <c r="G1456" t="s">
        <v>50</v>
      </c>
      <c r="H1456" t="s">
        <v>50</v>
      </c>
      <c r="I1456" t="s">
        <v>87</v>
      </c>
      <c r="J1456" t="s">
        <v>50</v>
      </c>
      <c r="K1456" t="s">
        <v>175</v>
      </c>
      <c r="L1456" s="22">
        <v>44496</v>
      </c>
      <c r="M1456">
        <v>18</v>
      </c>
      <c r="N1456">
        <v>19</v>
      </c>
      <c r="O1456">
        <v>4</v>
      </c>
      <c r="P1456">
        <v>4</v>
      </c>
      <c r="Q1456">
        <v>1</v>
      </c>
      <c r="R1456">
        <v>0</v>
      </c>
      <c r="S1456">
        <v>0</v>
      </c>
      <c r="T1456">
        <v>0</v>
      </c>
      <c r="U1456">
        <v>0</v>
      </c>
      <c r="V1456">
        <v>20.9</v>
      </c>
      <c r="W1456">
        <v>21.34</v>
      </c>
      <c r="X1456">
        <v>20.98</v>
      </c>
      <c r="Y1456">
        <v>20.38</v>
      </c>
      <c r="Z1456">
        <v>22.68</v>
      </c>
      <c r="AA1456">
        <v>26.68</v>
      </c>
      <c r="AB1456">
        <v>26.4</v>
      </c>
      <c r="AC1456">
        <v>62.68</v>
      </c>
      <c r="AD1456">
        <v>101.56</v>
      </c>
      <c r="AE1456">
        <v>109.78</v>
      </c>
      <c r="AF1456">
        <v>155.9</v>
      </c>
      <c r="AG1456">
        <v>161.18</v>
      </c>
      <c r="AH1456">
        <v>167.44</v>
      </c>
      <c r="AI1456">
        <v>168.52</v>
      </c>
      <c r="AJ1456">
        <v>171.48</v>
      </c>
      <c r="AK1456">
        <v>167.36</v>
      </c>
      <c r="AL1456">
        <v>169.46</v>
      </c>
      <c r="AM1456">
        <v>163.78</v>
      </c>
      <c r="AN1456">
        <v>161.30000000000001</v>
      </c>
      <c r="AO1456">
        <v>155.91999999999999</v>
      </c>
      <c r="AP1456">
        <v>124.4</v>
      </c>
      <c r="AQ1456">
        <v>37.76</v>
      </c>
      <c r="AR1456">
        <v>20.260000000000002</v>
      </c>
      <c r="AS1456">
        <v>19.96</v>
      </c>
      <c r="AT1456">
        <v>53.75</v>
      </c>
      <c r="AU1456">
        <v>52.25</v>
      </c>
      <c r="AV1456">
        <v>51.75</v>
      </c>
      <c r="AW1456">
        <v>51.75</v>
      </c>
      <c r="AX1456">
        <v>51.25</v>
      </c>
      <c r="AY1456">
        <v>51.75</v>
      </c>
      <c r="AZ1456">
        <v>50.75</v>
      </c>
      <c r="BA1456">
        <v>50.5</v>
      </c>
      <c r="BB1456">
        <v>55.25</v>
      </c>
      <c r="BC1456">
        <v>64.5</v>
      </c>
      <c r="BD1456">
        <v>70.5</v>
      </c>
      <c r="BE1456">
        <v>74</v>
      </c>
      <c r="BF1456">
        <v>76</v>
      </c>
      <c r="BG1456">
        <v>76.25</v>
      </c>
      <c r="BH1456">
        <v>75.5</v>
      </c>
      <c r="BI1456">
        <v>74.5</v>
      </c>
      <c r="BJ1456">
        <v>74.5</v>
      </c>
      <c r="BK1456">
        <v>73</v>
      </c>
      <c r="BL1456">
        <v>67.75</v>
      </c>
      <c r="BM1456">
        <v>66.25</v>
      </c>
      <c r="BN1456">
        <v>64.75</v>
      </c>
      <c r="BO1456">
        <v>61.25</v>
      </c>
      <c r="BP1456">
        <v>60.25</v>
      </c>
      <c r="BQ1456">
        <v>59</v>
      </c>
      <c r="BR1456">
        <v>2.7314509999999999</v>
      </c>
      <c r="BS1456">
        <v>-0.1826892</v>
      </c>
      <c r="BT1456">
        <v>1.044916</v>
      </c>
      <c r="BU1456">
        <v>-3.4764499999999997E-2</v>
      </c>
      <c r="BV1456">
        <v>-1.079521</v>
      </c>
      <c r="BW1456">
        <v>-0.73572420000000005</v>
      </c>
      <c r="BX1456">
        <v>1.9564189999999999</v>
      </c>
      <c r="BY1456">
        <v>-12.26192</v>
      </c>
      <c r="BZ1456">
        <v>1.1663300000000001</v>
      </c>
      <c r="CA1456">
        <v>-2.547342</v>
      </c>
      <c r="CB1456">
        <v>-1.8299749999999999</v>
      </c>
      <c r="CC1456">
        <v>1.510845</v>
      </c>
      <c r="CD1456">
        <v>-0.44789889999999999</v>
      </c>
      <c r="CE1456">
        <v>-0.72779459999999996</v>
      </c>
      <c r="CF1456">
        <v>0.87567899999999999</v>
      </c>
      <c r="CG1456">
        <v>-3.4827919999999999</v>
      </c>
      <c r="CH1456">
        <v>-7.0108220000000001</v>
      </c>
      <c r="CI1456">
        <v>-4.9362450000000004</v>
      </c>
      <c r="CJ1456">
        <v>4.7553979999999996</v>
      </c>
      <c r="CK1456">
        <v>-12.44882</v>
      </c>
      <c r="CL1456">
        <v>-7.7124709999999999</v>
      </c>
      <c r="CM1456">
        <v>1.2334860000000001</v>
      </c>
      <c r="CN1456">
        <v>42.139800000000001</v>
      </c>
      <c r="CO1456">
        <v>-1.884493</v>
      </c>
      <c r="CP1456">
        <v>12.42597</v>
      </c>
      <c r="CQ1456">
        <v>0.19032089999999999</v>
      </c>
      <c r="CR1456">
        <v>0.33107360000000002</v>
      </c>
      <c r="CS1456">
        <v>0.4295329</v>
      </c>
      <c r="CT1456">
        <v>2.3342779999999999</v>
      </c>
      <c r="CU1456">
        <v>20.014050000000001</v>
      </c>
      <c r="CV1456">
        <v>28.18816</v>
      </c>
      <c r="CW1456">
        <v>27.52046</v>
      </c>
      <c r="CX1456">
        <v>53.354939999999999</v>
      </c>
      <c r="CY1456">
        <v>26.1067</v>
      </c>
      <c r="CZ1456">
        <v>1.6064320000000001</v>
      </c>
      <c r="DA1456">
        <v>1.0162089999999999</v>
      </c>
      <c r="DB1456">
        <v>1.480874</v>
      </c>
      <c r="DC1456">
        <v>0.96070149999999999</v>
      </c>
      <c r="DD1456">
        <v>3.0012829999999999</v>
      </c>
      <c r="DE1456">
        <v>1.9514419999999999</v>
      </c>
      <c r="DF1456">
        <v>9.6635000000000009</v>
      </c>
      <c r="DG1456">
        <v>9.7237399999999994</v>
      </c>
      <c r="DH1456">
        <v>3.9978289999999999</v>
      </c>
      <c r="DI1456">
        <v>19.40241</v>
      </c>
      <c r="DJ1456">
        <v>74.192350000000005</v>
      </c>
      <c r="DK1456">
        <v>166.54040000000001</v>
      </c>
      <c r="DL1456">
        <v>61.50262</v>
      </c>
      <c r="DM1456">
        <v>4.2639849999999999</v>
      </c>
    </row>
    <row r="1457" spans="1:117" hidden="1" x14ac:dyDescent="0.35">
      <c r="A1457" t="str">
        <f t="shared" si="22"/>
        <v>CCA-Yes_DA 11-7 Hour_44497_18-19</v>
      </c>
      <c r="B1457" t="s">
        <v>51</v>
      </c>
      <c r="C1457" t="s">
        <v>243</v>
      </c>
      <c r="D1457" t="s">
        <v>50</v>
      </c>
      <c r="E1457" t="s">
        <v>50</v>
      </c>
      <c r="F1457" t="s">
        <v>50</v>
      </c>
      <c r="G1457" t="s">
        <v>50</v>
      </c>
      <c r="H1457" t="s">
        <v>50</v>
      </c>
      <c r="I1457" t="s">
        <v>87</v>
      </c>
      <c r="J1457" t="s">
        <v>50</v>
      </c>
      <c r="K1457" t="s">
        <v>175</v>
      </c>
      <c r="L1457" s="22">
        <v>44497</v>
      </c>
      <c r="M1457">
        <v>18</v>
      </c>
      <c r="N1457">
        <v>19</v>
      </c>
      <c r="O1457">
        <v>4</v>
      </c>
      <c r="P1457">
        <v>4</v>
      </c>
      <c r="Q1457">
        <v>1</v>
      </c>
      <c r="R1457">
        <v>0</v>
      </c>
      <c r="S1457">
        <v>0</v>
      </c>
      <c r="T1457">
        <v>0</v>
      </c>
      <c r="U1457">
        <v>0</v>
      </c>
      <c r="V1457">
        <v>20.18</v>
      </c>
      <c r="W1457">
        <v>20.18</v>
      </c>
      <c r="X1457">
        <v>20.68</v>
      </c>
      <c r="Y1457">
        <v>20.28</v>
      </c>
      <c r="Z1457">
        <v>20.28</v>
      </c>
      <c r="AA1457">
        <v>20.260000000000002</v>
      </c>
      <c r="AB1457">
        <v>27.7</v>
      </c>
      <c r="AC1457">
        <v>52.96</v>
      </c>
      <c r="AD1457">
        <v>85.82</v>
      </c>
      <c r="AE1457">
        <v>119</v>
      </c>
      <c r="AF1457">
        <v>161.82</v>
      </c>
      <c r="AG1457">
        <v>170.08</v>
      </c>
      <c r="AH1457">
        <v>175.12</v>
      </c>
      <c r="AI1457">
        <v>180.44</v>
      </c>
      <c r="AJ1457">
        <v>177.34</v>
      </c>
      <c r="AK1457">
        <v>181.08</v>
      </c>
      <c r="AL1457">
        <v>185.52</v>
      </c>
      <c r="AM1457">
        <v>169.42</v>
      </c>
      <c r="AN1457">
        <v>168.14</v>
      </c>
      <c r="AO1457">
        <v>170.98</v>
      </c>
      <c r="AP1457">
        <v>165.2</v>
      </c>
      <c r="AQ1457">
        <v>128.4</v>
      </c>
      <c r="AR1457">
        <v>61.96</v>
      </c>
      <c r="AS1457">
        <v>31.52</v>
      </c>
      <c r="AT1457">
        <v>58.25</v>
      </c>
      <c r="AU1457">
        <v>58.5</v>
      </c>
      <c r="AV1457">
        <v>58.25</v>
      </c>
      <c r="AW1457">
        <v>58</v>
      </c>
      <c r="AX1457">
        <v>56.25</v>
      </c>
      <c r="AY1457">
        <v>57.5</v>
      </c>
      <c r="AZ1457">
        <v>57.25</v>
      </c>
      <c r="BA1457">
        <v>57</v>
      </c>
      <c r="BB1457">
        <v>62.75</v>
      </c>
      <c r="BC1457">
        <v>71.5</v>
      </c>
      <c r="BD1457">
        <v>76.75</v>
      </c>
      <c r="BE1457">
        <v>80.25</v>
      </c>
      <c r="BF1457">
        <v>82.25</v>
      </c>
      <c r="BG1457">
        <v>84</v>
      </c>
      <c r="BH1457">
        <v>83.75</v>
      </c>
      <c r="BI1457">
        <v>81.75</v>
      </c>
      <c r="BJ1457">
        <v>80.5</v>
      </c>
      <c r="BK1457">
        <v>78.75</v>
      </c>
      <c r="BL1457">
        <v>74.25</v>
      </c>
      <c r="BM1457">
        <v>69.5</v>
      </c>
      <c r="BN1457">
        <v>68.25</v>
      </c>
      <c r="BO1457">
        <v>64.75</v>
      </c>
      <c r="BP1457">
        <v>63.75</v>
      </c>
      <c r="BQ1457">
        <v>61.75</v>
      </c>
      <c r="BR1457">
        <v>2.7314500000000002</v>
      </c>
      <c r="BS1457">
        <v>-0.1826884</v>
      </c>
      <c r="BT1457">
        <v>1.0449170000000001</v>
      </c>
      <c r="BU1457">
        <v>-3.47646E-2</v>
      </c>
      <c r="BV1457">
        <v>-1.079521</v>
      </c>
      <c r="BW1457">
        <v>-0.73572420000000005</v>
      </c>
      <c r="BX1457">
        <v>1.956421</v>
      </c>
      <c r="BY1457">
        <v>-12.26192</v>
      </c>
      <c r="BZ1457">
        <v>1.1663300000000001</v>
      </c>
      <c r="CA1457">
        <v>-2.547342</v>
      </c>
      <c r="CB1457">
        <v>-1.8299829999999999</v>
      </c>
      <c r="CC1457">
        <v>1.5108490000000001</v>
      </c>
      <c r="CD1457">
        <v>-0.44789889999999999</v>
      </c>
      <c r="CE1457">
        <v>-0.72779079999999996</v>
      </c>
      <c r="CF1457">
        <v>0.87567139999999999</v>
      </c>
      <c r="CG1457">
        <v>-3.4827919999999999</v>
      </c>
      <c r="CH1457">
        <v>-7.0108220000000001</v>
      </c>
      <c r="CI1457">
        <v>-4.9362490000000001</v>
      </c>
      <c r="CJ1457">
        <v>4.7553979999999996</v>
      </c>
      <c r="CK1457">
        <v>-12.44882</v>
      </c>
      <c r="CL1457">
        <v>-7.7124709999999999</v>
      </c>
      <c r="CM1457">
        <v>1.233484</v>
      </c>
      <c r="CN1457">
        <v>42.139800000000001</v>
      </c>
      <c r="CO1457">
        <v>-1.884495</v>
      </c>
      <c r="CP1457">
        <v>12.63824</v>
      </c>
      <c r="CQ1457">
        <v>0.187915</v>
      </c>
      <c r="CR1457">
        <v>3.6296500000000002E-2</v>
      </c>
      <c r="CS1457">
        <v>0.2606311</v>
      </c>
      <c r="CT1457">
        <v>2.1729029999999998</v>
      </c>
      <c r="CU1457">
        <v>19.027349999999998</v>
      </c>
      <c r="CV1457">
        <v>26.80658</v>
      </c>
      <c r="CW1457">
        <v>26.813500000000001</v>
      </c>
      <c r="CX1457">
        <v>52.041159999999998</v>
      </c>
      <c r="CY1457">
        <v>24.893619999999999</v>
      </c>
      <c r="CZ1457">
        <v>1.7491190000000001</v>
      </c>
      <c r="DA1457">
        <v>1.1288830000000001</v>
      </c>
      <c r="DB1457">
        <v>1.4363600000000001</v>
      </c>
      <c r="DC1457">
        <v>1.030497</v>
      </c>
      <c r="DD1457">
        <v>3.080543</v>
      </c>
      <c r="DE1457">
        <v>1.956461</v>
      </c>
      <c r="DF1457">
        <v>9.3836209999999998</v>
      </c>
      <c r="DG1457">
        <v>9.9489000000000001</v>
      </c>
      <c r="DH1457">
        <v>4.0725949999999997</v>
      </c>
      <c r="DI1457">
        <v>18.966650000000001</v>
      </c>
      <c r="DJ1457">
        <v>77.166579999999996</v>
      </c>
      <c r="DK1457">
        <v>158.2336</v>
      </c>
      <c r="DL1457">
        <v>58.861080000000001</v>
      </c>
      <c r="DM1457">
        <v>4.2470990000000004</v>
      </c>
    </row>
    <row r="1458" spans="1:117" hidden="1" x14ac:dyDescent="0.35">
      <c r="A1458" t="str">
        <f t="shared" si="22"/>
        <v>CCA-Yes_DO 1-9 Hour_44362_19-20</v>
      </c>
      <c r="B1458" t="s">
        <v>51</v>
      </c>
      <c r="C1458" t="s">
        <v>243</v>
      </c>
      <c r="D1458" t="s">
        <v>50</v>
      </c>
      <c r="E1458" t="s">
        <v>50</v>
      </c>
      <c r="F1458" t="s">
        <v>50</v>
      </c>
      <c r="G1458" t="s">
        <v>50</v>
      </c>
      <c r="H1458" t="s">
        <v>50</v>
      </c>
      <c r="I1458" t="s">
        <v>87</v>
      </c>
      <c r="J1458" t="s">
        <v>50</v>
      </c>
      <c r="K1458" t="s">
        <v>178</v>
      </c>
      <c r="L1458" s="22">
        <v>44362</v>
      </c>
      <c r="M1458">
        <v>19</v>
      </c>
      <c r="N1458">
        <v>20</v>
      </c>
      <c r="O1458">
        <v>9</v>
      </c>
      <c r="P1458">
        <v>9</v>
      </c>
      <c r="Q1458">
        <v>1</v>
      </c>
      <c r="R1458">
        <v>0</v>
      </c>
      <c r="S1458">
        <v>0</v>
      </c>
      <c r="T1458">
        <v>0</v>
      </c>
      <c r="U1458">
        <v>0</v>
      </c>
      <c r="V1458">
        <v>118.675</v>
      </c>
      <c r="W1458">
        <v>117.09</v>
      </c>
      <c r="X1458">
        <v>119.67</v>
      </c>
      <c r="Y1458">
        <v>118.38500000000001</v>
      </c>
      <c r="Z1458">
        <v>117.765</v>
      </c>
      <c r="AA1458">
        <v>134.98500000000001</v>
      </c>
      <c r="AB1458">
        <v>150.26499999999999</v>
      </c>
      <c r="AC1458">
        <v>217.32</v>
      </c>
      <c r="AD1458">
        <v>336.315</v>
      </c>
      <c r="AE1458">
        <v>416.56</v>
      </c>
      <c r="AF1458">
        <v>441.58</v>
      </c>
      <c r="AG1458">
        <v>452.66</v>
      </c>
      <c r="AH1458">
        <v>470.66500000000002</v>
      </c>
      <c r="AI1458">
        <v>492.63499999999999</v>
      </c>
      <c r="AJ1458">
        <v>504.38</v>
      </c>
      <c r="AK1458">
        <v>518.79499999999996</v>
      </c>
      <c r="AL1458">
        <v>527.04999999999995</v>
      </c>
      <c r="AM1458">
        <v>479.05500000000001</v>
      </c>
      <c r="AN1458">
        <v>380.18</v>
      </c>
      <c r="AO1458">
        <v>383.71</v>
      </c>
      <c r="AP1458">
        <v>420.52499999999998</v>
      </c>
      <c r="AQ1458">
        <v>247.51</v>
      </c>
      <c r="AR1458">
        <v>135.71</v>
      </c>
      <c r="AS1458">
        <v>122.09</v>
      </c>
      <c r="AT1458">
        <v>65.111110999999994</v>
      </c>
      <c r="AU1458">
        <v>64.222222000000002</v>
      </c>
      <c r="AV1458">
        <v>64.444444000000004</v>
      </c>
      <c r="AW1458">
        <v>63.888888999999999</v>
      </c>
      <c r="AX1458">
        <v>63.777777999999998</v>
      </c>
      <c r="AY1458">
        <v>62.888888999999999</v>
      </c>
      <c r="AZ1458">
        <v>63.777777999999998</v>
      </c>
      <c r="BA1458">
        <v>65</v>
      </c>
      <c r="BB1458">
        <v>68.333332999999996</v>
      </c>
      <c r="BC1458">
        <v>72.777777999999998</v>
      </c>
      <c r="BD1458">
        <v>76.666667000000004</v>
      </c>
      <c r="BE1458">
        <v>75.888889000000006</v>
      </c>
      <c r="BF1458">
        <v>77.888889000000006</v>
      </c>
      <c r="BG1458">
        <v>78.777777999999998</v>
      </c>
      <c r="BH1458">
        <v>80.666667000000004</v>
      </c>
      <c r="BI1458">
        <v>82.444444000000004</v>
      </c>
      <c r="BJ1458">
        <v>83.333332999999996</v>
      </c>
      <c r="BK1458">
        <v>86.333332999999996</v>
      </c>
      <c r="BL1458">
        <v>80.888889000000006</v>
      </c>
      <c r="BM1458">
        <v>73.666667000000004</v>
      </c>
      <c r="BN1458">
        <v>70.666667000000004</v>
      </c>
      <c r="BO1458">
        <v>69.111110999999994</v>
      </c>
      <c r="BP1458">
        <v>67.777777999999998</v>
      </c>
      <c r="BQ1458">
        <v>66.333332999999996</v>
      </c>
      <c r="BR1458">
        <v>-6.7587479999999998</v>
      </c>
      <c r="BS1458">
        <v>-11.54771</v>
      </c>
      <c r="BT1458">
        <v>-9.4805469999999996</v>
      </c>
      <c r="BU1458">
        <v>-9.3987560000000006</v>
      </c>
      <c r="BV1458">
        <v>-4.8207420000000001</v>
      </c>
      <c r="BW1458">
        <v>4.1449530000000001</v>
      </c>
      <c r="BX1458">
        <v>10.55514</v>
      </c>
      <c r="BY1458">
        <v>2.0428679999999999</v>
      </c>
      <c r="BZ1458">
        <v>-13.81339</v>
      </c>
      <c r="CA1458">
        <v>-4.182652</v>
      </c>
      <c r="CB1458">
        <v>-4.2924239999999996</v>
      </c>
      <c r="CC1458">
        <v>2.9591639999999999</v>
      </c>
      <c r="CD1458">
        <v>1.996685</v>
      </c>
      <c r="CE1458">
        <v>-0.3435974</v>
      </c>
      <c r="CF1458">
        <v>-7.6442170000000003</v>
      </c>
      <c r="CG1458">
        <v>-8.5007479999999997</v>
      </c>
      <c r="CH1458">
        <v>-20.03959</v>
      </c>
      <c r="CI1458">
        <v>-15.20219</v>
      </c>
      <c r="CJ1458">
        <v>59.619300000000003</v>
      </c>
      <c r="CK1458">
        <v>27.582730000000002</v>
      </c>
      <c r="CL1458">
        <v>-4.1028640000000003</v>
      </c>
      <c r="CM1458">
        <v>-26.56043</v>
      </c>
      <c r="CN1458">
        <v>-22.389479999999999</v>
      </c>
      <c r="CO1458">
        <v>-22.452220000000001</v>
      </c>
      <c r="CP1458">
        <v>151.0257</v>
      </c>
      <c r="CQ1458">
        <v>194.0085</v>
      </c>
      <c r="CR1458">
        <v>167.2679</v>
      </c>
      <c r="CS1458">
        <v>155.77269999999999</v>
      </c>
      <c r="CT1458">
        <v>115.1953</v>
      </c>
      <c r="CU1458">
        <v>43.462269999999997</v>
      </c>
      <c r="CV1458">
        <v>15.85351</v>
      </c>
      <c r="CW1458">
        <v>12.935750000000001</v>
      </c>
      <c r="CX1458">
        <v>127.3425</v>
      </c>
      <c r="CY1458">
        <v>53.102359999999997</v>
      </c>
      <c r="CZ1458">
        <v>7.5125580000000003</v>
      </c>
      <c r="DA1458">
        <v>5.2797109999999998</v>
      </c>
      <c r="DB1458">
        <v>3.1356760000000001</v>
      </c>
      <c r="DC1458">
        <v>7.109407</v>
      </c>
      <c r="DD1458">
        <v>11.04266</v>
      </c>
      <c r="DE1458">
        <v>22.783280000000001</v>
      </c>
      <c r="DF1458">
        <v>25.984660000000002</v>
      </c>
      <c r="DG1458">
        <v>32.864579999999997</v>
      </c>
      <c r="DH1458">
        <v>46.982680000000002</v>
      </c>
      <c r="DI1458">
        <v>103.8912</v>
      </c>
      <c r="DJ1458">
        <v>88.064719999999994</v>
      </c>
      <c r="DK1458">
        <v>438.85890000000001</v>
      </c>
      <c r="DL1458">
        <v>596.53420000000006</v>
      </c>
      <c r="DM1458">
        <v>604.01130000000001</v>
      </c>
    </row>
    <row r="1459" spans="1:117" hidden="1" x14ac:dyDescent="0.35">
      <c r="A1459" t="str">
        <f t="shared" si="22"/>
        <v>CCA-Yes_DO 1-9 Hour_44363_19-20</v>
      </c>
      <c r="B1459" t="s">
        <v>51</v>
      </c>
      <c r="C1459" t="s">
        <v>243</v>
      </c>
      <c r="D1459" t="s">
        <v>50</v>
      </c>
      <c r="E1459" t="s">
        <v>50</v>
      </c>
      <c r="F1459" t="s">
        <v>50</v>
      </c>
      <c r="G1459" t="s">
        <v>50</v>
      </c>
      <c r="H1459" t="s">
        <v>50</v>
      </c>
      <c r="I1459" t="s">
        <v>87</v>
      </c>
      <c r="J1459" t="s">
        <v>50</v>
      </c>
      <c r="K1459" t="s">
        <v>178</v>
      </c>
      <c r="L1459" s="22">
        <v>44363</v>
      </c>
      <c r="M1459">
        <v>19</v>
      </c>
      <c r="N1459">
        <v>20</v>
      </c>
      <c r="O1459">
        <v>10</v>
      </c>
      <c r="P1459">
        <v>10</v>
      </c>
      <c r="Q1459">
        <v>1</v>
      </c>
      <c r="R1459">
        <v>0</v>
      </c>
      <c r="S1459">
        <v>0</v>
      </c>
      <c r="T1459">
        <v>0</v>
      </c>
      <c r="U1459">
        <v>0</v>
      </c>
      <c r="V1459">
        <v>232.565</v>
      </c>
      <c r="W1459">
        <v>220.13</v>
      </c>
      <c r="X1459">
        <v>219.55</v>
      </c>
      <c r="Y1459">
        <v>220.095</v>
      </c>
      <c r="Z1459">
        <v>222.315</v>
      </c>
      <c r="AA1459">
        <v>252.02</v>
      </c>
      <c r="AB1459">
        <v>250.4</v>
      </c>
      <c r="AC1459">
        <v>293.08999999999997</v>
      </c>
      <c r="AD1459">
        <v>331.85500000000002</v>
      </c>
      <c r="AE1459">
        <v>425.16</v>
      </c>
      <c r="AF1459">
        <v>453.56</v>
      </c>
      <c r="AG1459">
        <v>475.08499999999998</v>
      </c>
      <c r="AH1459">
        <v>486.69</v>
      </c>
      <c r="AI1459">
        <v>484.47</v>
      </c>
      <c r="AJ1459">
        <v>488.32</v>
      </c>
      <c r="AK1459">
        <v>486.08499999999998</v>
      </c>
      <c r="AL1459">
        <v>492.81</v>
      </c>
      <c r="AM1459">
        <v>504.84500000000003</v>
      </c>
      <c r="AN1459">
        <v>412.82</v>
      </c>
      <c r="AO1459">
        <v>410.565</v>
      </c>
      <c r="AP1459">
        <v>413.44499999999999</v>
      </c>
      <c r="AQ1459">
        <v>340.755</v>
      </c>
      <c r="AR1459">
        <v>232.785</v>
      </c>
      <c r="AS1459">
        <v>218.94499999999999</v>
      </c>
      <c r="AT1459">
        <v>65.900000000000006</v>
      </c>
      <c r="AU1459">
        <v>66.099999999999994</v>
      </c>
      <c r="AV1459">
        <v>65.5</v>
      </c>
      <c r="AW1459">
        <v>65.5</v>
      </c>
      <c r="AX1459">
        <v>65.400000000000006</v>
      </c>
      <c r="AY1459">
        <v>64.5</v>
      </c>
      <c r="AZ1459">
        <v>64.3</v>
      </c>
      <c r="BA1459">
        <v>64.400000000000006</v>
      </c>
      <c r="BB1459">
        <v>65.400000000000006</v>
      </c>
      <c r="BC1459">
        <v>65.900000000000006</v>
      </c>
      <c r="BD1459">
        <v>67.3</v>
      </c>
      <c r="BE1459">
        <v>70.3</v>
      </c>
      <c r="BF1459">
        <v>73.3</v>
      </c>
      <c r="BG1459">
        <v>73.599999999999994</v>
      </c>
      <c r="BH1459">
        <v>72.5</v>
      </c>
      <c r="BI1459">
        <v>73.5</v>
      </c>
      <c r="BJ1459">
        <v>74.2</v>
      </c>
      <c r="BK1459">
        <v>73.2</v>
      </c>
      <c r="BL1459">
        <v>71.599999999999994</v>
      </c>
      <c r="BM1459">
        <v>69.3</v>
      </c>
      <c r="BN1459">
        <v>67.2</v>
      </c>
      <c r="BO1459">
        <v>65.8</v>
      </c>
      <c r="BP1459">
        <v>64.900000000000006</v>
      </c>
      <c r="BQ1459">
        <v>64.3</v>
      </c>
      <c r="BR1459">
        <v>-7.3028180000000003</v>
      </c>
      <c r="BS1459">
        <v>-12.31255</v>
      </c>
      <c r="BT1459">
        <v>-10.41864</v>
      </c>
      <c r="BU1459">
        <v>-10.53959</v>
      </c>
      <c r="BV1459">
        <v>-4.8321719999999999</v>
      </c>
      <c r="BW1459">
        <v>4.1954370000000001</v>
      </c>
      <c r="BX1459">
        <v>11.08366</v>
      </c>
      <c r="BY1459">
        <v>1.2599959999999999</v>
      </c>
      <c r="BZ1459">
        <v>-14.003220000000001</v>
      </c>
      <c r="CA1459">
        <v>-3.7608630000000001</v>
      </c>
      <c r="CB1459">
        <v>-4.5256970000000001</v>
      </c>
      <c r="CC1459">
        <v>2.9232390000000001</v>
      </c>
      <c r="CD1459">
        <v>2.0704189999999998</v>
      </c>
      <c r="CE1459">
        <v>-0.15078639999999999</v>
      </c>
      <c r="CF1459">
        <v>-8.1917609999999996</v>
      </c>
      <c r="CG1459">
        <v>-9.463457</v>
      </c>
      <c r="CH1459">
        <v>-21.041799999999999</v>
      </c>
      <c r="CI1459">
        <v>-13.47617</v>
      </c>
      <c r="CJ1459">
        <v>60.985950000000003</v>
      </c>
      <c r="CK1459">
        <v>28.74417</v>
      </c>
      <c r="CL1459">
        <v>-2.7100680000000001</v>
      </c>
      <c r="CM1459">
        <v>-25.245950000000001</v>
      </c>
      <c r="CN1459">
        <v>-21.242159999999998</v>
      </c>
      <c r="CO1459">
        <v>-21.591069999999998</v>
      </c>
      <c r="CP1459">
        <v>158.69730000000001</v>
      </c>
      <c r="CQ1459">
        <v>199.8648</v>
      </c>
      <c r="CR1459">
        <v>172.4479</v>
      </c>
      <c r="CS1459">
        <v>158.49780000000001</v>
      </c>
      <c r="CT1459">
        <v>116.5168</v>
      </c>
      <c r="CU1459">
        <v>40.834580000000003</v>
      </c>
      <c r="CV1459">
        <v>14.99245</v>
      </c>
      <c r="CW1459">
        <v>11.580249999999999</v>
      </c>
      <c r="CX1459">
        <v>114.0621</v>
      </c>
      <c r="CY1459">
        <v>52.641419999999997</v>
      </c>
      <c r="CZ1459">
        <v>7.5174380000000003</v>
      </c>
      <c r="DA1459">
        <v>5.2542090000000004</v>
      </c>
      <c r="DB1459">
        <v>3.1654689999999999</v>
      </c>
      <c r="DC1459">
        <v>7.0188569999999997</v>
      </c>
      <c r="DD1459">
        <v>11.37153</v>
      </c>
      <c r="DE1459">
        <v>22.63747</v>
      </c>
      <c r="DF1459">
        <v>24.834060000000001</v>
      </c>
      <c r="DG1459">
        <v>26.449860000000001</v>
      </c>
      <c r="DH1459">
        <v>33.533250000000002</v>
      </c>
      <c r="DI1459">
        <v>56.802</v>
      </c>
      <c r="DJ1459">
        <v>82.150319999999994</v>
      </c>
      <c r="DK1459">
        <v>429.63139999999999</v>
      </c>
      <c r="DL1459">
        <v>589.21900000000005</v>
      </c>
      <c r="DM1459">
        <v>595.54190000000006</v>
      </c>
    </row>
    <row r="1460" spans="1:117" hidden="1" x14ac:dyDescent="0.35">
      <c r="A1460" t="str">
        <f t="shared" si="22"/>
        <v>CCA-Yes_DO 1-9 Hour_44364_19-21</v>
      </c>
      <c r="B1460" t="s">
        <v>51</v>
      </c>
      <c r="C1460" t="s">
        <v>243</v>
      </c>
      <c r="D1460" t="s">
        <v>50</v>
      </c>
      <c r="E1460" t="s">
        <v>50</v>
      </c>
      <c r="F1460" t="s">
        <v>50</v>
      </c>
      <c r="G1460" t="s">
        <v>50</v>
      </c>
      <c r="H1460" t="s">
        <v>50</v>
      </c>
      <c r="I1460" t="s">
        <v>87</v>
      </c>
      <c r="J1460" t="s">
        <v>50</v>
      </c>
      <c r="K1460" t="s">
        <v>178</v>
      </c>
      <c r="L1460" s="22">
        <v>44364</v>
      </c>
      <c r="M1460">
        <v>19</v>
      </c>
      <c r="N1460">
        <v>21</v>
      </c>
      <c r="O1460">
        <v>11</v>
      </c>
      <c r="P1460">
        <v>11</v>
      </c>
      <c r="Q1460">
        <v>1</v>
      </c>
      <c r="R1460">
        <v>0</v>
      </c>
      <c r="S1460">
        <v>0</v>
      </c>
      <c r="T1460">
        <v>0</v>
      </c>
      <c r="U1460">
        <v>0</v>
      </c>
      <c r="V1460">
        <v>193.19499999999999</v>
      </c>
      <c r="W1460">
        <v>187.92500000000001</v>
      </c>
      <c r="X1460">
        <v>187.47</v>
      </c>
      <c r="Y1460">
        <v>195.65</v>
      </c>
      <c r="Z1460">
        <v>188.44</v>
      </c>
      <c r="AA1460">
        <v>203.7</v>
      </c>
      <c r="AB1460">
        <v>209.03</v>
      </c>
      <c r="AC1460">
        <v>252.125</v>
      </c>
      <c r="AD1460">
        <v>298.19</v>
      </c>
      <c r="AE1460">
        <v>438.94</v>
      </c>
      <c r="AF1460">
        <v>480.05</v>
      </c>
      <c r="AG1460">
        <v>503.875</v>
      </c>
      <c r="AH1460">
        <v>516.16499999999996</v>
      </c>
      <c r="AI1460">
        <v>523.08500000000004</v>
      </c>
      <c r="AJ1460">
        <v>523.92999999999995</v>
      </c>
      <c r="AK1460">
        <v>524.86500000000001</v>
      </c>
      <c r="AL1460">
        <v>525.19500000000005</v>
      </c>
      <c r="AM1460">
        <v>492.42500000000001</v>
      </c>
      <c r="AN1460">
        <v>474.81</v>
      </c>
      <c r="AO1460">
        <v>450.81</v>
      </c>
      <c r="AP1460">
        <v>442.77499999999998</v>
      </c>
      <c r="AQ1460">
        <v>335.71</v>
      </c>
      <c r="AR1460">
        <v>197.36</v>
      </c>
      <c r="AS1460">
        <v>152.905</v>
      </c>
      <c r="AT1460">
        <v>64.363636</v>
      </c>
      <c r="AU1460">
        <v>63.909090999999997</v>
      </c>
      <c r="AV1460">
        <v>63.636364</v>
      </c>
      <c r="AW1460">
        <v>63.545454999999997</v>
      </c>
      <c r="AX1460">
        <v>63.818182</v>
      </c>
      <c r="AY1460">
        <v>63.454545000000003</v>
      </c>
      <c r="AZ1460">
        <v>63.090909000000003</v>
      </c>
      <c r="BA1460">
        <v>63.181818</v>
      </c>
      <c r="BB1460">
        <v>63.909090999999997</v>
      </c>
      <c r="BC1460">
        <v>65.090908999999996</v>
      </c>
      <c r="BD1460">
        <v>67.636364</v>
      </c>
      <c r="BE1460">
        <v>71.090908999999996</v>
      </c>
      <c r="BF1460">
        <v>72.545455000000004</v>
      </c>
      <c r="BG1460">
        <v>72.636364</v>
      </c>
      <c r="BH1460">
        <v>73.272727000000003</v>
      </c>
      <c r="BI1460">
        <v>73.545455000000004</v>
      </c>
      <c r="BJ1460">
        <v>73.818181999999993</v>
      </c>
      <c r="BK1460">
        <v>72.545455000000004</v>
      </c>
      <c r="BL1460">
        <v>69.454544999999996</v>
      </c>
      <c r="BM1460">
        <v>67.181818000000007</v>
      </c>
      <c r="BN1460">
        <v>65.363636</v>
      </c>
      <c r="BO1460">
        <v>65.181818000000007</v>
      </c>
      <c r="BP1460">
        <v>64.818181999999993</v>
      </c>
      <c r="BQ1460">
        <v>65.181818000000007</v>
      </c>
      <c r="BR1460">
        <v>0</v>
      </c>
      <c r="BS1460">
        <v>0</v>
      </c>
      <c r="BT1460">
        <v>0</v>
      </c>
      <c r="BU1460">
        <v>0</v>
      </c>
      <c r="BV1460">
        <v>0</v>
      </c>
      <c r="BW1460">
        <v>0</v>
      </c>
      <c r="BX1460">
        <v>0</v>
      </c>
      <c r="BY1460">
        <v>0</v>
      </c>
      <c r="BZ1460">
        <v>0</v>
      </c>
      <c r="CA1460">
        <v>0</v>
      </c>
      <c r="CB1460">
        <v>0</v>
      </c>
      <c r="CC1460">
        <v>0</v>
      </c>
      <c r="CD1460">
        <v>0</v>
      </c>
      <c r="CE1460">
        <v>0</v>
      </c>
      <c r="CF1460">
        <v>0</v>
      </c>
      <c r="CG1460">
        <v>0</v>
      </c>
      <c r="CH1460">
        <v>0</v>
      </c>
      <c r="CI1460">
        <v>0</v>
      </c>
      <c r="CJ1460">
        <v>0</v>
      </c>
      <c r="CK1460">
        <v>0</v>
      </c>
      <c r="CL1460">
        <v>0</v>
      </c>
      <c r="CM1460">
        <v>0</v>
      </c>
      <c r="CN1460">
        <v>0</v>
      </c>
      <c r="CO1460">
        <v>0</v>
      </c>
      <c r="CP1460">
        <v>30.563880000000001</v>
      </c>
      <c r="CQ1460">
        <v>25.23574</v>
      </c>
      <c r="CR1460">
        <v>24.00121</v>
      </c>
      <c r="CS1460">
        <v>17.517479999999999</v>
      </c>
      <c r="CT1460">
        <v>10.029489999999999</v>
      </c>
      <c r="CU1460">
        <v>11.719670000000001</v>
      </c>
      <c r="CV1460">
        <v>9.8676089999999999</v>
      </c>
      <c r="CW1460">
        <v>8.1326040000000006</v>
      </c>
      <c r="CX1460">
        <v>15.74902</v>
      </c>
      <c r="CY1460">
        <v>32.940289999999997</v>
      </c>
      <c r="CZ1460">
        <v>2.8312200000000001</v>
      </c>
      <c r="DA1460">
        <v>1.5881810000000001</v>
      </c>
      <c r="DB1460">
        <v>1.3039259999999999</v>
      </c>
      <c r="DC1460">
        <v>2.0515439999999998</v>
      </c>
      <c r="DD1460">
        <v>3.4488690000000002</v>
      </c>
      <c r="DE1460">
        <v>4.8264269999999998</v>
      </c>
      <c r="DF1460">
        <v>8.5520110000000003</v>
      </c>
      <c r="DG1460">
        <v>13.306800000000001</v>
      </c>
      <c r="DH1460">
        <v>15.989850000000001</v>
      </c>
      <c r="DI1460">
        <v>61.802669999999999</v>
      </c>
      <c r="DJ1460">
        <v>92.741150000000005</v>
      </c>
      <c r="DK1460">
        <v>75.484729999999999</v>
      </c>
      <c r="DL1460">
        <v>58.252429999999997</v>
      </c>
      <c r="DM1460">
        <v>49.73095</v>
      </c>
    </row>
    <row r="1461" spans="1:117" hidden="1" x14ac:dyDescent="0.35">
      <c r="A1461" t="str">
        <f t="shared" si="22"/>
        <v>CCA-Yes_DO 1-9 Hour_44375_19-21</v>
      </c>
      <c r="B1461" t="s">
        <v>51</v>
      </c>
      <c r="C1461" t="s">
        <v>243</v>
      </c>
      <c r="D1461" t="s">
        <v>50</v>
      </c>
      <c r="E1461" t="s">
        <v>50</v>
      </c>
      <c r="F1461" t="s">
        <v>50</v>
      </c>
      <c r="G1461" t="s">
        <v>50</v>
      </c>
      <c r="H1461" t="s">
        <v>50</v>
      </c>
      <c r="I1461" t="s">
        <v>87</v>
      </c>
      <c r="J1461" t="s">
        <v>50</v>
      </c>
      <c r="K1461" t="s">
        <v>178</v>
      </c>
      <c r="L1461" s="22">
        <v>44375</v>
      </c>
      <c r="M1461">
        <v>19</v>
      </c>
      <c r="N1461">
        <v>21</v>
      </c>
      <c r="O1461">
        <v>17</v>
      </c>
      <c r="P1461">
        <v>17</v>
      </c>
      <c r="Q1461">
        <v>1</v>
      </c>
      <c r="R1461">
        <v>0</v>
      </c>
      <c r="S1461">
        <v>0</v>
      </c>
      <c r="T1461">
        <v>0</v>
      </c>
      <c r="U1461">
        <v>0</v>
      </c>
      <c r="V1461">
        <v>375.87</v>
      </c>
      <c r="W1461">
        <v>368.89499999999998</v>
      </c>
      <c r="X1461">
        <v>383.10500000000002</v>
      </c>
      <c r="Y1461">
        <v>395.54500000000002</v>
      </c>
      <c r="Z1461">
        <v>410.58499999999998</v>
      </c>
      <c r="AA1461">
        <v>408.86500000000001</v>
      </c>
      <c r="AB1461">
        <v>419.07</v>
      </c>
      <c r="AC1461">
        <v>483.01499999999999</v>
      </c>
      <c r="AD1461">
        <v>573.04999999999995</v>
      </c>
      <c r="AE1461">
        <v>710</v>
      </c>
      <c r="AF1461">
        <v>742.29</v>
      </c>
      <c r="AG1461">
        <v>765.88</v>
      </c>
      <c r="AH1461">
        <v>769.95500000000004</v>
      </c>
      <c r="AI1461">
        <v>784.38499999999999</v>
      </c>
      <c r="AJ1461">
        <v>790.73</v>
      </c>
      <c r="AK1461">
        <v>778.03499999999997</v>
      </c>
      <c r="AL1461">
        <v>772.32</v>
      </c>
      <c r="AM1461">
        <v>790.64499999999998</v>
      </c>
      <c r="AN1461">
        <v>624.33500000000004</v>
      </c>
      <c r="AO1461">
        <v>625.16</v>
      </c>
      <c r="AP1461">
        <v>621.32500000000005</v>
      </c>
      <c r="AQ1461">
        <v>509.435</v>
      </c>
      <c r="AR1461">
        <v>439.88</v>
      </c>
      <c r="AS1461">
        <v>383.28</v>
      </c>
      <c r="AT1461">
        <v>64.588234999999997</v>
      </c>
      <c r="AU1461">
        <v>64.352941000000001</v>
      </c>
      <c r="AV1461">
        <v>64.529411999999994</v>
      </c>
      <c r="AW1461">
        <v>64.588234999999997</v>
      </c>
      <c r="AX1461">
        <v>64.588234999999997</v>
      </c>
      <c r="AY1461">
        <v>64.529411999999994</v>
      </c>
      <c r="AZ1461">
        <v>64.470588000000006</v>
      </c>
      <c r="BA1461">
        <v>64.764706000000004</v>
      </c>
      <c r="BB1461">
        <v>66.058824000000001</v>
      </c>
      <c r="BC1461">
        <v>68.941175999999999</v>
      </c>
      <c r="BD1461">
        <v>69.941175999999999</v>
      </c>
      <c r="BE1461">
        <v>70.235293999999996</v>
      </c>
      <c r="BF1461">
        <v>71.235293999999996</v>
      </c>
      <c r="BG1461">
        <v>70.647058999999999</v>
      </c>
      <c r="BH1461">
        <v>71.411765000000003</v>
      </c>
      <c r="BI1461">
        <v>71.058824000000001</v>
      </c>
      <c r="BJ1461">
        <v>70.117647000000005</v>
      </c>
      <c r="BK1461">
        <v>69.529411999999994</v>
      </c>
      <c r="BL1461">
        <v>68.823528999999994</v>
      </c>
      <c r="BM1461">
        <v>67.058824000000001</v>
      </c>
      <c r="BN1461">
        <v>65.941175999999999</v>
      </c>
      <c r="BO1461">
        <v>65.764706000000004</v>
      </c>
      <c r="BP1461">
        <v>65.294117999999997</v>
      </c>
      <c r="BQ1461">
        <v>65.529411999999994</v>
      </c>
      <c r="BR1461">
        <v>23.66067</v>
      </c>
      <c r="BS1461">
        <v>16.73826</v>
      </c>
      <c r="BT1461">
        <v>9.5812240000000006</v>
      </c>
      <c r="BU1461">
        <v>10.51863</v>
      </c>
      <c r="BV1461">
        <v>7.7538580000000001</v>
      </c>
      <c r="BW1461">
        <v>14.533060000000001</v>
      </c>
      <c r="BX1461">
        <v>10.12222</v>
      </c>
      <c r="BY1461">
        <v>5.9955290000000003</v>
      </c>
      <c r="BZ1461">
        <v>-16.700420000000001</v>
      </c>
      <c r="CA1461">
        <v>-27.547370000000001</v>
      </c>
      <c r="CB1461">
        <v>-6.9315639999999998</v>
      </c>
      <c r="CC1461">
        <v>-1.6730700000000001</v>
      </c>
      <c r="CD1461">
        <v>4.4191539999999998</v>
      </c>
      <c r="CE1461">
        <v>3.075644</v>
      </c>
      <c r="CF1461">
        <v>5.4521290000000002</v>
      </c>
      <c r="CG1461">
        <v>9.8738119999999991</v>
      </c>
      <c r="CH1461">
        <v>-5.2995609999999997</v>
      </c>
      <c r="CI1461">
        <v>-21.895420000000001</v>
      </c>
      <c r="CJ1461">
        <v>78.046559999999999</v>
      </c>
      <c r="CK1461">
        <v>46.409010000000002</v>
      </c>
      <c r="CL1461">
        <v>39.45373</v>
      </c>
      <c r="CM1461">
        <v>-7.8907740000000004</v>
      </c>
      <c r="CN1461">
        <v>-29.87771</v>
      </c>
      <c r="CO1461">
        <v>-18.018149999999999</v>
      </c>
      <c r="CP1461">
        <v>161.79499999999999</v>
      </c>
      <c r="CQ1461">
        <v>400.53739999999999</v>
      </c>
      <c r="CR1461">
        <v>357.89400000000001</v>
      </c>
      <c r="CS1461">
        <v>350.28449999999998</v>
      </c>
      <c r="CT1461">
        <v>224.31180000000001</v>
      </c>
      <c r="CU1461">
        <v>48.683039999999998</v>
      </c>
      <c r="CV1461">
        <v>29.080880000000001</v>
      </c>
      <c r="CW1461">
        <v>26.271339999999999</v>
      </c>
      <c r="CX1461">
        <v>66.6374</v>
      </c>
      <c r="CY1461">
        <v>93.248320000000007</v>
      </c>
      <c r="CZ1461">
        <v>20.616299999999999</v>
      </c>
      <c r="DA1461">
        <v>5.7644310000000001</v>
      </c>
      <c r="DB1461">
        <v>5.8484720000000001</v>
      </c>
      <c r="DC1461">
        <v>12.77708</v>
      </c>
      <c r="DD1461">
        <v>15.71829</v>
      </c>
      <c r="DE1461">
        <v>19.573599999999999</v>
      </c>
      <c r="DF1461">
        <v>27.446760000000001</v>
      </c>
      <c r="DG1461">
        <v>38.885370000000002</v>
      </c>
      <c r="DH1461">
        <v>67.860150000000004</v>
      </c>
      <c r="DI1461">
        <v>77.071920000000006</v>
      </c>
      <c r="DJ1461">
        <v>108.92489999999999</v>
      </c>
      <c r="DK1461">
        <v>227.73830000000001</v>
      </c>
      <c r="DL1461">
        <v>538.66129999999998</v>
      </c>
      <c r="DM1461">
        <v>507.50540000000001</v>
      </c>
    </row>
    <row r="1462" spans="1:117" hidden="1" x14ac:dyDescent="0.35">
      <c r="A1462" t="str">
        <f t="shared" si="22"/>
        <v>CCA-Yes_DO 1-9 Hour_44376_19-21</v>
      </c>
      <c r="B1462" t="s">
        <v>51</v>
      </c>
      <c r="C1462" t="s">
        <v>243</v>
      </c>
      <c r="D1462" t="s">
        <v>50</v>
      </c>
      <c r="E1462" t="s">
        <v>50</v>
      </c>
      <c r="F1462" t="s">
        <v>50</v>
      </c>
      <c r="G1462" t="s">
        <v>50</v>
      </c>
      <c r="H1462" t="s">
        <v>50</v>
      </c>
      <c r="I1462" t="s">
        <v>87</v>
      </c>
      <c r="J1462" t="s">
        <v>50</v>
      </c>
      <c r="K1462" t="s">
        <v>178</v>
      </c>
      <c r="L1462" s="22">
        <v>44376</v>
      </c>
      <c r="M1462">
        <v>19</v>
      </c>
      <c r="N1462">
        <v>21</v>
      </c>
      <c r="O1462">
        <v>19</v>
      </c>
      <c r="P1462">
        <v>19</v>
      </c>
      <c r="Q1462">
        <v>1</v>
      </c>
      <c r="R1462">
        <v>0</v>
      </c>
      <c r="S1462">
        <v>0</v>
      </c>
      <c r="T1462">
        <v>0</v>
      </c>
      <c r="U1462">
        <v>0</v>
      </c>
      <c r="V1462">
        <v>449.08</v>
      </c>
      <c r="W1462">
        <v>456.935</v>
      </c>
      <c r="X1462">
        <v>461.72</v>
      </c>
      <c r="Y1462">
        <v>482.21</v>
      </c>
      <c r="Z1462">
        <v>483.63</v>
      </c>
      <c r="AA1462">
        <v>505.435</v>
      </c>
      <c r="AB1462">
        <v>519.36</v>
      </c>
      <c r="AC1462">
        <v>580.89499999999998</v>
      </c>
      <c r="AD1462">
        <v>644.81500000000005</v>
      </c>
      <c r="AE1462">
        <v>717.22</v>
      </c>
      <c r="AF1462">
        <v>748.64</v>
      </c>
      <c r="AG1462">
        <v>766.88499999999999</v>
      </c>
      <c r="AH1462">
        <v>791.42</v>
      </c>
      <c r="AI1462">
        <v>822.93499999999995</v>
      </c>
      <c r="AJ1462">
        <v>830.11</v>
      </c>
      <c r="AK1462">
        <v>841.48500000000001</v>
      </c>
      <c r="AL1462">
        <v>810.15</v>
      </c>
      <c r="AM1462">
        <v>794.84</v>
      </c>
      <c r="AN1462">
        <v>771.59</v>
      </c>
      <c r="AO1462">
        <v>743.27</v>
      </c>
      <c r="AP1462">
        <v>716.32</v>
      </c>
      <c r="AQ1462">
        <v>510.79500000000002</v>
      </c>
      <c r="AR1462">
        <v>381.88</v>
      </c>
      <c r="AS1462">
        <v>351.6</v>
      </c>
      <c r="AT1462">
        <v>65.526315999999994</v>
      </c>
      <c r="AU1462">
        <v>65.684211000000005</v>
      </c>
      <c r="AV1462">
        <v>65.315788999999995</v>
      </c>
      <c r="AW1462">
        <v>65.473684000000006</v>
      </c>
      <c r="AX1462">
        <v>65.052632000000003</v>
      </c>
      <c r="AY1462">
        <v>65.473684000000006</v>
      </c>
      <c r="AZ1462">
        <v>65.263158000000004</v>
      </c>
      <c r="BA1462">
        <v>65.263158000000004</v>
      </c>
      <c r="BB1462">
        <v>65.894737000000006</v>
      </c>
      <c r="BC1462">
        <v>67</v>
      </c>
      <c r="BD1462">
        <v>66.842105000000004</v>
      </c>
      <c r="BE1462">
        <v>68.263158000000004</v>
      </c>
      <c r="BF1462">
        <v>69.631579000000002</v>
      </c>
      <c r="BG1462">
        <v>70.842105000000004</v>
      </c>
      <c r="BH1462">
        <v>71.631579000000002</v>
      </c>
      <c r="BI1462">
        <v>71.578946999999999</v>
      </c>
      <c r="BJ1462">
        <v>70.473684000000006</v>
      </c>
      <c r="BK1462">
        <v>70.631579000000002</v>
      </c>
      <c r="BL1462">
        <v>69.157894999999996</v>
      </c>
      <c r="BM1462">
        <v>68</v>
      </c>
      <c r="BN1462">
        <v>66.473684000000006</v>
      </c>
      <c r="BO1462">
        <v>66.157894999999996</v>
      </c>
      <c r="BP1462">
        <v>65.894737000000006</v>
      </c>
      <c r="BQ1462">
        <v>65.947367999999997</v>
      </c>
      <c r="BR1462">
        <v>0</v>
      </c>
      <c r="BS1462">
        <v>0</v>
      </c>
      <c r="BT1462">
        <v>0</v>
      </c>
      <c r="BU1462">
        <v>0</v>
      </c>
      <c r="BV1462">
        <v>0</v>
      </c>
      <c r="BW1462">
        <v>0</v>
      </c>
      <c r="BX1462">
        <v>0</v>
      </c>
      <c r="BY1462">
        <v>0</v>
      </c>
      <c r="BZ1462">
        <v>0</v>
      </c>
      <c r="CA1462">
        <v>0</v>
      </c>
      <c r="CB1462">
        <v>0</v>
      </c>
      <c r="CC1462">
        <v>0</v>
      </c>
      <c r="CD1462">
        <v>0</v>
      </c>
      <c r="CE1462">
        <v>0</v>
      </c>
      <c r="CF1462">
        <v>0</v>
      </c>
      <c r="CG1462">
        <v>0</v>
      </c>
      <c r="CH1462">
        <v>0</v>
      </c>
      <c r="CI1462">
        <v>0</v>
      </c>
      <c r="CJ1462">
        <v>0</v>
      </c>
      <c r="CK1462">
        <v>0</v>
      </c>
      <c r="CL1462">
        <v>0</v>
      </c>
      <c r="CM1462">
        <v>0</v>
      </c>
      <c r="CN1462">
        <v>0</v>
      </c>
      <c r="CO1462">
        <v>0</v>
      </c>
      <c r="CP1462">
        <v>116.7641</v>
      </c>
      <c r="CQ1462">
        <v>119.6771</v>
      </c>
      <c r="CR1462">
        <v>113.5343</v>
      </c>
      <c r="CS1462">
        <v>105.35550000000001</v>
      </c>
      <c r="CT1462">
        <v>56.050930000000001</v>
      </c>
      <c r="CU1462">
        <v>36.296550000000003</v>
      </c>
      <c r="CV1462">
        <v>20.144559999999998</v>
      </c>
      <c r="CW1462">
        <v>18.65577</v>
      </c>
      <c r="CX1462">
        <v>51.172150000000002</v>
      </c>
      <c r="CY1462">
        <v>53.737560000000002</v>
      </c>
      <c r="CZ1462">
        <v>6.6136720000000002</v>
      </c>
      <c r="DA1462">
        <v>4.5381790000000004</v>
      </c>
      <c r="DB1462">
        <v>3.1084990000000001</v>
      </c>
      <c r="DC1462">
        <v>6.5361320000000003</v>
      </c>
      <c r="DD1462">
        <v>9.5414890000000003</v>
      </c>
      <c r="DE1462">
        <v>12.048159999999999</v>
      </c>
      <c r="DF1462">
        <v>16.559429999999999</v>
      </c>
      <c r="DG1462">
        <v>26.685770000000002</v>
      </c>
      <c r="DH1462">
        <v>27.220569999999999</v>
      </c>
      <c r="DI1462">
        <v>83.968159999999997</v>
      </c>
      <c r="DJ1462">
        <v>123.5386</v>
      </c>
      <c r="DK1462">
        <v>158.59370000000001</v>
      </c>
      <c r="DL1462">
        <v>157.6951</v>
      </c>
      <c r="DM1462">
        <v>145.93620000000001</v>
      </c>
    </row>
    <row r="1463" spans="1:117" hidden="1" x14ac:dyDescent="0.35">
      <c r="A1463" t="str">
        <f t="shared" si="22"/>
        <v>CCA-Yes_DO 1-9 Hour_44386_19-20</v>
      </c>
      <c r="B1463" t="s">
        <v>51</v>
      </c>
      <c r="C1463" t="s">
        <v>243</v>
      </c>
      <c r="D1463" t="s">
        <v>50</v>
      </c>
      <c r="E1463" t="s">
        <v>50</v>
      </c>
      <c r="F1463" t="s">
        <v>50</v>
      </c>
      <c r="G1463" t="s">
        <v>50</v>
      </c>
      <c r="H1463" t="s">
        <v>50</v>
      </c>
      <c r="I1463" t="s">
        <v>87</v>
      </c>
      <c r="J1463" t="s">
        <v>50</v>
      </c>
      <c r="K1463" t="s">
        <v>178</v>
      </c>
      <c r="L1463" s="22">
        <v>44386</v>
      </c>
      <c r="M1463">
        <v>19</v>
      </c>
      <c r="N1463">
        <v>20</v>
      </c>
      <c r="O1463">
        <v>22</v>
      </c>
      <c r="P1463">
        <v>22</v>
      </c>
      <c r="Q1463">
        <v>1</v>
      </c>
      <c r="R1463">
        <v>0</v>
      </c>
      <c r="S1463">
        <v>0</v>
      </c>
      <c r="T1463">
        <v>0</v>
      </c>
      <c r="U1463">
        <v>0</v>
      </c>
      <c r="V1463">
        <v>337.04</v>
      </c>
      <c r="W1463">
        <v>336.34</v>
      </c>
      <c r="X1463">
        <v>344.245</v>
      </c>
      <c r="Y1463">
        <v>351.52499999999998</v>
      </c>
      <c r="Z1463">
        <v>379.83</v>
      </c>
      <c r="AA1463">
        <v>390.51</v>
      </c>
      <c r="AB1463">
        <v>424.3</v>
      </c>
      <c r="AC1463">
        <v>528.82000000000005</v>
      </c>
      <c r="AD1463">
        <v>692.64</v>
      </c>
      <c r="AE1463">
        <v>897.83500000000004</v>
      </c>
      <c r="AF1463">
        <v>956.95</v>
      </c>
      <c r="AG1463">
        <v>981.69500000000005</v>
      </c>
      <c r="AH1463">
        <v>998.92499999999995</v>
      </c>
      <c r="AI1463">
        <v>1009.02</v>
      </c>
      <c r="AJ1463">
        <v>1027.4000000000001</v>
      </c>
      <c r="AK1463">
        <v>1025.865</v>
      </c>
      <c r="AL1463">
        <v>1011.18</v>
      </c>
      <c r="AM1463">
        <v>995.65</v>
      </c>
      <c r="AN1463">
        <v>966.55499999999995</v>
      </c>
      <c r="AO1463">
        <v>918.34500000000003</v>
      </c>
      <c r="AP1463">
        <v>891.78</v>
      </c>
      <c r="AQ1463">
        <v>600.23500000000001</v>
      </c>
      <c r="AR1463">
        <v>423.91</v>
      </c>
      <c r="AS1463">
        <v>330.46</v>
      </c>
      <c r="AT1463">
        <v>67.5</v>
      </c>
      <c r="AU1463">
        <v>67.409091000000004</v>
      </c>
      <c r="AV1463">
        <v>67.363636</v>
      </c>
      <c r="AW1463">
        <v>67.272727000000003</v>
      </c>
      <c r="AX1463">
        <v>66.954544999999996</v>
      </c>
      <c r="AY1463">
        <v>67.045455000000004</v>
      </c>
      <c r="AZ1463">
        <v>66.681818000000007</v>
      </c>
      <c r="BA1463">
        <v>68.272727000000003</v>
      </c>
      <c r="BB1463">
        <v>70.818181999999993</v>
      </c>
      <c r="BC1463">
        <v>74</v>
      </c>
      <c r="BD1463">
        <v>75.318181999999993</v>
      </c>
      <c r="BE1463">
        <v>76.090908999999996</v>
      </c>
      <c r="BF1463">
        <v>77.545455000000004</v>
      </c>
      <c r="BG1463">
        <v>76.454544999999996</v>
      </c>
      <c r="BH1463">
        <v>78.136364</v>
      </c>
      <c r="BI1463">
        <v>79.045455000000004</v>
      </c>
      <c r="BJ1463">
        <v>78</v>
      </c>
      <c r="BK1463">
        <v>77.909091000000004</v>
      </c>
      <c r="BL1463">
        <v>76.909091000000004</v>
      </c>
      <c r="BM1463">
        <v>74.590908999999996</v>
      </c>
      <c r="BN1463">
        <v>72.681818000000007</v>
      </c>
      <c r="BO1463">
        <v>70.909091000000004</v>
      </c>
      <c r="BP1463">
        <v>70.181818000000007</v>
      </c>
      <c r="BQ1463">
        <v>69.727272999999997</v>
      </c>
      <c r="BR1463">
        <v>0.50115679999999996</v>
      </c>
      <c r="BS1463">
        <v>-5.02586E-2</v>
      </c>
      <c r="BT1463">
        <v>-4.4384E-2</v>
      </c>
      <c r="BU1463">
        <v>-0.1225719</v>
      </c>
      <c r="BV1463">
        <v>-7.8991900000000004E-2</v>
      </c>
      <c r="BW1463">
        <v>-5.94149E-2</v>
      </c>
      <c r="BX1463">
        <v>0.27115440000000002</v>
      </c>
      <c r="BY1463">
        <v>-0.10173699999999999</v>
      </c>
      <c r="BZ1463">
        <v>-4.15926E-2</v>
      </c>
      <c r="CA1463">
        <v>0.11640739999999999</v>
      </c>
      <c r="CB1463">
        <v>0.1600695</v>
      </c>
      <c r="CC1463">
        <v>-0.26781080000000002</v>
      </c>
      <c r="CD1463">
        <v>0.2171583</v>
      </c>
      <c r="CE1463">
        <v>-0.1199808</v>
      </c>
      <c r="CF1463">
        <v>0.2001791</v>
      </c>
      <c r="CG1463">
        <v>-0.23847769999999999</v>
      </c>
      <c r="CH1463">
        <v>-7.5134300000000001E-2</v>
      </c>
      <c r="CI1463">
        <v>-0.42354009999999997</v>
      </c>
      <c r="CJ1463">
        <v>-0.5759668</v>
      </c>
      <c r="CK1463">
        <v>-0.35810180000000003</v>
      </c>
      <c r="CL1463">
        <v>-0.7997341</v>
      </c>
      <c r="CM1463">
        <v>8.4017800000000004E-2</v>
      </c>
      <c r="CN1463">
        <v>-0.2386856</v>
      </c>
      <c r="CO1463">
        <v>-0.19959450000000001</v>
      </c>
      <c r="CP1463">
        <v>47.482219999999998</v>
      </c>
      <c r="CQ1463">
        <v>42.192680000000003</v>
      </c>
      <c r="CR1463">
        <v>43.210650000000001</v>
      </c>
      <c r="CS1463">
        <v>41.065339999999999</v>
      </c>
      <c r="CT1463">
        <v>47.827399999999997</v>
      </c>
      <c r="CU1463">
        <v>32.613039999999998</v>
      </c>
      <c r="CV1463">
        <v>29.777940000000001</v>
      </c>
      <c r="CW1463">
        <v>19.96293</v>
      </c>
      <c r="CX1463">
        <v>31.363040000000002</v>
      </c>
      <c r="CY1463">
        <v>36.993180000000002</v>
      </c>
      <c r="CZ1463">
        <v>6.0556109999999999</v>
      </c>
      <c r="DA1463">
        <v>3.5522260000000001</v>
      </c>
      <c r="DB1463">
        <v>3.1571229999999999</v>
      </c>
      <c r="DC1463">
        <v>5.133667</v>
      </c>
      <c r="DD1463">
        <v>10.254910000000001</v>
      </c>
      <c r="DE1463">
        <v>11.893800000000001</v>
      </c>
      <c r="DF1463">
        <v>16.213650000000001</v>
      </c>
      <c r="DG1463">
        <v>37.365430000000003</v>
      </c>
      <c r="DH1463">
        <v>35.024239999999999</v>
      </c>
      <c r="DI1463">
        <v>91.963189999999997</v>
      </c>
      <c r="DJ1463">
        <v>123.6875</v>
      </c>
      <c r="DK1463">
        <v>137.43719999999999</v>
      </c>
      <c r="DL1463">
        <v>123.7281</v>
      </c>
      <c r="DM1463">
        <v>104.239</v>
      </c>
    </row>
    <row r="1464" spans="1:117" hidden="1" x14ac:dyDescent="0.35">
      <c r="A1464" t="str">
        <f t="shared" si="22"/>
        <v>CCA-Yes_DO 1-9 Hour_44389_19-21</v>
      </c>
      <c r="B1464" t="s">
        <v>51</v>
      </c>
      <c r="C1464" t="s">
        <v>243</v>
      </c>
      <c r="D1464" t="s">
        <v>50</v>
      </c>
      <c r="E1464" t="s">
        <v>50</v>
      </c>
      <c r="F1464" t="s">
        <v>50</v>
      </c>
      <c r="G1464" t="s">
        <v>50</v>
      </c>
      <c r="H1464" t="s">
        <v>50</v>
      </c>
      <c r="I1464" t="s">
        <v>87</v>
      </c>
      <c r="J1464" t="s">
        <v>50</v>
      </c>
      <c r="K1464" t="s">
        <v>178</v>
      </c>
      <c r="L1464" s="22">
        <v>44389</v>
      </c>
      <c r="M1464">
        <v>19</v>
      </c>
      <c r="N1464">
        <v>21</v>
      </c>
      <c r="O1464">
        <v>22</v>
      </c>
      <c r="P1464">
        <v>22</v>
      </c>
      <c r="Q1464">
        <v>1</v>
      </c>
      <c r="R1464">
        <v>0</v>
      </c>
      <c r="S1464">
        <v>0</v>
      </c>
      <c r="T1464">
        <v>0</v>
      </c>
      <c r="U1464">
        <v>0</v>
      </c>
      <c r="V1464">
        <v>321.185</v>
      </c>
      <c r="W1464">
        <v>317.55</v>
      </c>
      <c r="X1464">
        <v>329.39</v>
      </c>
      <c r="Y1464">
        <v>350.8</v>
      </c>
      <c r="Z1464">
        <v>373.53</v>
      </c>
      <c r="AA1464">
        <v>395.61</v>
      </c>
      <c r="AB1464">
        <v>432.82</v>
      </c>
      <c r="AC1464">
        <v>541.77499999999998</v>
      </c>
      <c r="AD1464">
        <v>664.28</v>
      </c>
      <c r="AE1464">
        <v>828.29499999999996</v>
      </c>
      <c r="AF1464">
        <v>869.18</v>
      </c>
      <c r="AG1464">
        <v>922.01499999999999</v>
      </c>
      <c r="AH1464">
        <v>934.17499999999995</v>
      </c>
      <c r="AI1464">
        <v>966.245</v>
      </c>
      <c r="AJ1464">
        <v>962.21</v>
      </c>
      <c r="AK1464">
        <v>968.09500000000003</v>
      </c>
      <c r="AL1464">
        <v>949.96</v>
      </c>
      <c r="AM1464">
        <v>940.23500000000001</v>
      </c>
      <c r="AN1464">
        <v>909.19500000000005</v>
      </c>
      <c r="AO1464">
        <v>860.77</v>
      </c>
      <c r="AP1464">
        <v>848.96</v>
      </c>
      <c r="AQ1464">
        <v>584.625</v>
      </c>
      <c r="AR1464">
        <v>408.61500000000001</v>
      </c>
      <c r="AS1464">
        <v>342.495</v>
      </c>
      <c r="AT1464">
        <v>67.409091000000004</v>
      </c>
      <c r="AU1464">
        <v>67.5</v>
      </c>
      <c r="AV1464">
        <v>67.590908999999996</v>
      </c>
      <c r="AW1464">
        <v>67.363636</v>
      </c>
      <c r="AX1464">
        <v>67.863636</v>
      </c>
      <c r="AY1464">
        <v>67.727272999999997</v>
      </c>
      <c r="AZ1464">
        <v>67.727272999999997</v>
      </c>
      <c r="BA1464">
        <v>67.772727000000003</v>
      </c>
      <c r="BB1464">
        <v>68.545455000000004</v>
      </c>
      <c r="BC1464">
        <v>69.272727000000003</v>
      </c>
      <c r="BD1464">
        <v>70.772727000000003</v>
      </c>
      <c r="BE1464">
        <v>72.954544999999996</v>
      </c>
      <c r="BF1464">
        <v>75.272727000000003</v>
      </c>
      <c r="BG1464">
        <v>75.545455000000004</v>
      </c>
      <c r="BH1464">
        <v>76.136364</v>
      </c>
      <c r="BI1464">
        <v>75</v>
      </c>
      <c r="BJ1464">
        <v>74.363636</v>
      </c>
      <c r="BK1464">
        <v>73.772727000000003</v>
      </c>
      <c r="BL1464">
        <v>71.363636</v>
      </c>
      <c r="BM1464">
        <v>70.409091000000004</v>
      </c>
      <c r="BN1464">
        <v>69</v>
      </c>
      <c r="BO1464">
        <v>68.863636</v>
      </c>
      <c r="BP1464">
        <v>68.818181999999993</v>
      </c>
      <c r="BQ1464">
        <v>68.954544999999996</v>
      </c>
      <c r="BR1464">
        <v>18.938089999999999</v>
      </c>
      <c r="BS1464">
        <v>11.94946</v>
      </c>
      <c r="BT1464">
        <v>17.334949999999999</v>
      </c>
      <c r="BU1464">
        <v>8.6755180000000003</v>
      </c>
      <c r="BV1464">
        <v>-0.81878189999999995</v>
      </c>
      <c r="BW1464">
        <v>9.449821</v>
      </c>
      <c r="BX1464">
        <v>5.2471839999999998</v>
      </c>
      <c r="BY1464">
        <v>-4.2021269999999999</v>
      </c>
      <c r="BZ1464">
        <v>-13.13584</v>
      </c>
      <c r="CA1464">
        <v>-2.8563079999999998</v>
      </c>
      <c r="CB1464">
        <v>1.203012</v>
      </c>
      <c r="CC1464">
        <v>-2.7200730000000002</v>
      </c>
      <c r="CD1464">
        <v>11.910880000000001</v>
      </c>
      <c r="CE1464">
        <v>-12.50113</v>
      </c>
      <c r="CF1464">
        <v>-4.4329960000000002</v>
      </c>
      <c r="CG1464">
        <v>-6.6679430000000002</v>
      </c>
      <c r="CH1464">
        <v>-2.5684710000000002</v>
      </c>
      <c r="CI1464">
        <v>-24.22758</v>
      </c>
      <c r="CJ1464">
        <v>-0.49947449999999999</v>
      </c>
      <c r="CK1464">
        <v>-8.2879070000000006</v>
      </c>
      <c r="CL1464">
        <v>-22.43788</v>
      </c>
      <c r="CM1464">
        <v>-11.18378</v>
      </c>
      <c r="CN1464">
        <v>-3.850546</v>
      </c>
      <c r="CO1464">
        <v>4.6827579999999998</v>
      </c>
      <c r="CP1464">
        <v>184.07929999999999</v>
      </c>
      <c r="CQ1464">
        <v>392.35840000000002</v>
      </c>
      <c r="CR1464">
        <v>355.88720000000001</v>
      </c>
      <c r="CS1464">
        <v>353.97109999999998</v>
      </c>
      <c r="CT1464">
        <v>219.56379999999999</v>
      </c>
      <c r="CU1464">
        <v>51.019210000000001</v>
      </c>
      <c r="CV1464">
        <v>34.383719999999997</v>
      </c>
      <c r="CW1464">
        <v>30.031169999999999</v>
      </c>
      <c r="CX1464">
        <v>69.964479999999995</v>
      </c>
      <c r="CY1464">
        <v>88.706410000000005</v>
      </c>
      <c r="CZ1464">
        <v>21.595870000000001</v>
      </c>
      <c r="DA1464">
        <v>5.7726439999999997</v>
      </c>
      <c r="DB1464">
        <v>6.5168699999999999</v>
      </c>
      <c r="DC1464">
        <v>13.562849999999999</v>
      </c>
      <c r="DD1464">
        <v>16.759799999999998</v>
      </c>
      <c r="DE1464">
        <v>23.722200000000001</v>
      </c>
      <c r="DF1464">
        <v>31.717369999999999</v>
      </c>
      <c r="DG1464">
        <v>57.441899999999997</v>
      </c>
      <c r="DH1464">
        <v>76.91865</v>
      </c>
      <c r="DI1464">
        <v>83.665760000000006</v>
      </c>
      <c r="DJ1464">
        <v>110.2397</v>
      </c>
      <c r="DK1464">
        <v>223.33240000000001</v>
      </c>
      <c r="DL1464">
        <v>542.38509999999997</v>
      </c>
      <c r="DM1464">
        <v>508.38569999999999</v>
      </c>
    </row>
    <row r="1465" spans="1:117" hidden="1" x14ac:dyDescent="0.35">
      <c r="A1465" t="str">
        <f t="shared" si="22"/>
        <v>CCA-Yes_DO 1-9 Hour_44396_19-20</v>
      </c>
      <c r="B1465" t="s">
        <v>51</v>
      </c>
      <c r="C1465" t="s">
        <v>243</v>
      </c>
      <c r="D1465" t="s">
        <v>50</v>
      </c>
      <c r="E1465" t="s">
        <v>50</v>
      </c>
      <c r="F1465" t="s">
        <v>50</v>
      </c>
      <c r="G1465" t="s">
        <v>50</v>
      </c>
      <c r="H1465" t="s">
        <v>50</v>
      </c>
      <c r="I1465" t="s">
        <v>87</v>
      </c>
      <c r="J1465" t="s">
        <v>50</v>
      </c>
      <c r="K1465" t="s">
        <v>178</v>
      </c>
      <c r="L1465" s="22">
        <v>44396</v>
      </c>
      <c r="M1465">
        <v>19</v>
      </c>
      <c r="N1465">
        <v>20</v>
      </c>
      <c r="O1465">
        <v>22</v>
      </c>
      <c r="P1465">
        <v>22</v>
      </c>
      <c r="Q1465">
        <v>1</v>
      </c>
      <c r="R1465">
        <v>0</v>
      </c>
      <c r="S1465">
        <v>0</v>
      </c>
      <c r="T1465">
        <v>0</v>
      </c>
      <c r="U1465">
        <v>0</v>
      </c>
      <c r="V1465">
        <v>471.72</v>
      </c>
      <c r="W1465">
        <v>469.31</v>
      </c>
      <c r="X1465">
        <v>476.97500000000002</v>
      </c>
      <c r="Y1465">
        <v>503.35500000000002</v>
      </c>
      <c r="Z1465">
        <v>528.89499999999998</v>
      </c>
      <c r="AA1465">
        <v>532.89499999999998</v>
      </c>
      <c r="AB1465">
        <v>574.66999999999996</v>
      </c>
      <c r="AC1465">
        <v>761.55499999999995</v>
      </c>
      <c r="AD1465">
        <v>846.17499999999995</v>
      </c>
      <c r="AE1465">
        <v>917.375</v>
      </c>
      <c r="AF1465">
        <v>971.71</v>
      </c>
      <c r="AG1465">
        <v>993.43</v>
      </c>
      <c r="AH1465">
        <v>1026.155</v>
      </c>
      <c r="AI1465">
        <v>1039.47</v>
      </c>
      <c r="AJ1465">
        <v>1050.9949999999999</v>
      </c>
      <c r="AK1465">
        <v>1035.915</v>
      </c>
      <c r="AL1465">
        <v>1027.9749999999999</v>
      </c>
      <c r="AM1465">
        <v>1023.715</v>
      </c>
      <c r="AN1465">
        <v>989.9</v>
      </c>
      <c r="AO1465">
        <v>940.22</v>
      </c>
      <c r="AP1465">
        <v>907.57500000000005</v>
      </c>
      <c r="AQ1465">
        <v>622.03</v>
      </c>
      <c r="AR1465">
        <v>439.53500000000003</v>
      </c>
      <c r="AS1465">
        <v>375.15</v>
      </c>
      <c r="AT1465">
        <v>72.227272999999997</v>
      </c>
      <c r="AU1465">
        <v>72.227272999999997</v>
      </c>
      <c r="AV1465">
        <v>71.590908999999996</v>
      </c>
      <c r="AW1465">
        <v>71.136364</v>
      </c>
      <c r="AX1465">
        <v>70.363636</v>
      </c>
      <c r="AY1465">
        <v>69.454544999999996</v>
      </c>
      <c r="AZ1465">
        <v>69.045455000000004</v>
      </c>
      <c r="BA1465">
        <v>71.136364</v>
      </c>
      <c r="BB1465">
        <v>73.681818000000007</v>
      </c>
      <c r="BC1465">
        <v>76.136364</v>
      </c>
      <c r="BD1465">
        <v>78.045455000000004</v>
      </c>
      <c r="BE1465">
        <v>79.818181999999993</v>
      </c>
      <c r="BF1465">
        <v>81.136364</v>
      </c>
      <c r="BG1465">
        <v>82.363636</v>
      </c>
      <c r="BH1465">
        <v>82.045455000000004</v>
      </c>
      <c r="BI1465">
        <v>80.909091000000004</v>
      </c>
      <c r="BJ1465">
        <v>80.5</v>
      </c>
      <c r="BK1465">
        <v>79.545455000000004</v>
      </c>
      <c r="BL1465">
        <v>78.681818000000007</v>
      </c>
      <c r="BM1465">
        <v>77.045455000000004</v>
      </c>
      <c r="BN1465">
        <v>75.227272999999997</v>
      </c>
      <c r="BO1465">
        <v>74.136364</v>
      </c>
      <c r="BP1465">
        <v>73.318181999999993</v>
      </c>
      <c r="BQ1465">
        <v>71.363636</v>
      </c>
      <c r="BR1465">
        <v>0.50115589999999999</v>
      </c>
      <c r="BS1465">
        <v>-5.0259600000000001E-2</v>
      </c>
      <c r="BT1465">
        <v>-4.4385000000000001E-2</v>
      </c>
      <c r="BU1465">
        <v>-0.1225719</v>
      </c>
      <c r="BV1465">
        <v>-7.8991900000000004E-2</v>
      </c>
      <c r="BW1465">
        <v>-5.94149E-2</v>
      </c>
      <c r="BX1465">
        <v>0.27115440000000002</v>
      </c>
      <c r="BY1465">
        <v>-0.1017361</v>
      </c>
      <c r="BZ1465">
        <v>-4.1593600000000001E-2</v>
      </c>
      <c r="CA1465">
        <v>0.11640739999999999</v>
      </c>
      <c r="CB1465">
        <v>0.1600685</v>
      </c>
      <c r="CC1465">
        <v>-0.26780989999999999</v>
      </c>
      <c r="CD1465">
        <v>0.2171583</v>
      </c>
      <c r="CE1465">
        <v>-0.1199799</v>
      </c>
      <c r="CF1465">
        <v>0.2001781</v>
      </c>
      <c r="CG1465">
        <v>-0.23847769999999999</v>
      </c>
      <c r="CH1465">
        <v>-7.51333E-2</v>
      </c>
      <c r="CI1465">
        <v>-0.42354009999999997</v>
      </c>
      <c r="CJ1465">
        <v>-0.5759668</v>
      </c>
      <c r="CK1465">
        <v>-0.35810180000000003</v>
      </c>
      <c r="CL1465">
        <v>-0.7997341</v>
      </c>
      <c r="CM1465">
        <v>8.4017800000000004E-2</v>
      </c>
      <c r="CN1465">
        <v>-0.2386866</v>
      </c>
      <c r="CO1465">
        <v>-0.19959450000000001</v>
      </c>
      <c r="CP1465">
        <v>175.65639999999999</v>
      </c>
      <c r="CQ1465">
        <v>176.80410000000001</v>
      </c>
      <c r="CR1465">
        <v>172.32980000000001</v>
      </c>
      <c r="CS1465">
        <v>158.55170000000001</v>
      </c>
      <c r="CT1465">
        <v>91.8155</v>
      </c>
      <c r="CU1465">
        <v>61.602220000000003</v>
      </c>
      <c r="CV1465">
        <v>35.16977</v>
      </c>
      <c r="CW1465">
        <v>128.1943</v>
      </c>
      <c r="CX1465">
        <v>58.609699999999997</v>
      </c>
      <c r="CY1465">
        <v>63.672629999999998</v>
      </c>
      <c r="CZ1465">
        <v>8.5937710000000003</v>
      </c>
      <c r="DA1465">
        <v>4.4591159999999999</v>
      </c>
      <c r="DB1465">
        <v>4.0923730000000003</v>
      </c>
      <c r="DC1465">
        <v>6.239547</v>
      </c>
      <c r="DD1465">
        <v>11.636279999999999</v>
      </c>
      <c r="DE1465">
        <v>14.391389999999999</v>
      </c>
      <c r="DF1465">
        <v>19.77421</v>
      </c>
      <c r="DG1465">
        <v>35.125169999999997</v>
      </c>
      <c r="DH1465">
        <v>35.232340000000001</v>
      </c>
      <c r="DI1465">
        <v>145.05459999999999</v>
      </c>
      <c r="DJ1465">
        <v>208.702</v>
      </c>
      <c r="DK1465">
        <v>238.3314</v>
      </c>
      <c r="DL1465">
        <v>257.09539999999998</v>
      </c>
      <c r="DM1465">
        <v>242.72409999999999</v>
      </c>
    </row>
    <row r="1466" spans="1:117" hidden="1" x14ac:dyDescent="0.35">
      <c r="A1466" t="str">
        <f t="shared" si="22"/>
        <v>CCA-Yes_DO 1-9 Hour_44405_19-20</v>
      </c>
      <c r="B1466" t="s">
        <v>51</v>
      </c>
      <c r="C1466" t="s">
        <v>243</v>
      </c>
      <c r="D1466" t="s">
        <v>50</v>
      </c>
      <c r="E1466" t="s">
        <v>50</v>
      </c>
      <c r="F1466" t="s">
        <v>50</v>
      </c>
      <c r="G1466" t="s">
        <v>50</v>
      </c>
      <c r="H1466" t="s">
        <v>50</v>
      </c>
      <c r="I1466" t="s">
        <v>87</v>
      </c>
      <c r="J1466" t="s">
        <v>50</v>
      </c>
      <c r="K1466" t="s">
        <v>178</v>
      </c>
      <c r="L1466" s="22">
        <v>44405</v>
      </c>
      <c r="M1466">
        <v>19</v>
      </c>
      <c r="N1466">
        <v>20</v>
      </c>
      <c r="O1466">
        <v>22</v>
      </c>
      <c r="P1466">
        <v>22</v>
      </c>
      <c r="Q1466">
        <v>1</v>
      </c>
      <c r="R1466">
        <v>0</v>
      </c>
      <c r="S1466">
        <v>0</v>
      </c>
      <c r="T1466">
        <v>0</v>
      </c>
      <c r="U1466">
        <v>0</v>
      </c>
      <c r="V1466">
        <v>475.5</v>
      </c>
      <c r="W1466">
        <v>472.20499999999998</v>
      </c>
      <c r="X1466">
        <v>482.47500000000002</v>
      </c>
      <c r="Y1466">
        <v>516.73</v>
      </c>
      <c r="Z1466">
        <v>521.91</v>
      </c>
      <c r="AA1466">
        <v>538.255</v>
      </c>
      <c r="AB1466">
        <v>537.13499999999999</v>
      </c>
      <c r="AC1466">
        <v>633.69500000000005</v>
      </c>
      <c r="AD1466">
        <v>758.09500000000003</v>
      </c>
      <c r="AE1466">
        <v>885.97500000000002</v>
      </c>
      <c r="AF1466">
        <v>953.02499999999998</v>
      </c>
      <c r="AG1466">
        <v>988.2</v>
      </c>
      <c r="AH1466">
        <v>1001.38</v>
      </c>
      <c r="AI1466">
        <v>1028.04</v>
      </c>
      <c r="AJ1466">
        <v>1049.4849999999999</v>
      </c>
      <c r="AK1466">
        <v>1036.1400000000001</v>
      </c>
      <c r="AL1466">
        <v>1031.49</v>
      </c>
      <c r="AM1466">
        <v>1008.865</v>
      </c>
      <c r="AN1466">
        <v>860.19</v>
      </c>
      <c r="AO1466">
        <v>838.59500000000003</v>
      </c>
      <c r="AP1466">
        <v>889.92</v>
      </c>
      <c r="AQ1466">
        <v>665.44</v>
      </c>
      <c r="AR1466">
        <v>499.54500000000002</v>
      </c>
      <c r="AS1466">
        <v>421.24</v>
      </c>
      <c r="AT1466">
        <v>68.318181999999993</v>
      </c>
      <c r="AU1466">
        <v>67.954544999999996</v>
      </c>
      <c r="AV1466">
        <v>67.590908999999996</v>
      </c>
      <c r="AW1466">
        <v>67.409091000000004</v>
      </c>
      <c r="AX1466">
        <v>67.045455000000004</v>
      </c>
      <c r="AY1466">
        <v>66.636364</v>
      </c>
      <c r="AZ1466">
        <v>66.454544999999996</v>
      </c>
      <c r="BA1466">
        <v>66.545455000000004</v>
      </c>
      <c r="BB1466">
        <v>68.681818000000007</v>
      </c>
      <c r="BC1466">
        <v>72.545455000000004</v>
      </c>
      <c r="BD1466">
        <v>75.318181999999993</v>
      </c>
      <c r="BE1466">
        <v>77.090908999999996</v>
      </c>
      <c r="BF1466">
        <v>76.272727000000003</v>
      </c>
      <c r="BG1466">
        <v>77.136364</v>
      </c>
      <c r="BH1466">
        <v>79.363636</v>
      </c>
      <c r="BI1466">
        <v>79.181818000000007</v>
      </c>
      <c r="BJ1466">
        <v>79.136364</v>
      </c>
      <c r="BK1466">
        <v>78.727272999999997</v>
      </c>
      <c r="BL1466">
        <v>76.409091000000004</v>
      </c>
      <c r="BM1466">
        <v>74</v>
      </c>
      <c r="BN1466">
        <v>71.318181999999993</v>
      </c>
      <c r="BO1466">
        <v>69.863636</v>
      </c>
      <c r="BP1466">
        <v>69.818181999999993</v>
      </c>
      <c r="BQ1466">
        <v>68.909091000000004</v>
      </c>
      <c r="BR1466">
        <v>-31.150079999999999</v>
      </c>
      <c r="BS1466">
        <v>-27.865259999999999</v>
      </c>
      <c r="BT1466">
        <v>-14.367050000000001</v>
      </c>
      <c r="BU1466">
        <v>-29.513089999999998</v>
      </c>
      <c r="BV1466">
        <v>-27.3415</v>
      </c>
      <c r="BW1466">
        <v>-2.2725629999999999</v>
      </c>
      <c r="BX1466">
        <v>10.43801</v>
      </c>
      <c r="BY1466">
        <v>-0.3624444</v>
      </c>
      <c r="BZ1466">
        <v>-2.5844299999999998</v>
      </c>
      <c r="CA1466">
        <v>16.500060000000001</v>
      </c>
      <c r="CB1466">
        <v>6.3393750000000004</v>
      </c>
      <c r="CC1466">
        <v>2.3861780000000001</v>
      </c>
      <c r="CD1466">
        <v>4.1048960000000001</v>
      </c>
      <c r="CE1466">
        <v>-11.889379999999999</v>
      </c>
      <c r="CF1466">
        <v>-18.01586</v>
      </c>
      <c r="CG1466">
        <v>-28.898980000000002</v>
      </c>
      <c r="CH1466">
        <v>-31.78969</v>
      </c>
      <c r="CI1466">
        <v>-16.538139999999999</v>
      </c>
      <c r="CJ1466">
        <v>45.055129999999998</v>
      </c>
      <c r="CK1466">
        <v>13.76596</v>
      </c>
      <c r="CL1466">
        <v>-58.155270000000002</v>
      </c>
      <c r="CM1466">
        <v>-37.873249999999999</v>
      </c>
      <c r="CN1466">
        <v>-0.80099299999999996</v>
      </c>
      <c r="CO1466">
        <v>-4.7287160000000004</v>
      </c>
      <c r="CP1466">
        <v>232.69569999999999</v>
      </c>
      <c r="CQ1466">
        <v>448.21370000000002</v>
      </c>
      <c r="CR1466">
        <v>410.38</v>
      </c>
      <c r="CS1466">
        <v>411.94209999999998</v>
      </c>
      <c r="CT1466">
        <v>274.72930000000002</v>
      </c>
      <c r="CU1466">
        <v>69.848600000000005</v>
      </c>
      <c r="CV1466">
        <v>39.810639999999999</v>
      </c>
      <c r="CW1466">
        <v>35.575530000000001</v>
      </c>
      <c r="CX1466">
        <v>88.488630000000001</v>
      </c>
      <c r="CY1466">
        <v>106.62909999999999</v>
      </c>
      <c r="CZ1466">
        <v>22.245539999999998</v>
      </c>
      <c r="DA1466">
        <v>5.7294559999999999</v>
      </c>
      <c r="DB1466">
        <v>6.628984</v>
      </c>
      <c r="DC1466">
        <v>14.069000000000001</v>
      </c>
      <c r="DD1466">
        <v>18.52251</v>
      </c>
      <c r="DE1466">
        <v>25.070820000000001</v>
      </c>
      <c r="DF1466">
        <v>33.645029999999998</v>
      </c>
      <c r="DG1466">
        <v>60.576500000000003</v>
      </c>
      <c r="DH1466">
        <v>81.798599999999993</v>
      </c>
      <c r="DI1466">
        <v>96.934920000000005</v>
      </c>
      <c r="DJ1466">
        <v>136.3432</v>
      </c>
      <c r="DK1466">
        <v>259.3152</v>
      </c>
      <c r="DL1466">
        <v>573.58159999999998</v>
      </c>
      <c r="DM1466">
        <v>540.27009999999996</v>
      </c>
    </row>
    <row r="1467" spans="1:117" hidden="1" x14ac:dyDescent="0.35">
      <c r="A1467" t="str">
        <f t="shared" si="22"/>
        <v>CCA-Yes_DO 1-9 Hour_44407_18-20</v>
      </c>
      <c r="B1467" t="s">
        <v>51</v>
      </c>
      <c r="C1467" t="s">
        <v>243</v>
      </c>
      <c r="D1467" t="s">
        <v>50</v>
      </c>
      <c r="E1467" t="s">
        <v>50</v>
      </c>
      <c r="F1467" t="s">
        <v>50</v>
      </c>
      <c r="G1467" t="s">
        <v>50</v>
      </c>
      <c r="H1467" t="s">
        <v>50</v>
      </c>
      <c r="I1467" t="s">
        <v>87</v>
      </c>
      <c r="J1467" t="s">
        <v>50</v>
      </c>
      <c r="K1467" t="s">
        <v>178</v>
      </c>
      <c r="L1467" s="22">
        <v>44407</v>
      </c>
      <c r="M1467">
        <v>18</v>
      </c>
      <c r="N1467">
        <v>20</v>
      </c>
      <c r="O1467">
        <v>22</v>
      </c>
      <c r="P1467">
        <v>22</v>
      </c>
      <c r="Q1467">
        <v>1</v>
      </c>
      <c r="R1467">
        <v>0</v>
      </c>
      <c r="S1467">
        <v>0</v>
      </c>
      <c r="T1467">
        <v>0</v>
      </c>
      <c r="U1467">
        <v>0</v>
      </c>
      <c r="V1467">
        <v>432.245</v>
      </c>
      <c r="W1467">
        <v>422.04500000000002</v>
      </c>
      <c r="X1467">
        <v>443.59</v>
      </c>
      <c r="Y1467">
        <v>439.19</v>
      </c>
      <c r="Z1467">
        <v>442.34</v>
      </c>
      <c r="AA1467">
        <v>503.51</v>
      </c>
      <c r="AB1467">
        <v>514.625</v>
      </c>
      <c r="AC1467">
        <v>576.89</v>
      </c>
      <c r="AD1467">
        <v>693.67499999999995</v>
      </c>
      <c r="AE1467">
        <v>859.42499999999995</v>
      </c>
      <c r="AF1467">
        <v>918.26</v>
      </c>
      <c r="AG1467">
        <v>957.85</v>
      </c>
      <c r="AH1467">
        <v>979.3</v>
      </c>
      <c r="AI1467">
        <v>998.005</v>
      </c>
      <c r="AJ1467">
        <v>1018.87</v>
      </c>
      <c r="AK1467">
        <v>1007.96</v>
      </c>
      <c r="AL1467">
        <v>1009.63</v>
      </c>
      <c r="AM1467">
        <v>988.04</v>
      </c>
      <c r="AN1467">
        <v>948.21</v>
      </c>
      <c r="AO1467">
        <v>879.28</v>
      </c>
      <c r="AP1467">
        <v>838.71500000000003</v>
      </c>
      <c r="AQ1467">
        <v>570.74</v>
      </c>
      <c r="AR1467">
        <v>405.625</v>
      </c>
      <c r="AS1467">
        <v>340.77499999999998</v>
      </c>
      <c r="AT1467">
        <v>68.090908999999996</v>
      </c>
      <c r="AU1467">
        <v>67.454544999999996</v>
      </c>
      <c r="AV1467">
        <v>67.318181999999993</v>
      </c>
      <c r="AW1467">
        <v>66.954544999999996</v>
      </c>
      <c r="AX1467">
        <v>66.409091000000004</v>
      </c>
      <c r="AY1467">
        <v>66.181818000000007</v>
      </c>
      <c r="AZ1467">
        <v>65.681818000000007</v>
      </c>
      <c r="BA1467">
        <v>65.909091000000004</v>
      </c>
      <c r="BB1467">
        <v>67</v>
      </c>
      <c r="BC1467">
        <v>69.909091000000004</v>
      </c>
      <c r="BD1467">
        <v>72.227272999999997</v>
      </c>
      <c r="BE1467">
        <v>74.181818000000007</v>
      </c>
      <c r="BF1467">
        <v>75.727272999999997</v>
      </c>
      <c r="BG1467">
        <v>76.5</v>
      </c>
      <c r="BH1467">
        <v>76.590908999999996</v>
      </c>
      <c r="BI1467">
        <v>76.954544999999996</v>
      </c>
      <c r="BJ1467">
        <v>77.045455000000004</v>
      </c>
      <c r="BK1467">
        <v>75.454544999999996</v>
      </c>
      <c r="BL1467">
        <v>74.818181999999993</v>
      </c>
      <c r="BM1467">
        <v>72.454544999999996</v>
      </c>
      <c r="BN1467">
        <v>70.272727000000003</v>
      </c>
      <c r="BO1467">
        <v>69.090908999999996</v>
      </c>
      <c r="BP1467">
        <v>68.227272999999997</v>
      </c>
      <c r="BQ1467">
        <v>67.5</v>
      </c>
      <c r="BR1467">
        <v>-42.740639999999999</v>
      </c>
      <c r="BS1467">
        <v>-39.818600000000004</v>
      </c>
      <c r="BT1467">
        <v>-43.972659999999998</v>
      </c>
      <c r="BU1467">
        <v>-23.880210000000002</v>
      </c>
      <c r="BV1467">
        <v>-18.090509999999998</v>
      </c>
      <c r="BW1467">
        <v>-22.948180000000001</v>
      </c>
      <c r="BX1467">
        <v>-17.620660000000001</v>
      </c>
      <c r="BY1467">
        <v>15.315989999999999</v>
      </c>
      <c r="BZ1467">
        <v>16.033619999999999</v>
      </c>
      <c r="CA1467">
        <v>14.77267</v>
      </c>
      <c r="CB1467">
        <v>0.53220270000000003</v>
      </c>
      <c r="CC1467">
        <v>1.0056830000000001</v>
      </c>
      <c r="CD1467">
        <v>3.731106</v>
      </c>
      <c r="CE1467">
        <v>-4.7022550000000001</v>
      </c>
      <c r="CF1467">
        <v>-24.444140000000001</v>
      </c>
      <c r="CG1467">
        <v>-17.619450000000001</v>
      </c>
      <c r="CH1467">
        <v>-37.521009999999997</v>
      </c>
      <c r="CI1467">
        <v>-36.788400000000003</v>
      </c>
      <c r="CJ1467">
        <v>-45.21022</v>
      </c>
      <c r="CK1467">
        <v>-29.973469999999999</v>
      </c>
      <c r="CL1467">
        <v>-10.9544</v>
      </c>
      <c r="CM1467">
        <v>32.616810000000001</v>
      </c>
      <c r="CN1467">
        <v>37.509720000000002</v>
      </c>
      <c r="CO1467">
        <v>27.853539999999999</v>
      </c>
      <c r="CP1467">
        <v>60.883890000000001</v>
      </c>
      <c r="CQ1467">
        <v>64.761390000000006</v>
      </c>
      <c r="CR1467">
        <v>61.036459999999998</v>
      </c>
      <c r="CS1467">
        <v>63.410260000000001</v>
      </c>
      <c r="CT1467">
        <v>58.341299999999997</v>
      </c>
      <c r="CU1467">
        <v>28.986450000000001</v>
      </c>
      <c r="CV1467">
        <v>13.84567</v>
      </c>
      <c r="CW1467">
        <v>12.88181</v>
      </c>
      <c r="CX1467">
        <v>31.789190000000001</v>
      </c>
      <c r="CY1467">
        <v>32.971249999999998</v>
      </c>
      <c r="CZ1467">
        <v>3.8282449999999999</v>
      </c>
      <c r="DA1467">
        <v>1.8274680000000001</v>
      </c>
      <c r="DB1467">
        <v>1.6970620000000001</v>
      </c>
      <c r="DC1467">
        <v>3.1562960000000002</v>
      </c>
      <c r="DD1467">
        <v>4.9613230000000001</v>
      </c>
      <c r="DE1467">
        <v>6.2819520000000004</v>
      </c>
      <c r="DF1467">
        <v>9.4152299999999993</v>
      </c>
      <c r="DG1467">
        <v>15.460419999999999</v>
      </c>
      <c r="DH1467">
        <v>14.1777</v>
      </c>
      <c r="DI1467">
        <v>52.501190000000001</v>
      </c>
      <c r="DJ1467">
        <v>71.973100000000002</v>
      </c>
      <c r="DK1467">
        <v>81.433329999999998</v>
      </c>
      <c r="DL1467">
        <v>89.208730000000003</v>
      </c>
      <c r="DM1467">
        <v>83.15504</v>
      </c>
    </row>
    <row r="1468" spans="1:117" hidden="1" x14ac:dyDescent="0.35">
      <c r="A1468" t="str">
        <f t="shared" si="22"/>
        <v>CCA-Yes_DO 1-9 Hour_44434_19-20</v>
      </c>
      <c r="B1468" t="s">
        <v>51</v>
      </c>
      <c r="C1468" t="s">
        <v>243</v>
      </c>
      <c r="D1468" t="s">
        <v>50</v>
      </c>
      <c r="E1468" t="s">
        <v>50</v>
      </c>
      <c r="F1468" t="s">
        <v>50</v>
      </c>
      <c r="G1468" t="s">
        <v>50</v>
      </c>
      <c r="H1468" t="s">
        <v>50</v>
      </c>
      <c r="I1468" t="s">
        <v>87</v>
      </c>
      <c r="J1468" t="s">
        <v>50</v>
      </c>
      <c r="K1468" t="s">
        <v>178</v>
      </c>
      <c r="L1468" s="22">
        <v>44434</v>
      </c>
      <c r="M1468">
        <v>19</v>
      </c>
      <c r="N1468">
        <v>20</v>
      </c>
      <c r="O1468">
        <v>22</v>
      </c>
      <c r="P1468">
        <v>22</v>
      </c>
      <c r="Q1468">
        <v>1</v>
      </c>
      <c r="R1468">
        <v>0</v>
      </c>
      <c r="S1468">
        <v>0</v>
      </c>
      <c r="T1468">
        <v>0</v>
      </c>
      <c r="U1468">
        <v>0</v>
      </c>
      <c r="V1468">
        <v>372.19499999999999</v>
      </c>
      <c r="W1468">
        <v>362.39499999999998</v>
      </c>
      <c r="X1468">
        <v>381.57</v>
      </c>
      <c r="Y1468">
        <v>396.17</v>
      </c>
      <c r="Z1468">
        <v>397.44</v>
      </c>
      <c r="AA1468">
        <v>455.44</v>
      </c>
      <c r="AB1468">
        <v>457.63</v>
      </c>
      <c r="AC1468">
        <v>537.33000000000004</v>
      </c>
      <c r="AD1468">
        <v>679.38</v>
      </c>
      <c r="AE1468">
        <v>897.005</v>
      </c>
      <c r="AF1468">
        <v>967.14499999999998</v>
      </c>
      <c r="AG1468">
        <v>1033.48</v>
      </c>
      <c r="AH1468">
        <v>1058.4949999999999</v>
      </c>
      <c r="AI1468">
        <v>1075.7950000000001</v>
      </c>
      <c r="AJ1468">
        <v>1076.4649999999999</v>
      </c>
      <c r="AK1468">
        <v>1080</v>
      </c>
      <c r="AL1468">
        <v>1059.675</v>
      </c>
      <c r="AM1468">
        <v>913.77</v>
      </c>
      <c r="AN1468">
        <v>901.81</v>
      </c>
      <c r="AO1468">
        <v>859.125</v>
      </c>
      <c r="AP1468">
        <v>920.53499999999997</v>
      </c>
      <c r="AQ1468">
        <v>629.48</v>
      </c>
      <c r="AR1468">
        <v>469.57</v>
      </c>
      <c r="AS1468">
        <v>392.18</v>
      </c>
      <c r="AT1468">
        <v>70.181818000000007</v>
      </c>
      <c r="AU1468">
        <v>70.045455000000004</v>
      </c>
      <c r="AV1468">
        <v>69.409091000000004</v>
      </c>
      <c r="AW1468">
        <v>68.954544999999996</v>
      </c>
      <c r="AX1468">
        <v>69</v>
      </c>
      <c r="AY1468">
        <v>68.090908999999996</v>
      </c>
      <c r="AZ1468">
        <v>67.727272999999997</v>
      </c>
      <c r="BA1468">
        <v>68.318181999999993</v>
      </c>
      <c r="BB1468">
        <v>71.954544999999996</v>
      </c>
      <c r="BC1468">
        <v>76.818181999999993</v>
      </c>
      <c r="BD1468">
        <v>79.954544999999996</v>
      </c>
      <c r="BE1468">
        <v>82.818181999999993</v>
      </c>
      <c r="BF1468">
        <v>84.181818000000007</v>
      </c>
      <c r="BG1468">
        <v>83.954544999999996</v>
      </c>
      <c r="BH1468">
        <v>83.772727000000003</v>
      </c>
      <c r="BI1468">
        <v>83.681818000000007</v>
      </c>
      <c r="BJ1468">
        <v>82.409091000000004</v>
      </c>
      <c r="BK1468">
        <v>82.363636</v>
      </c>
      <c r="BL1468">
        <v>80.181818000000007</v>
      </c>
      <c r="BM1468">
        <v>77.090908999999996</v>
      </c>
      <c r="BN1468">
        <v>73.636364</v>
      </c>
      <c r="BO1468">
        <v>72.318181999999993</v>
      </c>
      <c r="BP1468">
        <v>71.681818000000007</v>
      </c>
      <c r="BQ1468">
        <v>70.454544999999996</v>
      </c>
      <c r="BR1468">
        <v>-13.65058</v>
      </c>
      <c r="BS1468">
        <v>-8.43886</v>
      </c>
      <c r="BT1468">
        <v>-18.040199999999999</v>
      </c>
      <c r="BU1468">
        <v>-15.94021</v>
      </c>
      <c r="BV1468">
        <v>-6.0181740000000001</v>
      </c>
      <c r="BW1468">
        <v>-20.202359999999999</v>
      </c>
      <c r="BX1468">
        <v>-1.3062579999999999</v>
      </c>
      <c r="BY1468">
        <v>18.630600000000001</v>
      </c>
      <c r="BZ1468">
        <v>11.2385</v>
      </c>
      <c r="CA1468">
        <v>0.79769800000000002</v>
      </c>
      <c r="CB1468">
        <v>5.5536880000000002</v>
      </c>
      <c r="CC1468">
        <v>-7.9793620000000001</v>
      </c>
      <c r="CD1468">
        <v>2.4879690000000001</v>
      </c>
      <c r="CE1468">
        <v>3.7205430000000002</v>
      </c>
      <c r="CF1468">
        <v>8.8721920000000001</v>
      </c>
      <c r="CG1468">
        <v>-2.78044E-2</v>
      </c>
      <c r="CH1468">
        <v>-8.9757280000000002</v>
      </c>
      <c r="CI1468">
        <v>70.031199999999998</v>
      </c>
      <c r="CJ1468">
        <v>48.428280000000001</v>
      </c>
      <c r="CK1468">
        <v>45.776159999999997</v>
      </c>
      <c r="CL1468">
        <v>-4.7860719999999999</v>
      </c>
      <c r="CM1468">
        <v>1.4211549999999999</v>
      </c>
      <c r="CN1468">
        <v>8.6387070000000001</v>
      </c>
      <c r="CO1468">
        <v>4.3731340000000003</v>
      </c>
      <c r="CP1468">
        <v>194.3767</v>
      </c>
      <c r="CQ1468">
        <v>167.631</v>
      </c>
      <c r="CR1468">
        <v>157.465</v>
      </c>
      <c r="CS1468">
        <v>146.81620000000001</v>
      </c>
      <c r="CT1468">
        <v>88.690899999999999</v>
      </c>
      <c r="CU1468">
        <v>33.535609999999998</v>
      </c>
      <c r="CV1468">
        <v>35.509349999999998</v>
      </c>
      <c r="CW1468">
        <v>28.26315</v>
      </c>
      <c r="CX1468">
        <v>29.821750000000002</v>
      </c>
      <c r="CY1468">
        <v>43.037730000000003</v>
      </c>
      <c r="CZ1468">
        <v>8.4200300000000006</v>
      </c>
      <c r="DA1468">
        <v>11.44722</v>
      </c>
      <c r="DB1468">
        <v>6.1275639999999996</v>
      </c>
      <c r="DC1468">
        <v>16.081679999999999</v>
      </c>
      <c r="DD1468">
        <v>14.41705</v>
      </c>
      <c r="DE1468">
        <v>13.064500000000001</v>
      </c>
      <c r="DF1468">
        <v>39.110309999999998</v>
      </c>
      <c r="DG1468">
        <v>83.735950000000003</v>
      </c>
      <c r="DH1468">
        <v>39.067129999999999</v>
      </c>
      <c r="DI1468">
        <v>95.233189999999993</v>
      </c>
      <c r="DJ1468">
        <v>119.0052</v>
      </c>
      <c r="DK1468">
        <v>251.74719999999999</v>
      </c>
      <c r="DL1468">
        <v>433.36040000000003</v>
      </c>
      <c r="DM1468">
        <v>446.15530000000001</v>
      </c>
    </row>
    <row r="1469" spans="1:117" hidden="1" x14ac:dyDescent="0.35">
      <c r="A1469" t="str">
        <f t="shared" si="22"/>
        <v>CCA-Yes_DO 1-9 Hour_44435_18-20</v>
      </c>
      <c r="B1469" t="s">
        <v>51</v>
      </c>
      <c r="C1469" t="s">
        <v>243</v>
      </c>
      <c r="D1469" t="s">
        <v>50</v>
      </c>
      <c r="E1469" t="s">
        <v>50</v>
      </c>
      <c r="F1469" t="s">
        <v>50</v>
      </c>
      <c r="G1469" t="s">
        <v>50</v>
      </c>
      <c r="H1469" t="s">
        <v>50</v>
      </c>
      <c r="I1469" t="s">
        <v>87</v>
      </c>
      <c r="J1469" t="s">
        <v>50</v>
      </c>
      <c r="K1469" t="s">
        <v>178</v>
      </c>
      <c r="L1469" s="22">
        <v>44435</v>
      </c>
      <c r="M1469">
        <v>18</v>
      </c>
      <c r="N1469">
        <v>20</v>
      </c>
      <c r="O1469">
        <v>22</v>
      </c>
      <c r="P1469">
        <v>22</v>
      </c>
      <c r="Q1469">
        <v>1</v>
      </c>
      <c r="R1469">
        <v>0</v>
      </c>
      <c r="S1469">
        <v>0</v>
      </c>
      <c r="T1469">
        <v>0</v>
      </c>
      <c r="U1469">
        <v>0</v>
      </c>
      <c r="V1469">
        <v>416.04</v>
      </c>
      <c r="W1469">
        <v>411.73500000000001</v>
      </c>
      <c r="X1469">
        <v>435.99</v>
      </c>
      <c r="Y1469">
        <v>453.9</v>
      </c>
      <c r="Z1469">
        <v>439.19</v>
      </c>
      <c r="AA1469">
        <v>482.64</v>
      </c>
      <c r="AB1469">
        <v>485.63499999999999</v>
      </c>
      <c r="AC1469">
        <v>545.61500000000001</v>
      </c>
      <c r="AD1469">
        <v>668.79499999999996</v>
      </c>
      <c r="AE1469">
        <v>861.51</v>
      </c>
      <c r="AF1469">
        <v>942.48500000000001</v>
      </c>
      <c r="AG1469">
        <v>1008.825</v>
      </c>
      <c r="AH1469">
        <v>1033.8</v>
      </c>
      <c r="AI1469">
        <v>1046.5150000000001</v>
      </c>
      <c r="AJ1469">
        <v>1049.06</v>
      </c>
      <c r="AK1469">
        <v>1049.74</v>
      </c>
      <c r="AL1469">
        <v>1049.42</v>
      </c>
      <c r="AM1469">
        <v>955.245</v>
      </c>
      <c r="AN1469">
        <v>907.23500000000001</v>
      </c>
      <c r="AO1469">
        <v>840.59500000000003</v>
      </c>
      <c r="AP1469">
        <v>826.02</v>
      </c>
      <c r="AQ1469">
        <v>566.29999999999995</v>
      </c>
      <c r="AR1469">
        <v>404.26</v>
      </c>
      <c r="AS1469">
        <v>338.63</v>
      </c>
      <c r="AT1469">
        <v>70.181818000000007</v>
      </c>
      <c r="AU1469">
        <v>69.045455000000004</v>
      </c>
      <c r="AV1469">
        <v>68.590908999999996</v>
      </c>
      <c r="AW1469">
        <v>67.454544999999996</v>
      </c>
      <c r="AX1469">
        <v>67.090908999999996</v>
      </c>
      <c r="AY1469">
        <v>66.590908999999996</v>
      </c>
      <c r="AZ1469">
        <v>66.227272999999997</v>
      </c>
      <c r="BA1469">
        <v>66.318181999999993</v>
      </c>
      <c r="BB1469">
        <v>67.5</v>
      </c>
      <c r="BC1469">
        <v>72.318181999999993</v>
      </c>
      <c r="BD1469">
        <v>76.863636</v>
      </c>
      <c r="BE1469">
        <v>80.954544999999996</v>
      </c>
      <c r="BF1469">
        <v>82.227272999999997</v>
      </c>
      <c r="BG1469">
        <v>82.090908999999996</v>
      </c>
      <c r="BH1469">
        <v>82.590908999999996</v>
      </c>
      <c r="BI1469">
        <v>80.772727000000003</v>
      </c>
      <c r="BJ1469">
        <v>80.136364</v>
      </c>
      <c r="BK1469">
        <v>79.636364</v>
      </c>
      <c r="BL1469">
        <v>77.545455000000004</v>
      </c>
      <c r="BM1469">
        <v>74.181818000000007</v>
      </c>
      <c r="BN1469">
        <v>71.363636</v>
      </c>
      <c r="BO1469">
        <v>69.954544999999996</v>
      </c>
      <c r="BP1469">
        <v>69.272727000000003</v>
      </c>
      <c r="BQ1469">
        <v>68.727272999999997</v>
      </c>
      <c r="BR1469">
        <v>-13.65058</v>
      </c>
      <c r="BS1469">
        <v>-8.4388670000000001</v>
      </c>
      <c r="BT1469">
        <v>-18.040189999999999</v>
      </c>
      <c r="BU1469">
        <v>-15.940200000000001</v>
      </c>
      <c r="BV1469">
        <v>-6.0181820000000004</v>
      </c>
      <c r="BW1469">
        <v>-20.202359999999999</v>
      </c>
      <c r="BX1469">
        <v>-1.3062590000000001</v>
      </c>
      <c r="BY1469">
        <v>18.630600000000001</v>
      </c>
      <c r="BZ1469">
        <v>11.238519999999999</v>
      </c>
      <c r="CA1469">
        <v>0.7976837</v>
      </c>
      <c r="CB1469">
        <v>5.5536789999999998</v>
      </c>
      <c r="CC1469">
        <v>-7.9793469999999997</v>
      </c>
      <c r="CD1469">
        <v>2.4879739999999999</v>
      </c>
      <c r="CE1469">
        <v>3.720558</v>
      </c>
      <c r="CF1469">
        <v>8.8721829999999997</v>
      </c>
      <c r="CG1469">
        <v>-2.7799600000000001E-2</v>
      </c>
      <c r="CH1469">
        <v>-8.9757219999999993</v>
      </c>
      <c r="CI1469">
        <v>70.031210000000002</v>
      </c>
      <c r="CJ1469">
        <v>48.428260000000002</v>
      </c>
      <c r="CK1469">
        <v>45.776159999999997</v>
      </c>
      <c r="CL1469">
        <v>-4.7860829999999996</v>
      </c>
      <c r="CM1469">
        <v>1.421138</v>
      </c>
      <c r="CN1469">
        <v>8.6387160000000005</v>
      </c>
      <c r="CO1469">
        <v>4.3731369999999998</v>
      </c>
      <c r="CP1469">
        <v>199.94759999999999</v>
      </c>
      <c r="CQ1469">
        <v>177.2269</v>
      </c>
      <c r="CR1469">
        <v>161.43430000000001</v>
      </c>
      <c r="CS1469">
        <v>154.8674</v>
      </c>
      <c r="CT1469">
        <v>94.168559999999999</v>
      </c>
      <c r="CU1469">
        <v>30.280819999999999</v>
      </c>
      <c r="CV1469">
        <v>35.16037</v>
      </c>
      <c r="CW1469">
        <v>28.239909999999998</v>
      </c>
      <c r="CX1469">
        <v>26.186199999999999</v>
      </c>
      <c r="CY1469">
        <v>39.719349999999999</v>
      </c>
      <c r="CZ1469">
        <v>8.0733700000000006</v>
      </c>
      <c r="DA1469">
        <v>11.67365</v>
      </c>
      <c r="DB1469">
        <v>6.2206289999999997</v>
      </c>
      <c r="DC1469">
        <v>16.559550000000002</v>
      </c>
      <c r="DD1469">
        <v>15.03407</v>
      </c>
      <c r="DE1469">
        <v>13.788500000000001</v>
      </c>
      <c r="DF1469">
        <v>39.205480000000001</v>
      </c>
      <c r="DG1469">
        <v>83.531300000000002</v>
      </c>
      <c r="DH1469">
        <v>38.912599999999998</v>
      </c>
      <c r="DI1469">
        <v>95.448840000000004</v>
      </c>
      <c r="DJ1469">
        <v>114.3429</v>
      </c>
      <c r="DK1469">
        <v>250.60769999999999</v>
      </c>
      <c r="DL1469">
        <v>452.00880000000001</v>
      </c>
      <c r="DM1469">
        <v>456.72669999999999</v>
      </c>
    </row>
    <row r="1470" spans="1:117" hidden="1" x14ac:dyDescent="0.35">
      <c r="A1470" t="str">
        <f t="shared" si="22"/>
        <v>CCA-Yes_DO 1-9 Hour_44447_19-20</v>
      </c>
      <c r="B1470" t="s">
        <v>51</v>
      </c>
      <c r="C1470" t="s">
        <v>243</v>
      </c>
      <c r="D1470" t="s">
        <v>50</v>
      </c>
      <c r="E1470" t="s">
        <v>50</v>
      </c>
      <c r="F1470" t="s">
        <v>50</v>
      </c>
      <c r="G1470" t="s">
        <v>50</v>
      </c>
      <c r="H1470" t="s">
        <v>50</v>
      </c>
      <c r="I1470" t="s">
        <v>87</v>
      </c>
      <c r="J1470" t="s">
        <v>50</v>
      </c>
      <c r="K1470" t="s">
        <v>178</v>
      </c>
      <c r="L1470" s="22">
        <v>44447</v>
      </c>
      <c r="M1470">
        <v>19</v>
      </c>
      <c r="N1470">
        <v>20</v>
      </c>
      <c r="O1470">
        <v>22</v>
      </c>
      <c r="P1470">
        <v>22</v>
      </c>
      <c r="Q1470">
        <v>1</v>
      </c>
      <c r="R1470">
        <v>0</v>
      </c>
      <c r="S1470">
        <v>0</v>
      </c>
      <c r="T1470">
        <v>0</v>
      </c>
      <c r="U1470">
        <v>0</v>
      </c>
      <c r="V1470">
        <v>331.3</v>
      </c>
      <c r="W1470">
        <v>336.34500000000003</v>
      </c>
      <c r="X1470">
        <v>373.79</v>
      </c>
      <c r="Y1470">
        <v>385.03500000000003</v>
      </c>
      <c r="Z1470">
        <v>389.6</v>
      </c>
      <c r="AA1470">
        <v>505.39499999999998</v>
      </c>
      <c r="AB1470">
        <v>529.45000000000005</v>
      </c>
      <c r="AC1470">
        <v>630.23500000000001</v>
      </c>
      <c r="AD1470">
        <v>724.14499999999998</v>
      </c>
      <c r="AE1470">
        <v>842.76</v>
      </c>
      <c r="AF1470">
        <v>895.54</v>
      </c>
      <c r="AG1470">
        <v>961.33500000000004</v>
      </c>
      <c r="AH1470">
        <v>996.94500000000005</v>
      </c>
      <c r="AI1470">
        <v>1037.9449999999999</v>
      </c>
      <c r="AJ1470">
        <v>1051.8050000000001</v>
      </c>
      <c r="AK1470">
        <v>1057.19</v>
      </c>
      <c r="AL1470">
        <v>1033.9349999999999</v>
      </c>
      <c r="AM1470">
        <v>908.39499999999998</v>
      </c>
      <c r="AN1470">
        <v>916.28499999999997</v>
      </c>
      <c r="AO1470">
        <v>885.56500000000005</v>
      </c>
      <c r="AP1470">
        <v>842.52</v>
      </c>
      <c r="AQ1470">
        <v>643.65</v>
      </c>
      <c r="AR1470">
        <v>433.68</v>
      </c>
      <c r="AS1470">
        <v>344.45</v>
      </c>
      <c r="AT1470">
        <v>70.636364</v>
      </c>
      <c r="AU1470">
        <v>69.727272999999997</v>
      </c>
      <c r="AV1470">
        <v>69.272727000000003</v>
      </c>
      <c r="AW1470">
        <v>69.318181999999993</v>
      </c>
      <c r="AX1470">
        <v>69.772727000000003</v>
      </c>
      <c r="AY1470">
        <v>68.954544999999996</v>
      </c>
      <c r="AZ1470">
        <v>68.818181999999993</v>
      </c>
      <c r="BA1470">
        <v>69.727272999999997</v>
      </c>
      <c r="BB1470">
        <v>70.136364</v>
      </c>
      <c r="BC1470">
        <v>72.181818000000007</v>
      </c>
      <c r="BD1470">
        <v>74</v>
      </c>
      <c r="BE1470">
        <v>76.272727000000003</v>
      </c>
      <c r="BF1470">
        <v>79.5</v>
      </c>
      <c r="BG1470">
        <v>81.227272999999997</v>
      </c>
      <c r="BH1470">
        <v>81.636364</v>
      </c>
      <c r="BI1470">
        <v>82.772727000000003</v>
      </c>
      <c r="BJ1470">
        <v>82.318181999999993</v>
      </c>
      <c r="BK1470">
        <v>78.545455000000004</v>
      </c>
      <c r="BL1470">
        <v>75.545455000000004</v>
      </c>
      <c r="BM1470">
        <v>72.545455000000004</v>
      </c>
      <c r="BN1470">
        <v>71.409091000000004</v>
      </c>
      <c r="BO1470">
        <v>71.545455000000004</v>
      </c>
      <c r="BP1470">
        <v>71.045455000000004</v>
      </c>
      <c r="BQ1470">
        <v>70.863636</v>
      </c>
      <c r="BR1470">
        <v>51.65784</v>
      </c>
      <c r="BS1470">
        <v>51.541649999999997</v>
      </c>
      <c r="BT1470">
        <v>43.733330000000002</v>
      </c>
      <c r="BU1470">
        <v>40.09131</v>
      </c>
      <c r="BV1470">
        <v>49.26032</v>
      </c>
      <c r="BW1470">
        <v>-0.40024330000000002</v>
      </c>
      <c r="BX1470">
        <v>6.3652730000000002</v>
      </c>
      <c r="BY1470">
        <v>-15.850009999999999</v>
      </c>
      <c r="BZ1470">
        <v>-26.025069999999999</v>
      </c>
      <c r="CA1470">
        <v>-7.0964590000000003</v>
      </c>
      <c r="CB1470">
        <v>6.3868830000000001</v>
      </c>
      <c r="CC1470">
        <v>3.2844920000000002</v>
      </c>
      <c r="CD1470">
        <v>0.68227099999999996</v>
      </c>
      <c r="CE1470">
        <v>-5.5992110000000004</v>
      </c>
      <c r="CF1470">
        <v>-23.477620000000002</v>
      </c>
      <c r="CG1470">
        <v>-32.158709999999999</v>
      </c>
      <c r="CH1470">
        <v>-26.116230000000002</v>
      </c>
      <c r="CI1470">
        <v>70.624579999999995</v>
      </c>
      <c r="CJ1470">
        <v>10.13125</v>
      </c>
      <c r="CK1470">
        <v>-4.5846390000000001</v>
      </c>
      <c r="CL1470">
        <v>-50.279519999999998</v>
      </c>
      <c r="CM1470">
        <v>-41.027410000000003</v>
      </c>
      <c r="CN1470">
        <v>6.21828</v>
      </c>
      <c r="CO1470">
        <v>31.439399999999999</v>
      </c>
      <c r="CP1470">
        <v>120.3377</v>
      </c>
      <c r="CQ1470">
        <v>104.7546</v>
      </c>
      <c r="CR1470">
        <v>84.338459999999998</v>
      </c>
      <c r="CS1470">
        <v>94.780410000000003</v>
      </c>
      <c r="CT1470">
        <v>78.498279999999994</v>
      </c>
      <c r="CU1470">
        <v>133.8391</v>
      </c>
      <c r="CV1470">
        <v>98.260149999999996</v>
      </c>
      <c r="CW1470">
        <v>147.1362</v>
      </c>
      <c r="CX1470">
        <v>89.366349999999997</v>
      </c>
      <c r="CY1470">
        <v>45.3264</v>
      </c>
      <c r="CZ1470">
        <v>10.200850000000001</v>
      </c>
      <c r="DA1470">
        <v>6.5337509999999996</v>
      </c>
      <c r="DB1470">
        <v>5.6902739999999996</v>
      </c>
      <c r="DC1470">
        <v>20.200669999999999</v>
      </c>
      <c r="DD1470">
        <v>14.50717</v>
      </c>
      <c r="DE1470">
        <v>19.117360000000001</v>
      </c>
      <c r="DF1470">
        <v>32.15898</v>
      </c>
      <c r="DG1470">
        <v>46.443649999999998</v>
      </c>
      <c r="DH1470">
        <v>62.705829999999999</v>
      </c>
      <c r="DI1470">
        <v>93.927729999999997</v>
      </c>
      <c r="DJ1470">
        <v>131.1551</v>
      </c>
      <c r="DK1470">
        <v>101.7021</v>
      </c>
      <c r="DL1470">
        <v>89.768969999999996</v>
      </c>
      <c r="DM1470">
        <v>75.126159999999999</v>
      </c>
    </row>
    <row r="1471" spans="1:117" hidden="1" x14ac:dyDescent="0.35">
      <c r="A1471" t="str">
        <f t="shared" si="22"/>
        <v>CCA-Yes_DO 1-9 Hour_44448_18-21</v>
      </c>
      <c r="B1471" t="s">
        <v>51</v>
      </c>
      <c r="C1471" t="s">
        <v>243</v>
      </c>
      <c r="D1471" t="s">
        <v>50</v>
      </c>
      <c r="E1471" t="s">
        <v>50</v>
      </c>
      <c r="F1471" t="s">
        <v>50</v>
      </c>
      <c r="G1471" t="s">
        <v>50</v>
      </c>
      <c r="H1471" t="s">
        <v>50</v>
      </c>
      <c r="I1471" t="s">
        <v>87</v>
      </c>
      <c r="J1471" t="s">
        <v>50</v>
      </c>
      <c r="K1471" t="s">
        <v>178</v>
      </c>
      <c r="L1471" s="22">
        <v>44448</v>
      </c>
      <c r="M1471">
        <v>18</v>
      </c>
      <c r="N1471">
        <v>21</v>
      </c>
      <c r="O1471">
        <v>22</v>
      </c>
      <c r="P1471">
        <v>22</v>
      </c>
      <c r="Q1471">
        <v>1</v>
      </c>
      <c r="R1471">
        <v>0</v>
      </c>
      <c r="S1471">
        <v>0</v>
      </c>
      <c r="T1471">
        <v>0</v>
      </c>
      <c r="U1471">
        <v>0</v>
      </c>
      <c r="V1471">
        <v>377.07</v>
      </c>
      <c r="W1471">
        <v>373.78500000000003</v>
      </c>
      <c r="X1471">
        <v>377.37</v>
      </c>
      <c r="Y1471">
        <v>416.72500000000002</v>
      </c>
      <c r="Z1471">
        <v>410.76499999999999</v>
      </c>
      <c r="AA1471">
        <v>477.13499999999999</v>
      </c>
      <c r="AB1471">
        <v>485.64</v>
      </c>
      <c r="AC1471">
        <v>579.46</v>
      </c>
      <c r="AD1471">
        <v>696.72</v>
      </c>
      <c r="AE1471">
        <v>904.73</v>
      </c>
      <c r="AF1471">
        <v>950.89499999999998</v>
      </c>
      <c r="AG1471">
        <v>994.93</v>
      </c>
      <c r="AH1471">
        <v>1031.58</v>
      </c>
      <c r="AI1471">
        <v>1044.3</v>
      </c>
      <c r="AJ1471">
        <v>1083.5550000000001</v>
      </c>
      <c r="AK1471">
        <v>1092.0550000000001</v>
      </c>
      <c r="AL1471">
        <v>1059.405</v>
      </c>
      <c r="AM1471">
        <v>874.995</v>
      </c>
      <c r="AN1471">
        <v>873.03499999999997</v>
      </c>
      <c r="AO1471">
        <v>846.69500000000005</v>
      </c>
      <c r="AP1471">
        <v>917.69500000000005</v>
      </c>
      <c r="AQ1471">
        <v>605.04499999999996</v>
      </c>
      <c r="AR1471">
        <v>414.22500000000002</v>
      </c>
      <c r="AS1471">
        <v>337.12</v>
      </c>
      <c r="AT1471">
        <v>70.090908999999996</v>
      </c>
      <c r="AU1471">
        <v>70.045455000000004</v>
      </c>
      <c r="AV1471">
        <v>69.909091000000004</v>
      </c>
      <c r="AW1471">
        <v>69.590908999999996</v>
      </c>
      <c r="AX1471">
        <v>68.818181999999993</v>
      </c>
      <c r="AY1471">
        <v>68.772727000000003</v>
      </c>
      <c r="AZ1471">
        <v>68.545455000000004</v>
      </c>
      <c r="BA1471">
        <v>69.272727000000003</v>
      </c>
      <c r="BB1471">
        <v>72</v>
      </c>
      <c r="BC1471">
        <v>75.363636</v>
      </c>
      <c r="BD1471">
        <v>77.136364</v>
      </c>
      <c r="BE1471">
        <v>78.727272999999997</v>
      </c>
      <c r="BF1471">
        <v>80.318181999999993</v>
      </c>
      <c r="BG1471">
        <v>81.909091000000004</v>
      </c>
      <c r="BH1471">
        <v>83.454544999999996</v>
      </c>
      <c r="BI1471">
        <v>84.818181999999993</v>
      </c>
      <c r="BJ1471">
        <v>82.363636</v>
      </c>
      <c r="BK1471">
        <v>83.363636</v>
      </c>
      <c r="BL1471">
        <v>82.636364</v>
      </c>
      <c r="BM1471">
        <v>76.545455000000004</v>
      </c>
      <c r="BN1471">
        <v>73.5</v>
      </c>
      <c r="BO1471">
        <v>72.045455000000004</v>
      </c>
      <c r="BP1471">
        <v>71.818181999999993</v>
      </c>
      <c r="BQ1471">
        <v>71.545455000000004</v>
      </c>
      <c r="BR1471">
        <v>51.65784</v>
      </c>
      <c r="BS1471">
        <v>51.541649999999997</v>
      </c>
      <c r="BT1471">
        <v>43.733330000000002</v>
      </c>
      <c r="BU1471">
        <v>40.091299999999997</v>
      </c>
      <c r="BV1471">
        <v>49.26032</v>
      </c>
      <c r="BW1471">
        <v>-0.40024949999999998</v>
      </c>
      <c r="BX1471">
        <v>6.3652680000000004</v>
      </c>
      <c r="BY1471">
        <v>-15.850009999999999</v>
      </c>
      <c r="BZ1471">
        <v>-26.025069999999999</v>
      </c>
      <c r="CA1471">
        <v>-7.096463</v>
      </c>
      <c r="CB1471">
        <v>6.3868669999999996</v>
      </c>
      <c r="CC1471">
        <v>3.2845080000000002</v>
      </c>
      <c r="CD1471">
        <v>0.68227099999999996</v>
      </c>
      <c r="CE1471">
        <v>-5.599208</v>
      </c>
      <c r="CF1471">
        <v>-23.477640000000001</v>
      </c>
      <c r="CG1471">
        <v>-32.158720000000002</v>
      </c>
      <c r="CH1471">
        <v>-26.116240000000001</v>
      </c>
      <c r="CI1471">
        <v>70.624600000000001</v>
      </c>
      <c r="CJ1471">
        <v>10.13123</v>
      </c>
      <c r="CK1471">
        <v>-4.5846419999999997</v>
      </c>
      <c r="CL1471">
        <v>-50.279499999999999</v>
      </c>
      <c r="CM1471">
        <v>-41.027410000000003</v>
      </c>
      <c r="CN1471">
        <v>6.2182760000000004</v>
      </c>
      <c r="CO1471">
        <v>31.439409999999999</v>
      </c>
      <c r="CP1471">
        <v>120.13079999999999</v>
      </c>
      <c r="CQ1471">
        <v>106.93340000000001</v>
      </c>
      <c r="CR1471">
        <v>84.699479999999994</v>
      </c>
      <c r="CS1471">
        <v>95.477779999999996</v>
      </c>
      <c r="CT1471">
        <v>77.405839999999998</v>
      </c>
      <c r="CU1471">
        <v>128.8245</v>
      </c>
      <c r="CV1471">
        <v>96.773200000000003</v>
      </c>
      <c r="CW1471">
        <v>137.14019999999999</v>
      </c>
      <c r="CX1471">
        <v>88.662670000000006</v>
      </c>
      <c r="CY1471">
        <v>50.182209999999998</v>
      </c>
      <c r="CZ1471">
        <v>11.1083</v>
      </c>
      <c r="DA1471">
        <v>6.8085789999999999</v>
      </c>
      <c r="DB1471">
        <v>5.7856899999999998</v>
      </c>
      <c r="DC1471">
        <v>20.35952</v>
      </c>
      <c r="DD1471">
        <v>14.633050000000001</v>
      </c>
      <c r="DE1471">
        <v>20.748169999999998</v>
      </c>
      <c r="DF1471">
        <v>39.075159999999997</v>
      </c>
      <c r="DG1471">
        <v>50.627130000000001</v>
      </c>
      <c r="DH1471">
        <v>65.530600000000007</v>
      </c>
      <c r="DI1471">
        <v>100.8321</v>
      </c>
      <c r="DJ1471">
        <v>154.5136</v>
      </c>
      <c r="DK1471">
        <v>104.7681</v>
      </c>
      <c r="DL1471">
        <v>86.102199999999996</v>
      </c>
      <c r="DM1471">
        <v>76.476969999999994</v>
      </c>
    </row>
    <row r="1472" spans="1:117" hidden="1" x14ac:dyDescent="0.35">
      <c r="A1472" t="str">
        <f t="shared" si="22"/>
        <v>CCA-Yes_DO 1-9 Hour_44449_18-20</v>
      </c>
      <c r="B1472" t="s">
        <v>51</v>
      </c>
      <c r="C1472" t="s">
        <v>243</v>
      </c>
      <c r="D1472" t="s">
        <v>50</v>
      </c>
      <c r="E1472" t="s">
        <v>50</v>
      </c>
      <c r="F1472" t="s">
        <v>50</v>
      </c>
      <c r="G1472" t="s">
        <v>50</v>
      </c>
      <c r="H1472" t="s">
        <v>50</v>
      </c>
      <c r="I1472" t="s">
        <v>87</v>
      </c>
      <c r="J1472" t="s">
        <v>50</v>
      </c>
      <c r="K1472" t="s">
        <v>178</v>
      </c>
      <c r="L1472" s="22">
        <v>44449</v>
      </c>
      <c r="M1472">
        <v>18</v>
      </c>
      <c r="N1472">
        <v>20</v>
      </c>
      <c r="O1472">
        <v>22</v>
      </c>
      <c r="P1472">
        <v>22</v>
      </c>
      <c r="Q1472">
        <v>1</v>
      </c>
      <c r="R1472">
        <v>0</v>
      </c>
      <c r="S1472">
        <v>0</v>
      </c>
      <c r="T1472">
        <v>0</v>
      </c>
      <c r="U1472">
        <v>0</v>
      </c>
      <c r="V1472">
        <v>342.9</v>
      </c>
      <c r="W1472">
        <v>374.03500000000003</v>
      </c>
      <c r="X1472">
        <v>373.01</v>
      </c>
      <c r="Y1472">
        <v>390.75</v>
      </c>
      <c r="Z1472">
        <v>397.76</v>
      </c>
      <c r="AA1472">
        <v>516.38</v>
      </c>
      <c r="AB1472">
        <v>519.52</v>
      </c>
      <c r="AC1472">
        <v>618.04</v>
      </c>
      <c r="AD1472">
        <v>742.58500000000004</v>
      </c>
      <c r="AE1472">
        <v>909.34</v>
      </c>
      <c r="AF1472">
        <v>955.245</v>
      </c>
      <c r="AG1472">
        <v>990.55499999999995</v>
      </c>
      <c r="AH1472">
        <v>1030.3150000000001</v>
      </c>
      <c r="AI1472">
        <v>1067.875</v>
      </c>
      <c r="AJ1472">
        <v>1058.8150000000001</v>
      </c>
      <c r="AK1472">
        <v>1074.56</v>
      </c>
      <c r="AL1472">
        <v>1079.0999999999999</v>
      </c>
      <c r="AM1472">
        <v>1059.22</v>
      </c>
      <c r="AN1472">
        <v>1000.08</v>
      </c>
      <c r="AO1472">
        <v>950.13499999999999</v>
      </c>
      <c r="AP1472">
        <v>909.7</v>
      </c>
      <c r="AQ1472">
        <v>610.41499999999996</v>
      </c>
      <c r="AR1472">
        <v>439.78500000000003</v>
      </c>
      <c r="AS1472">
        <v>358.55</v>
      </c>
      <c r="AT1472">
        <v>72.136364</v>
      </c>
      <c r="AU1472">
        <v>70.954544999999996</v>
      </c>
      <c r="AV1472">
        <v>70.818181999999993</v>
      </c>
      <c r="AW1472">
        <v>70.5</v>
      </c>
      <c r="AX1472">
        <v>69.909091000000004</v>
      </c>
      <c r="AY1472">
        <v>69.5</v>
      </c>
      <c r="AZ1472">
        <v>69.909091000000004</v>
      </c>
      <c r="BA1472">
        <v>69.272727000000003</v>
      </c>
      <c r="BB1472">
        <v>71.363636</v>
      </c>
      <c r="BC1472">
        <v>76.363636</v>
      </c>
      <c r="BD1472">
        <v>78.772727000000003</v>
      </c>
      <c r="BE1472">
        <v>79.181818000000007</v>
      </c>
      <c r="BF1472">
        <v>79.818181999999993</v>
      </c>
      <c r="BG1472">
        <v>82.636364</v>
      </c>
      <c r="BH1472">
        <v>83.636364</v>
      </c>
      <c r="BI1472">
        <v>82.181818000000007</v>
      </c>
      <c r="BJ1472">
        <v>81.863636</v>
      </c>
      <c r="BK1472">
        <v>80.045455000000004</v>
      </c>
      <c r="BL1472">
        <v>76.363636</v>
      </c>
      <c r="BM1472">
        <v>73.818181999999993</v>
      </c>
      <c r="BN1472">
        <v>72.363636</v>
      </c>
      <c r="BO1472">
        <v>71.863636</v>
      </c>
      <c r="BP1472">
        <v>71.409091000000004</v>
      </c>
      <c r="BQ1472">
        <v>71.272727000000003</v>
      </c>
      <c r="BR1472">
        <v>-0.50304599999999999</v>
      </c>
      <c r="BS1472">
        <v>0.55637259999999999</v>
      </c>
      <c r="BT1472">
        <v>-0.22102550000000001</v>
      </c>
      <c r="BU1472">
        <v>-0.27678199999999997</v>
      </c>
      <c r="BV1472">
        <v>-8.0543500000000004E-2</v>
      </c>
      <c r="BW1472">
        <v>2.5340100000000001E-2</v>
      </c>
      <c r="BX1472">
        <v>-0.2085361</v>
      </c>
      <c r="BY1472">
        <v>0.62425710000000001</v>
      </c>
      <c r="BZ1472">
        <v>-0.2161264</v>
      </c>
      <c r="CA1472">
        <v>-0.16201109999999999</v>
      </c>
      <c r="CB1472">
        <v>-0.34149649999999998</v>
      </c>
      <c r="CC1472">
        <v>7.0975300000000005E-2</v>
      </c>
      <c r="CD1472">
        <v>-0.15526390000000001</v>
      </c>
      <c r="CE1472">
        <v>0.43047239999999998</v>
      </c>
      <c r="CF1472">
        <v>4.7844900000000003E-2</v>
      </c>
      <c r="CG1472">
        <v>-0.49486730000000001</v>
      </c>
      <c r="CH1472">
        <v>0.30620960000000003</v>
      </c>
      <c r="CI1472">
        <v>-0.99969479999999999</v>
      </c>
      <c r="CJ1472">
        <v>-1.7152799999999999</v>
      </c>
      <c r="CK1472">
        <v>-1.2397819999999999</v>
      </c>
      <c r="CL1472">
        <v>-0.3011007</v>
      </c>
      <c r="CM1472">
        <v>-0.31226540000000003</v>
      </c>
      <c r="CN1472">
        <v>-0.21026610000000001</v>
      </c>
      <c r="CO1472">
        <v>-9.56182E-2</v>
      </c>
      <c r="CP1472">
        <v>135.0128</v>
      </c>
      <c r="CQ1472">
        <v>102.2009</v>
      </c>
      <c r="CR1472">
        <v>75.825320000000005</v>
      </c>
      <c r="CS1472">
        <v>102.9579</v>
      </c>
      <c r="CT1472">
        <v>88.08784</v>
      </c>
      <c r="CU1472">
        <v>37.227400000000003</v>
      </c>
      <c r="CV1472">
        <v>40.939129999999999</v>
      </c>
      <c r="CW1472">
        <v>35.520820000000001</v>
      </c>
      <c r="CX1472">
        <v>34.68197</v>
      </c>
      <c r="CY1472">
        <v>55.367139999999999</v>
      </c>
      <c r="CZ1472">
        <v>9.0774620000000006</v>
      </c>
      <c r="DA1472">
        <v>4.4420799999999998</v>
      </c>
      <c r="DB1472">
        <v>3.7457479999999999</v>
      </c>
      <c r="DC1472">
        <v>6.5924149999999999</v>
      </c>
      <c r="DD1472">
        <v>10.1999</v>
      </c>
      <c r="DE1472">
        <v>13.642609999999999</v>
      </c>
      <c r="DF1472">
        <v>20.119050000000001</v>
      </c>
      <c r="DG1472">
        <v>46.178879999999999</v>
      </c>
      <c r="DH1472">
        <v>35.616340000000001</v>
      </c>
      <c r="DI1472">
        <v>99.524469999999994</v>
      </c>
      <c r="DJ1472">
        <v>121.4742</v>
      </c>
      <c r="DK1472">
        <v>108.2886</v>
      </c>
      <c r="DL1472">
        <v>112.47369999999999</v>
      </c>
      <c r="DM1472">
        <v>108.1301</v>
      </c>
    </row>
    <row r="1473" spans="1:117" hidden="1" x14ac:dyDescent="0.35">
      <c r="A1473" t="str">
        <f t="shared" si="22"/>
        <v>CCA-Yes_DO 1-9 Hour_44460_18-20</v>
      </c>
      <c r="B1473" t="s">
        <v>51</v>
      </c>
      <c r="C1473" t="s">
        <v>243</v>
      </c>
      <c r="D1473" t="s">
        <v>50</v>
      </c>
      <c r="E1473" t="s">
        <v>50</v>
      </c>
      <c r="F1473" t="s">
        <v>50</v>
      </c>
      <c r="G1473" t="s">
        <v>50</v>
      </c>
      <c r="H1473" t="s">
        <v>50</v>
      </c>
      <c r="I1473" t="s">
        <v>87</v>
      </c>
      <c r="J1473" t="s">
        <v>50</v>
      </c>
      <c r="K1473" t="s">
        <v>178</v>
      </c>
      <c r="L1473" s="22">
        <v>44460</v>
      </c>
      <c r="M1473">
        <v>18</v>
      </c>
      <c r="N1473">
        <v>20</v>
      </c>
      <c r="O1473">
        <v>22</v>
      </c>
      <c r="P1473">
        <v>22</v>
      </c>
      <c r="Q1473">
        <v>1</v>
      </c>
      <c r="R1473">
        <v>0</v>
      </c>
      <c r="S1473">
        <v>0</v>
      </c>
      <c r="T1473">
        <v>0</v>
      </c>
      <c r="U1473">
        <v>0</v>
      </c>
      <c r="V1473">
        <v>328.69499999999999</v>
      </c>
      <c r="W1473">
        <v>327.63</v>
      </c>
      <c r="X1473">
        <v>340.25</v>
      </c>
      <c r="Y1473">
        <v>360.16500000000002</v>
      </c>
      <c r="Z1473">
        <v>367.79</v>
      </c>
      <c r="AA1473">
        <v>381.84500000000003</v>
      </c>
      <c r="AB1473">
        <v>456.36</v>
      </c>
      <c r="AC1473">
        <v>522.72</v>
      </c>
      <c r="AD1473">
        <v>654.70500000000004</v>
      </c>
      <c r="AE1473">
        <v>824.22500000000002</v>
      </c>
      <c r="AF1473">
        <v>918.73</v>
      </c>
      <c r="AG1473">
        <v>1000.915</v>
      </c>
      <c r="AH1473">
        <v>1052.2550000000001</v>
      </c>
      <c r="AI1473">
        <v>1060.5450000000001</v>
      </c>
      <c r="AJ1473">
        <v>1065.605</v>
      </c>
      <c r="AK1473">
        <v>1080.28</v>
      </c>
      <c r="AL1473">
        <v>1065.8900000000001</v>
      </c>
      <c r="AM1473">
        <v>871.27</v>
      </c>
      <c r="AN1473">
        <v>866.54</v>
      </c>
      <c r="AO1473">
        <v>926.89</v>
      </c>
      <c r="AP1473">
        <v>854.69</v>
      </c>
      <c r="AQ1473">
        <v>595.83000000000004</v>
      </c>
      <c r="AR1473">
        <v>440.2</v>
      </c>
      <c r="AS1473">
        <v>368.03500000000003</v>
      </c>
      <c r="AT1473">
        <v>66.5</v>
      </c>
      <c r="AU1473">
        <v>66.045455000000004</v>
      </c>
      <c r="AV1473">
        <v>65.181818000000007</v>
      </c>
      <c r="AW1473">
        <v>65.181818000000007</v>
      </c>
      <c r="AX1473">
        <v>64.454544999999996</v>
      </c>
      <c r="AY1473">
        <v>64</v>
      </c>
      <c r="AZ1473">
        <v>64.045455000000004</v>
      </c>
      <c r="BA1473">
        <v>64</v>
      </c>
      <c r="BB1473">
        <v>69.681818000000007</v>
      </c>
      <c r="BC1473">
        <v>76.363636</v>
      </c>
      <c r="BD1473">
        <v>83.045455000000004</v>
      </c>
      <c r="BE1473">
        <v>87.318181999999993</v>
      </c>
      <c r="BF1473">
        <v>89</v>
      </c>
      <c r="BG1473">
        <v>88.545455000000004</v>
      </c>
      <c r="BH1473">
        <v>86.272727000000003</v>
      </c>
      <c r="BI1473">
        <v>86.318181999999993</v>
      </c>
      <c r="BJ1473">
        <v>83.272727000000003</v>
      </c>
      <c r="BK1473">
        <v>81.181818000000007</v>
      </c>
      <c r="BL1473">
        <v>80.136364</v>
      </c>
      <c r="BM1473">
        <v>78.136364</v>
      </c>
      <c r="BN1473">
        <v>76.272727000000003</v>
      </c>
      <c r="BO1473">
        <v>74.454544999999996</v>
      </c>
      <c r="BP1473">
        <v>73.227272999999997</v>
      </c>
      <c r="BQ1473">
        <v>72.318181999999993</v>
      </c>
      <c r="BR1473">
        <v>32.889650000000003</v>
      </c>
      <c r="BS1473">
        <v>35.112090000000002</v>
      </c>
      <c r="BT1473">
        <v>31.757459999999998</v>
      </c>
      <c r="BU1473">
        <v>21.847840000000001</v>
      </c>
      <c r="BV1473">
        <v>12.06171</v>
      </c>
      <c r="BW1473">
        <v>7.3290069999999998</v>
      </c>
      <c r="BX1473">
        <v>-43.203740000000003</v>
      </c>
      <c r="BY1473">
        <v>-1.3222339999999999</v>
      </c>
      <c r="BZ1473">
        <v>18.916679999999999</v>
      </c>
      <c r="CA1473">
        <v>10.703150000000001</v>
      </c>
      <c r="CB1473">
        <v>20.5626</v>
      </c>
      <c r="CC1473">
        <v>-0.64634420000000004</v>
      </c>
      <c r="CD1473">
        <v>-15.64221</v>
      </c>
      <c r="CE1473">
        <v>2.0175160000000001</v>
      </c>
      <c r="CF1473">
        <v>1.0608610000000001</v>
      </c>
      <c r="CG1473">
        <v>-12.11408</v>
      </c>
      <c r="CH1473">
        <v>-31.70862</v>
      </c>
      <c r="CI1473">
        <v>99.686250000000001</v>
      </c>
      <c r="CJ1473">
        <v>35.218299999999999</v>
      </c>
      <c r="CK1473">
        <v>-71.259950000000003</v>
      </c>
      <c r="CL1473">
        <v>-26.78669</v>
      </c>
      <c r="CM1473">
        <v>-23.925000000000001</v>
      </c>
      <c r="CN1473">
        <v>-45.488169999999997</v>
      </c>
      <c r="CO1473">
        <v>-23.60943</v>
      </c>
      <c r="CP1473">
        <v>24.00423</v>
      </c>
      <c r="CQ1473">
        <v>20.516030000000001</v>
      </c>
      <c r="CR1473">
        <v>20.099810000000002</v>
      </c>
      <c r="CS1473">
        <v>20.190629999999999</v>
      </c>
      <c r="CT1473">
        <v>16.719799999999999</v>
      </c>
      <c r="CU1473">
        <v>16.462119999999999</v>
      </c>
      <c r="CV1473">
        <v>12.179550000000001</v>
      </c>
      <c r="CW1473">
        <v>11.5603</v>
      </c>
      <c r="CX1473">
        <v>19.929030000000001</v>
      </c>
      <c r="CY1473">
        <v>23.912240000000001</v>
      </c>
      <c r="CZ1473">
        <v>4.9035250000000001</v>
      </c>
      <c r="DA1473">
        <v>3.0014370000000001</v>
      </c>
      <c r="DB1473">
        <v>2.5089610000000002</v>
      </c>
      <c r="DC1473">
        <v>3.8832279999999999</v>
      </c>
      <c r="DD1473">
        <v>6.1562950000000001</v>
      </c>
      <c r="DE1473">
        <v>8.0035720000000001</v>
      </c>
      <c r="DF1473">
        <v>15.13463</v>
      </c>
      <c r="DG1473">
        <v>20.737410000000001</v>
      </c>
      <c r="DH1473">
        <v>16.472010000000001</v>
      </c>
      <c r="DI1473">
        <v>81.126270000000005</v>
      </c>
      <c r="DJ1473">
        <v>125.3006</v>
      </c>
      <c r="DK1473">
        <v>68.537430000000001</v>
      </c>
      <c r="DL1473">
        <v>66.599639999999994</v>
      </c>
      <c r="DM1473">
        <v>44.765479999999997</v>
      </c>
    </row>
    <row r="1474" spans="1:117" hidden="1" x14ac:dyDescent="0.35">
      <c r="A1474" t="str">
        <f t="shared" si="22"/>
        <v>CCA-Yes_DO 1-9 Hour_44461_18-19</v>
      </c>
      <c r="B1474" t="s">
        <v>51</v>
      </c>
      <c r="C1474" t="s">
        <v>243</v>
      </c>
      <c r="D1474" t="s">
        <v>50</v>
      </c>
      <c r="E1474" t="s">
        <v>50</v>
      </c>
      <c r="F1474" t="s">
        <v>50</v>
      </c>
      <c r="G1474" t="s">
        <v>50</v>
      </c>
      <c r="H1474" t="s">
        <v>50</v>
      </c>
      <c r="I1474" t="s">
        <v>87</v>
      </c>
      <c r="J1474" t="s">
        <v>50</v>
      </c>
      <c r="K1474" t="s">
        <v>178</v>
      </c>
      <c r="L1474" s="22">
        <v>44461</v>
      </c>
      <c r="M1474">
        <v>18</v>
      </c>
      <c r="N1474">
        <v>19</v>
      </c>
      <c r="O1474">
        <v>22</v>
      </c>
      <c r="P1474">
        <v>22</v>
      </c>
      <c r="Q1474">
        <v>1</v>
      </c>
      <c r="R1474">
        <v>0</v>
      </c>
      <c r="S1474">
        <v>0</v>
      </c>
      <c r="T1474">
        <v>0</v>
      </c>
      <c r="U1474">
        <v>0</v>
      </c>
      <c r="V1474">
        <v>351.31</v>
      </c>
      <c r="W1474">
        <v>348.08499999999998</v>
      </c>
      <c r="X1474">
        <v>361.08</v>
      </c>
      <c r="Y1474">
        <v>374.82499999999999</v>
      </c>
      <c r="Z1474">
        <v>399.06</v>
      </c>
      <c r="AA1474">
        <v>437.35500000000002</v>
      </c>
      <c r="AB1474">
        <v>465.27499999999998</v>
      </c>
      <c r="AC1474">
        <v>545.42499999999995</v>
      </c>
      <c r="AD1474">
        <v>682.41499999999996</v>
      </c>
      <c r="AE1474">
        <v>896.43</v>
      </c>
      <c r="AF1474">
        <v>979.52</v>
      </c>
      <c r="AG1474">
        <v>1032.2149999999999</v>
      </c>
      <c r="AH1474">
        <v>1063.01</v>
      </c>
      <c r="AI1474">
        <v>1060.095</v>
      </c>
      <c r="AJ1474">
        <v>1041.8</v>
      </c>
      <c r="AK1474">
        <v>1049.7550000000001</v>
      </c>
      <c r="AL1474">
        <v>1042.9549999999999</v>
      </c>
      <c r="AM1474">
        <v>919.8</v>
      </c>
      <c r="AN1474">
        <v>847.3</v>
      </c>
      <c r="AO1474">
        <v>816.63</v>
      </c>
      <c r="AP1474">
        <v>783.3</v>
      </c>
      <c r="AQ1474">
        <v>548.04499999999996</v>
      </c>
      <c r="AR1474">
        <v>396.815</v>
      </c>
      <c r="AS1474">
        <v>347.45</v>
      </c>
      <c r="AT1474">
        <v>73.090908999999996</v>
      </c>
      <c r="AU1474">
        <v>71.454544999999996</v>
      </c>
      <c r="AV1474">
        <v>70</v>
      </c>
      <c r="AW1474">
        <v>69.818181999999993</v>
      </c>
      <c r="AX1474">
        <v>69.727272999999997</v>
      </c>
      <c r="AY1474">
        <v>68.545455000000004</v>
      </c>
      <c r="AZ1474">
        <v>68.818181999999993</v>
      </c>
      <c r="BA1474">
        <v>68.590908999999996</v>
      </c>
      <c r="BB1474">
        <v>72.909091000000004</v>
      </c>
      <c r="BC1474">
        <v>78.136364</v>
      </c>
      <c r="BD1474">
        <v>83.090908999999996</v>
      </c>
      <c r="BE1474">
        <v>84.5</v>
      </c>
      <c r="BF1474">
        <v>86.818181999999993</v>
      </c>
      <c r="BG1474">
        <v>88.863636</v>
      </c>
      <c r="BH1474">
        <v>83.5</v>
      </c>
      <c r="BI1474">
        <v>81.227272999999997</v>
      </c>
      <c r="BJ1474">
        <v>80.863636</v>
      </c>
      <c r="BK1474">
        <v>79.136364</v>
      </c>
      <c r="BL1474">
        <v>78.363636</v>
      </c>
      <c r="BM1474">
        <v>76.454544999999996</v>
      </c>
      <c r="BN1474">
        <v>76.045455000000004</v>
      </c>
      <c r="BO1474">
        <v>74.590908999999996</v>
      </c>
      <c r="BP1474">
        <v>73.727272999999997</v>
      </c>
      <c r="BQ1474">
        <v>71.636364</v>
      </c>
      <c r="BR1474">
        <v>-0.10835839999999999</v>
      </c>
      <c r="BS1474">
        <v>0.3028708</v>
      </c>
      <c r="BT1474">
        <v>9.9643700000000002E-2</v>
      </c>
      <c r="BU1474">
        <v>-0.1525707</v>
      </c>
      <c r="BV1474">
        <v>-1.4452E-2</v>
      </c>
      <c r="BW1474">
        <v>0.112855</v>
      </c>
      <c r="BX1474">
        <v>2.50435E-2</v>
      </c>
      <c r="BY1474">
        <v>0.11999700000000001</v>
      </c>
      <c r="BZ1474">
        <v>-0.132246</v>
      </c>
      <c r="CA1474">
        <v>-0.16044710000000001</v>
      </c>
      <c r="CB1474">
        <v>-0.30163099999999998</v>
      </c>
      <c r="CC1474">
        <v>2.32296E-2</v>
      </c>
      <c r="CD1474">
        <v>-0.22781180000000001</v>
      </c>
      <c r="CE1474">
        <v>0.50191209999999997</v>
      </c>
      <c r="CF1474">
        <v>0.64603900000000003</v>
      </c>
      <c r="CG1474">
        <v>7.6572399999999999E-2</v>
      </c>
      <c r="CH1474">
        <v>0.51946930000000002</v>
      </c>
      <c r="CI1474">
        <v>0.70315930000000004</v>
      </c>
      <c r="CJ1474">
        <v>-0.6308975</v>
      </c>
      <c r="CK1474">
        <v>-0.60800739999999998</v>
      </c>
      <c r="CL1474">
        <v>5.4835999999999999E-3</v>
      </c>
      <c r="CM1474">
        <v>0.1164265</v>
      </c>
      <c r="CN1474">
        <v>-0.1421442</v>
      </c>
      <c r="CO1474">
        <v>-4.4491799999999998E-2</v>
      </c>
      <c r="CP1474">
        <v>102.0958</v>
      </c>
      <c r="CQ1474">
        <v>81.462069999999997</v>
      </c>
      <c r="CR1474">
        <v>55.324240000000003</v>
      </c>
      <c r="CS1474">
        <v>50.229880000000001</v>
      </c>
      <c r="CT1474">
        <v>57.409550000000003</v>
      </c>
      <c r="CU1474">
        <v>42.72974</v>
      </c>
      <c r="CV1474">
        <v>23.718689999999999</v>
      </c>
      <c r="CW1474">
        <v>22.11309</v>
      </c>
      <c r="CX1474">
        <v>40.529400000000003</v>
      </c>
      <c r="CY1474">
        <v>57.131630000000001</v>
      </c>
      <c r="CZ1474">
        <v>9.2307020000000009</v>
      </c>
      <c r="DA1474">
        <v>6.1370430000000002</v>
      </c>
      <c r="DB1474">
        <v>4.271102</v>
      </c>
      <c r="DC1474">
        <v>7.1690399999999999</v>
      </c>
      <c r="DD1474">
        <v>15.39555</v>
      </c>
      <c r="DE1474">
        <v>14.602819999999999</v>
      </c>
      <c r="DF1474">
        <v>17.994340000000001</v>
      </c>
      <c r="DG1474">
        <v>39.738840000000003</v>
      </c>
      <c r="DH1474">
        <v>33.164850000000001</v>
      </c>
      <c r="DI1474">
        <v>134.43199999999999</v>
      </c>
      <c r="DJ1474">
        <v>191.30410000000001</v>
      </c>
      <c r="DK1474">
        <v>141.5581</v>
      </c>
      <c r="DL1474">
        <v>127.1071</v>
      </c>
      <c r="DM1474">
        <v>106.32980000000001</v>
      </c>
    </row>
    <row r="1475" spans="1:117" hidden="1" x14ac:dyDescent="0.35">
      <c r="A1475" t="str">
        <f t="shared" ref="A1475:A1538" si="23">C1475&amp;"_"&amp;K1475&amp;"_"&amp;IF(L1475="","Average Event Day",L1475&amp;"_"&amp;M1475&amp;"-"&amp;N1475)</f>
        <v>CCA-Yes_DO 1-9 Hour_44488_19-20</v>
      </c>
      <c r="B1475" t="s">
        <v>51</v>
      </c>
      <c r="C1475" t="s">
        <v>243</v>
      </c>
      <c r="D1475" t="s">
        <v>50</v>
      </c>
      <c r="E1475" t="s">
        <v>50</v>
      </c>
      <c r="F1475" t="s">
        <v>50</v>
      </c>
      <c r="G1475" t="s">
        <v>50</v>
      </c>
      <c r="H1475" t="s">
        <v>50</v>
      </c>
      <c r="I1475" t="s">
        <v>87</v>
      </c>
      <c r="J1475" t="s">
        <v>50</v>
      </c>
      <c r="K1475" t="s">
        <v>178</v>
      </c>
      <c r="L1475" s="22">
        <v>44488</v>
      </c>
      <c r="M1475">
        <v>19</v>
      </c>
      <c r="N1475">
        <v>20</v>
      </c>
      <c r="O1475">
        <v>22</v>
      </c>
      <c r="P1475">
        <v>22</v>
      </c>
      <c r="Q1475">
        <v>1</v>
      </c>
      <c r="R1475">
        <v>0</v>
      </c>
      <c r="S1475">
        <v>0</v>
      </c>
      <c r="T1475">
        <v>0</v>
      </c>
      <c r="U1475">
        <v>0</v>
      </c>
      <c r="V1475">
        <v>316.82</v>
      </c>
      <c r="W1475">
        <v>313.2</v>
      </c>
      <c r="X1475">
        <v>314.04500000000002</v>
      </c>
      <c r="Y1475">
        <v>327.52</v>
      </c>
      <c r="Z1475">
        <v>330.1</v>
      </c>
      <c r="AA1475">
        <v>338.34</v>
      </c>
      <c r="AB1475">
        <v>360.14499999999998</v>
      </c>
      <c r="AC1475">
        <v>393.13499999999999</v>
      </c>
      <c r="AD1475">
        <v>478.69499999999999</v>
      </c>
      <c r="AE1475">
        <v>615.59500000000003</v>
      </c>
      <c r="AF1475">
        <v>627.58500000000004</v>
      </c>
      <c r="AG1475">
        <v>664.1</v>
      </c>
      <c r="AH1475">
        <v>684.55</v>
      </c>
      <c r="AI1475">
        <v>718.78</v>
      </c>
      <c r="AJ1475">
        <v>728.72</v>
      </c>
      <c r="AK1475">
        <v>718.84</v>
      </c>
      <c r="AL1475">
        <v>722.86</v>
      </c>
      <c r="AM1475">
        <v>750.09500000000003</v>
      </c>
      <c r="AN1475">
        <v>620.44000000000005</v>
      </c>
      <c r="AO1475">
        <v>617.27499999999998</v>
      </c>
      <c r="AP1475">
        <v>643.39</v>
      </c>
      <c r="AQ1475">
        <v>484.8</v>
      </c>
      <c r="AR1475">
        <v>403.48</v>
      </c>
      <c r="AS1475">
        <v>364.79500000000002</v>
      </c>
      <c r="AT1475">
        <v>54.136364</v>
      </c>
      <c r="AU1475">
        <v>53.318182</v>
      </c>
      <c r="AV1475">
        <v>53.545454999999997</v>
      </c>
      <c r="AW1475">
        <v>52.045454999999997</v>
      </c>
      <c r="AX1475">
        <v>51.727272999999997</v>
      </c>
      <c r="AY1475">
        <v>49.5</v>
      </c>
      <c r="AZ1475">
        <v>49.681818</v>
      </c>
      <c r="BA1475">
        <v>50.272727000000003</v>
      </c>
      <c r="BB1475">
        <v>53.5</v>
      </c>
      <c r="BC1475">
        <v>58.772727000000003</v>
      </c>
      <c r="BD1475">
        <v>61.818182</v>
      </c>
      <c r="BE1475">
        <v>64.181818000000007</v>
      </c>
      <c r="BF1475">
        <v>65.545455000000004</v>
      </c>
      <c r="BG1475">
        <v>66.454544999999996</v>
      </c>
      <c r="BH1475">
        <v>67.136364</v>
      </c>
      <c r="BI1475">
        <v>66.363636</v>
      </c>
      <c r="BJ1475">
        <v>65.954544999999996</v>
      </c>
      <c r="BK1475">
        <v>65.363636</v>
      </c>
      <c r="BL1475">
        <v>63.181818</v>
      </c>
      <c r="BM1475">
        <v>61.363636</v>
      </c>
      <c r="BN1475">
        <v>60.363636</v>
      </c>
      <c r="BO1475">
        <v>59.318182</v>
      </c>
      <c r="BP1475">
        <v>57.636364</v>
      </c>
      <c r="BQ1475">
        <v>56.5</v>
      </c>
      <c r="BR1475">
        <v>2.090687</v>
      </c>
      <c r="BS1475">
        <v>8.3365329999999993</v>
      </c>
      <c r="BT1475">
        <v>12.859780000000001</v>
      </c>
      <c r="BU1475">
        <v>6.8762980000000002</v>
      </c>
      <c r="BV1475">
        <v>10.368410000000001</v>
      </c>
      <c r="BW1475">
        <v>-8.4483890000000006</v>
      </c>
      <c r="BX1475">
        <v>-34.478650000000002</v>
      </c>
      <c r="BY1475">
        <v>-3.5982690000000002</v>
      </c>
      <c r="BZ1475">
        <v>20.672730000000001</v>
      </c>
      <c r="CA1475">
        <v>12.726570000000001</v>
      </c>
      <c r="CB1475">
        <v>22.992290000000001</v>
      </c>
      <c r="CC1475">
        <v>2.759611</v>
      </c>
      <c r="CD1475">
        <v>-5.4809919999999996</v>
      </c>
      <c r="CE1475">
        <v>-20.579640000000001</v>
      </c>
      <c r="CF1475">
        <v>-23.135179999999998</v>
      </c>
      <c r="CG1475">
        <v>-25.214780000000001</v>
      </c>
      <c r="CH1475">
        <v>-24.29814</v>
      </c>
      <c r="CI1475">
        <v>-72.770099999999999</v>
      </c>
      <c r="CJ1475">
        <v>52.842269999999999</v>
      </c>
      <c r="CK1475">
        <v>34.757599999999996</v>
      </c>
      <c r="CL1475">
        <v>-19.156279999999999</v>
      </c>
      <c r="CM1475">
        <v>-27.166270000000001</v>
      </c>
      <c r="CN1475">
        <v>-62.541339999999998</v>
      </c>
      <c r="CO1475">
        <v>-48.89629</v>
      </c>
      <c r="CP1475">
        <v>323.74369999999999</v>
      </c>
      <c r="CQ1475">
        <v>343.77839999999998</v>
      </c>
      <c r="CR1475">
        <v>340.25599999999997</v>
      </c>
      <c r="CS1475">
        <v>332.23480000000001</v>
      </c>
      <c r="CT1475">
        <v>286.78570000000002</v>
      </c>
      <c r="CU1475">
        <v>127.5496</v>
      </c>
      <c r="CV1475">
        <v>184.97219999999999</v>
      </c>
      <c r="CW1475">
        <v>110.45440000000001</v>
      </c>
      <c r="CX1475">
        <v>250.2466</v>
      </c>
      <c r="CY1475">
        <v>29.51315</v>
      </c>
      <c r="CZ1475">
        <v>21.537590000000002</v>
      </c>
      <c r="DA1475">
        <v>8.3507350000000002</v>
      </c>
      <c r="DB1475">
        <v>14.46468</v>
      </c>
      <c r="DC1475">
        <v>13.06953</v>
      </c>
      <c r="DD1475">
        <v>32.077129999999997</v>
      </c>
      <c r="DE1475">
        <v>32.547220000000003</v>
      </c>
      <c r="DF1475">
        <v>36.877139999999997</v>
      </c>
      <c r="DG1475">
        <v>39.499780000000001</v>
      </c>
      <c r="DH1475">
        <v>68.835139999999996</v>
      </c>
      <c r="DI1475">
        <v>41.847200000000001</v>
      </c>
      <c r="DJ1475">
        <v>65.236639999999994</v>
      </c>
      <c r="DK1475">
        <v>262.22000000000003</v>
      </c>
      <c r="DL1475">
        <v>401.09930000000003</v>
      </c>
      <c r="DM1475">
        <v>523.11419999999998</v>
      </c>
    </row>
    <row r="1476" spans="1:117" hidden="1" x14ac:dyDescent="0.35">
      <c r="A1476" t="str">
        <f t="shared" si="23"/>
        <v>CCA-Yes_DO 1-9 Hour_44497_19-20</v>
      </c>
      <c r="B1476" t="s">
        <v>51</v>
      </c>
      <c r="C1476" t="s">
        <v>243</v>
      </c>
      <c r="D1476" t="s">
        <v>50</v>
      </c>
      <c r="E1476" t="s">
        <v>50</v>
      </c>
      <c r="F1476" t="s">
        <v>50</v>
      </c>
      <c r="G1476" t="s">
        <v>50</v>
      </c>
      <c r="H1476" t="s">
        <v>50</v>
      </c>
      <c r="I1476" t="s">
        <v>87</v>
      </c>
      <c r="J1476" t="s">
        <v>50</v>
      </c>
      <c r="K1476" t="s">
        <v>178</v>
      </c>
      <c r="L1476" s="22">
        <v>44497</v>
      </c>
      <c r="M1476">
        <v>19</v>
      </c>
      <c r="N1476">
        <v>20</v>
      </c>
      <c r="O1476">
        <v>22</v>
      </c>
      <c r="P1476">
        <v>22</v>
      </c>
      <c r="Q1476">
        <v>1</v>
      </c>
      <c r="R1476">
        <v>0</v>
      </c>
      <c r="S1476">
        <v>0</v>
      </c>
      <c r="T1476">
        <v>0</v>
      </c>
      <c r="U1476">
        <v>0</v>
      </c>
      <c r="V1476">
        <v>327.11500000000001</v>
      </c>
      <c r="W1476">
        <v>327.07499999999999</v>
      </c>
      <c r="X1476">
        <v>322.38</v>
      </c>
      <c r="Y1476">
        <v>335.13499999999999</v>
      </c>
      <c r="Z1476">
        <v>338.1</v>
      </c>
      <c r="AA1476">
        <v>404.21</v>
      </c>
      <c r="AB1476">
        <v>494.05500000000001</v>
      </c>
      <c r="AC1476">
        <v>532.23500000000001</v>
      </c>
      <c r="AD1476">
        <v>597.09</v>
      </c>
      <c r="AE1476">
        <v>684.38499999999999</v>
      </c>
      <c r="AF1476">
        <v>732.17499999999995</v>
      </c>
      <c r="AG1476">
        <v>816.96</v>
      </c>
      <c r="AH1476">
        <v>866.59500000000003</v>
      </c>
      <c r="AI1476">
        <v>908.245</v>
      </c>
      <c r="AJ1476">
        <v>922.21</v>
      </c>
      <c r="AK1476">
        <v>919.89499999999998</v>
      </c>
      <c r="AL1476">
        <v>880.375</v>
      </c>
      <c r="AM1476">
        <v>886</v>
      </c>
      <c r="AN1476">
        <v>706.43499999999995</v>
      </c>
      <c r="AO1476">
        <v>702.31500000000005</v>
      </c>
      <c r="AP1476">
        <v>756.72</v>
      </c>
      <c r="AQ1476">
        <v>573.995</v>
      </c>
      <c r="AR1476">
        <v>450.80500000000001</v>
      </c>
      <c r="AS1476">
        <v>382.23500000000001</v>
      </c>
      <c r="AT1476">
        <v>61.363636</v>
      </c>
      <c r="AU1476">
        <v>60.5</v>
      </c>
      <c r="AV1476">
        <v>59.681818</v>
      </c>
      <c r="AW1476">
        <v>59</v>
      </c>
      <c r="AX1476">
        <v>58.409090999999997</v>
      </c>
      <c r="AY1476">
        <v>58.636364</v>
      </c>
      <c r="AZ1476">
        <v>57.454545000000003</v>
      </c>
      <c r="BA1476">
        <v>57</v>
      </c>
      <c r="BB1476">
        <v>61.5</v>
      </c>
      <c r="BC1476">
        <v>70.181818000000007</v>
      </c>
      <c r="BD1476">
        <v>75.954544999999996</v>
      </c>
      <c r="BE1476">
        <v>80.863636</v>
      </c>
      <c r="BF1476">
        <v>83.363636</v>
      </c>
      <c r="BG1476">
        <v>83.227272999999997</v>
      </c>
      <c r="BH1476">
        <v>83.772727000000003</v>
      </c>
      <c r="BI1476">
        <v>82.227272999999997</v>
      </c>
      <c r="BJ1476">
        <v>82.272727000000003</v>
      </c>
      <c r="BK1476">
        <v>80.363636</v>
      </c>
      <c r="BL1476">
        <v>75.863636</v>
      </c>
      <c r="BM1476">
        <v>73.772727000000003</v>
      </c>
      <c r="BN1476">
        <v>71.545455000000004</v>
      </c>
      <c r="BO1476">
        <v>68.818181999999993</v>
      </c>
      <c r="BP1476">
        <v>68</v>
      </c>
      <c r="BQ1476">
        <v>66.090908999999996</v>
      </c>
      <c r="BR1476">
        <v>2.7286419999999998</v>
      </c>
      <c r="BS1476">
        <v>8.3365329999999993</v>
      </c>
      <c r="BT1476">
        <v>12.859769999999999</v>
      </c>
      <c r="BU1476">
        <v>6.8762970000000001</v>
      </c>
      <c r="BV1476">
        <v>10.368410000000001</v>
      </c>
      <c r="BW1476">
        <v>-8.4483920000000001</v>
      </c>
      <c r="BX1476">
        <v>-34.478650000000002</v>
      </c>
      <c r="BY1476">
        <v>-3.598274</v>
      </c>
      <c r="BZ1476">
        <v>20.672750000000001</v>
      </c>
      <c r="CA1476">
        <v>12.72655</v>
      </c>
      <c r="CB1476">
        <v>22.992280000000001</v>
      </c>
      <c r="CC1476">
        <v>2.7596310000000002</v>
      </c>
      <c r="CD1476">
        <v>-5.4809859999999997</v>
      </c>
      <c r="CE1476">
        <v>-20.579640000000001</v>
      </c>
      <c r="CF1476">
        <v>-23.135179999999998</v>
      </c>
      <c r="CG1476">
        <v>-25.214780000000001</v>
      </c>
      <c r="CH1476">
        <v>-24.298159999999999</v>
      </c>
      <c r="CI1476">
        <v>-72.770120000000006</v>
      </c>
      <c r="CJ1476">
        <v>52.842260000000003</v>
      </c>
      <c r="CK1476">
        <v>34.75761</v>
      </c>
      <c r="CL1476">
        <v>-19.156279999999999</v>
      </c>
      <c r="CM1476">
        <v>-27.16628</v>
      </c>
      <c r="CN1476">
        <v>-62.541339999999998</v>
      </c>
      <c r="CO1476">
        <v>-48.89629</v>
      </c>
      <c r="CP1476">
        <v>341.02370000000002</v>
      </c>
      <c r="CQ1476">
        <v>349.16750000000002</v>
      </c>
      <c r="CR1476">
        <v>345.73180000000002</v>
      </c>
      <c r="CS1476">
        <v>336.6241</v>
      </c>
      <c r="CT1476">
        <v>291.19459999999998</v>
      </c>
      <c r="CU1476">
        <v>131.0153</v>
      </c>
      <c r="CV1476">
        <v>187.31809999999999</v>
      </c>
      <c r="CW1476">
        <v>112.26009999999999</v>
      </c>
      <c r="CX1476">
        <v>248.71860000000001</v>
      </c>
      <c r="CY1476">
        <v>35.00179</v>
      </c>
      <c r="CZ1476">
        <v>23.48535</v>
      </c>
      <c r="DA1476">
        <v>9.1977650000000004</v>
      </c>
      <c r="DB1476">
        <v>15.27675</v>
      </c>
      <c r="DC1476">
        <v>14.516500000000001</v>
      </c>
      <c r="DD1476">
        <v>35.153489999999998</v>
      </c>
      <c r="DE1476">
        <v>36.500279999999997</v>
      </c>
      <c r="DF1476">
        <v>45.536580000000001</v>
      </c>
      <c r="DG1476">
        <v>47.94941</v>
      </c>
      <c r="DH1476">
        <v>75.439769999999996</v>
      </c>
      <c r="DI1476">
        <v>58.197539999999996</v>
      </c>
      <c r="DJ1476">
        <v>98.610470000000007</v>
      </c>
      <c r="DK1476">
        <v>287.82900000000001</v>
      </c>
      <c r="DL1476">
        <v>405.2133</v>
      </c>
      <c r="DM1476">
        <v>528.24279999999999</v>
      </c>
    </row>
    <row r="1477" spans="1:117" hidden="1" x14ac:dyDescent="0.35">
      <c r="A1477" t="str">
        <f t="shared" si="23"/>
        <v>CCA-Yes_DO 1-9 Hour_44498_18-19</v>
      </c>
      <c r="B1477" t="s">
        <v>51</v>
      </c>
      <c r="C1477" t="s">
        <v>243</v>
      </c>
      <c r="D1477" t="s">
        <v>50</v>
      </c>
      <c r="E1477" t="s">
        <v>50</v>
      </c>
      <c r="F1477" t="s">
        <v>50</v>
      </c>
      <c r="G1477" t="s">
        <v>50</v>
      </c>
      <c r="H1477" t="s">
        <v>50</v>
      </c>
      <c r="I1477" t="s">
        <v>87</v>
      </c>
      <c r="J1477" t="s">
        <v>50</v>
      </c>
      <c r="K1477" t="s">
        <v>178</v>
      </c>
      <c r="L1477" s="22">
        <v>44498</v>
      </c>
      <c r="M1477">
        <v>18</v>
      </c>
      <c r="N1477">
        <v>19</v>
      </c>
      <c r="O1477">
        <v>22</v>
      </c>
      <c r="P1477">
        <v>22</v>
      </c>
      <c r="Q1477">
        <v>1</v>
      </c>
      <c r="R1477">
        <v>0</v>
      </c>
      <c r="S1477">
        <v>0</v>
      </c>
      <c r="T1477">
        <v>0</v>
      </c>
      <c r="U1477">
        <v>0</v>
      </c>
      <c r="V1477">
        <v>380.755</v>
      </c>
      <c r="W1477">
        <v>377.02</v>
      </c>
      <c r="X1477">
        <v>379.36</v>
      </c>
      <c r="Y1477">
        <v>385.255</v>
      </c>
      <c r="Z1477">
        <v>389.065</v>
      </c>
      <c r="AA1477">
        <v>433.54500000000002</v>
      </c>
      <c r="AB1477">
        <v>491.565</v>
      </c>
      <c r="AC1477">
        <v>513.30999999999995</v>
      </c>
      <c r="AD1477">
        <v>563.15499999999997</v>
      </c>
      <c r="AE1477">
        <v>702.72500000000002</v>
      </c>
      <c r="AF1477">
        <v>748.10500000000002</v>
      </c>
      <c r="AG1477">
        <v>792.83</v>
      </c>
      <c r="AH1477">
        <v>831.29499999999996</v>
      </c>
      <c r="AI1477">
        <v>859.375</v>
      </c>
      <c r="AJ1477">
        <v>876.08500000000004</v>
      </c>
      <c r="AK1477">
        <v>873.07500000000005</v>
      </c>
      <c r="AL1477">
        <v>889.33500000000004</v>
      </c>
      <c r="AM1477">
        <v>698.24</v>
      </c>
      <c r="AN1477">
        <v>702.91499999999996</v>
      </c>
      <c r="AO1477">
        <v>767.3</v>
      </c>
      <c r="AP1477">
        <v>722.22</v>
      </c>
      <c r="AQ1477">
        <v>498.30500000000001</v>
      </c>
      <c r="AR1477">
        <v>388.86500000000001</v>
      </c>
      <c r="AS1477">
        <v>382.61</v>
      </c>
      <c r="AT1477">
        <v>63.909090999999997</v>
      </c>
      <c r="AU1477">
        <v>63.227272999999997</v>
      </c>
      <c r="AV1477">
        <v>61.772727000000003</v>
      </c>
      <c r="AW1477">
        <v>60.863636</v>
      </c>
      <c r="AX1477">
        <v>60.727272999999997</v>
      </c>
      <c r="AY1477">
        <v>58.727272999999997</v>
      </c>
      <c r="AZ1477">
        <v>58.954545000000003</v>
      </c>
      <c r="BA1477">
        <v>60.181818</v>
      </c>
      <c r="BB1477">
        <v>65.090908999999996</v>
      </c>
      <c r="BC1477">
        <v>71.545455000000004</v>
      </c>
      <c r="BD1477">
        <v>74.636364</v>
      </c>
      <c r="BE1477">
        <v>75.181818000000007</v>
      </c>
      <c r="BF1477">
        <v>76.136364</v>
      </c>
      <c r="BG1477">
        <v>77</v>
      </c>
      <c r="BH1477">
        <v>77.227272999999997</v>
      </c>
      <c r="BI1477">
        <v>78.363636</v>
      </c>
      <c r="BJ1477">
        <v>76.863636</v>
      </c>
      <c r="BK1477">
        <v>74.136364</v>
      </c>
      <c r="BL1477">
        <v>68.318181999999993</v>
      </c>
      <c r="BM1477">
        <v>66.954544999999996</v>
      </c>
      <c r="BN1477">
        <v>65.5</v>
      </c>
      <c r="BO1477">
        <v>63.863636</v>
      </c>
      <c r="BP1477">
        <v>62.727272999999997</v>
      </c>
      <c r="BQ1477">
        <v>62.318182</v>
      </c>
      <c r="BR1477">
        <v>-18.472370000000002</v>
      </c>
      <c r="BS1477">
        <v>-3.4664630000000001</v>
      </c>
      <c r="BT1477">
        <v>-3.0247109999999999</v>
      </c>
      <c r="BU1477">
        <v>-0.37690479999999998</v>
      </c>
      <c r="BV1477">
        <v>7.5167950000000001</v>
      </c>
      <c r="BW1477">
        <v>9.0889710000000008</v>
      </c>
      <c r="BX1477">
        <v>-30.080100000000002</v>
      </c>
      <c r="BY1477">
        <v>-7.9923320000000002</v>
      </c>
      <c r="BZ1477">
        <v>16.03604</v>
      </c>
      <c r="CA1477">
        <v>-1.036143</v>
      </c>
      <c r="CB1477">
        <v>-2.6195520000000001</v>
      </c>
      <c r="CC1477">
        <v>3.7305139999999999</v>
      </c>
      <c r="CD1477">
        <v>-0.32172729999999999</v>
      </c>
      <c r="CE1477">
        <v>-2.6588029999999998</v>
      </c>
      <c r="CF1477">
        <v>-7.7226990000000004</v>
      </c>
      <c r="CG1477">
        <v>-10.82001</v>
      </c>
      <c r="CH1477">
        <v>-60.124299999999998</v>
      </c>
      <c r="CI1477">
        <v>87.833470000000005</v>
      </c>
      <c r="CJ1477">
        <v>48.868160000000003</v>
      </c>
      <c r="CK1477">
        <v>-41.039380000000001</v>
      </c>
      <c r="CL1477">
        <v>-14.88073</v>
      </c>
      <c r="CM1477">
        <v>35.025660000000002</v>
      </c>
      <c r="CN1477">
        <v>4.5378679999999996</v>
      </c>
      <c r="CO1477">
        <v>-33.786659999999998</v>
      </c>
      <c r="CP1477">
        <v>23.058319999999998</v>
      </c>
      <c r="CQ1477">
        <v>12.76675</v>
      </c>
      <c r="CR1477">
        <v>12.162839999999999</v>
      </c>
      <c r="CS1477">
        <v>12.14968</v>
      </c>
      <c r="CT1477">
        <v>9.9362879999999993</v>
      </c>
      <c r="CU1477">
        <v>7.397475</v>
      </c>
      <c r="CV1477">
        <v>4.9164890000000003</v>
      </c>
      <c r="CW1477">
        <v>5.1606069999999997</v>
      </c>
      <c r="CX1477">
        <v>7.0990279999999997</v>
      </c>
      <c r="CY1477">
        <v>8.9222789999999996</v>
      </c>
      <c r="CZ1477">
        <v>2.1283270000000001</v>
      </c>
      <c r="DA1477">
        <v>1.490828</v>
      </c>
      <c r="DB1477">
        <v>1.085116</v>
      </c>
      <c r="DC1477">
        <v>2.159459</v>
      </c>
      <c r="DD1477">
        <v>3.3476870000000001</v>
      </c>
      <c r="DE1477">
        <v>4.4492139999999996</v>
      </c>
      <c r="DF1477">
        <v>9.7039439999999999</v>
      </c>
      <c r="DG1477">
        <v>9.1884599999999992</v>
      </c>
      <c r="DH1477">
        <v>9.3295870000000001</v>
      </c>
      <c r="DI1477">
        <v>16.087520000000001</v>
      </c>
      <c r="DJ1477">
        <v>21.339829999999999</v>
      </c>
      <c r="DK1477">
        <v>28.902049999999999</v>
      </c>
      <c r="DL1477">
        <v>22.433109999999999</v>
      </c>
      <c r="DM1477">
        <v>18.720929999999999</v>
      </c>
    </row>
    <row r="1478" spans="1:117" hidden="1" x14ac:dyDescent="0.35">
      <c r="A1478" t="str">
        <f t="shared" si="23"/>
        <v>CCA-Yes_DO 11-7 Hour_44434_18-19</v>
      </c>
      <c r="B1478" t="s">
        <v>51</v>
      </c>
      <c r="C1478" t="s">
        <v>243</v>
      </c>
      <c r="D1478" t="s">
        <v>50</v>
      </c>
      <c r="E1478" t="s">
        <v>50</v>
      </c>
      <c r="F1478" t="s">
        <v>50</v>
      </c>
      <c r="G1478" t="s">
        <v>50</v>
      </c>
      <c r="H1478" t="s">
        <v>50</v>
      </c>
      <c r="I1478" t="s">
        <v>87</v>
      </c>
      <c r="J1478" t="s">
        <v>50</v>
      </c>
      <c r="K1478" t="s">
        <v>176</v>
      </c>
      <c r="L1478" s="22">
        <v>44434</v>
      </c>
      <c r="M1478">
        <v>18</v>
      </c>
      <c r="N1478">
        <v>19</v>
      </c>
      <c r="O1478">
        <v>1</v>
      </c>
      <c r="P1478">
        <v>1</v>
      </c>
      <c r="Q1478">
        <v>1</v>
      </c>
      <c r="R1478">
        <v>0</v>
      </c>
      <c r="S1478">
        <v>0</v>
      </c>
      <c r="T1478">
        <v>0</v>
      </c>
      <c r="U1478">
        <v>0</v>
      </c>
      <c r="V1478">
        <v>1680</v>
      </c>
      <c r="W1478">
        <v>1668</v>
      </c>
      <c r="X1478">
        <v>1680</v>
      </c>
      <c r="Y1478">
        <v>1672</v>
      </c>
      <c r="Z1478">
        <v>1664</v>
      </c>
      <c r="AA1478">
        <v>1708</v>
      </c>
      <c r="AB1478">
        <v>1744</v>
      </c>
      <c r="AC1478">
        <v>1816</v>
      </c>
      <c r="AD1478">
        <v>1844</v>
      </c>
      <c r="AE1478">
        <v>1892</v>
      </c>
      <c r="AF1478">
        <v>1944</v>
      </c>
      <c r="AG1478">
        <v>1944</v>
      </c>
      <c r="AH1478">
        <v>1920</v>
      </c>
      <c r="AI1478">
        <v>1824</v>
      </c>
      <c r="AJ1478">
        <v>1832</v>
      </c>
      <c r="AK1478">
        <v>1836</v>
      </c>
      <c r="AL1478">
        <v>1816</v>
      </c>
      <c r="AM1478">
        <v>1744</v>
      </c>
      <c r="AN1478">
        <v>1700</v>
      </c>
      <c r="AO1478">
        <v>1660</v>
      </c>
      <c r="AP1478">
        <v>1632</v>
      </c>
      <c r="AQ1478">
        <v>1568</v>
      </c>
      <c r="AR1478">
        <v>1548</v>
      </c>
      <c r="AS1478">
        <v>1472</v>
      </c>
      <c r="AT1478">
        <v>68</v>
      </c>
      <c r="AU1478">
        <v>67</v>
      </c>
      <c r="AV1478">
        <v>67</v>
      </c>
      <c r="AW1478">
        <v>66</v>
      </c>
      <c r="AX1478">
        <v>66</v>
      </c>
      <c r="AY1478">
        <v>65</v>
      </c>
      <c r="AZ1478">
        <v>65</v>
      </c>
      <c r="BA1478">
        <v>64</v>
      </c>
      <c r="BB1478">
        <v>71</v>
      </c>
      <c r="BC1478">
        <v>76</v>
      </c>
      <c r="BD1478">
        <v>81</v>
      </c>
      <c r="BE1478">
        <v>83</v>
      </c>
      <c r="BF1478">
        <v>86</v>
      </c>
      <c r="BG1478">
        <v>84</v>
      </c>
      <c r="BH1478">
        <v>86</v>
      </c>
      <c r="BI1478">
        <v>85</v>
      </c>
      <c r="BJ1478">
        <v>84</v>
      </c>
      <c r="BK1478">
        <v>83</v>
      </c>
      <c r="BL1478">
        <v>80</v>
      </c>
      <c r="BM1478">
        <v>75</v>
      </c>
      <c r="BN1478">
        <v>72</v>
      </c>
      <c r="BO1478">
        <v>71</v>
      </c>
      <c r="BP1478">
        <v>71</v>
      </c>
      <c r="BQ1478">
        <v>69</v>
      </c>
      <c r="BR1478">
        <v>-50.056759999999997</v>
      </c>
      <c r="BS1478">
        <v>-24.964839999999999</v>
      </c>
      <c r="BT1478">
        <v>-29.884160000000001</v>
      </c>
      <c r="BU1478">
        <v>-8.5113529999999997</v>
      </c>
      <c r="BV1478">
        <v>-11.445679999999999</v>
      </c>
      <c r="BW1478">
        <v>-23.410640000000001</v>
      </c>
      <c r="BX1478">
        <v>-20.222290000000001</v>
      </c>
      <c r="BY1478">
        <v>50.654420000000002</v>
      </c>
      <c r="BZ1478">
        <v>28.61523</v>
      </c>
      <c r="CA1478">
        <v>-24.80029</v>
      </c>
      <c r="CB1478">
        <v>-43.494999999999997</v>
      </c>
      <c r="CC1478">
        <v>-16.396360000000001</v>
      </c>
      <c r="CD1478">
        <v>2.1202390000000002</v>
      </c>
      <c r="CE1478">
        <v>57.771120000000003</v>
      </c>
      <c r="CF1478">
        <v>42.763919999999999</v>
      </c>
      <c r="CG1478">
        <v>39.8949</v>
      </c>
      <c r="CH1478">
        <v>9.5496829999999999</v>
      </c>
      <c r="CI1478">
        <v>75.628299999999996</v>
      </c>
      <c r="CJ1478">
        <v>62.995359999999998</v>
      </c>
      <c r="CK1478">
        <v>99.412350000000004</v>
      </c>
      <c r="CL1478">
        <v>78.560299999999998</v>
      </c>
      <c r="CM1478">
        <v>60.001100000000001</v>
      </c>
      <c r="CN1478">
        <v>78.481080000000006</v>
      </c>
      <c r="CO1478">
        <v>96.303470000000004</v>
      </c>
      <c r="CP1478">
        <v>727.27279999999996</v>
      </c>
      <c r="CQ1478">
        <v>299.44330000000002</v>
      </c>
      <c r="CR1478">
        <v>122.45010000000001</v>
      </c>
      <c r="CS1478">
        <v>137.27619999999999</v>
      </c>
      <c r="CT1478">
        <v>141.0745</v>
      </c>
      <c r="CU1478">
        <v>192.5437</v>
      </c>
      <c r="CV1478">
        <v>310.75099999999998</v>
      </c>
      <c r="CW1478">
        <v>582.19569999999999</v>
      </c>
      <c r="CX1478">
        <v>541.00030000000004</v>
      </c>
      <c r="CY1478">
        <v>339.73939999999999</v>
      </c>
      <c r="CZ1478">
        <v>201.28559999999999</v>
      </c>
      <c r="DA1478">
        <v>338.71629999999999</v>
      </c>
      <c r="DB1478">
        <v>76.327160000000006</v>
      </c>
      <c r="DC1478">
        <v>1126.4159999999999</v>
      </c>
      <c r="DD1478">
        <v>866.30399999999997</v>
      </c>
      <c r="DE1478">
        <v>490.1173</v>
      </c>
      <c r="DF1478">
        <v>695.79480000000001</v>
      </c>
      <c r="DG1478">
        <v>975.05290000000002</v>
      </c>
      <c r="DH1478">
        <v>877.15560000000005</v>
      </c>
      <c r="DI1478">
        <v>884.74260000000004</v>
      </c>
      <c r="DJ1478">
        <v>1121.1320000000001</v>
      </c>
      <c r="DK1478">
        <v>709.10940000000005</v>
      </c>
      <c r="DL1478">
        <v>673.13099999999997</v>
      </c>
      <c r="DM1478">
        <v>1240.086</v>
      </c>
    </row>
    <row r="1479" spans="1:117" hidden="1" x14ac:dyDescent="0.35">
      <c r="A1479" t="str">
        <f t="shared" si="23"/>
        <v>CCA-Yes_DO 11-7 Hour_44435_18-19</v>
      </c>
      <c r="B1479" t="s">
        <v>51</v>
      </c>
      <c r="C1479" t="s">
        <v>243</v>
      </c>
      <c r="D1479" t="s">
        <v>50</v>
      </c>
      <c r="E1479" t="s">
        <v>50</v>
      </c>
      <c r="F1479" t="s">
        <v>50</v>
      </c>
      <c r="G1479" t="s">
        <v>50</v>
      </c>
      <c r="H1479" t="s">
        <v>50</v>
      </c>
      <c r="I1479" t="s">
        <v>87</v>
      </c>
      <c r="J1479" t="s">
        <v>50</v>
      </c>
      <c r="K1479" t="s">
        <v>176</v>
      </c>
      <c r="L1479" s="22">
        <v>44435</v>
      </c>
      <c r="M1479">
        <v>18</v>
      </c>
      <c r="N1479">
        <v>19</v>
      </c>
      <c r="O1479">
        <v>1</v>
      </c>
      <c r="P1479">
        <v>1</v>
      </c>
      <c r="Q1479">
        <v>1</v>
      </c>
      <c r="R1479">
        <v>0</v>
      </c>
      <c r="S1479">
        <v>0</v>
      </c>
      <c r="T1479">
        <v>0</v>
      </c>
      <c r="U1479">
        <v>0</v>
      </c>
      <c r="V1479">
        <v>1496</v>
      </c>
      <c r="W1479">
        <v>1476</v>
      </c>
      <c r="X1479">
        <v>1456</v>
      </c>
      <c r="Y1479">
        <v>1428</v>
      </c>
      <c r="Z1479">
        <v>1428</v>
      </c>
      <c r="AA1479">
        <v>1484</v>
      </c>
      <c r="AB1479">
        <v>1516</v>
      </c>
      <c r="AC1479">
        <v>1536</v>
      </c>
      <c r="AD1479">
        <v>1624</v>
      </c>
      <c r="AE1479">
        <v>1816</v>
      </c>
      <c r="AF1479">
        <v>1864</v>
      </c>
      <c r="AG1479">
        <v>1864</v>
      </c>
      <c r="AH1479">
        <v>1888</v>
      </c>
      <c r="AI1479">
        <v>1888</v>
      </c>
      <c r="AJ1479">
        <v>1876</v>
      </c>
      <c r="AK1479">
        <v>1832</v>
      </c>
      <c r="AL1479">
        <v>1768</v>
      </c>
      <c r="AM1479">
        <v>1576</v>
      </c>
      <c r="AN1479">
        <v>1540</v>
      </c>
      <c r="AO1479">
        <v>1464</v>
      </c>
      <c r="AP1479">
        <v>1428</v>
      </c>
      <c r="AQ1479">
        <v>1416</v>
      </c>
      <c r="AR1479">
        <v>1400</v>
      </c>
      <c r="AS1479">
        <v>1416</v>
      </c>
      <c r="AT1479">
        <v>67</v>
      </c>
      <c r="AU1479">
        <v>66</v>
      </c>
      <c r="AV1479">
        <v>65</v>
      </c>
      <c r="AW1479">
        <v>65</v>
      </c>
      <c r="AX1479">
        <v>65</v>
      </c>
      <c r="AY1479">
        <v>65</v>
      </c>
      <c r="AZ1479">
        <v>64</v>
      </c>
      <c r="BA1479">
        <v>63</v>
      </c>
      <c r="BB1479">
        <v>64</v>
      </c>
      <c r="BC1479">
        <v>70</v>
      </c>
      <c r="BD1479">
        <v>76</v>
      </c>
      <c r="BE1479">
        <v>82</v>
      </c>
      <c r="BF1479">
        <v>84</v>
      </c>
      <c r="BG1479">
        <v>83</v>
      </c>
      <c r="BH1479">
        <v>83</v>
      </c>
      <c r="BI1479">
        <v>82</v>
      </c>
      <c r="BJ1479">
        <v>82</v>
      </c>
      <c r="BK1479">
        <v>79</v>
      </c>
      <c r="BL1479">
        <v>78</v>
      </c>
      <c r="BM1479">
        <v>73</v>
      </c>
      <c r="BN1479">
        <v>68</v>
      </c>
      <c r="BO1479">
        <v>67</v>
      </c>
      <c r="BP1479">
        <v>64</v>
      </c>
      <c r="BQ1479">
        <v>64</v>
      </c>
      <c r="BR1479">
        <v>-50.056640000000002</v>
      </c>
      <c r="BS1479">
        <v>-24.96472</v>
      </c>
      <c r="BT1479">
        <v>-29.884160000000001</v>
      </c>
      <c r="BU1479">
        <v>-8.5112299999999994</v>
      </c>
      <c r="BV1479">
        <v>-11.445679999999999</v>
      </c>
      <c r="BW1479">
        <v>-23.410769999999999</v>
      </c>
      <c r="BX1479">
        <v>-20.22241</v>
      </c>
      <c r="BY1479">
        <v>50.654539999999997</v>
      </c>
      <c r="BZ1479">
        <v>28.615359999999999</v>
      </c>
      <c r="CA1479">
        <v>-24.80029</v>
      </c>
      <c r="CB1479">
        <v>-43.494999999999997</v>
      </c>
      <c r="CC1479">
        <v>-16.396239999999999</v>
      </c>
      <c r="CD1479">
        <v>2.1202390000000002</v>
      </c>
      <c r="CE1479">
        <v>57.771120000000003</v>
      </c>
      <c r="CF1479">
        <v>42.764040000000001</v>
      </c>
      <c r="CG1479">
        <v>39.894779999999997</v>
      </c>
      <c r="CH1479">
        <v>9.5496829999999999</v>
      </c>
      <c r="CI1479">
        <v>75.628299999999996</v>
      </c>
      <c r="CJ1479">
        <v>62.995359999999998</v>
      </c>
      <c r="CK1479">
        <v>99.412350000000004</v>
      </c>
      <c r="CL1479">
        <v>78.560419999999993</v>
      </c>
      <c r="CM1479">
        <v>60.000979999999998</v>
      </c>
      <c r="CN1479">
        <v>78.481200000000001</v>
      </c>
      <c r="CO1479">
        <v>96.303470000000004</v>
      </c>
      <c r="CP1479">
        <v>1291.684</v>
      </c>
      <c r="CQ1479">
        <v>306.52050000000003</v>
      </c>
      <c r="CR1479">
        <v>116.8188</v>
      </c>
      <c r="CS1479">
        <v>179.05709999999999</v>
      </c>
      <c r="CT1479">
        <v>98.706280000000007</v>
      </c>
      <c r="CU1479">
        <v>174.24789999999999</v>
      </c>
      <c r="CV1479">
        <v>300.87889999999999</v>
      </c>
      <c r="CW1479">
        <v>596.43880000000001</v>
      </c>
      <c r="CX1479">
        <v>477.43619999999999</v>
      </c>
      <c r="CY1479">
        <v>326.95150000000001</v>
      </c>
      <c r="CZ1479">
        <v>195.73150000000001</v>
      </c>
      <c r="DA1479">
        <v>339.70609999999999</v>
      </c>
      <c r="DB1479">
        <v>112.547</v>
      </c>
      <c r="DC1479">
        <v>1122.454</v>
      </c>
      <c r="DD1479">
        <v>852.35080000000005</v>
      </c>
      <c r="DE1479">
        <v>466.5523</v>
      </c>
      <c r="DF1479">
        <v>688.64660000000003</v>
      </c>
      <c r="DG1479">
        <v>839.58870000000002</v>
      </c>
      <c r="DH1479">
        <v>758.22329999999999</v>
      </c>
      <c r="DI1479">
        <v>754.00210000000004</v>
      </c>
      <c r="DJ1479">
        <v>1072.885</v>
      </c>
      <c r="DK1479">
        <v>654.45259999999996</v>
      </c>
      <c r="DL1479">
        <v>639.3827</v>
      </c>
      <c r="DM1479">
        <v>1212.181</v>
      </c>
    </row>
    <row r="1480" spans="1:117" hidden="1" x14ac:dyDescent="0.35">
      <c r="A1480" t="str">
        <f t="shared" si="23"/>
        <v>CCA-Yes_DO 11-7 Hour_44447_18-19</v>
      </c>
      <c r="B1480" t="s">
        <v>51</v>
      </c>
      <c r="C1480" t="s">
        <v>243</v>
      </c>
      <c r="D1480" t="s">
        <v>50</v>
      </c>
      <c r="E1480" t="s">
        <v>50</v>
      </c>
      <c r="F1480" t="s">
        <v>50</v>
      </c>
      <c r="G1480" t="s">
        <v>50</v>
      </c>
      <c r="H1480" t="s">
        <v>50</v>
      </c>
      <c r="I1480" t="s">
        <v>87</v>
      </c>
      <c r="J1480" t="s">
        <v>50</v>
      </c>
      <c r="K1480" t="s">
        <v>176</v>
      </c>
      <c r="L1480" s="22">
        <v>44447</v>
      </c>
      <c r="M1480">
        <v>18</v>
      </c>
      <c r="N1480">
        <v>19</v>
      </c>
      <c r="O1480">
        <v>1</v>
      </c>
      <c r="P1480">
        <v>1</v>
      </c>
      <c r="Q1480">
        <v>1</v>
      </c>
      <c r="R1480">
        <v>0</v>
      </c>
      <c r="S1480">
        <v>0</v>
      </c>
      <c r="T1480">
        <v>0</v>
      </c>
      <c r="U1480">
        <v>0</v>
      </c>
      <c r="V1480">
        <v>1668</v>
      </c>
      <c r="W1480">
        <v>1668</v>
      </c>
      <c r="X1480">
        <v>1656</v>
      </c>
      <c r="Y1480">
        <v>1660</v>
      </c>
      <c r="Z1480">
        <v>1660</v>
      </c>
      <c r="AA1480">
        <v>1692</v>
      </c>
      <c r="AB1480">
        <v>1748</v>
      </c>
      <c r="AC1480">
        <v>1784</v>
      </c>
      <c r="AD1480">
        <v>1816</v>
      </c>
      <c r="AE1480">
        <v>1884</v>
      </c>
      <c r="AF1480">
        <v>1928</v>
      </c>
      <c r="AG1480">
        <v>1940</v>
      </c>
      <c r="AH1480">
        <v>1928</v>
      </c>
      <c r="AI1480">
        <v>1936</v>
      </c>
      <c r="AJ1480">
        <v>1936</v>
      </c>
      <c r="AK1480">
        <v>1964</v>
      </c>
      <c r="AL1480">
        <v>1948</v>
      </c>
      <c r="AM1480">
        <v>1852</v>
      </c>
      <c r="AN1480">
        <v>1872</v>
      </c>
      <c r="AO1480">
        <v>1876</v>
      </c>
      <c r="AP1480">
        <v>1880</v>
      </c>
      <c r="AQ1480">
        <v>1812</v>
      </c>
      <c r="AR1480">
        <v>1792</v>
      </c>
      <c r="AS1480">
        <v>1776</v>
      </c>
      <c r="AT1480">
        <v>65</v>
      </c>
      <c r="AU1480">
        <v>67</v>
      </c>
      <c r="AV1480">
        <v>66</v>
      </c>
      <c r="AW1480">
        <v>64</v>
      </c>
      <c r="AX1480">
        <v>66</v>
      </c>
      <c r="AY1480">
        <v>64</v>
      </c>
      <c r="AZ1480">
        <v>66</v>
      </c>
      <c r="BA1480">
        <v>67</v>
      </c>
      <c r="BB1480">
        <v>67</v>
      </c>
      <c r="BC1480">
        <v>71</v>
      </c>
      <c r="BD1480">
        <v>76</v>
      </c>
      <c r="BE1480">
        <v>76</v>
      </c>
      <c r="BF1480">
        <v>81</v>
      </c>
      <c r="BG1480">
        <v>81</v>
      </c>
      <c r="BH1480">
        <v>81</v>
      </c>
      <c r="BI1480">
        <v>83</v>
      </c>
      <c r="BJ1480">
        <v>82</v>
      </c>
      <c r="BK1480">
        <v>77</v>
      </c>
      <c r="BL1480">
        <v>74</v>
      </c>
      <c r="BM1480">
        <v>69</v>
      </c>
      <c r="BN1480">
        <v>68</v>
      </c>
      <c r="BO1480">
        <v>69</v>
      </c>
      <c r="BP1480">
        <v>68</v>
      </c>
      <c r="BQ1480">
        <v>67</v>
      </c>
      <c r="BR1480">
        <v>34.064579999999999</v>
      </c>
      <c r="BS1480">
        <v>18.85913</v>
      </c>
      <c r="BT1480">
        <v>13.311400000000001</v>
      </c>
      <c r="BU1480">
        <v>16.631710000000002</v>
      </c>
      <c r="BV1480">
        <v>3.9252929999999999</v>
      </c>
      <c r="BW1480">
        <v>4.3897709999999996</v>
      </c>
      <c r="BX1480">
        <v>-15.15723</v>
      </c>
      <c r="BY1480">
        <v>7.0097659999999999</v>
      </c>
      <c r="BZ1480">
        <v>-7.1914059999999997</v>
      </c>
      <c r="CA1480">
        <v>7.2720950000000002</v>
      </c>
      <c r="CB1480">
        <v>0.70605470000000004</v>
      </c>
      <c r="CC1480">
        <v>-10.866820000000001</v>
      </c>
      <c r="CD1480">
        <v>-4.4208980000000002</v>
      </c>
      <c r="CE1480">
        <v>14.58154</v>
      </c>
      <c r="CF1480">
        <v>20.500730000000001</v>
      </c>
      <c r="CG1480">
        <v>12.785640000000001</v>
      </c>
      <c r="CH1480">
        <v>0.43811040000000001</v>
      </c>
      <c r="CI1480">
        <v>92.370729999999995</v>
      </c>
      <c r="CJ1480">
        <v>56.09778</v>
      </c>
      <c r="CK1480">
        <v>52.609380000000002</v>
      </c>
      <c r="CL1480">
        <v>43.300780000000003</v>
      </c>
      <c r="CM1480">
        <v>43.715940000000003</v>
      </c>
      <c r="CN1480">
        <v>38.188229999999997</v>
      </c>
      <c r="CO1480">
        <v>27.910160000000001</v>
      </c>
      <c r="CP1480">
        <v>326.07209999999998</v>
      </c>
      <c r="CQ1480">
        <v>338.07049999999998</v>
      </c>
      <c r="CR1480">
        <v>200.40129999999999</v>
      </c>
      <c r="CS1480">
        <v>149.57329999999999</v>
      </c>
      <c r="CT1480">
        <v>109.4499</v>
      </c>
      <c r="CU1480">
        <v>103.0205</v>
      </c>
      <c r="CV1480">
        <v>184.5112</v>
      </c>
      <c r="CW1480">
        <v>108.37430000000001</v>
      </c>
      <c r="CX1480">
        <v>179.6473</v>
      </c>
      <c r="CY1480">
        <v>177.30940000000001</v>
      </c>
      <c r="CZ1480">
        <v>335.0274</v>
      </c>
      <c r="DA1480">
        <v>66.696789999999993</v>
      </c>
      <c r="DB1480">
        <v>103.91679999999999</v>
      </c>
      <c r="DC1480">
        <v>170.54929999999999</v>
      </c>
      <c r="DD1480">
        <v>394.69409999999999</v>
      </c>
      <c r="DE1480">
        <v>734.63239999999996</v>
      </c>
      <c r="DF1480">
        <v>1140.9870000000001</v>
      </c>
      <c r="DG1480">
        <v>3834.8629999999998</v>
      </c>
      <c r="DH1480">
        <v>5160.2690000000002</v>
      </c>
      <c r="DI1480">
        <v>6227.8720000000003</v>
      </c>
      <c r="DJ1480">
        <v>5366.9620000000004</v>
      </c>
      <c r="DK1480">
        <v>5066.3890000000001</v>
      </c>
      <c r="DL1480">
        <v>4760.902</v>
      </c>
      <c r="DM1480">
        <v>4337.7910000000002</v>
      </c>
    </row>
    <row r="1481" spans="1:117" hidden="1" x14ac:dyDescent="0.35">
      <c r="A1481" t="str">
        <f t="shared" si="23"/>
        <v>CCA-Yes_DO 11-7 Hour_44448_18-19</v>
      </c>
      <c r="B1481" t="s">
        <v>51</v>
      </c>
      <c r="C1481" t="s">
        <v>243</v>
      </c>
      <c r="D1481" t="s">
        <v>50</v>
      </c>
      <c r="E1481" t="s">
        <v>50</v>
      </c>
      <c r="F1481" t="s">
        <v>50</v>
      </c>
      <c r="G1481" t="s">
        <v>50</v>
      </c>
      <c r="H1481" t="s">
        <v>50</v>
      </c>
      <c r="I1481" t="s">
        <v>87</v>
      </c>
      <c r="J1481" t="s">
        <v>50</v>
      </c>
      <c r="K1481" t="s">
        <v>176</v>
      </c>
      <c r="L1481" s="22">
        <v>44448</v>
      </c>
      <c r="M1481">
        <v>18</v>
      </c>
      <c r="N1481">
        <v>19</v>
      </c>
      <c r="O1481">
        <v>1</v>
      </c>
      <c r="P1481">
        <v>1</v>
      </c>
      <c r="Q1481">
        <v>1</v>
      </c>
      <c r="R1481">
        <v>0</v>
      </c>
      <c r="S1481">
        <v>0</v>
      </c>
      <c r="T1481">
        <v>0</v>
      </c>
      <c r="U1481">
        <v>0</v>
      </c>
      <c r="V1481">
        <v>1668</v>
      </c>
      <c r="W1481">
        <v>1660</v>
      </c>
      <c r="X1481">
        <v>1656</v>
      </c>
      <c r="Y1481">
        <v>1660</v>
      </c>
      <c r="Z1481">
        <v>1668</v>
      </c>
      <c r="AA1481">
        <v>1700</v>
      </c>
      <c r="AB1481">
        <v>1780</v>
      </c>
      <c r="AC1481">
        <v>1824</v>
      </c>
      <c r="AD1481">
        <v>1892</v>
      </c>
      <c r="AE1481">
        <v>1944</v>
      </c>
      <c r="AF1481">
        <v>1988</v>
      </c>
      <c r="AG1481">
        <v>2016</v>
      </c>
      <c r="AH1481">
        <v>2016</v>
      </c>
      <c r="AI1481">
        <v>2008</v>
      </c>
      <c r="AJ1481">
        <v>2032</v>
      </c>
      <c r="AK1481">
        <v>2004</v>
      </c>
      <c r="AL1481">
        <v>1928</v>
      </c>
      <c r="AM1481">
        <v>1744</v>
      </c>
      <c r="AN1481">
        <v>1680</v>
      </c>
      <c r="AO1481">
        <v>1640</v>
      </c>
      <c r="AP1481">
        <v>1640</v>
      </c>
      <c r="AQ1481">
        <v>1592</v>
      </c>
      <c r="AR1481">
        <v>1584</v>
      </c>
      <c r="AS1481">
        <v>1588</v>
      </c>
      <c r="AT1481">
        <v>67</v>
      </c>
      <c r="AU1481">
        <v>67</v>
      </c>
      <c r="AV1481">
        <v>67</v>
      </c>
      <c r="AW1481">
        <v>65</v>
      </c>
      <c r="AX1481">
        <v>64</v>
      </c>
      <c r="AY1481">
        <v>64</v>
      </c>
      <c r="AZ1481">
        <v>64</v>
      </c>
      <c r="BA1481">
        <v>66</v>
      </c>
      <c r="BB1481">
        <v>72</v>
      </c>
      <c r="BC1481">
        <v>75</v>
      </c>
      <c r="BD1481">
        <v>78</v>
      </c>
      <c r="BE1481">
        <v>82</v>
      </c>
      <c r="BF1481">
        <v>81</v>
      </c>
      <c r="BG1481">
        <v>83</v>
      </c>
      <c r="BH1481">
        <v>85</v>
      </c>
      <c r="BI1481">
        <v>86</v>
      </c>
      <c r="BJ1481">
        <v>86</v>
      </c>
      <c r="BK1481">
        <v>84</v>
      </c>
      <c r="BL1481">
        <v>83</v>
      </c>
      <c r="BM1481">
        <v>78</v>
      </c>
      <c r="BN1481">
        <v>73</v>
      </c>
      <c r="BO1481">
        <v>70</v>
      </c>
      <c r="BP1481">
        <v>69</v>
      </c>
      <c r="BQ1481">
        <v>68</v>
      </c>
      <c r="BR1481">
        <v>34.064579999999999</v>
      </c>
      <c r="BS1481">
        <v>18.85913</v>
      </c>
      <c r="BT1481">
        <v>13.31128</v>
      </c>
      <c r="BU1481">
        <v>16.631710000000002</v>
      </c>
      <c r="BV1481">
        <v>3.9252929999999999</v>
      </c>
      <c r="BW1481">
        <v>4.3898929999999998</v>
      </c>
      <c r="BX1481">
        <v>-15.15723</v>
      </c>
      <c r="BY1481">
        <v>7.0097659999999999</v>
      </c>
      <c r="BZ1481">
        <v>-7.1914059999999997</v>
      </c>
      <c r="CA1481">
        <v>7.2722170000000004</v>
      </c>
      <c r="CB1481">
        <v>0.70605470000000004</v>
      </c>
      <c r="CC1481">
        <v>-10.866820000000001</v>
      </c>
      <c r="CD1481">
        <v>-4.4208980000000002</v>
      </c>
      <c r="CE1481">
        <v>14.581670000000001</v>
      </c>
      <c r="CF1481">
        <v>20.500730000000001</v>
      </c>
      <c r="CG1481">
        <v>12.785640000000001</v>
      </c>
      <c r="CH1481">
        <v>0.43823240000000002</v>
      </c>
      <c r="CI1481">
        <v>92.370729999999995</v>
      </c>
      <c r="CJ1481">
        <v>56.09778</v>
      </c>
      <c r="CK1481">
        <v>52.609380000000002</v>
      </c>
      <c r="CL1481">
        <v>43.300780000000003</v>
      </c>
      <c r="CM1481">
        <v>43.715940000000003</v>
      </c>
      <c r="CN1481">
        <v>38.18835</v>
      </c>
      <c r="CO1481">
        <v>27.910160000000001</v>
      </c>
      <c r="CP1481">
        <v>655.42020000000002</v>
      </c>
      <c r="CQ1481">
        <v>362.28539999999998</v>
      </c>
      <c r="CR1481">
        <v>241.0146</v>
      </c>
      <c r="CS1481">
        <v>172.5222</v>
      </c>
      <c r="CT1481">
        <v>127.8852</v>
      </c>
      <c r="CU1481">
        <v>121.4496</v>
      </c>
      <c r="CV1481">
        <v>177.16480000000001</v>
      </c>
      <c r="CW1481">
        <v>115.0817</v>
      </c>
      <c r="CX1481">
        <v>216.32470000000001</v>
      </c>
      <c r="CY1481">
        <v>206.2234</v>
      </c>
      <c r="CZ1481">
        <v>323.48250000000002</v>
      </c>
      <c r="DA1481">
        <v>74.700779999999995</v>
      </c>
      <c r="DB1481">
        <v>96.830380000000005</v>
      </c>
      <c r="DC1481">
        <v>166.91079999999999</v>
      </c>
      <c r="DD1481">
        <v>505.04079999999999</v>
      </c>
      <c r="DE1481">
        <v>827.65390000000002</v>
      </c>
      <c r="DF1481">
        <v>1228.925</v>
      </c>
      <c r="DG1481">
        <v>3560.0729999999999</v>
      </c>
      <c r="DH1481">
        <v>4762.7340000000004</v>
      </c>
      <c r="DI1481">
        <v>5713.5460000000003</v>
      </c>
      <c r="DJ1481">
        <v>4981.4219999999996</v>
      </c>
      <c r="DK1481">
        <v>4699.58</v>
      </c>
      <c r="DL1481">
        <v>4374.183</v>
      </c>
      <c r="DM1481">
        <v>3983.721</v>
      </c>
    </row>
    <row r="1482" spans="1:117" hidden="1" x14ac:dyDescent="0.35">
      <c r="A1482" t="str">
        <f t="shared" si="23"/>
        <v>CCA-Yes_DO 11-7 Hour_44449_17-19</v>
      </c>
      <c r="B1482" t="s">
        <v>51</v>
      </c>
      <c r="C1482" t="s">
        <v>243</v>
      </c>
      <c r="D1482" t="s">
        <v>50</v>
      </c>
      <c r="E1482" t="s">
        <v>50</v>
      </c>
      <c r="F1482" t="s">
        <v>50</v>
      </c>
      <c r="G1482" t="s">
        <v>50</v>
      </c>
      <c r="H1482" t="s">
        <v>50</v>
      </c>
      <c r="I1482" t="s">
        <v>87</v>
      </c>
      <c r="J1482" t="s">
        <v>50</v>
      </c>
      <c r="K1482" t="s">
        <v>176</v>
      </c>
      <c r="L1482" s="22">
        <v>44449</v>
      </c>
      <c r="M1482">
        <v>17</v>
      </c>
      <c r="N1482">
        <v>19</v>
      </c>
      <c r="O1482">
        <v>1</v>
      </c>
      <c r="P1482">
        <v>1</v>
      </c>
      <c r="Q1482">
        <v>1</v>
      </c>
      <c r="R1482">
        <v>0</v>
      </c>
      <c r="S1482">
        <v>0</v>
      </c>
      <c r="T1482">
        <v>0</v>
      </c>
      <c r="U1482">
        <v>0</v>
      </c>
      <c r="V1482">
        <v>1772</v>
      </c>
      <c r="W1482">
        <v>1756</v>
      </c>
      <c r="X1482">
        <v>1760</v>
      </c>
      <c r="Y1482">
        <v>1748</v>
      </c>
      <c r="Z1482">
        <v>1748</v>
      </c>
      <c r="AA1482">
        <v>1776</v>
      </c>
      <c r="AB1482">
        <v>1812</v>
      </c>
      <c r="AC1482">
        <v>1852</v>
      </c>
      <c r="AD1482">
        <v>1540</v>
      </c>
      <c r="AE1482">
        <v>1956</v>
      </c>
      <c r="AF1482">
        <v>1976</v>
      </c>
      <c r="AG1482">
        <v>1952</v>
      </c>
      <c r="AH1482">
        <v>1880</v>
      </c>
      <c r="AI1482">
        <v>1864</v>
      </c>
      <c r="AJ1482">
        <v>1836</v>
      </c>
      <c r="AK1482">
        <v>1812</v>
      </c>
      <c r="AL1482">
        <v>1788</v>
      </c>
      <c r="AM1482">
        <v>1664</v>
      </c>
      <c r="AN1482">
        <v>1640</v>
      </c>
      <c r="AO1482">
        <v>1620</v>
      </c>
      <c r="AP1482">
        <v>1588</v>
      </c>
      <c r="AQ1482">
        <v>1468</v>
      </c>
      <c r="AR1482">
        <v>1432</v>
      </c>
      <c r="AS1482">
        <v>1444</v>
      </c>
      <c r="AT1482">
        <v>68</v>
      </c>
      <c r="AU1482">
        <v>68</v>
      </c>
      <c r="AV1482">
        <v>68</v>
      </c>
      <c r="AW1482">
        <v>66</v>
      </c>
      <c r="AX1482">
        <v>67</v>
      </c>
      <c r="AY1482">
        <v>66</v>
      </c>
      <c r="AZ1482">
        <v>67</v>
      </c>
      <c r="BA1482">
        <v>67</v>
      </c>
      <c r="BB1482">
        <v>68</v>
      </c>
      <c r="BC1482">
        <v>75</v>
      </c>
      <c r="BD1482">
        <v>81</v>
      </c>
      <c r="BE1482">
        <v>81</v>
      </c>
      <c r="BF1482">
        <v>80</v>
      </c>
      <c r="BG1482">
        <v>83</v>
      </c>
      <c r="BH1482">
        <v>84</v>
      </c>
      <c r="BI1482">
        <v>84</v>
      </c>
      <c r="BJ1482">
        <v>82</v>
      </c>
      <c r="BK1482">
        <v>80</v>
      </c>
      <c r="BL1482">
        <v>74</v>
      </c>
      <c r="BM1482">
        <v>71</v>
      </c>
      <c r="BN1482">
        <v>69</v>
      </c>
      <c r="BO1482">
        <v>69</v>
      </c>
      <c r="BP1482">
        <v>67</v>
      </c>
      <c r="BQ1482">
        <v>67</v>
      </c>
      <c r="BR1482">
        <v>-4.3140869999999998</v>
      </c>
      <c r="BS1482">
        <v>10.47522</v>
      </c>
      <c r="BT1482">
        <v>-8.1141360000000002</v>
      </c>
      <c r="BU1482">
        <v>-13.650270000000001</v>
      </c>
      <c r="BV1482">
        <v>0.55358890000000005</v>
      </c>
      <c r="BW1482">
        <v>-12.834720000000001</v>
      </c>
      <c r="BX1482">
        <v>-22.496949999999998</v>
      </c>
      <c r="BY1482">
        <v>-18.93665</v>
      </c>
      <c r="BZ1482">
        <v>130.40369999999999</v>
      </c>
      <c r="CA1482">
        <v>-76.990480000000005</v>
      </c>
      <c r="CB1482">
        <v>-111.14709999999999</v>
      </c>
      <c r="CC1482">
        <v>-33.044310000000003</v>
      </c>
      <c r="CD1482">
        <v>62.405880000000003</v>
      </c>
      <c r="CE1482">
        <v>81.785520000000005</v>
      </c>
      <c r="CF1482">
        <v>89.996949999999998</v>
      </c>
      <c r="CG1482">
        <v>68.113650000000007</v>
      </c>
      <c r="CH1482">
        <v>30.110109999999999</v>
      </c>
      <c r="CI1482">
        <v>40.764159999999997</v>
      </c>
      <c r="CJ1482">
        <v>77.681520000000006</v>
      </c>
      <c r="CK1482">
        <v>95.461669999999998</v>
      </c>
      <c r="CL1482">
        <v>138.9752</v>
      </c>
      <c r="CM1482">
        <v>162.1566</v>
      </c>
      <c r="CN1482">
        <v>163.27670000000001</v>
      </c>
      <c r="CO1482">
        <v>138.41999999999999</v>
      </c>
      <c r="CP1482">
        <v>3436.73</v>
      </c>
      <c r="CQ1482">
        <v>1678.6769999999999</v>
      </c>
      <c r="CR1482">
        <v>1574.8530000000001</v>
      </c>
      <c r="CS1482">
        <v>1197.0450000000001</v>
      </c>
      <c r="CT1482">
        <v>1687.9090000000001</v>
      </c>
      <c r="CU1482">
        <v>862.42150000000004</v>
      </c>
      <c r="CV1482">
        <v>407.4982</v>
      </c>
      <c r="CW1482">
        <v>556.6848</v>
      </c>
      <c r="CX1482">
        <v>11869.42</v>
      </c>
      <c r="CY1482">
        <v>116.9823</v>
      </c>
      <c r="CZ1482">
        <v>571.48310000000004</v>
      </c>
      <c r="DA1482">
        <v>196.95310000000001</v>
      </c>
      <c r="DB1482">
        <v>124.7299</v>
      </c>
      <c r="DC1482">
        <v>67.477469999999997</v>
      </c>
      <c r="DD1482">
        <v>160.74969999999999</v>
      </c>
      <c r="DE1482">
        <v>533.32820000000004</v>
      </c>
      <c r="DF1482">
        <v>631.49300000000005</v>
      </c>
      <c r="DG1482">
        <v>2637.672</v>
      </c>
      <c r="DH1482">
        <v>7035.7129999999997</v>
      </c>
      <c r="DI1482">
        <v>8393.6720000000005</v>
      </c>
      <c r="DJ1482">
        <v>1729.923</v>
      </c>
      <c r="DK1482">
        <v>703.84739999999999</v>
      </c>
      <c r="DL1482">
        <v>1020.73</v>
      </c>
      <c r="DM1482">
        <v>915.66380000000004</v>
      </c>
    </row>
    <row r="1483" spans="1:117" hidden="1" x14ac:dyDescent="0.35">
      <c r="A1483" t="str">
        <f t="shared" si="23"/>
        <v>CCA-Yes_DO 11-7 Hour_44460_17-19</v>
      </c>
      <c r="B1483" t="s">
        <v>51</v>
      </c>
      <c r="C1483" t="s">
        <v>243</v>
      </c>
      <c r="D1483" t="s">
        <v>50</v>
      </c>
      <c r="E1483" t="s">
        <v>50</v>
      </c>
      <c r="F1483" t="s">
        <v>50</v>
      </c>
      <c r="G1483" t="s">
        <v>50</v>
      </c>
      <c r="H1483" t="s">
        <v>50</v>
      </c>
      <c r="I1483" t="s">
        <v>87</v>
      </c>
      <c r="J1483" t="s">
        <v>50</v>
      </c>
      <c r="K1483" t="s">
        <v>176</v>
      </c>
      <c r="L1483" s="22">
        <v>44460</v>
      </c>
      <c r="M1483">
        <v>17</v>
      </c>
      <c r="N1483">
        <v>19</v>
      </c>
      <c r="O1483">
        <v>1</v>
      </c>
      <c r="P1483">
        <v>1</v>
      </c>
      <c r="Q1483">
        <v>1</v>
      </c>
      <c r="R1483">
        <v>0</v>
      </c>
      <c r="S1483">
        <v>0</v>
      </c>
      <c r="T1483">
        <v>0</v>
      </c>
      <c r="U1483">
        <v>0</v>
      </c>
      <c r="V1483">
        <v>1416</v>
      </c>
      <c r="W1483">
        <v>1420</v>
      </c>
      <c r="X1483">
        <v>1424</v>
      </c>
      <c r="Y1483">
        <v>1420</v>
      </c>
      <c r="Z1483">
        <v>1396</v>
      </c>
      <c r="AA1483">
        <v>1464</v>
      </c>
      <c r="AB1483">
        <v>1524</v>
      </c>
      <c r="AC1483">
        <v>1580</v>
      </c>
      <c r="AD1483">
        <v>1684</v>
      </c>
      <c r="AE1483">
        <v>1840</v>
      </c>
      <c r="AF1483">
        <v>1964</v>
      </c>
      <c r="AG1483">
        <v>1868</v>
      </c>
      <c r="AH1483">
        <v>1808</v>
      </c>
      <c r="AI1483">
        <v>1808</v>
      </c>
      <c r="AJ1483">
        <v>1796</v>
      </c>
      <c r="AK1483">
        <v>1808</v>
      </c>
      <c r="AL1483">
        <v>1772</v>
      </c>
      <c r="AM1483">
        <v>1656</v>
      </c>
      <c r="AN1483">
        <v>1500</v>
      </c>
      <c r="AO1483">
        <v>1436</v>
      </c>
      <c r="AP1483">
        <v>1412</v>
      </c>
      <c r="AQ1483">
        <v>1392</v>
      </c>
      <c r="AR1483">
        <v>1396</v>
      </c>
      <c r="AS1483">
        <v>1400</v>
      </c>
      <c r="AT1483">
        <v>60</v>
      </c>
      <c r="AU1483">
        <v>59</v>
      </c>
      <c r="AV1483">
        <v>57</v>
      </c>
      <c r="AW1483">
        <v>61</v>
      </c>
      <c r="AX1483">
        <v>62</v>
      </c>
      <c r="AY1483">
        <v>60</v>
      </c>
      <c r="AZ1483">
        <v>58</v>
      </c>
      <c r="BA1483">
        <v>59</v>
      </c>
      <c r="BB1483">
        <v>69</v>
      </c>
      <c r="BC1483">
        <v>75</v>
      </c>
      <c r="BD1483">
        <v>82</v>
      </c>
      <c r="BE1483">
        <v>89</v>
      </c>
      <c r="BF1483">
        <v>92</v>
      </c>
      <c r="BG1483">
        <v>93</v>
      </c>
      <c r="BH1483">
        <v>91</v>
      </c>
      <c r="BI1483">
        <v>86</v>
      </c>
      <c r="BJ1483">
        <v>83</v>
      </c>
      <c r="BK1483">
        <v>80</v>
      </c>
      <c r="BL1483">
        <v>80</v>
      </c>
      <c r="BM1483">
        <v>74</v>
      </c>
      <c r="BN1483">
        <v>73</v>
      </c>
      <c r="BO1483">
        <v>73</v>
      </c>
      <c r="BP1483">
        <v>71</v>
      </c>
      <c r="BQ1483">
        <v>72</v>
      </c>
      <c r="BR1483">
        <v>-4.3140869999999998</v>
      </c>
      <c r="BS1483">
        <v>10.47522</v>
      </c>
      <c r="BT1483">
        <v>-8.1140139999999992</v>
      </c>
      <c r="BU1483">
        <v>-13.650270000000001</v>
      </c>
      <c r="BV1483">
        <v>0.55371090000000001</v>
      </c>
      <c r="BW1483">
        <v>-12.83459</v>
      </c>
      <c r="BX1483">
        <v>-22.496829999999999</v>
      </c>
      <c r="BY1483">
        <v>-18.936520000000002</v>
      </c>
      <c r="BZ1483">
        <v>130.40369999999999</v>
      </c>
      <c r="CA1483">
        <v>-76.990359999999995</v>
      </c>
      <c r="CB1483">
        <v>-111.1472</v>
      </c>
      <c r="CC1483">
        <v>-33.044429999999998</v>
      </c>
      <c r="CD1483">
        <v>62.405880000000003</v>
      </c>
      <c r="CE1483">
        <v>81.785640000000001</v>
      </c>
      <c r="CF1483">
        <v>89.996830000000003</v>
      </c>
      <c r="CG1483">
        <v>68.113529999999997</v>
      </c>
      <c r="CH1483">
        <v>30.110109999999999</v>
      </c>
      <c r="CI1483">
        <v>40.764159999999997</v>
      </c>
      <c r="CJ1483">
        <v>77.681520000000006</v>
      </c>
      <c r="CK1483">
        <v>95.461669999999998</v>
      </c>
      <c r="CL1483">
        <v>138.9752</v>
      </c>
      <c r="CM1483">
        <v>162.1566</v>
      </c>
      <c r="CN1483">
        <v>163.27670000000001</v>
      </c>
      <c r="CO1483">
        <v>138.41999999999999</v>
      </c>
      <c r="CP1483">
        <v>2961.8310000000001</v>
      </c>
      <c r="CQ1483">
        <v>1646.8430000000001</v>
      </c>
      <c r="CR1483">
        <v>1542.6579999999999</v>
      </c>
      <c r="CS1483">
        <v>1179.3150000000001</v>
      </c>
      <c r="CT1483">
        <v>1668.8689999999999</v>
      </c>
      <c r="CU1483">
        <v>845.51210000000003</v>
      </c>
      <c r="CV1483">
        <v>385.80849999999998</v>
      </c>
      <c r="CW1483">
        <v>560.59450000000004</v>
      </c>
      <c r="CX1483">
        <v>11816.25</v>
      </c>
      <c r="CY1483">
        <v>71.640150000000006</v>
      </c>
      <c r="CZ1483">
        <v>534.71820000000002</v>
      </c>
      <c r="DA1483">
        <v>181.66319999999999</v>
      </c>
      <c r="DB1483">
        <v>118.11960000000001</v>
      </c>
      <c r="DC1483">
        <v>53.995170000000002</v>
      </c>
      <c r="DD1483">
        <v>135.90270000000001</v>
      </c>
      <c r="DE1483">
        <v>517.38229999999999</v>
      </c>
      <c r="DF1483">
        <v>413.00889999999998</v>
      </c>
      <c r="DG1483">
        <v>2235.67</v>
      </c>
      <c r="DH1483">
        <v>6734.66</v>
      </c>
      <c r="DI1483">
        <v>8149.4210000000003</v>
      </c>
      <c r="DJ1483">
        <v>1560.069</v>
      </c>
      <c r="DK1483">
        <v>552.17930000000001</v>
      </c>
      <c r="DL1483">
        <v>850.0566</v>
      </c>
      <c r="DM1483">
        <v>728.61929999999995</v>
      </c>
    </row>
    <row r="1484" spans="1:117" hidden="1" x14ac:dyDescent="0.35">
      <c r="A1484" t="str">
        <f t="shared" si="23"/>
        <v>CCA-Yes_DO 11-7 Hour_44461_18-19</v>
      </c>
      <c r="B1484" t="s">
        <v>51</v>
      </c>
      <c r="C1484" t="s">
        <v>243</v>
      </c>
      <c r="D1484" t="s">
        <v>50</v>
      </c>
      <c r="E1484" t="s">
        <v>50</v>
      </c>
      <c r="F1484" t="s">
        <v>50</v>
      </c>
      <c r="G1484" t="s">
        <v>50</v>
      </c>
      <c r="H1484" t="s">
        <v>50</v>
      </c>
      <c r="I1484" t="s">
        <v>87</v>
      </c>
      <c r="J1484" t="s">
        <v>50</v>
      </c>
      <c r="K1484" t="s">
        <v>176</v>
      </c>
      <c r="L1484" s="22">
        <v>44461</v>
      </c>
      <c r="M1484">
        <v>18</v>
      </c>
      <c r="N1484">
        <v>19</v>
      </c>
      <c r="O1484">
        <v>1</v>
      </c>
      <c r="P1484">
        <v>1</v>
      </c>
      <c r="Q1484">
        <v>1</v>
      </c>
      <c r="R1484">
        <v>0</v>
      </c>
      <c r="S1484">
        <v>0</v>
      </c>
      <c r="T1484">
        <v>0</v>
      </c>
      <c r="U1484">
        <v>0</v>
      </c>
      <c r="V1484">
        <v>1384</v>
      </c>
      <c r="W1484">
        <v>1444</v>
      </c>
      <c r="X1484">
        <v>1428</v>
      </c>
      <c r="Y1484">
        <v>1384</v>
      </c>
      <c r="Z1484">
        <v>1420</v>
      </c>
      <c r="AA1484">
        <v>1448</v>
      </c>
      <c r="AB1484">
        <v>1528</v>
      </c>
      <c r="AC1484">
        <v>1516</v>
      </c>
      <c r="AD1484">
        <v>1588</v>
      </c>
      <c r="AE1484">
        <v>1664</v>
      </c>
      <c r="AF1484">
        <v>1720</v>
      </c>
      <c r="AG1484">
        <v>1812</v>
      </c>
      <c r="AH1484">
        <v>1868</v>
      </c>
      <c r="AI1484">
        <v>1876</v>
      </c>
      <c r="AJ1484">
        <v>1836</v>
      </c>
      <c r="AK1484">
        <v>1800</v>
      </c>
      <c r="AL1484">
        <v>1752</v>
      </c>
      <c r="AM1484">
        <v>1512</v>
      </c>
      <c r="AN1484">
        <v>1484</v>
      </c>
      <c r="AO1484">
        <v>1444</v>
      </c>
      <c r="AP1484">
        <v>1416</v>
      </c>
      <c r="AQ1484">
        <v>1368</v>
      </c>
      <c r="AR1484">
        <v>1356</v>
      </c>
      <c r="AS1484">
        <v>1348</v>
      </c>
      <c r="AT1484">
        <v>70</v>
      </c>
      <c r="AU1484">
        <v>66</v>
      </c>
      <c r="AV1484">
        <v>65</v>
      </c>
      <c r="AW1484">
        <v>67</v>
      </c>
      <c r="AX1484">
        <v>66</v>
      </c>
      <c r="AY1484">
        <v>63</v>
      </c>
      <c r="AZ1484">
        <v>65</v>
      </c>
      <c r="BA1484">
        <v>66</v>
      </c>
      <c r="BB1484">
        <v>71</v>
      </c>
      <c r="BC1484">
        <v>75</v>
      </c>
      <c r="BD1484">
        <v>82</v>
      </c>
      <c r="BE1484">
        <v>85</v>
      </c>
      <c r="BF1484">
        <v>88</v>
      </c>
      <c r="BG1484">
        <v>90</v>
      </c>
      <c r="BH1484">
        <v>83</v>
      </c>
      <c r="BI1484">
        <v>81</v>
      </c>
      <c r="BJ1484">
        <v>79</v>
      </c>
      <c r="BK1484">
        <v>79</v>
      </c>
      <c r="BL1484">
        <v>76</v>
      </c>
      <c r="BM1484">
        <v>74</v>
      </c>
      <c r="BN1484">
        <v>73</v>
      </c>
      <c r="BO1484">
        <v>70</v>
      </c>
      <c r="BP1484">
        <v>69</v>
      </c>
      <c r="BQ1484">
        <v>68</v>
      </c>
      <c r="BR1484">
        <v>34.064579999999999</v>
      </c>
      <c r="BS1484">
        <v>18.859010000000001</v>
      </c>
      <c r="BT1484">
        <v>13.31128</v>
      </c>
      <c r="BU1484">
        <v>16.631710000000002</v>
      </c>
      <c r="BV1484">
        <v>3.9252929999999999</v>
      </c>
      <c r="BW1484">
        <v>4.3898929999999998</v>
      </c>
      <c r="BX1484">
        <v>-15.15723</v>
      </c>
      <c r="BY1484">
        <v>7.0097659999999999</v>
      </c>
      <c r="BZ1484">
        <v>-7.1914059999999997</v>
      </c>
      <c r="CA1484">
        <v>7.2720950000000002</v>
      </c>
      <c r="CB1484">
        <v>0.70605470000000004</v>
      </c>
      <c r="CC1484">
        <v>-10.866820000000001</v>
      </c>
      <c r="CD1484">
        <v>-4.4208980000000002</v>
      </c>
      <c r="CE1484">
        <v>14.581670000000001</v>
      </c>
      <c r="CF1484">
        <v>20.500730000000001</v>
      </c>
      <c r="CG1484">
        <v>12.785640000000001</v>
      </c>
      <c r="CH1484">
        <v>0.43823240000000002</v>
      </c>
      <c r="CI1484">
        <v>92.370729999999995</v>
      </c>
      <c r="CJ1484">
        <v>56.09778</v>
      </c>
      <c r="CK1484">
        <v>52.609380000000002</v>
      </c>
      <c r="CL1484">
        <v>43.300780000000003</v>
      </c>
      <c r="CM1484">
        <v>43.715940000000003</v>
      </c>
      <c r="CN1484">
        <v>38.188229999999997</v>
      </c>
      <c r="CO1484">
        <v>27.910160000000001</v>
      </c>
      <c r="CP1484">
        <v>666.68460000000005</v>
      </c>
      <c r="CQ1484">
        <v>347.57400000000001</v>
      </c>
      <c r="CR1484">
        <v>203.84020000000001</v>
      </c>
      <c r="CS1484">
        <v>154.89439999999999</v>
      </c>
      <c r="CT1484">
        <v>113.3857</v>
      </c>
      <c r="CU1484">
        <v>103.8045</v>
      </c>
      <c r="CV1484">
        <v>200.63570000000001</v>
      </c>
      <c r="CW1484">
        <v>115.3896</v>
      </c>
      <c r="CX1484">
        <v>173.58099999999999</v>
      </c>
      <c r="CY1484">
        <v>217.77879999999999</v>
      </c>
      <c r="CZ1484">
        <v>360.8734</v>
      </c>
      <c r="DA1484">
        <v>70.595519999999993</v>
      </c>
      <c r="DB1484">
        <v>103.1896</v>
      </c>
      <c r="DC1484">
        <v>181.2944</v>
      </c>
      <c r="DD1484">
        <v>452.24090000000001</v>
      </c>
      <c r="DE1484">
        <v>750.80409999999995</v>
      </c>
      <c r="DF1484">
        <v>1060.5250000000001</v>
      </c>
      <c r="DG1484">
        <v>3487.3649999999998</v>
      </c>
      <c r="DH1484">
        <v>4654.4570000000003</v>
      </c>
      <c r="DI1484">
        <v>5632.9459999999999</v>
      </c>
      <c r="DJ1484">
        <v>4838.6899999999996</v>
      </c>
      <c r="DK1484">
        <v>4581.8729999999996</v>
      </c>
      <c r="DL1484">
        <v>4310.4030000000002</v>
      </c>
      <c r="DM1484">
        <v>3954.21</v>
      </c>
    </row>
    <row r="1485" spans="1:117" hidden="1" x14ac:dyDescent="0.35">
      <c r="A1485" t="str">
        <f t="shared" si="23"/>
        <v>CCA-Yes_DO 11-7 Hour_44462_18-19</v>
      </c>
      <c r="B1485" t="s">
        <v>51</v>
      </c>
      <c r="C1485" t="s">
        <v>243</v>
      </c>
      <c r="D1485" t="s">
        <v>50</v>
      </c>
      <c r="E1485" t="s">
        <v>50</v>
      </c>
      <c r="F1485" t="s">
        <v>50</v>
      </c>
      <c r="G1485" t="s">
        <v>50</v>
      </c>
      <c r="H1485" t="s">
        <v>50</v>
      </c>
      <c r="I1485" t="s">
        <v>87</v>
      </c>
      <c r="J1485" t="s">
        <v>50</v>
      </c>
      <c r="K1485" t="s">
        <v>176</v>
      </c>
      <c r="L1485" s="22">
        <v>44462</v>
      </c>
      <c r="M1485">
        <v>18</v>
      </c>
      <c r="N1485">
        <v>19</v>
      </c>
      <c r="O1485">
        <v>1</v>
      </c>
      <c r="P1485">
        <v>1</v>
      </c>
      <c r="Q1485">
        <v>1</v>
      </c>
      <c r="R1485">
        <v>0</v>
      </c>
      <c r="S1485">
        <v>0</v>
      </c>
      <c r="T1485">
        <v>0</v>
      </c>
      <c r="U1485">
        <v>0</v>
      </c>
      <c r="V1485">
        <v>1400</v>
      </c>
      <c r="W1485">
        <v>1424</v>
      </c>
      <c r="X1485">
        <v>1424</v>
      </c>
      <c r="Y1485">
        <v>1412</v>
      </c>
      <c r="Z1485">
        <v>1428</v>
      </c>
      <c r="AA1485">
        <v>1472</v>
      </c>
      <c r="AB1485">
        <v>1516</v>
      </c>
      <c r="AC1485">
        <v>1548</v>
      </c>
      <c r="AD1485">
        <v>1576</v>
      </c>
      <c r="AE1485">
        <v>1632</v>
      </c>
      <c r="AF1485">
        <v>1664</v>
      </c>
      <c r="AG1485">
        <v>1676</v>
      </c>
      <c r="AH1485">
        <v>1684</v>
      </c>
      <c r="AI1485">
        <v>1672</v>
      </c>
      <c r="AJ1485">
        <v>1612</v>
      </c>
      <c r="AK1485">
        <v>1584</v>
      </c>
      <c r="AL1485">
        <v>1556</v>
      </c>
      <c r="AM1485">
        <v>1452</v>
      </c>
      <c r="AN1485">
        <v>1420</v>
      </c>
      <c r="AO1485">
        <v>1396</v>
      </c>
      <c r="AP1485">
        <v>1380</v>
      </c>
      <c r="AQ1485">
        <v>1336</v>
      </c>
      <c r="AR1485">
        <v>1332</v>
      </c>
      <c r="AS1485">
        <v>1332</v>
      </c>
      <c r="AT1485">
        <v>67</v>
      </c>
      <c r="AU1485">
        <v>67</v>
      </c>
      <c r="AV1485">
        <v>65</v>
      </c>
      <c r="AW1485">
        <v>66</v>
      </c>
      <c r="AX1485">
        <v>65</v>
      </c>
      <c r="AY1485">
        <v>64</v>
      </c>
      <c r="AZ1485">
        <v>64</v>
      </c>
      <c r="BA1485">
        <v>64</v>
      </c>
      <c r="BB1485">
        <v>70</v>
      </c>
      <c r="BC1485">
        <v>69</v>
      </c>
      <c r="BD1485">
        <v>74</v>
      </c>
      <c r="BE1485">
        <v>78</v>
      </c>
      <c r="BF1485">
        <v>78</v>
      </c>
      <c r="BG1485">
        <v>78</v>
      </c>
      <c r="BH1485">
        <v>77</v>
      </c>
      <c r="BI1485">
        <v>76</v>
      </c>
      <c r="BJ1485">
        <v>75</v>
      </c>
      <c r="BK1485">
        <v>73</v>
      </c>
      <c r="BL1485">
        <v>67</v>
      </c>
      <c r="BM1485">
        <v>64</v>
      </c>
      <c r="BN1485">
        <v>64</v>
      </c>
      <c r="BO1485">
        <v>64</v>
      </c>
      <c r="BP1485">
        <v>63</v>
      </c>
      <c r="BQ1485">
        <v>62</v>
      </c>
      <c r="BR1485">
        <v>34.064579999999999</v>
      </c>
      <c r="BS1485">
        <v>18.859010000000001</v>
      </c>
      <c r="BT1485">
        <v>13.311400000000001</v>
      </c>
      <c r="BU1485">
        <v>16.631710000000002</v>
      </c>
      <c r="BV1485">
        <v>3.9252929999999999</v>
      </c>
      <c r="BW1485">
        <v>4.3898929999999998</v>
      </c>
      <c r="BX1485">
        <v>-15.1571</v>
      </c>
      <c r="BY1485">
        <v>7.0097659999999999</v>
      </c>
      <c r="BZ1485">
        <v>-7.1914059999999997</v>
      </c>
      <c r="CA1485">
        <v>7.2720950000000002</v>
      </c>
      <c r="CB1485">
        <v>0.70617680000000005</v>
      </c>
      <c r="CC1485">
        <v>-10.866820000000001</v>
      </c>
      <c r="CD1485">
        <v>-4.4208980000000002</v>
      </c>
      <c r="CE1485">
        <v>14.581670000000001</v>
      </c>
      <c r="CF1485">
        <v>20.500730000000001</v>
      </c>
      <c r="CG1485">
        <v>12.785640000000001</v>
      </c>
      <c r="CH1485">
        <v>0.43823240000000002</v>
      </c>
      <c r="CI1485">
        <v>92.370729999999995</v>
      </c>
      <c r="CJ1485">
        <v>56.09778</v>
      </c>
      <c r="CK1485">
        <v>52.609499999999997</v>
      </c>
      <c r="CL1485">
        <v>43.300780000000003</v>
      </c>
      <c r="CM1485">
        <v>43.715940000000003</v>
      </c>
      <c r="CN1485">
        <v>38.18835</v>
      </c>
      <c r="CO1485">
        <v>27.910160000000001</v>
      </c>
      <c r="CP1485">
        <v>307.47879999999998</v>
      </c>
      <c r="CQ1485">
        <v>313.40269999999998</v>
      </c>
      <c r="CR1485">
        <v>199.45480000000001</v>
      </c>
      <c r="CS1485">
        <v>125.1973</v>
      </c>
      <c r="CT1485">
        <v>96.271090000000001</v>
      </c>
      <c r="CU1485">
        <v>96.662350000000004</v>
      </c>
      <c r="CV1485">
        <v>158.18459999999999</v>
      </c>
      <c r="CW1485">
        <v>96.879649999999998</v>
      </c>
      <c r="CX1485">
        <v>146.86349999999999</v>
      </c>
      <c r="CY1485">
        <v>160.05340000000001</v>
      </c>
      <c r="CZ1485">
        <v>315.16649999999998</v>
      </c>
      <c r="DA1485">
        <v>57.779380000000003</v>
      </c>
      <c r="DB1485">
        <v>91.552549999999997</v>
      </c>
      <c r="DC1485">
        <v>157.25960000000001</v>
      </c>
      <c r="DD1485">
        <v>435.83179999999999</v>
      </c>
      <c r="DE1485">
        <v>771.70650000000001</v>
      </c>
      <c r="DF1485">
        <v>1057.7280000000001</v>
      </c>
      <c r="DG1485">
        <v>3148.9160000000002</v>
      </c>
      <c r="DH1485">
        <v>4264.2920000000004</v>
      </c>
      <c r="DI1485">
        <v>5189.0209999999997</v>
      </c>
      <c r="DJ1485">
        <v>4501.8209999999999</v>
      </c>
      <c r="DK1485">
        <v>4273.9740000000002</v>
      </c>
      <c r="DL1485">
        <v>3996.1950000000002</v>
      </c>
      <c r="DM1485">
        <v>3626.7869999999998</v>
      </c>
    </row>
    <row r="1486" spans="1:117" hidden="1" x14ac:dyDescent="0.35">
      <c r="A1486" t="str">
        <f t="shared" si="23"/>
        <v>CCA-Yes_DO 11-7 Hour_44490_18-19</v>
      </c>
      <c r="B1486" t="s">
        <v>51</v>
      </c>
      <c r="C1486" t="s">
        <v>243</v>
      </c>
      <c r="D1486" t="s">
        <v>50</v>
      </c>
      <c r="E1486" t="s">
        <v>50</v>
      </c>
      <c r="F1486" t="s">
        <v>50</v>
      </c>
      <c r="G1486" t="s">
        <v>50</v>
      </c>
      <c r="H1486" t="s">
        <v>50</v>
      </c>
      <c r="I1486" t="s">
        <v>87</v>
      </c>
      <c r="J1486" t="s">
        <v>50</v>
      </c>
      <c r="K1486" t="s">
        <v>176</v>
      </c>
      <c r="L1486" s="22">
        <v>44490</v>
      </c>
      <c r="M1486">
        <v>18</v>
      </c>
      <c r="N1486">
        <v>19</v>
      </c>
      <c r="O1486">
        <v>1</v>
      </c>
      <c r="P1486">
        <v>1</v>
      </c>
      <c r="Q1486">
        <v>1</v>
      </c>
      <c r="R1486">
        <v>0</v>
      </c>
      <c r="S1486">
        <v>0</v>
      </c>
      <c r="T1486">
        <v>0</v>
      </c>
      <c r="U1486">
        <v>0</v>
      </c>
      <c r="V1486">
        <v>0</v>
      </c>
      <c r="W1486">
        <v>1260</v>
      </c>
      <c r="X1486">
        <v>1240</v>
      </c>
      <c r="Y1486">
        <v>1208</v>
      </c>
      <c r="Z1486">
        <v>1212</v>
      </c>
      <c r="AA1486">
        <v>1256</v>
      </c>
      <c r="AB1486">
        <v>1296</v>
      </c>
      <c r="AC1486">
        <v>1324</v>
      </c>
      <c r="AD1486">
        <v>1356</v>
      </c>
      <c r="AE1486">
        <v>1484</v>
      </c>
      <c r="AF1486">
        <v>1548</v>
      </c>
      <c r="AG1486">
        <v>1556</v>
      </c>
      <c r="AH1486">
        <v>1584</v>
      </c>
      <c r="AI1486">
        <v>1616</v>
      </c>
      <c r="AJ1486">
        <v>1604</v>
      </c>
      <c r="AK1486">
        <v>1588</v>
      </c>
      <c r="AL1486">
        <v>1560</v>
      </c>
      <c r="AM1486">
        <v>1492</v>
      </c>
      <c r="AN1486">
        <v>1424</v>
      </c>
      <c r="AO1486">
        <v>1416</v>
      </c>
      <c r="AP1486">
        <v>1400</v>
      </c>
      <c r="AQ1486">
        <v>1364</v>
      </c>
      <c r="AR1486">
        <v>1352</v>
      </c>
      <c r="AS1486">
        <v>1320</v>
      </c>
      <c r="AT1486">
        <v>49</v>
      </c>
      <c r="AU1486">
        <v>50</v>
      </c>
      <c r="AV1486">
        <v>49</v>
      </c>
      <c r="AW1486">
        <v>49</v>
      </c>
      <c r="AX1486">
        <v>49</v>
      </c>
      <c r="AY1486">
        <v>48</v>
      </c>
      <c r="AZ1486">
        <v>49</v>
      </c>
      <c r="BA1486">
        <v>48</v>
      </c>
      <c r="BB1486">
        <v>54</v>
      </c>
      <c r="BC1486">
        <v>61</v>
      </c>
      <c r="BD1486">
        <v>67</v>
      </c>
      <c r="BE1486">
        <v>70</v>
      </c>
      <c r="BF1486">
        <v>73</v>
      </c>
      <c r="BG1486">
        <v>70</v>
      </c>
      <c r="BH1486">
        <v>70</v>
      </c>
      <c r="BI1486">
        <v>70</v>
      </c>
      <c r="BJ1486">
        <v>69</v>
      </c>
      <c r="BK1486">
        <v>68</v>
      </c>
      <c r="BL1486">
        <v>61</v>
      </c>
      <c r="BM1486">
        <v>59</v>
      </c>
      <c r="BN1486">
        <v>58</v>
      </c>
      <c r="BO1486">
        <v>54</v>
      </c>
      <c r="BP1486">
        <v>57</v>
      </c>
      <c r="BQ1486">
        <v>51</v>
      </c>
      <c r="BR1486">
        <v>285.93990000000002</v>
      </c>
      <c r="BS1486">
        <v>-11.190189999999999</v>
      </c>
      <c r="BT1486">
        <v>-11.010249999999999</v>
      </c>
      <c r="BU1486">
        <v>-13.38428</v>
      </c>
      <c r="BV1486">
        <v>-18.397220000000001</v>
      </c>
      <c r="BW1486">
        <v>0.51403810000000005</v>
      </c>
      <c r="BX1486">
        <v>-19.881710000000002</v>
      </c>
      <c r="BY1486">
        <v>25.520389999999999</v>
      </c>
      <c r="BZ1486">
        <v>13.338380000000001</v>
      </c>
      <c r="CA1486">
        <v>-1.6137699999999999</v>
      </c>
      <c r="CB1486">
        <v>-3.9268800000000001</v>
      </c>
      <c r="CC1486">
        <v>11.91663</v>
      </c>
      <c r="CD1486">
        <v>-4.1054690000000003</v>
      </c>
      <c r="CE1486">
        <v>-3.884277</v>
      </c>
      <c r="CF1486">
        <v>10.792719999999999</v>
      </c>
      <c r="CG1486">
        <v>-17.360230000000001</v>
      </c>
      <c r="CH1486">
        <v>-40.365360000000003</v>
      </c>
      <c r="CI1486">
        <v>-49.71069</v>
      </c>
      <c r="CJ1486">
        <v>-27.73828</v>
      </c>
      <c r="CK1486">
        <v>-31.90991</v>
      </c>
      <c r="CL1486">
        <v>-81.76782</v>
      </c>
      <c r="CM1486">
        <v>-74.473510000000005</v>
      </c>
      <c r="CN1486">
        <v>-69.342770000000002</v>
      </c>
      <c r="CO1486">
        <v>-61.18835</v>
      </c>
      <c r="CP1486">
        <v>79961.02</v>
      </c>
      <c r="CQ1486">
        <v>278.10719999999998</v>
      </c>
      <c r="CR1486">
        <v>215.01089999999999</v>
      </c>
      <c r="CS1486">
        <v>155.59739999999999</v>
      </c>
      <c r="CT1486">
        <v>87.500929999999997</v>
      </c>
      <c r="CU1486">
        <v>473.25130000000001</v>
      </c>
      <c r="CV1486">
        <v>119.22450000000001</v>
      </c>
      <c r="CW1486">
        <v>69.425420000000003</v>
      </c>
      <c r="CX1486">
        <v>368.73599999999999</v>
      </c>
      <c r="CY1486">
        <v>185.40880000000001</v>
      </c>
      <c r="CZ1486">
        <v>136.80930000000001</v>
      </c>
      <c r="DA1486">
        <v>103.2256</v>
      </c>
      <c r="DB1486">
        <v>24.922809999999998</v>
      </c>
      <c r="DC1486">
        <v>203.97810000000001</v>
      </c>
      <c r="DD1486">
        <v>903.19100000000003</v>
      </c>
      <c r="DE1486">
        <v>441.95920000000001</v>
      </c>
      <c r="DF1486">
        <v>992.57039999999995</v>
      </c>
      <c r="DG1486">
        <v>2511.6109999999999</v>
      </c>
      <c r="DH1486">
        <v>2182.83</v>
      </c>
      <c r="DI1486">
        <v>2381.2089999999998</v>
      </c>
      <c r="DJ1486">
        <v>1002.062</v>
      </c>
      <c r="DK1486">
        <v>772.95420000000001</v>
      </c>
      <c r="DL1486">
        <v>827.31510000000003</v>
      </c>
      <c r="DM1486">
        <v>575.54129999999998</v>
      </c>
    </row>
    <row r="1487" spans="1:117" hidden="1" x14ac:dyDescent="0.35">
      <c r="A1487" t="str">
        <f t="shared" si="23"/>
        <v>CCA-Yes_DO 11-7 Hour_44496_18-19</v>
      </c>
      <c r="B1487" t="s">
        <v>51</v>
      </c>
      <c r="C1487" t="s">
        <v>243</v>
      </c>
      <c r="D1487" t="s">
        <v>50</v>
      </c>
      <c r="E1487" t="s">
        <v>50</v>
      </c>
      <c r="F1487" t="s">
        <v>50</v>
      </c>
      <c r="G1487" t="s">
        <v>50</v>
      </c>
      <c r="H1487" t="s">
        <v>50</v>
      </c>
      <c r="I1487" t="s">
        <v>87</v>
      </c>
      <c r="J1487" t="s">
        <v>50</v>
      </c>
      <c r="K1487" t="s">
        <v>176</v>
      </c>
      <c r="L1487" s="22">
        <v>44496</v>
      </c>
      <c r="M1487">
        <v>18</v>
      </c>
      <c r="N1487">
        <v>19</v>
      </c>
      <c r="O1487">
        <v>1</v>
      </c>
      <c r="P1487">
        <v>1</v>
      </c>
      <c r="Q1487">
        <v>1</v>
      </c>
      <c r="R1487">
        <v>0</v>
      </c>
      <c r="S1487">
        <v>0</v>
      </c>
      <c r="T1487">
        <v>0</v>
      </c>
      <c r="U1487">
        <v>0</v>
      </c>
      <c r="V1487">
        <v>1208</v>
      </c>
      <c r="W1487">
        <v>1200</v>
      </c>
      <c r="X1487">
        <v>1196</v>
      </c>
      <c r="Y1487">
        <v>1208</v>
      </c>
      <c r="Z1487">
        <v>1216</v>
      </c>
      <c r="AA1487">
        <v>1136</v>
      </c>
      <c r="AB1487">
        <v>1236</v>
      </c>
      <c r="AC1487">
        <v>1316</v>
      </c>
      <c r="AD1487">
        <v>1408</v>
      </c>
      <c r="AE1487">
        <v>1476</v>
      </c>
      <c r="AF1487">
        <v>1548</v>
      </c>
      <c r="AG1487">
        <v>1528</v>
      </c>
      <c r="AH1487">
        <v>1548</v>
      </c>
      <c r="AI1487">
        <v>1540</v>
      </c>
      <c r="AJ1487">
        <v>1560</v>
      </c>
      <c r="AK1487">
        <v>1488</v>
      </c>
      <c r="AL1487">
        <v>1452</v>
      </c>
      <c r="AM1487">
        <v>1364</v>
      </c>
      <c r="AN1487">
        <v>1292</v>
      </c>
      <c r="AO1487">
        <v>1268</v>
      </c>
      <c r="AP1487">
        <v>1256</v>
      </c>
      <c r="AQ1487">
        <v>1224</v>
      </c>
      <c r="AR1487">
        <v>1204</v>
      </c>
      <c r="AS1487">
        <v>1208</v>
      </c>
      <c r="AT1487">
        <v>51</v>
      </c>
      <c r="AU1487">
        <v>50</v>
      </c>
      <c r="AV1487">
        <v>50</v>
      </c>
      <c r="AW1487">
        <v>50</v>
      </c>
      <c r="AX1487">
        <v>49</v>
      </c>
      <c r="AY1487">
        <v>50</v>
      </c>
      <c r="AZ1487">
        <v>49</v>
      </c>
      <c r="BA1487">
        <v>48</v>
      </c>
      <c r="BB1487">
        <v>54</v>
      </c>
      <c r="BC1487">
        <v>64</v>
      </c>
      <c r="BD1487">
        <v>71</v>
      </c>
      <c r="BE1487">
        <v>73</v>
      </c>
      <c r="BF1487">
        <v>77</v>
      </c>
      <c r="BG1487">
        <v>78</v>
      </c>
      <c r="BH1487">
        <v>76</v>
      </c>
      <c r="BI1487">
        <v>74</v>
      </c>
      <c r="BJ1487">
        <v>74</v>
      </c>
      <c r="BK1487">
        <v>73</v>
      </c>
      <c r="BL1487">
        <v>67</v>
      </c>
      <c r="BM1487">
        <v>65</v>
      </c>
      <c r="BN1487">
        <v>64</v>
      </c>
      <c r="BO1487">
        <v>58</v>
      </c>
      <c r="BP1487">
        <v>57</v>
      </c>
      <c r="BQ1487">
        <v>55</v>
      </c>
      <c r="BR1487">
        <v>285.94009999999997</v>
      </c>
      <c r="BS1487">
        <v>-11.190189999999999</v>
      </c>
      <c r="BT1487">
        <v>-11.010249999999999</v>
      </c>
      <c r="BU1487">
        <v>-13.38428</v>
      </c>
      <c r="BV1487">
        <v>-18.39734</v>
      </c>
      <c r="BW1487">
        <v>0.51403810000000005</v>
      </c>
      <c r="BX1487">
        <v>-19.881710000000002</v>
      </c>
      <c r="BY1487">
        <v>25.520389999999999</v>
      </c>
      <c r="BZ1487">
        <v>13.338380000000001</v>
      </c>
      <c r="CA1487">
        <v>-1.6137699999999999</v>
      </c>
      <c r="CB1487">
        <v>-3.9270019999999999</v>
      </c>
      <c r="CC1487">
        <v>11.91663</v>
      </c>
      <c r="CD1487">
        <v>-4.1054690000000003</v>
      </c>
      <c r="CE1487">
        <v>-3.884277</v>
      </c>
      <c r="CF1487">
        <v>10.79285</v>
      </c>
      <c r="CG1487">
        <v>-17.360109999999999</v>
      </c>
      <c r="CH1487">
        <v>-40.365360000000003</v>
      </c>
      <c r="CI1487">
        <v>-49.71069</v>
      </c>
      <c r="CJ1487">
        <v>-27.73828</v>
      </c>
      <c r="CK1487">
        <v>-31.910029999999999</v>
      </c>
      <c r="CL1487">
        <v>-81.767939999999996</v>
      </c>
      <c r="CM1487">
        <v>-74.473510000000005</v>
      </c>
      <c r="CN1487">
        <v>-69.342770000000002</v>
      </c>
      <c r="CO1487">
        <v>-61.188479999999998</v>
      </c>
      <c r="CP1487">
        <v>69961.440000000002</v>
      </c>
      <c r="CQ1487">
        <v>258.84309999999999</v>
      </c>
      <c r="CR1487">
        <v>186.32320000000001</v>
      </c>
      <c r="CS1487">
        <v>163.49080000000001</v>
      </c>
      <c r="CT1487">
        <v>96.126009999999994</v>
      </c>
      <c r="CU1487">
        <v>503.81830000000002</v>
      </c>
      <c r="CV1487">
        <v>128.80330000000001</v>
      </c>
      <c r="CW1487">
        <v>72.633219999999994</v>
      </c>
      <c r="CX1487">
        <v>358.84589999999997</v>
      </c>
      <c r="CY1487">
        <v>217.01130000000001</v>
      </c>
      <c r="CZ1487">
        <v>92.930660000000003</v>
      </c>
      <c r="DA1487">
        <v>90.139830000000003</v>
      </c>
      <c r="DB1487">
        <v>14.499549999999999</v>
      </c>
      <c r="DC1487">
        <v>173.83879999999999</v>
      </c>
      <c r="DD1487">
        <v>818.38419999999996</v>
      </c>
      <c r="DE1487">
        <v>380.04930000000002</v>
      </c>
      <c r="DF1487">
        <v>861.77229999999997</v>
      </c>
      <c r="DG1487">
        <v>2532.9250000000002</v>
      </c>
      <c r="DH1487">
        <v>2235.634</v>
      </c>
      <c r="DI1487">
        <v>2447.741</v>
      </c>
      <c r="DJ1487">
        <v>967.35059999999999</v>
      </c>
      <c r="DK1487">
        <v>715.41340000000002</v>
      </c>
      <c r="DL1487">
        <v>804.18499999999995</v>
      </c>
      <c r="DM1487">
        <v>528.15560000000005</v>
      </c>
    </row>
    <row r="1488" spans="1:117" hidden="1" x14ac:dyDescent="0.35">
      <c r="A1488" t="str">
        <f t="shared" si="23"/>
        <v>CCA-Yes_DO 11-7 Hour_44497_18-19</v>
      </c>
      <c r="B1488" t="s">
        <v>51</v>
      </c>
      <c r="C1488" t="s">
        <v>243</v>
      </c>
      <c r="D1488" t="s">
        <v>50</v>
      </c>
      <c r="E1488" t="s">
        <v>50</v>
      </c>
      <c r="F1488" t="s">
        <v>50</v>
      </c>
      <c r="G1488" t="s">
        <v>50</v>
      </c>
      <c r="H1488" t="s">
        <v>50</v>
      </c>
      <c r="I1488" t="s">
        <v>87</v>
      </c>
      <c r="J1488" t="s">
        <v>50</v>
      </c>
      <c r="K1488" t="s">
        <v>176</v>
      </c>
      <c r="L1488" s="22">
        <v>44497</v>
      </c>
      <c r="M1488">
        <v>18</v>
      </c>
      <c r="N1488">
        <v>19</v>
      </c>
      <c r="O1488">
        <v>1</v>
      </c>
      <c r="P1488">
        <v>1</v>
      </c>
      <c r="Q1488">
        <v>1</v>
      </c>
      <c r="R1488">
        <v>0</v>
      </c>
      <c r="S1488">
        <v>0</v>
      </c>
      <c r="T1488">
        <v>0</v>
      </c>
      <c r="U1488">
        <v>0</v>
      </c>
      <c r="V1488">
        <v>1192</v>
      </c>
      <c r="W1488">
        <v>1188</v>
      </c>
      <c r="X1488">
        <v>1180</v>
      </c>
      <c r="Y1488">
        <v>1200</v>
      </c>
      <c r="Z1488">
        <v>1204</v>
      </c>
      <c r="AA1488">
        <v>1240</v>
      </c>
      <c r="AB1488">
        <v>1284</v>
      </c>
      <c r="AC1488">
        <v>1308</v>
      </c>
      <c r="AD1488">
        <v>1348</v>
      </c>
      <c r="AE1488">
        <v>1444</v>
      </c>
      <c r="AF1488">
        <v>1536</v>
      </c>
      <c r="AG1488">
        <v>1548</v>
      </c>
      <c r="AH1488">
        <v>1552</v>
      </c>
      <c r="AI1488">
        <v>1528</v>
      </c>
      <c r="AJ1488">
        <v>1456</v>
      </c>
      <c r="AK1488">
        <v>1544</v>
      </c>
      <c r="AL1488">
        <v>1464</v>
      </c>
      <c r="AM1488">
        <v>1424</v>
      </c>
      <c r="AN1488">
        <v>1368</v>
      </c>
      <c r="AO1488">
        <v>1340</v>
      </c>
      <c r="AP1488">
        <v>1332</v>
      </c>
      <c r="AQ1488">
        <v>1312</v>
      </c>
      <c r="AR1488">
        <v>1304</v>
      </c>
      <c r="AS1488">
        <v>1272</v>
      </c>
      <c r="AT1488">
        <v>55</v>
      </c>
      <c r="AU1488">
        <v>56</v>
      </c>
      <c r="AV1488">
        <v>55</v>
      </c>
      <c r="AW1488">
        <v>55</v>
      </c>
      <c r="AX1488">
        <v>54</v>
      </c>
      <c r="AY1488">
        <v>55</v>
      </c>
      <c r="AZ1488">
        <v>57</v>
      </c>
      <c r="BA1488">
        <v>56</v>
      </c>
      <c r="BB1488">
        <v>63</v>
      </c>
      <c r="BC1488">
        <v>72</v>
      </c>
      <c r="BD1488">
        <v>77</v>
      </c>
      <c r="BE1488">
        <v>80</v>
      </c>
      <c r="BF1488">
        <v>84</v>
      </c>
      <c r="BG1488">
        <v>87</v>
      </c>
      <c r="BH1488">
        <v>85</v>
      </c>
      <c r="BI1488">
        <v>82</v>
      </c>
      <c r="BJ1488">
        <v>81</v>
      </c>
      <c r="BK1488">
        <v>78</v>
      </c>
      <c r="BL1488">
        <v>73</v>
      </c>
      <c r="BM1488">
        <v>65</v>
      </c>
      <c r="BN1488">
        <v>66</v>
      </c>
      <c r="BO1488">
        <v>61</v>
      </c>
      <c r="BP1488">
        <v>60</v>
      </c>
      <c r="BQ1488">
        <v>58</v>
      </c>
      <c r="BR1488">
        <v>285.94</v>
      </c>
      <c r="BS1488">
        <v>-11.190189999999999</v>
      </c>
      <c r="BT1488">
        <v>-11.010249999999999</v>
      </c>
      <c r="BU1488">
        <v>-13.384399999999999</v>
      </c>
      <c r="BV1488">
        <v>-18.397220000000001</v>
      </c>
      <c r="BW1488">
        <v>0.51391600000000004</v>
      </c>
      <c r="BX1488">
        <v>-19.881710000000002</v>
      </c>
      <c r="BY1488">
        <v>25.52026</v>
      </c>
      <c r="BZ1488">
        <v>13.338380000000001</v>
      </c>
      <c r="CA1488">
        <v>-1.6137699999999999</v>
      </c>
      <c r="CB1488">
        <v>-3.9268800000000001</v>
      </c>
      <c r="CC1488">
        <v>11.91675</v>
      </c>
      <c r="CD1488">
        <v>-4.1054690000000003</v>
      </c>
      <c r="CE1488">
        <v>-3.884277</v>
      </c>
      <c r="CF1488">
        <v>10.79285</v>
      </c>
      <c r="CG1488">
        <v>-17.360230000000001</v>
      </c>
      <c r="CH1488">
        <v>-40.365360000000003</v>
      </c>
      <c r="CI1488">
        <v>-49.710569999999997</v>
      </c>
      <c r="CJ1488">
        <v>-27.73828</v>
      </c>
      <c r="CK1488">
        <v>-31.910029999999999</v>
      </c>
      <c r="CL1488">
        <v>-81.767939999999996</v>
      </c>
      <c r="CM1488">
        <v>-74.473389999999995</v>
      </c>
      <c r="CN1488">
        <v>-69.3429</v>
      </c>
      <c r="CO1488">
        <v>-61.188479999999998</v>
      </c>
      <c r="CP1488">
        <v>71901.39</v>
      </c>
      <c r="CQ1488">
        <v>288.71879999999999</v>
      </c>
      <c r="CR1488">
        <v>233.30170000000001</v>
      </c>
      <c r="CS1488">
        <v>165.6738</v>
      </c>
      <c r="CT1488">
        <v>102.1352</v>
      </c>
      <c r="CU1488">
        <v>468.1628</v>
      </c>
      <c r="CV1488">
        <v>124.8672</v>
      </c>
      <c r="CW1488">
        <v>73.718720000000005</v>
      </c>
      <c r="CX1488">
        <v>352.04759999999999</v>
      </c>
      <c r="CY1488">
        <v>203.06370000000001</v>
      </c>
      <c r="CZ1488">
        <v>129.20400000000001</v>
      </c>
      <c r="DA1488">
        <v>95.621709999999993</v>
      </c>
      <c r="DB1488">
        <v>34.11506</v>
      </c>
      <c r="DC1488">
        <v>208.79409999999999</v>
      </c>
      <c r="DD1488">
        <v>898.82780000000002</v>
      </c>
      <c r="DE1488">
        <v>425.02609999999999</v>
      </c>
      <c r="DF1488">
        <v>1033.0229999999999</v>
      </c>
      <c r="DG1488">
        <v>2685.0219999999999</v>
      </c>
      <c r="DH1488">
        <v>2350.2550000000001</v>
      </c>
      <c r="DI1488">
        <v>2557.6480000000001</v>
      </c>
      <c r="DJ1488">
        <v>1046.154</v>
      </c>
      <c r="DK1488">
        <v>846.31079999999997</v>
      </c>
      <c r="DL1488">
        <v>905.71879999999999</v>
      </c>
      <c r="DM1488">
        <v>685.78539999999998</v>
      </c>
    </row>
    <row r="1489" spans="1:117" hidden="1" x14ac:dyDescent="0.35">
      <c r="A1489" t="str">
        <f t="shared" si="23"/>
        <v>CCA-Yes_DO 11-7 Hour_44498_18-19</v>
      </c>
      <c r="B1489" t="s">
        <v>51</v>
      </c>
      <c r="C1489" t="s">
        <v>243</v>
      </c>
      <c r="D1489" t="s">
        <v>50</v>
      </c>
      <c r="E1489" t="s">
        <v>50</v>
      </c>
      <c r="F1489" t="s">
        <v>50</v>
      </c>
      <c r="G1489" t="s">
        <v>50</v>
      </c>
      <c r="H1489" t="s">
        <v>50</v>
      </c>
      <c r="I1489" t="s">
        <v>87</v>
      </c>
      <c r="J1489" t="s">
        <v>50</v>
      </c>
      <c r="K1489" t="s">
        <v>176</v>
      </c>
      <c r="L1489" s="22">
        <v>44498</v>
      </c>
      <c r="M1489">
        <v>18</v>
      </c>
      <c r="N1489">
        <v>19</v>
      </c>
      <c r="O1489">
        <v>1</v>
      </c>
      <c r="P1489">
        <v>1</v>
      </c>
      <c r="Q1489">
        <v>1</v>
      </c>
      <c r="R1489">
        <v>0</v>
      </c>
      <c r="S1489">
        <v>0</v>
      </c>
      <c r="T1489">
        <v>0</v>
      </c>
      <c r="U1489">
        <v>0</v>
      </c>
      <c r="V1489">
        <v>1248</v>
      </c>
      <c r="W1489">
        <v>1244</v>
      </c>
      <c r="X1489">
        <v>1232</v>
      </c>
      <c r="Y1489">
        <v>1216</v>
      </c>
      <c r="Z1489">
        <v>1236</v>
      </c>
      <c r="AA1489">
        <v>1264</v>
      </c>
      <c r="AB1489">
        <v>1296</v>
      </c>
      <c r="AC1489">
        <v>1324</v>
      </c>
      <c r="AD1489">
        <v>1408</v>
      </c>
      <c r="AE1489">
        <v>1512</v>
      </c>
      <c r="AF1489">
        <v>1524</v>
      </c>
      <c r="AG1489">
        <v>1548</v>
      </c>
      <c r="AH1489">
        <v>1548</v>
      </c>
      <c r="AI1489">
        <v>1536</v>
      </c>
      <c r="AJ1489">
        <v>1492</v>
      </c>
      <c r="AK1489">
        <v>1500</v>
      </c>
      <c r="AL1489">
        <v>1520</v>
      </c>
      <c r="AM1489">
        <v>1496</v>
      </c>
      <c r="AN1489">
        <v>1436</v>
      </c>
      <c r="AO1489">
        <v>1432</v>
      </c>
      <c r="AP1489">
        <v>1392</v>
      </c>
      <c r="AQ1489">
        <v>1344</v>
      </c>
      <c r="AR1489">
        <v>1336</v>
      </c>
      <c r="AS1489">
        <v>1312</v>
      </c>
      <c r="AT1489">
        <v>57</v>
      </c>
      <c r="AU1489">
        <v>57</v>
      </c>
      <c r="AV1489">
        <v>60</v>
      </c>
      <c r="AW1489">
        <v>57</v>
      </c>
      <c r="AX1489">
        <v>58</v>
      </c>
      <c r="AY1489">
        <v>57</v>
      </c>
      <c r="AZ1489">
        <v>57</v>
      </c>
      <c r="BA1489">
        <v>58</v>
      </c>
      <c r="BB1489">
        <v>63</v>
      </c>
      <c r="BC1489">
        <v>74</v>
      </c>
      <c r="BD1489">
        <v>77</v>
      </c>
      <c r="BE1489">
        <v>78</v>
      </c>
      <c r="BF1489">
        <v>78</v>
      </c>
      <c r="BG1489">
        <v>78</v>
      </c>
      <c r="BH1489">
        <v>77</v>
      </c>
      <c r="BI1489">
        <v>80</v>
      </c>
      <c r="BJ1489">
        <v>79</v>
      </c>
      <c r="BK1489">
        <v>75</v>
      </c>
      <c r="BL1489">
        <v>66</v>
      </c>
      <c r="BM1489">
        <v>60</v>
      </c>
      <c r="BN1489">
        <v>60</v>
      </c>
      <c r="BO1489">
        <v>57</v>
      </c>
      <c r="BP1489">
        <v>58</v>
      </c>
      <c r="BQ1489">
        <v>60</v>
      </c>
      <c r="BR1489">
        <v>285.94009999999997</v>
      </c>
      <c r="BS1489">
        <v>-11.190189999999999</v>
      </c>
      <c r="BT1489">
        <v>-11.010249999999999</v>
      </c>
      <c r="BU1489">
        <v>-13.38428</v>
      </c>
      <c r="BV1489">
        <v>-18.39734</v>
      </c>
      <c r="BW1489">
        <v>0.51403810000000005</v>
      </c>
      <c r="BX1489">
        <v>-19.881710000000002</v>
      </c>
      <c r="BY1489">
        <v>25.520389999999999</v>
      </c>
      <c r="BZ1489">
        <v>13.338380000000001</v>
      </c>
      <c r="CA1489">
        <v>-1.6137699999999999</v>
      </c>
      <c r="CB1489">
        <v>-3.9268800000000001</v>
      </c>
      <c r="CC1489">
        <v>11.91675</v>
      </c>
      <c r="CD1489">
        <v>-4.1054690000000003</v>
      </c>
      <c r="CE1489">
        <v>-3.884277</v>
      </c>
      <c r="CF1489">
        <v>10.792719999999999</v>
      </c>
      <c r="CG1489">
        <v>-17.360230000000001</v>
      </c>
      <c r="CH1489">
        <v>-40.365360000000003</v>
      </c>
      <c r="CI1489">
        <v>-49.710569999999997</v>
      </c>
      <c r="CJ1489">
        <v>-27.738399999999999</v>
      </c>
      <c r="CK1489">
        <v>-31.910029999999999</v>
      </c>
      <c r="CL1489">
        <v>-81.76782</v>
      </c>
      <c r="CM1489">
        <v>-74.473510000000005</v>
      </c>
      <c r="CN1489">
        <v>-69.3429</v>
      </c>
      <c r="CO1489">
        <v>-61.18835</v>
      </c>
      <c r="CP1489">
        <v>69007.539999999994</v>
      </c>
      <c r="CQ1489">
        <v>271.96589999999998</v>
      </c>
      <c r="CR1489">
        <v>237.92699999999999</v>
      </c>
      <c r="CS1489">
        <v>178.03479999999999</v>
      </c>
      <c r="CT1489">
        <v>102.3082</v>
      </c>
      <c r="CU1489">
        <v>465.95150000000001</v>
      </c>
      <c r="CV1489">
        <v>123.76730000000001</v>
      </c>
      <c r="CW1489">
        <v>77.447909999999993</v>
      </c>
      <c r="CX1489">
        <v>353.92869999999999</v>
      </c>
      <c r="CY1489">
        <v>198.3177</v>
      </c>
      <c r="CZ1489">
        <v>114.3241</v>
      </c>
      <c r="DA1489">
        <v>91.742220000000003</v>
      </c>
      <c r="DB1489">
        <v>35.895409999999998</v>
      </c>
      <c r="DC1489">
        <v>182.1925</v>
      </c>
      <c r="DD1489">
        <v>820.58780000000002</v>
      </c>
      <c r="DE1489">
        <v>437.65230000000003</v>
      </c>
      <c r="DF1489">
        <v>1190.337</v>
      </c>
      <c r="DG1489">
        <v>2893.2950000000001</v>
      </c>
      <c r="DH1489">
        <v>2516.741</v>
      </c>
      <c r="DI1489">
        <v>2695.2620000000002</v>
      </c>
      <c r="DJ1489">
        <v>1055.1369999999999</v>
      </c>
      <c r="DK1489">
        <v>777.96339999999998</v>
      </c>
      <c r="DL1489">
        <v>850.86469999999997</v>
      </c>
      <c r="DM1489">
        <v>598.06870000000004</v>
      </c>
    </row>
    <row r="1490" spans="1:117" hidden="1" x14ac:dyDescent="0.35">
      <c r="A1490" t="str">
        <f t="shared" si="23"/>
        <v>Industry_Type-1. Agriculture, Mining &amp; Construction_DA 11-7 Hour_44362_17-19</v>
      </c>
      <c r="B1490" t="s">
        <v>51</v>
      </c>
      <c r="C1490" t="s">
        <v>208</v>
      </c>
      <c r="D1490" t="s">
        <v>50</v>
      </c>
      <c r="E1490" t="s">
        <v>50</v>
      </c>
      <c r="F1490" t="s">
        <v>29</v>
      </c>
      <c r="G1490" t="s">
        <v>50</v>
      </c>
      <c r="H1490" t="s">
        <v>50</v>
      </c>
      <c r="I1490" t="s">
        <v>50</v>
      </c>
      <c r="J1490" t="s">
        <v>50</v>
      </c>
      <c r="K1490" t="s">
        <v>175</v>
      </c>
      <c r="L1490" s="22">
        <v>44362</v>
      </c>
      <c r="M1490">
        <v>17</v>
      </c>
      <c r="N1490">
        <v>19</v>
      </c>
      <c r="O1490">
        <v>1</v>
      </c>
      <c r="P1490">
        <v>1</v>
      </c>
      <c r="Q1490">
        <v>1</v>
      </c>
      <c r="R1490">
        <v>0</v>
      </c>
      <c r="S1490">
        <v>0</v>
      </c>
      <c r="T1490">
        <v>0</v>
      </c>
      <c r="U1490">
        <v>0</v>
      </c>
      <c r="V1490">
        <v>253.24</v>
      </c>
      <c r="W1490">
        <v>252.88</v>
      </c>
      <c r="X1490">
        <v>252.72</v>
      </c>
      <c r="Y1490">
        <v>252.64</v>
      </c>
      <c r="Z1490">
        <v>252.68</v>
      </c>
      <c r="AA1490">
        <v>252.64</v>
      </c>
      <c r="AB1490">
        <v>252.52</v>
      </c>
      <c r="AC1490">
        <v>252.48</v>
      </c>
      <c r="AD1490">
        <v>252.4</v>
      </c>
      <c r="AE1490">
        <v>253.08</v>
      </c>
      <c r="AF1490">
        <v>253.44</v>
      </c>
      <c r="AG1490">
        <v>253.68</v>
      </c>
      <c r="AH1490">
        <v>254.36</v>
      </c>
      <c r="AI1490">
        <v>254.76</v>
      </c>
      <c r="AJ1490">
        <v>254.24</v>
      </c>
      <c r="AK1490">
        <v>164.88</v>
      </c>
      <c r="AL1490">
        <v>2.04</v>
      </c>
      <c r="AM1490">
        <v>1.04</v>
      </c>
      <c r="AN1490">
        <v>0.96</v>
      </c>
      <c r="AO1490">
        <v>185.64</v>
      </c>
      <c r="AP1490">
        <v>253.2</v>
      </c>
      <c r="AQ1490">
        <v>252.44</v>
      </c>
      <c r="AR1490">
        <v>252.48</v>
      </c>
      <c r="AS1490">
        <v>252.6</v>
      </c>
      <c r="AT1490">
        <v>68</v>
      </c>
      <c r="AU1490">
        <v>67</v>
      </c>
      <c r="AV1490">
        <v>66</v>
      </c>
      <c r="AW1490">
        <v>67</v>
      </c>
      <c r="AX1490">
        <v>68</v>
      </c>
      <c r="AY1490">
        <v>70</v>
      </c>
      <c r="AZ1490">
        <v>73</v>
      </c>
      <c r="BA1490">
        <v>77</v>
      </c>
      <c r="BB1490">
        <v>81</v>
      </c>
      <c r="BC1490">
        <v>86</v>
      </c>
      <c r="BD1490">
        <v>93</v>
      </c>
      <c r="BE1490">
        <v>97</v>
      </c>
      <c r="BF1490">
        <v>99</v>
      </c>
      <c r="BG1490">
        <v>100</v>
      </c>
      <c r="BH1490">
        <v>100</v>
      </c>
      <c r="BI1490">
        <v>100</v>
      </c>
      <c r="BJ1490">
        <v>99</v>
      </c>
      <c r="BK1490">
        <v>98</v>
      </c>
      <c r="BL1490">
        <v>93</v>
      </c>
      <c r="BM1490">
        <v>87</v>
      </c>
      <c r="BN1490">
        <v>83</v>
      </c>
      <c r="BO1490">
        <v>79</v>
      </c>
      <c r="BP1490">
        <v>75</v>
      </c>
      <c r="BQ1490">
        <v>74</v>
      </c>
      <c r="BR1490">
        <v>-18.219180000000001</v>
      </c>
      <c r="BS1490">
        <v>-7.0101930000000001</v>
      </c>
      <c r="BT1490">
        <v>8.5710909999999991</v>
      </c>
      <c r="BU1490">
        <v>-14.53711</v>
      </c>
      <c r="BV1490">
        <v>5.727646</v>
      </c>
      <c r="BW1490">
        <v>6.5153660000000002</v>
      </c>
      <c r="BX1490">
        <v>8.0139309999999995</v>
      </c>
      <c r="BY1490">
        <v>4.9317320000000002</v>
      </c>
      <c r="BZ1490">
        <v>5.1452030000000004</v>
      </c>
      <c r="CA1490">
        <v>-24.819980000000001</v>
      </c>
      <c r="CB1490">
        <v>-32.883800000000001</v>
      </c>
      <c r="CC1490">
        <v>-2.8347929999999999</v>
      </c>
      <c r="CD1490">
        <v>0.70669559999999998</v>
      </c>
      <c r="CE1490">
        <v>41.029800000000002</v>
      </c>
      <c r="CF1490">
        <v>93.853560000000002</v>
      </c>
      <c r="CG1490">
        <v>155.0624</v>
      </c>
      <c r="CH1490">
        <v>247.36189999999999</v>
      </c>
      <c r="CI1490">
        <v>188.02860000000001</v>
      </c>
      <c r="CJ1490">
        <v>175.4752</v>
      </c>
      <c r="CK1490">
        <v>67.072249999999997</v>
      </c>
      <c r="CL1490">
        <v>38.670180000000002</v>
      </c>
      <c r="CM1490">
        <v>-3.8375849999999998</v>
      </c>
      <c r="CN1490">
        <v>-58.834470000000003</v>
      </c>
      <c r="CO1490">
        <v>-44.737949999999998</v>
      </c>
      <c r="CP1490">
        <v>2437.1819999999998</v>
      </c>
      <c r="CQ1490">
        <v>2041.704</v>
      </c>
      <c r="CR1490">
        <v>2382.2289999999998</v>
      </c>
      <c r="CS1490">
        <v>407.3519</v>
      </c>
      <c r="CT1490">
        <v>97.857299999999995</v>
      </c>
      <c r="CU1490">
        <v>66.169269999999997</v>
      </c>
      <c r="CV1490">
        <v>56.132210000000001</v>
      </c>
      <c r="CW1490">
        <v>33.155900000000003</v>
      </c>
      <c r="CX1490">
        <v>87.225790000000003</v>
      </c>
      <c r="CY1490">
        <v>238.83340000000001</v>
      </c>
      <c r="CZ1490">
        <v>455.25139999999999</v>
      </c>
      <c r="DA1490">
        <v>183.20419999999999</v>
      </c>
      <c r="DB1490">
        <v>127.2453</v>
      </c>
      <c r="DC1490">
        <v>379.79239999999999</v>
      </c>
      <c r="DD1490">
        <v>1667.0809999999999</v>
      </c>
      <c r="DE1490">
        <v>1139.4159999999999</v>
      </c>
      <c r="DF1490">
        <v>1503.2360000000001</v>
      </c>
      <c r="DG1490">
        <v>4961.6440000000002</v>
      </c>
      <c r="DH1490">
        <v>4446.4160000000002</v>
      </c>
      <c r="DI1490">
        <v>1382.433</v>
      </c>
      <c r="DJ1490">
        <v>1203.1110000000001</v>
      </c>
      <c r="DK1490">
        <v>1518.94</v>
      </c>
      <c r="DL1490">
        <v>1531.009</v>
      </c>
      <c r="DM1490">
        <v>1972.396</v>
      </c>
    </row>
    <row r="1491" spans="1:117" hidden="1" x14ac:dyDescent="0.35">
      <c r="A1491" t="str">
        <f t="shared" si="23"/>
        <v>Industry_Type-1. Agriculture, Mining &amp; Construction_DA 11-7 Hour_44363_18-19</v>
      </c>
      <c r="B1491" t="s">
        <v>51</v>
      </c>
      <c r="C1491" t="s">
        <v>208</v>
      </c>
      <c r="D1491" t="s">
        <v>50</v>
      </c>
      <c r="E1491" t="s">
        <v>50</v>
      </c>
      <c r="F1491" t="s">
        <v>29</v>
      </c>
      <c r="G1491" t="s">
        <v>50</v>
      </c>
      <c r="H1491" t="s">
        <v>50</v>
      </c>
      <c r="I1491" t="s">
        <v>50</v>
      </c>
      <c r="J1491" t="s">
        <v>50</v>
      </c>
      <c r="K1491" t="s">
        <v>175</v>
      </c>
      <c r="L1491" s="22">
        <v>44363</v>
      </c>
      <c r="M1491">
        <v>18</v>
      </c>
      <c r="N1491">
        <v>19</v>
      </c>
      <c r="O1491">
        <v>1</v>
      </c>
      <c r="P1491">
        <v>1</v>
      </c>
      <c r="Q1491">
        <v>1</v>
      </c>
      <c r="R1491">
        <v>0</v>
      </c>
      <c r="S1491">
        <v>0</v>
      </c>
      <c r="T1491">
        <v>0</v>
      </c>
      <c r="U1491">
        <v>0</v>
      </c>
      <c r="V1491">
        <v>253.12</v>
      </c>
      <c r="W1491">
        <v>253.04</v>
      </c>
      <c r="X1491">
        <v>252.68</v>
      </c>
      <c r="Y1491">
        <v>252.08</v>
      </c>
      <c r="Z1491">
        <v>252.12</v>
      </c>
      <c r="AA1491">
        <v>252.2</v>
      </c>
      <c r="AB1491">
        <v>251.96</v>
      </c>
      <c r="AC1491">
        <v>252.04</v>
      </c>
      <c r="AD1491">
        <v>252.08</v>
      </c>
      <c r="AE1491">
        <v>252.36</v>
      </c>
      <c r="AF1491">
        <v>252.88</v>
      </c>
      <c r="AG1491">
        <v>253</v>
      </c>
      <c r="AH1491">
        <v>252.88</v>
      </c>
      <c r="AI1491">
        <v>146.24</v>
      </c>
      <c r="AJ1491">
        <v>1.4</v>
      </c>
      <c r="AK1491">
        <v>1.1599999999999999</v>
      </c>
      <c r="AL1491">
        <v>1.2</v>
      </c>
      <c r="AM1491">
        <v>1.32</v>
      </c>
      <c r="AN1491">
        <v>1.24</v>
      </c>
      <c r="AO1491">
        <v>186.12</v>
      </c>
      <c r="AP1491">
        <v>253.36</v>
      </c>
      <c r="AQ1491">
        <v>253</v>
      </c>
      <c r="AR1491">
        <v>252.92</v>
      </c>
      <c r="AS1491">
        <v>252.96</v>
      </c>
      <c r="AT1491">
        <v>71</v>
      </c>
      <c r="AU1491">
        <v>70</v>
      </c>
      <c r="AV1491">
        <v>69</v>
      </c>
      <c r="AW1491">
        <v>68</v>
      </c>
      <c r="AX1491">
        <v>69</v>
      </c>
      <c r="AY1491">
        <v>71</v>
      </c>
      <c r="AZ1491">
        <v>73</v>
      </c>
      <c r="BA1491">
        <v>78</v>
      </c>
      <c r="BB1491">
        <v>83</v>
      </c>
      <c r="BC1491">
        <v>87</v>
      </c>
      <c r="BD1491">
        <v>92</v>
      </c>
      <c r="BE1491">
        <v>97</v>
      </c>
      <c r="BF1491">
        <v>99</v>
      </c>
      <c r="BG1491">
        <v>98</v>
      </c>
      <c r="BH1491">
        <v>98</v>
      </c>
      <c r="BI1491">
        <v>98</v>
      </c>
      <c r="BJ1491">
        <v>96</v>
      </c>
      <c r="BK1491">
        <v>93</v>
      </c>
      <c r="BL1491">
        <v>88</v>
      </c>
      <c r="BM1491">
        <v>84</v>
      </c>
      <c r="BN1491">
        <v>81</v>
      </c>
      <c r="BO1491">
        <v>77</v>
      </c>
      <c r="BP1491">
        <v>74</v>
      </c>
      <c r="BQ1491">
        <v>73</v>
      </c>
      <c r="BR1491">
        <v>-5.6693119999999997</v>
      </c>
      <c r="BS1491">
        <v>6.1594090000000001</v>
      </c>
      <c r="BT1491">
        <v>5.6430049999999996</v>
      </c>
      <c r="BU1491">
        <v>12.592219999999999</v>
      </c>
      <c r="BV1491">
        <v>15.150270000000001</v>
      </c>
      <c r="BW1491">
        <v>12.067780000000001</v>
      </c>
      <c r="BX1491">
        <v>9.7154389999999999</v>
      </c>
      <c r="BY1491">
        <v>6.5227050000000002</v>
      </c>
      <c r="BZ1491">
        <v>-1.1607209999999999</v>
      </c>
      <c r="CA1491">
        <v>-41.062359999999998</v>
      </c>
      <c r="CB1491">
        <v>-33.063929999999999</v>
      </c>
      <c r="CC1491">
        <v>-16.65314</v>
      </c>
      <c r="CD1491">
        <v>-6.6788179999999997</v>
      </c>
      <c r="CE1491">
        <v>64.579650000000001</v>
      </c>
      <c r="CF1491">
        <v>115.5985</v>
      </c>
      <c r="CG1491">
        <v>153.4743</v>
      </c>
      <c r="CH1491">
        <v>228.7439</v>
      </c>
      <c r="CI1491">
        <v>195.92070000000001</v>
      </c>
      <c r="CJ1491">
        <v>193.64109999999999</v>
      </c>
      <c r="CK1491">
        <v>100.6917</v>
      </c>
      <c r="CL1491">
        <v>83.826980000000006</v>
      </c>
      <c r="CM1491">
        <v>52.16104</v>
      </c>
      <c r="CN1491">
        <v>-0.38301089999999999</v>
      </c>
      <c r="CO1491">
        <v>9.9513850000000001</v>
      </c>
      <c r="CP1491">
        <v>1006.333</v>
      </c>
      <c r="CQ1491">
        <v>682.72500000000002</v>
      </c>
      <c r="CR1491">
        <v>525.9932</v>
      </c>
      <c r="CS1491">
        <v>216.5</v>
      </c>
      <c r="CT1491">
        <v>82.223849999999999</v>
      </c>
      <c r="CU1491">
        <v>57.3855</v>
      </c>
      <c r="CV1491">
        <v>30.952819999999999</v>
      </c>
      <c r="CW1491">
        <v>19.068709999999999</v>
      </c>
      <c r="CX1491">
        <v>51.653790000000001</v>
      </c>
      <c r="CY1491">
        <v>281.96690000000001</v>
      </c>
      <c r="CZ1491">
        <v>455.73500000000001</v>
      </c>
      <c r="DA1491">
        <v>257.85570000000001</v>
      </c>
      <c r="DB1491">
        <v>177.6671</v>
      </c>
      <c r="DC1491">
        <v>626.6925</v>
      </c>
      <c r="DD1491">
        <v>2268.8229999999999</v>
      </c>
      <c r="DE1491">
        <v>2235.2190000000001</v>
      </c>
      <c r="DF1491">
        <v>1779.8789999999999</v>
      </c>
      <c r="DG1491">
        <v>3719.9349999999999</v>
      </c>
      <c r="DH1491">
        <v>3493.95</v>
      </c>
      <c r="DI1491">
        <v>1159.1020000000001</v>
      </c>
      <c r="DJ1491">
        <v>1447.4349999999999</v>
      </c>
      <c r="DK1491">
        <v>2137.2350000000001</v>
      </c>
      <c r="DL1491">
        <v>1712.94</v>
      </c>
      <c r="DM1491">
        <v>1863.229</v>
      </c>
    </row>
    <row r="1492" spans="1:117" hidden="1" x14ac:dyDescent="0.35">
      <c r="A1492" t="str">
        <f t="shared" si="23"/>
        <v>Industry_Type-1. Agriculture, Mining &amp; Construction_DA 11-7 Hour_44364_18-19</v>
      </c>
      <c r="B1492" t="s">
        <v>51</v>
      </c>
      <c r="C1492" t="s">
        <v>208</v>
      </c>
      <c r="D1492" t="s">
        <v>50</v>
      </c>
      <c r="E1492" t="s">
        <v>50</v>
      </c>
      <c r="F1492" t="s">
        <v>29</v>
      </c>
      <c r="G1492" t="s">
        <v>50</v>
      </c>
      <c r="H1492" t="s">
        <v>50</v>
      </c>
      <c r="I1492" t="s">
        <v>50</v>
      </c>
      <c r="J1492" t="s">
        <v>50</v>
      </c>
      <c r="K1492" t="s">
        <v>175</v>
      </c>
      <c r="L1492" s="22">
        <v>44364</v>
      </c>
      <c r="M1492">
        <v>18</v>
      </c>
      <c r="N1492">
        <v>19</v>
      </c>
      <c r="O1492">
        <v>1</v>
      </c>
      <c r="P1492">
        <v>1</v>
      </c>
      <c r="Q1492">
        <v>1</v>
      </c>
      <c r="R1492">
        <v>0</v>
      </c>
      <c r="S1492">
        <v>0</v>
      </c>
      <c r="T1492">
        <v>0</v>
      </c>
      <c r="U1492">
        <v>0</v>
      </c>
      <c r="V1492">
        <v>252.64</v>
      </c>
      <c r="W1492">
        <v>252.76</v>
      </c>
      <c r="X1492">
        <v>252.8</v>
      </c>
      <c r="Y1492">
        <v>252.6</v>
      </c>
      <c r="Z1492">
        <v>252.28</v>
      </c>
      <c r="AA1492">
        <v>252.28</v>
      </c>
      <c r="AB1492">
        <v>252.16</v>
      </c>
      <c r="AC1492">
        <v>252.24</v>
      </c>
      <c r="AD1492">
        <v>252.36</v>
      </c>
      <c r="AE1492">
        <v>252.44</v>
      </c>
      <c r="AF1492">
        <v>211</v>
      </c>
      <c r="AG1492">
        <v>32.520000000000003</v>
      </c>
      <c r="AH1492">
        <v>1.1200000000000001</v>
      </c>
      <c r="AI1492">
        <v>1.2</v>
      </c>
      <c r="AJ1492">
        <v>1.28</v>
      </c>
      <c r="AK1492">
        <v>1.24</v>
      </c>
      <c r="AL1492">
        <v>1.24</v>
      </c>
      <c r="AM1492">
        <v>254.28</v>
      </c>
      <c r="AN1492">
        <v>254.44</v>
      </c>
      <c r="AO1492">
        <v>254.44</v>
      </c>
      <c r="AP1492">
        <v>254.48</v>
      </c>
      <c r="AQ1492">
        <v>253.96</v>
      </c>
      <c r="AR1492">
        <v>253.64</v>
      </c>
      <c r="AS1492">
        <v>253.44</v>
      </c>
      <c r="AT1492">
        <v>71</v>
      </c>
      <c r="AU1492">
        <v>69</v>
      </c>
      <c r="AV1492">
        <v>68</v>
      </c>
      <c r="AW1492">
        <v>68</v>
      </c>
      <c r="AX1492">
        <v>70</v>
      </c>
      <c r="AY1492">
        <v>71</v>
      </c>
      <c r="AZ1492">
        <v>74</v>
      </c>
      <c r="BA1492">
        <v>79</v>
      </c>
      <c r="BB1492">
        <v>84</v>
      </c>
      <c r="BC1492">
        <v>88</v>
      </c>
      <c r="BD1492">
        <v>91</v>
      </c>
      <c r="BE1492">
        <v>94</v>
      </c>
      <c r="BF1492">
        <v>95</v>
      </c>
      <c r="BG1492">
        <v>97</v>
      </c>
      <c r="BH1492">
        <v>98</v>
      </c>
      <c r="BI1492">
        <v>97</v>
      </c>
      <c r="BJ1492">
        <v>96</v>
      </c>
      <c r="BK1492">
        <v>94</v>
      </c>
      <c r="BL1492">
        <v>90</v>
      </c>
      <c r="BM1492">
        <v>86</v>
      </c>
      <c r="BN1492">
        <v>82</v>
      </c>
      <c r="BO1492">
        <v>79</v>
      </c>
      <c r="BP1492">
        <v>75</v>
      </c>
      <c r="BQ1492">
        <v>73</v>
      </c>
      <c r="BR1492">
        <v>-5.6693119999999997</v>
      </c>
      <c r="BS1492">
        <v>6.1594239999999996</v>
      </c>
      <c r="BT1492">
        <v>5.6430049999999996</v>
      </c>
      <c r="BU1492">
        <v>12.592219999999999</v>
      </c>
      <c r="BV1492">
        <v>15.150270000000001</v>
      </c>
      <c r="BW1492">
        <v>12.067780000000001</v>
      </c>
      <c r="BX1492">
        <v>9.7154240000000005</v>
      </c>
      <c r="BY1492">
        <v>6.5227050000000002</v>
      </c>
      <c r="BZ1492">
        <v>-1.1607209999999999</v>
      </c>
      <c r="CA1492">
        <v>-41.062379999999997</v>
      </c>
      <c r="CB1492">
        <v>-33.063929999999999</v>
      </c>
      <c r="CC1492">
        <v>-16.65314</v>
      </c>
      <c r="CD1492">
        <v>-6.6788230000000004</v>
      </c>
      <c r="CE1492">
        <v>64.579660000000004</v>
      </c>
      <c r="CF1492">
        <v>115.5985</v>
      </c>
      <c r="CG1492">
        <v>153.4743</v>
      </c>
      <c r="CH1492">
        <v>228.7439</v>
      </c>
      <c r="CI1492">
        <v>195.92080000000001</v>
      </c>
      <c r="CJ1492">
        <v>193.64109999999999</v>
      </c>
      <c r="CK1492">
        <v>100.6917</v>
      </c>
      <c r="CL1492">
        <v>83.826999999999998</v>
      </c>
      <c r="CM1492">
        <v>52.16104</v>
      </c>
      <c r="CN1492">
        <v>-0.38302609999999998</v>
      </c>
      <c r="CO1492">
        <v>9.9513850000000001</v>
      </c>
      <c r="CP1492">
        <v>933.98879999999997</v>
      </c>
      <c r="CQ1492">
        <v>917.77589999999998</v>
      </c>
      <c r="CR1492">
        <v>700.96600000000001</v>
      </c>
      <c r="CS1492">
        <v>302.75709999999998</v>
      </c>
      <c r="CT1492">
        <v>123.35120000000001</v>
      </c>
      <c r="CU1492">
        <v>103.7491</v>
      </c>
      <c r="CV1492">
        <v>46.189190000000004</v>
      </c>
      <c r="CW1492">
        <v>54.303759999999997</v>
      </c>
      <c r="CX1492">
        <v>117.55370000000001</v>
      </c>
      <c r="CY1492">
        <v>448.10059999999999</v>
      </c>
      <c r="CZ1492">
        <v>694.23979999999995</v>
      </c>
      <c r="DA1492">
        <v>305.36250000000001</v>
      </c>
      <c r="DB1492">
        <v>218.8759</v>
      </c>
      <c r="DC1492">
        <v>582.01350000000002</v>
      </c>
      <c r="DD1492">
        <v>2348.636</v>
      </c>
      <c r="DE1492">
        <v>2258.8960000000002</v>
      </c>
      <c r="DF1492">
        <v>2049.989</v>
      </c>
      <c r="DG1492">
        <v>4311.8850000000002</v>
      </c>
      <c r="DH1492">
        <v>4205.3590000000004</v>
      </c>
      <c r="DI1492">
        <v>1392.5139999999999</v>
      </c>
      <c r="DJ1492">
        <v>1710.0940000000001</v>
      </c>
      <c r="DK1492">
        <v>2266.913</v>
      </c>
      <c r="DL1492">
        <v>2129.5749999999998</v>
      </c>
      <c r="DM1492">
        <v>1928.4839999999999</v>
      </c>
    </row>
    <row r="1493" spans="1:117" hidden="1" x14ac:dyDescent="0.35">
      <c r="A1493" t="str">
        <f t="shared" si="23"/>
        <v>Industry_Type-1. Agriculture, Mining &amp; Construction_DA 11-7 Hour_44375_16-19</v>
      </c>
      <c r="B1493" t="s">
        <v>51</v>
      </c>
      <c r="C1493" t="s">
        <v>208</v>
      </c>
      <c r="D1493" t="s">
        <v>50</v>
      </c>
      <c r="E1493" t="s">
        <v>50</v>
      </c>
      <c r="F1493" t="s">
        <v>29</v>
      </c>
      <c r="G1493" t="s">
        <v>50</v>
      </c>
      <c r="H1493" t="s">
        <v>50</v>
      </c>
      <c r="I1493" t="s">
        <v>50</v>
      </c>
      <c r="J1493" t="s">
        <v>50</v>
      </c>
      <c r="K1493" t="s">
        <v>175</v>
      </c>
      <c r="L1493" s="22">
        <v>44375</v>
      </c>
      <c r="M1493">
        <v>16</v>
      </c>
      <c r="N1493">
        <v>19</v>
      </c>
      <c r="O1493">
        <v>1</v>
      </c>
      <c r="P1493">
        <v>1</v>
      </c>
      <c r="Q1493">
        <v>1</v>
      </c>
      <c r="R1493">
        <v>0</v>
      </c>
      <c r="S1493">
        <v>0</v>
      </c>
      <c r="T1493">
        <v>0</v>
      </c>
      <c r="U1493">
        <v>0</v>
      </c>
      <c r="V1493">
        <v>258.24</v>
      </c>
      <c r="W1493">
        <v>258.16000000000003</v>
      </c>
      <c r="X1493">
        <v>258.04000000000002</v>
      </c>
      <c r="Y1493">
        <v>258.12</v>
      </c>
      <c r="Z1493">
        <v>258.12</v>
      </c>
      <c r="AA1493">
        <v>257.92</v>
      </c>
      <c r="AB1493">
        <v>257.83999999999997</v>
      </c>
      <c r="AC1493">
        <v>257.95999999999998</v>
      </c>
      <c r="AD1493">
        <v>257.83999999999997</v>
      </c>
      <c r="AE1493">
        <v>257.95999999999998</v>
      </c>
      <c r="AF1493">
        <v>258.12</v>
      </c>
      <c r="AG1493">
        <v>258.2</v>
      </c>
      <c r="AH1493">
        <v>258.24</v>
      </c>
      <c r="AI1493">
        <v>258.36</v>
      </c>
      <c r="AJ1493">
        <v>217.4</v>
      </c>
      <c r="AK1493">
        <v>1.56</v>
      </c>
      <c r="AL1493">
        <v>1.32</v>
      </c>
      <c r="AM1493">
        <v>1</v>
      </c>
      <c r="AN1493">
        <v>0.96</v>
      </c>
      <c r="AO1493">
        <v>202.36</v>
      </c>
      <c r="AP1493">
        <v>257.48</v>
      </c>
      <c r="AQ1493">
        <v>256.88</v>
      </c>
      <c r="AR1493">
        <v>256.92</v>
      </c>
      <c r="AS1493">
        <v>257.08</v>
      </c>
      <c r="AT1493">
        <v>71</v>
      </c>
      <c r="AU1493">
        <v>69</v>
      </c>
      <c r="AV1493">
        <v>68</v>
      </c>
      <c r="AW1493">
        <v>69</v>
      </c>
      <c r="AX1493">
        <v>70</v>
      </c>
      <c r="AY1493">
        <v>72</v>
      </c>
      <c r="AZ1493">
        <v>77</v>
      </c>
      <c r="BA1493">
        <v>81</v>
      </c>
      <c r="BB1493">
        <v>86</v>
      </c>
      <c r="BC1493">
        <v>90</v>
      </c>
      <c r="BD1493">
        <v>95</v>
      </c>
      <c r="BE1493">
        <v>98</v>
      </c>
      <c r="BF1493">
        <v>100</v>
      </c>
      <c r="BG1493">
        <v>101</v>
      </c>
      <c r="BH1493">
        <v>100</v>
      </c>
      <c r="BI1493">
        <v>99</v>
      </c>
      <c r="BJ1493">
        <v>98</v>
      </c>
      <c r="BK1493">
        <v>96</v>
      </c>
      <c r="BL1493">
        <v>92</v>
      </c>
      <c r="BM1493">
        <v>88</v>
      </c>
      <c r="BN1493">
        <v>84</v>
      </c>
      <c r="BO1493">
        <v>81</v>
      </c>
      <c r="BP1493">
        <v>78</v>
      </c>
      <c r="BQ1493">
        <v>74</v>
      </c>
      <c r="BR1493">
        <v>-1.8037259999999999</v>
      </c>
      <c r="BS1493">
        <v>11.33173</v>
      </c>
      <c r="BT1493">
        <v>22.914429999999999</v>
      </c>
      <c r="BU1493">
        <v>23.275559999999999</v>
      </c>
      <c r="BV1493">
        <v>9.2433320000000005</v>
      </c>
      <c r="BW1493">
        <v>7.817825</v>
      </c>
      <c r="BX1493">
        <v>7.9591830000000003</v>
      </c>
      <c r="BY1493">
        <v>5.7245480000000004</v>
      </c>
      <c r="BZ1493">
        <v>-1.9092709999999999</v>
      </c>
      <c r="CA1493">
        <v>-25.438320000000001</v>
      </c>
      <c r="CB1493">
        <v>-22.0686</v>
      </c>
      <c r="CC1493">
        <v>-13.35262</v>
      </c>
      <c r="CD1493">
        <v>-2.9763489999999999</v>
      </c>
      <c r="CE1493">
        <v>46.675289999999997</v>
      </c>
      <c r="CF1493">
        <v>117.6147</v>
      </c>
      <c r="CG1493">
        <v>327.57560000000001</v>
      </c>
      <c r="CH1493">
        <v>302.36750000000001</v>
      </c>
      <c r="CI1493">
        <v>109.1046</v>
      </c>
      <c r="CJ1493">
        <v>108.9786</v>
      </c>
      <c r="CK1493">
        <v>50.184489999999997</v>
      </c>
      <c r="CL1493">
        <v>41.265810000000002</v>
      </c>
      <c r="CM1493">
        <v>-0.89633180000000001</v>
      </c>
      <c r="CN1493">
        <v>-44.272089999999999</v>
      </c>
      <c r="CO1493">
        <v>-40.653590000000001</v>
      </c>
      <c r="CP1493">
        <v>672.54139999999995</v>
      </c>
      <c r="CQ1493">
        <v>643.89480000000003</v>
      </c>
      <c r="CR1493">
        <v>477.21190000000001</v>
      </c>
      <c r="CS1493">
        <v>252.16030000000001</v>
      </c>
      <c r="CT1493">
        <v>47.339759999999998</v>
      </c>
      <c r="CU1493">
        <v>44.237400000000001</v>
      </c>
      <c r="CV1493">
        <v>24.260179999999998</v>
      </c>
      <c r="CW1493">
        <v>22.815270000000002</v>
      </c>
      <c r="CX1493">
        <v>53.32441</v>
      </c>
      <c r="CY1493">
        <v>218.50020000000001</v>
      </c>
      <c r="CZ1493">
        <v>301.77300000000002</v>
      </c>
      <c r="DA1493">
        <v>176.65280000000001</v>
      </c>
      <c r="DB1493">
        <v>138.2783</v>
      </c>
      <c r="DC1493">
        <v>443.80759999999998</v>
      </c>
      <c r="DD1493">
        <v>1226.413</v>
      </c>
      <c r="DE1493">
        <v>1253.377</v>
      </c>
      <c r="DF1493">
        <v>1592.87</v>
      </c>
      <c r="DG1493">
        <v>6621.8220000000001</v>
      </c>
      <c r="DH1493">
        <v>6641.1620000000003</v>
      </c>
      <c r="DI1493">
        <v>2010.5989999999999</v>
      </c>
      <c r="DJ1493">
        <v>1571.077</v>
      </c>
      <c r="DK1493">
        <v>2358.0230000000001</v>
      </c>
      <c r="DL1493">
        <v>2040.664</v>
      </c>
      <c r="DM1493">
        <v>2208.0360000000001</v>
      </c>
    </row>
    <row r="1494" spans="1:117" hidden="1" x14ac:dyDescent="0.35">
      <c r="A1494" t="str">
        <f t="shared" si="23"/>
        <v>Industry_Type-1. Agriculture, Mining &amp; Construction_DA 11-7 Hour_44376_16-19</v>
      </c>
      <c r="B1494" t="s">
        <v>51</v>
      </c>
      <c r="C1494" t="s">
        <v>208</v>
      </c>
      <c r="D1494" t="s">
        <v>50</v>
      </c>
      <c r="E1494" t="s">
        <v>50</v>
      </c>
      <c r="F1494" t="s">
        <v>29</v>
      </c>
      <c r="G1494" t="s">
        <v>50</v>
      </c>
      <c r="H1494" t="s">
        <v>50</v>
      </c>
      <c r="I1494" t="s">
        <v>50</v>
      </c>
      <c r="J1494" t="s">
        <v>50</v>
      </c>
      <c r="K1494" t="s">
        <v>175</v>
      </c>
      <c r="L1494" s="22">
        <v>44376</v>
      </c>
      <c r="M1494">
        <v>16</v>
      </c>
      <c r="N1494">
        <v>19</v>
      </c>
      <c r="O1494">
        <v>1</v>
      </c>
      <c r="P1494">
        <v>1</v>
      </c>
      <c r="Q1494">
        <v>1</v>
      </c>
      <c r="R1494">
        <v>0</v>
      </c>
      <c r="S1494">
        <v>0</v>
      </c>
      <c r="T1494">
        <v>0</v>
      </c>
      <c r="U1494">
        <v>0</v>
      </c>
      <c r="V1494">
        <v>257.64</v>
      </c>
      <c r="W1494">
        <v>257.68</v>
      </c>
      <c r="X1494">
        <v>257.64</v>
      </c>
      <c r="Y1494">
        <v>257.68</v>
      </c>
      <c r="Z1494">
        <v>257.44</v>
      </c>
      <c r="AA1494">
        <v>257.24</v>
      </c>
      <c r="AB1494">
        <v>257.27999999999997</v>
      </c>
      <c r="AC1494">
        <v>257.24</v>
      </c>
      <c r="AD1494">
        <v>257.60000000000002</v>
      </c>
      <c r="AE1494">
        <v>257.64</v>
      </c>
      <c r="AF1494">
        <v>257.72000000000003</v>
      </c>
      <c r="AG1494">
        <v>257.92</v>
      </c>
      <c r="AH1494">
        <v>258</v>
      </c>
      <c r="AI1494">
        <v>258.32</v>
      </c>
      <c r="AJ1494">
        <v>216.6</v>
      </c>
      <c r="AK1494">
        <v>1.36</v>
      </c>
      <c r="AL1494">
        <v>1.52</v>
      </c>
      <c r="AM1494">
        <v>258.27999999999997</v>
      </c>
      <c r="AN1494">
        <v>258.12</v>
      </c>
      <c r="AO1494">
        <v>258.2</v>
      </c>
      <c r="AP1494">
        <v>258.08</v>
      </c>
      <c r="AQ1494">
        <v>257.64</v>
      </c>
      <c r="AR1494">
        <v>257.44</v>
      </c>
      <c r="AS1494">
        <v>257.39999999999998</v>
      </c>
      <c r="AT1494">
        <v>72</v>
      </c>
      <c r="AU1494">
        <v>70</v>
      </c>
      <c r="AV1494">
        <v>69</v>
      </c>
      <c r="AW1494">
        <v>70</v>
      </c>
      <c r="AX1494">
        <v>72</v>
      </c>
      <c r="AY1494">
        <v>73</v>
      </c>
      <c r="AZ1494">
        <v>76</v>
      </c>
      <c r="BA1494">
        <v>80</v>
      </c>
      <c r="BB1494">
        <v>84</v>
      </c>
      <c r="BC1494">
        <v>87</v>
      </c>
      <c r="BD1494">
        <v>91</v>
      </c>
      <c r="BE1494">
        <v>93</v>
      </c>
      <c r="BF1494">
        <v>94</v>
      </c>
      <c r="BG1494">
        <v>93</v>
      </c>
      <c r="BH1494">
        <v>92</v>
      </c>
      <c r="BI1494">
        <v>92</v>
      </c>
      <c r="BJ1494">
        <v>90</v>
      </c>
      <c r="BK1494">
        <v>89</v>
      </c>
      <c r="BL1494">
        <v>87</v>
      </c>
      <c r="BM1494">
        <v>84</v>
      </c>
      <c r="BN1494">
        <v>82</v>
      </c>
      <c r="BO1494">
        <v>80</v>
      </c>
      <c r="BP1494">
        <v>77</v>
      </c>
      <c r="BQ1494">
        <v>73</v>
      </c>
      <c r="BR1494">
        <v>-1.8037259999999999</v>
      </c>
      <c r="BS1494">
        <v>11.33173</v>
      </c>
      <c r="BT1494">
        <v>22.914429999999999</v>
      </c>
      <c r="BU1494">
        <v>23.275559999999999</v>
      </c>
      <c r="BV1494">
        <v>9.2433320000000005</v>
      </c>
      <c r="BW1494">
        <v>7.817825</v>
      </c>
      <c r="BX1494">
        <v>7.9591830000000003</v>
      </c>
      <c r="BY1494">
        <v>5.7245179999999998</v>
      </c>
      <c r="BZ1494">
        <v>-1.9093020000000001</v>
      </c>
      <c r="CA1494">
        <v>-25.438310000000001</v>
      </c>
      <c r="CB1494">
        <v>-22.06859</v>
      </c>
      <c r="CC1494">
        <v>-13.352600000000001</v>
      </c>
      <c r="CD1494">
        <v>-2.9763639999999998</v>
      </c>
      <c r="CE1494">
        <v>46.675280000000001</v>
      </c>
      <c r="CF1494">
        <v>117.6147</v>
      </c>
      <c r="CG1494">
        <v>327.57560000000001</v>
      </c>
      <c r="CH1494">
        <v>302.36750000000001</v>
      </c>
      <c r="CI1494">
        <v>109.1046</v>
      </c>
      <c r="CJ1494">
        <v>108.9786</v>
      </c>
      <c r="CK1494">
        <v>50.184489999999997</v>
      </c>
      <c r="CL1494">
        <v>41.265819999999998</v>
      </c>
      <c r="CM1494">
        <v>-0.89633180000000001</v>
      </c>
      <c r="CN1494">
        <v>-44.272089999999999</v>
      </c>
      <c r="CO1494">
        <v>-40.653590000000001</v>
      </c>
      <c r="CP1494">
        <v>1046.367</v>
      </c>
      <c r="CQ1494">
        <v>1168.9970000000001</v>
      </c>
      <c r="CR1494">
        <v>547.65350000000001</v>
      </c>
      <c r="CS1494">
        <v>283.73759999999999</v>
      </c>
      <c r="CT1494">
        <v>51.61591</v>
      </c>
      <c r="CU1494">
        <v>25.516190000000002</v>
      </c>
      <c r="CV1494">
        <v>28.938020000000002</v>
      </c>
      <c r="CW1494">
        <v>28.879370000000002</v>
      </c>
      <c r="CX1494">
        <v>68.202150000000003</v>
      </c>
      <c r="CY1494">
        <v>228.71789999999999</v>
      </c>
      <c r="CZ1494">
        <v>284.31689999999998</v>
      </c>
      <c r="DA1494">
        <v>151.6687</v>
      </c>
      <c r="DB1494">
        <v>135.6532</v>
      </c>
      <c r="DC1494">
        <v>452.02980000000002</v>
      </c>
      <c r="DD1494">
        <v>1004.556</v>
      </c>
      <c r="DE1494">
        <v>1149.701</v>
      </c>
      <c r="DF1494">
        <v>1348.395</v>
      </c>
      <c r="DG1494">
        <v>6146.3140000000003</v>
      </c>
      <c r="DH1494">
        <v>6287.6040000000003</v>
      </c>
      <c r="DI1494">
        <v>1757.0820000000001</v>
      </c>
      <c r="DJ1494">
        <v>1551.1690000000001</v>
      </c>
      <c r="DK1494">
        <v>2294.482</v>
      </c>
      <c r="DL1494">
        <v>1658.5709999999999</v>
      </c>
      <c r="DM1494">
        <v>2161.5369999999998</v>
      </c>
    </row>
    <row r="1495" spans="1:117" hidden="1" x14ac:dyDescent="0.35">
      <c r="A1495" t="str">
        <f t="shared" si="23"/>
        <v>Industry_Type-1. Agriculture, Mining &amp; Construction_DA 11-7 Hour_44386_18-19</v>
      </c>
      <c r="B1495" t="s">
        <v>51</v>
      </c>
      <c r="C1495" t="s">
        <v>208</v>
      </c>
      <c r="D1495" t="s">
        <v>50</v>
      </c>
      <c r="E1495" t="s">
        <v>50</v>
      </c>
      <c r="F1495" t="s">
        <v>29</v>
      </c>
      <c r="G1495" t="s">
        <v>50</v>
      </c>
      <c r="H1495" t="s">
        <v>50</v>
      </c>
      <c r="I1495" t="s">
        <v>50</v>
      </c>
      <c r="J1495" t="s">
        <v>50</v>
      </c>
      <c r="K1495" t="s">
        <v>175</v>
      </c>
      <c r="L1495" s="22">
        <v>44386</v>
      </c>
      <c r="M1495">
        <v>18</v>
      </c>
      <c r="N1495">
        <v>19</v>
      </c>
      <c r="O1495">
        <v>1</v>
      </c>
      <c r="P1495">
        <v>1</v>
      </c>
      <c r="Q1495">
        <v>1</v>
      </c>
      <c r="R1495">
        <v>0</v>
      </c>
      <c r="S1495">
        <v>0</v>
      </c>
      <c r="T1495">
        <v>0</v>
      </c>
      <c r="U1495">
        <v>0</v>
      </c>
      <c r="V1495">
        <v>257.92</v>
      </c>
      <c r="W1495">
        <v>257.88</v>
      </c>
      <c r="X1495">
        <v>257.88</v>
      </c>
      <c r="Y1495">
        <v>257.8</v>
      </c>
      <c r="Z1495">
        <v>257.64</v>
      </c>
      <c r="AA1495">
        <v>257.39999999999998</v>
      </c>
      <c r="AB1495">
        <v>257.44</v>
      </c>
      <c r="AC1495">
        <v>257.44</v>
      </c>
      <c r="AD1495">
        <v>257.44</v>
      </c>
      <c r="AE1495">
        <v>257.48</v>
      </c>
      <c r="AF1495">
        <v>257.8</v>
      </c>
      <c r="AG1495">
        <v>258.16000000000003</v>
      </c>
      <c r="AH1495">
        <v>258.16000000000003</v>
      </c>
      <c r="AI1495">
        <v>258.24</v>
      </c>
      <c r="AJ1495">
        <v>258.44</v>
      </c>
      <c r="AK1495">
        <v>191.44</v>
      </c>
      <c r="AL1495">
        <v>1.32</v>
      </c>
      <c r="AM1495">
        <v>258.36</v>
      </c>
      <c r="AN1495">
        <v>258.36</v>
      </c>
      <c r="AO1495">
        <v>258.27999999999997</v>
      </c>
      <c r="AP1495">
        <v>258.12</v>
      </c>
      <c r="AQ1495">
        <v>257.83999999999997</v>
      </c>
      <c r="AR1495">
        <v>257.72000000000003</v>
      </c>
      <c r="AS1495">
        <v>257.68</v>
      </c>
      <c r="AT1495">
        <v>71</v>
      </c>
      <c r="AU1495">
        <v>69</v>
      </c>
      <c r="AV1495">
        <v>69</v>
      </c>
      <c r="AW1495">
        <v>69</v>
      </c>
      <c r="AX1495">
        <v>69</v>
      </c>
      <c r="AY1495">
        <v>70</v>
      </c>
      <c r="AZ1495">
        <v>73</v>
      </c>
      <c r="BA1495">
        <v>78</v>
      </c>
      <c r="BB1495">
        <v>82</v>
      </c>
      <c r="BC1495">
        <v>85</v>
      </c>
      <c r="BD1495">
        <v>90</v>
      </c>
      <c r="BE1495">
        <v>92</v>
      </c>
      <c r="BF1495">
        <v>94</v>
      </c>
      <c r="BG1495">
        <v>94</v>
      </c>
      <c r="BH1495">
        <v>94</v>
      </c>
      <c r="BI1495">
        <v>94</v>
      </c>
      <c r="BJ1495">
        <v>92</v>
      </c>
      <c r="BK1495">
        <v>90</v>
      </c>
      <c r="BL1495">
        <v>87</v>
      </c>
      <c r="BM1495">
        <v>85</v>
      </c>
      <c r="BN1495">
        <v>81</v>
      </c>
      <c r="BO1495">
        <v>78</v>
      </c>
      <c r="BP1495">
        <v>75</v>
      </c>
      <c r="BQ1495">
        <v>73</v>
      </c>
      <c r="BR1495">
        <v>-17.327680000000001</v>
      </c>
      <c r="BS1495">
        <v>-7.9761050000000004</v>
      </c>
      <c r="BT1495">
        <v>-1.4676210000000001</v>
      </c>
      <c r="BU1495">
        <v>1.521835</v>
      </c>
      <c r="BV1495">
        <v>4.1959840000000002</v>
      </c>
      <c r="BW1495">
        <v>3.4961850000000001</v>
      </c>
      <c r="BX1495">
        <v>5.2781370000000001</v>
      </c>
      <c r="BY1495">
        <v>6.11409</v>
      </c>
      <c r="BZ1495">
        <v>9.7318730000000002</v>
      </c>
      <c r="CA1495">
        <v>-27.633590000000002</v>
      </c>
      <c r="CB1495">
        <v>-36.989359999999998</v>
      </c>
      <c r="CC1495">
        <v>-18.019909999999999</v>
      </c>
      <c r="CD1495">
        <v>21.136569999999999</v>
      </c>
      <c r="CE1495">
        <v>35.341030000000003</v>
      </c>
      <c r="CF1495">
        <v>52.688110000000002</v>
      </c>
      <c r="CG1495">
        <v>84.700149999999994</v>
      </c>
      <c r="CH1495">
        <v>109.89109999999999</v>
      </c>
      <c r="CI1495">
        <v>73.267529999999994</v>
      </c>
      <c r="CJ1495">
        <v>79.087230000000005</v>
      </c>
      <c r="CK1495">
        <v>63.302460000000004</v>
      </c>
      <c r="CL1495">
        <v>59.644030000000001</v>
      </c>
      <c r="CM1495">
        <v>46.806809999999999</v>
      </c>
      <c r="CN1495">
        <v>38.856540000000003</v>
      </c>
      <c r="CO1495">
        <v>38.681350000000002</v>
      </c>
      <c r="CP1495">
        <v>683.04409999999996</v>
      </c>
      <c r="CQ1495">
        <v>684.94129999999996</v>
      </c>
      <c r="CR1495">
        <v>260.15559999999999</v>
      </c>
      <c r="CS1495">
        <v>99.460179999999994</v>
      </c>
      <c r="CT1495">
        <v>27.38335</v>
      </c>
      <c r="CU1495">
        <v>26.20926</v>
      </c>
      <c r="CV1495">
        <v>15.18027</v>
      </c>
      <c r="CW1495">
        <v>14.65892</v>
      </c>
      <c r="CX1495">
        <v>58.98715</v>
      </c>
      <c r="CY1495">
        <v>267.202</v>
      </c>
      <c r="CZ1495">
        <v>511.45400000000001</v>
      </c>
      <c r="DA1495">
        <v>106.4926</v>
      </c>
      <c r="DB1495">
        <v>140.1925</v>
      </c>
      <c r="DC1495">
        <v>391.67570000000001</v>
      </c>
      <c r="DD1495">
        <v>451.15989999999999</v>
      </c>
      <c r="DE1495">
        <v>516.34780000000001</v>
      </c>
      <c r="DF1495">
        <v>1838.925</v>
      </c>
      <c r="DG1495">
        <v>3871.27</v>
      </c>
      <c r="DH1495">
        <v>3884.7310000000002</v>
      </c>
      <c r="DI1495">
        <v>3204.6509999999998</v>
      </c>
      <c r="DJ1495">
        <v>3056.578</v>
      </c>
      <c r="DK1495">
        <v>3147.2260000000001</v>
      </c>
      <c r="DL1495">
        <v>3154.6350000000002</v>
      </c>
      <c r="DM1495">
        <v>3087.0520000000001</v>
      </c>
    </row>
    <row r="1496" spans="1:117" hidden="1" x14ac:dyDescent="0.35">
      <c r="A1496" t="str">
        <f t="shared" si="23"/>
        <v>Industry_Type-1. Agriculture, Mining &amp; Construction_DA 11-7 Hour_44389_18-19</v>
      </c>
      <c r="B1496" t="s">
        <v>51</v>
      </c>
      <c r="C1496" t="s">
        <v>208</v>
      </c>
      <c r="D1496" t="s">
        <v>50</v>
      </c>
      <c r="E1496" t="s">
        <v>50</v>
      </c>
      <c r="F1496" t="s">
        <v>29</v>
      </c>
      <c r="G1496" t="s">
        <v>50</v>
      </c>
      <c r="H1496" t="s">
        <v>50</v>
      </c>
      <c r="I1496" t="s">
        <v>50</v>
      </c>
      <c r="J1496" t="s">
        <v>50</v>
      </c>
      <c r="K1496" t="s">
        <v>175</v>
      </c>
      <c r="L1496" s="22">
        <v>44389</v>
      </c>
      <c r="M1496">
        <v>18</v>
      </c>
      <c r="N1496">
        <v>19</v>
      </c>
      <c r="O1496">
        <v>1</v>
      </c>
      <c r="P1496">
        <v>1</v>
      </c>
      <c r="Q1496">
        <v>1</v>
      </c>
      <c r="R1496">
        <v>0</v>
      </c>
      <c r="S1496">
        <v>0</v>
      </c>
      <c r="T1496">
        <v>0</v>
      </c>
      <c r="U1496">
        <v>0</v>
      </c>
      <c r="V1496">
        <v>257.52</v>
      </c>
      <c r="W1496">
        <v>257.39999999999998</v>
      </c>
      <c r="X1496">
        <v>257.44</v>
      </c>
      <c r="Y1496">
        <v>257.48</v>
      </c>
      <c r="Z1496">
        <v>257.16000000000003</v>
      </c>
      <c r="AA1496">
        <v>256.95999999999998</v>
      </c>
      <c r="AB1496">
        <v>257.2</v>
      </c>
      <c r="AC1496">
        <v>257.12</v>
      </c>
      <c r="AD1496">
        <v>257</v>
      </c>
      <c r="AE1496">
        <v>257.08</v>
      </c>
      <c r="AF1496">
        <v>257.32</v>
      </c>
      <c r="AG1496">
        <v>257.68</v>
      </c>
      <c r="AH1496">
        <v>257.83999999999997</v>
      </c>
      <c r="AI1496">
        <v>258.24</v>
      </c>
      <c r="AJ1496">
        <v>257.76</v>
      </c>
      <c r="AK1496">
        <v>257.88</v>
      </c>
      <c r="AL1496">
        <v>191.64</v>
      </c>
      <c r="AM1496">
        <v>258.44</v>
      </c>
      <c r="AN1496">
        <v>258.27999999999997</v>
      </c>
      <c r="AO1496">
        <v>258.27999999999997</v>
      </c>
      <c r="AP1496">
        <v>258.16000000000003</v>
      </c>
      <c r="AQ1496">
        <v>257.72000000000003</v>
      </c>
      <c r="AR1496">
        <v>257.64</v>
      </c>
      <c r="AS1496">
        <v>257.52</v>
      </c>
      <c r="AT1496">
        <v>69</v>
      </c>
      <c r="AU1496">
        <v>68</v>
      </c>
      <c r="AV1496">
        <v>67</v>
      </c>
      <c r="AW1496">
        <v>68</v>
      </c>
      <c r="AX1496">
        <v>68</v>
      </c>
      <c r="AY1496">
        <v>69</v>
      </c>
      <c r="AZ1496">
        <v>71</v>
      </c>
      <c r="BA1496">
        <v>76</v>
      </c>
      <c r="BB1496">
        <v>80</v>
      </c>
      <c r="BC1496">
        <v>83</v>
      </c>
      <c r="BD1496">
        <v>88</v>
      </c>
      <c r="BE1496">
        <v>92</v>
      </c>
      <c r="BF1496">
        <v>94</v>
      </c>
      <c r="BG1496">
        <v>96</v>
      </c>
      <c r="BH1496">
        <v>94</v>
      </c>
      <c r="BI1496">
        <v>94</v>
      </c>
      <c r="BJ1496">
        <v>92</v>
      </c>
      <c r="BK1496">
        <v>89</v>
      </c>
      <c r="BL1496">
        <v>86</v>
      </c>
      <c r="BM1496">
        <v>82</v>
      </c>
      <c r="BN1496">
        <v>79</v>
      </c>
      <c r="BO1496">
        <v>76</v>
      </c>
      <c r="BP1496">
        <v>73</v>
      </c>
      <c r="BQ1496">
        <v>71</v>
      </c>
      <c r="BR1496">
        <v>-17.327680000000001</v>
      </c>
      <c r="BS1496">
        <v>-7.9761199999999999</v>
      </c>
      <c r="BT1496">
        <v>-1.4676210000000001</v>
      </c>
      <c r="BU1496">
        <v>1.5218510000000001</v>
      </c>
      <c r="BV1496">
        <v>4.1959689999999998</v>
      </c>
      <c r="BW1496">
        <v>3.4961700000000002</v>
      </c>
      <c r="BX1496">
        <v>5.2781219999999998</v>
      </c>
      <c r="BY1496">
        <v>6.1140749999999997</v>
      </c>
      <c r="BZ1496">
        <v>9.7318730000000002</v>
      </c>
      <c r="CA1496">
        <v>-27.633610000000001</v>
      </c>
      <c r="CB1496">
        <v>-36.989350000000002</v>
      </c>
      <c r="CC1496">
        <v>-18.019909999999999</v>
      </c>
      <c r="CD1496">
        <v>21.136569999999999</v>
      </c>
      <c r="CE1496">
        <v>35.341030000000003</v>
      </c>
      <c r="CF1496">
        <v>52.688079999999999</v>
      </c>
      <c r="CG1496">
        <v>84.700130000000001</v>
      </c>
      <c r="CH1496">
        <v>109.89109999999999</v>
      </c>
      <c r="CI1496">
        <v>73.267539999999997</v>
      </c>
      <c r="CJ1496">
        <v>79.087239999999994</v>
      </c>
      <c r="CK1496">
        <v>63.302460000000004</v>
      </c>
      <c r="CL1496">
        <v>59.644010000000002</v>
      </c>
      <c r="CM1496">
        <v>46.806789999999999</v>
      </c>
      <c r="CN1496">
        <v>38.856540000000003</v>
      </c>
      <c r="CO1496">
        <v>38.681339999999999</v>
      </c>
      <c r="CP1496">
        <v>447.99130000000002</v>
      </c>
      <c r="CQ1496">
        <v>360.36919999999998</v>
      </c>
      <c r="CR1496">
        <v>179.0258</v>
      </c>
      <c r="CS1496">
        <v>72.765839999999997</v>
      </c>
      <c r="CT1496">
        <v>18.033940000000001</v>
      </c>
      <c r="CU1496">
        <v>15.56634</v>
      </c>
      <c r="CV1496">
        <v>8.4117549999999994</v>
      </c>
      <c r="CW1496">
        <v>9.6751749999999994</v>
      </c>
      <c r="CX1496">
        <v>34.009300000000003</v>
      </c>
      <c r="CY1496">
        <v>226.56659999999999</v>
      </c>
      <c r="CZ1496">
        <v>495.09719999999999</v>
      </c>
      <c r="DA1496">
        <v>121.15479999999999</v>
      </c>
      <c r="DB1496">
        <v>141.0932</v>
      </c>
      <c r="DC1496">
        <v>460.51819999999998</v>
      </c>
      <c r="DD1496">
        <v>477.45650000000001</v>
      </c>
      <c r="DE1496">
        <v>562.63340000000005</v>
      </c>
      <c r="DF1496">
        <v>1817.1479999999999</v>
      </c>
      <c r="DG1496">
        <v>4438.9679999999998</v>
      </c>
      <c r="DH1496">
        <v>4367.16</v>
      </c>
      <c r="DI1496">
        <v>3392.627</v>
      </c>
      <c r="DJ1496">
        <v>3241.6979999999999</v>
      </c>
      <c r="DK1496">
        <v>3249.9580000000001</v>
      </c>
      <c r="DL1496">
        <v>3458.5659999999998</v>
      </c>
      <c r="DM1496">
        <v>3080.99</v>
      </c>
    </row>
    <row r="1497" spans="1:117" hidden="1" x14ac:dyDescent="0.35">
      <c r="A1497" t="str">
        <f t="shared" si="23"/>
        <v>Industry_Type-1. Agriculture, Mining &amp; Construction_DA 11-7 Hour_44396_18-19</v>
      </c>
      <c r="B1497" t="s">
        <v>51</v>
      </c>
      <c r="C1497" t="s">
        <v>208</v>
      </c>
      <c r="D1497" t="s">
        <v>50</v>
      </c>
      <c r="E1497" t="s">
        <v>50</v>
      </c>
      <c r="F1497" t="s">
        <v>29</v>
      </c>
      <c r="G1497" t="s">
        <v>50</v>
      </c>
      <c r="H1497" t="s">
        <v>50</v>
      </c>
      <c r="I1497" t="s">
        <v>50</v>
      </c>
      <c r="J1497" t="s">
        <v>50</v>
      </c>
      <c r="K1497" t="s">
        <v>175</v>
      </c>
      <c r="L1497" s="22">
        <v>44396</v>
      </c>
      <c r="M1497">
        <v>18</v>
      </c>
      <c r="N1497">
        <v>19</v>
      </c>
      <c r="O1497">
        <v>1</v>
      </c>
      <c r="P1497">
        <v>1</v>
      </c>
      <c r="Q1497">
        <v>1</v>
      </c>
      <c r="R1497">
        <v>0</v>
      </c>
      <c r="S1497">
        <v>0</v>
      </c>
      <c r="T1497">
        <v>0</v>
      </c>
      <c r="U1497">
        <v>0</v>
      </c>
      <c r="V1497">
        <v>257.76</v>
      </c>
      <c r="W1497">
        <v>257.72000000000003</v>
      </c>
      <c r="X1497">
        <v>257.68</v>
      </c>
      <c r="Y1497">
        <v>257.60000000000002</v>
      </c>
      <c r="Z1497">
        <v>257.44</v>
      </c>
      <c r="AA1497">
        <v>257.27999999999997</v>
      </c>
      <c r="AB1497">
        <v>257.36</v>
      </c>
      <c r="AC1497">
        <v>257.32</v>
      </c>
      <c r="AD1497">
        <v>257.32</v>
      </c>
      <c r="AE1497">
        <v>257.32</v>
      </c>
      <c r="AF1497">
        <v>257.72000000000003</v>
      </c>
      <c r="AG1497">
        <v>257.83999999999997</v>
      </c>
      <c r="AH1497">
        <v>258.39999999999998</v>
      </c>
      <c r="AI1497">
        <v>257.92</v>
      </c>
      <c r="AJ1497">
        <v>258.12</v>
      </c>
      <c r="AK1497">
        <v>211.68</v>
      </c>
      <c r="AL1497">
        <v>1.24</v>
      </c>
      <c r="AM1497">
        <v>258.72000000000003</v>
      </c>
      <c r="AN1497">
        <v>258.32</v>
      </c>
      <c r="AO1497">
        <v>258.32</v>
      </c>
      <c r="AP1497">
        <v>258.32</v>
      </c>
      <c r="AQ1497">
        <v>257.88</v>
      </c>
      <c r="AR1497">
        <v>257.83999999999997</v>
      </c>
      <c r="AS1497">
        <v>257.64</v>
      </c>
      <c r="AT1497">
        <v>70</v>
      </c>
      <c r="AU1497">
        <v>69</v>
      </c>
      <c r="AV1497">
        <v>68</v>
      </c>
      <c r="AW1497">
        <v>69</v>
      </c>
      <c r="AX1497">
        <v>68</v>
      </c>
      <c r="AY1497">
        <v>70</v>
      </c>
      <c r="AZ1497">
        <v>72</v>
      </c>
      <c r="BA1497">
        <v>77</v>
      </c>
      <c r="BB1497">
        <v>81</v>
      </c>
      <c r="BC1497">
        <v>84</v>
      </c>
      <c r="BD1497">
        <v>89</v>
      </c>
      <c r="BE1497">
        <v>93</v>
      </c>
      <c r="BF1497">
        <v>94</v>
      </c>
      <c r="BG1497">
        <v>96</v>
      </c>
      <c r="BH1497">
        <v>94</v>
      </c>
      <c r="BI1497">
        <v>93</v>
      </c>
      <c r="BJ1497">
        <v>93</v>
      </c>
      <c r="BK1497">
        <v>90</v>
      </c>
      <c r="BL1497">
        <v>87</v>
      </c>
      <c r="BM1497">
        <v>83</v>
      </c>
      <c r="BN1497">
        <v>79</v>
      </c>
      <c r="BO1497">
        <v>76</v>
      </c>
      <c r="BP1497">
        <v>73</v>
      </c>
      <c r="BQ1497">
        <v>71</v>
      </c>
      <c r="BR1497">
        <v>-17.327670000000001</v>
      </c>
      <c r="BS1497">
        <v>-7.9761050000000004</v>
      </c>
      <c r="BT1497">
        <v>-1.4676210000000001</v>
      </c>
      <c r="BU1497">
        <v>1.521835</v>
      </c>
      <c r="BV1497">
        <v>4.1959689999999998</v>
      </c>
      <c r="BW1497">
        <v>3.4961850000000001</v>
      </c>
      <c r="BX1497">
        <v>5.2781370000000001</v>
      </c>
      <c r="BY1497">
        <v>6.11409</v>
      </c>
      <c r="BZ1497">
        <v>9.7318730000000002</v>
      </c>
      <c r="CA1497">
        <v>-27.633590000000002</v>
      </c>
      <c r="CB1497">
        <v>-36.989379999999997</v>
      </c>
      <c r="CC1497">
        <v>-18.019909999999999</v>
      </c>
      <c r="CD1497">
        <v>21.136569999999999</v>
      </c>
      <c r="CE1497">
        <v>35.341050000000003</v>
      </c>
      <c r="CF1497">
        <v>52.688099999999999</v>
      </c>
      <c r="CG1497">
        <v>84.700130000000001</v>
      </c>
      <c r="CH1497">
        <v>109.89109999999999</v>
      </c>
      <c r="CI1497">
        <v>73.267539999999997</v>
      </c>
      <c r="CJ1497">
        <v>79.087239999999994</v>
      </c>
      <c r="CK1497">
        <v>63.302460000000004</v>
      </c>
      <c r="CL1497">
        <v>59.644030000000001</v>
      </c>
      <c r="CM1497">
        <v>46.806789999999999</v>
      </c>
      <c r="CN1497">
        <v>38.856549999999999</v>
      </c>
      <c r="CO1497">
        <v>38.681350000000002</v>
      </c>
      <c r="CP1497">
        <v>1318.9649999999999</v>
      </c>
      <c r="CQ1497">
        <v>361.02620000000002</v>
      </c>
      <c r="CR1497">
        <v>178.46770000000001</v>
      </c>
      <c r="CS1497">
        <v>72.466419999999999</v>
      </c>
      <c r="CT1497">
        <v>17.86711</v>
      </c>
      <c r="CU1497">
        <v>15.410360000000001</v>
      </c>
      <c r="CV1497">
        <v>8.8522300000000005</v>
      </c>
      <c r="CW1497">
        <v>10.104380000000001</v>
      </c>
      <c r="CX1497">
        <v>38.389710000000001</v>
      </c>
      <c r="CY1497">
        <v>231.29150000000001</v>
      </c>
      <c r="CZ1497">
        <v>493.20760000000001</v>
      </c>
      <c r="DA1497">
        <v>120.0626</v>
      </c>
      <c r="DB1497">
        <v>143.69309999999999</v>
      </c>
      <c r="DC1497">
        <v>464.31420000000003</v>
      </c>
      <c r="DD1497">
        <v>479.52390000000003</v>
      </c>
      <c r="DE1497">
        <v>629.65880000000004</v>
      </c>
      <c r="DF1497">
        <v>1982.5</v>
      </c>
      <c r="DG1497">
        <v>4462.4160000000002</v>
      </c>
      <c r="DH1497">
        <v>4373.68</v>
      </c>
      <c r="DI1497">
        <v>3369.1289999999999</v>
      </c>
      <c r="DJ1497">
        <v>3264.944</v>
      </c>
      <c r="DK1497">
        <v>3251.2089999999998</v>
      </c>
      <c r="DL1497">
        <v>3457.8649999999998</v>
      </c>
      <c r="DM1497">
        <v>3085.49</v>
      </c>
    </row>
    <row r="1498" spans="1:117" hidden="1" x14ac:dyDescent="0.35">
      <c r="A1498" t="str">
        <f t="shared" si="23"/>
        <v>Industry_Type-1. Agriculture, Mining &amp; Construction_DA 11-7 Hour_44404_18-19</v>
      </c>
      <c r="B1498" t="s">
        <v>51</v>
      </c>
      <c r="C1498" t="s">
        <v>208</v>
      </c>
      <c r="D1498" t="s">
        <v>50</v>
      </c>
      <c r="E1498" t="s">
        <v>50</v>
      </c>
      <c r="F1498" t="s">
        <v>29</v>
      </c>
      <c r="G1498" t="s">
        <v>50</v>
      </c>
      <c r="H1498" t="s">
        <v>50</v>
      </c>
      <c r="I1498" t="s">
        <v>50</v>
      </c>
      <c r="J1498" t="s">
        <v>50</v>
      </c>
      <c r="K1498" t="s">
        <v>175</v>
      </c>
      <c r="L1498" s="22">
        <v>44404</v>
      </c>
      <c r="M1498">
        <v>18</v>
      </c>
      <c r="N1498">
        <v>19</v>
      </c>
      <c r="O1498">
        <v>1</v>
      </c>
      <c r="P1498">
        <v>1</v>
      </c>
      <c r="Q1498">
        <v>1</v>
      </c>
      <c r="R1498">
        <v>0</v>
      </c>
      <c r="S1498">
        <v>0</v>
      </c>
      <c r="T1498">
        <v>0</v>
      </c>
      <c r="U1498">
        <v>0</v>
      </c>
      <c r="V1498">
        <v>0.64</v>
      </c>
      <c r="W1498">
        <v>0.56000000000000005</v>
      </c>
      <c r="X1498">
        <v>0.48</v>
      </c>
      <c r="Y1498">
        <v>0.52</v>
      </c>
      <c r="Z1498">
        <v>0.56000000000000005</v>
      </c>
      <c r="AA1498">
        <v>0.56000000000000005</v>
      </c>
      <c r="AB1498">
        <v>0.72</v>
      </c>
      <c r="AC1498">
        <v>0.68</v>
      </c>
      <c r="AD1498">
        <v>0.64</v>
      </c>
      <c r="AE1498">
        <v>130.12</v>
      </c>
      <c r="AF1498">
        <v>258.16000000000003</v>
      </c>
      <c r="AG1498">
        <v>258.83999999999997</v>
      </c>
      <c r="AH1498">
        <v>258.83999999999997</v>
      </c>
      <c r="AI1498">
        <v>259.12</v>
      </c>
      <c r="AJ1498">
        <v>259.39999999999998</v>
      </c>
      <c r="AK1498">
        <v>259.27999999999997</v>
      </c>
      <c r="AL1498">
        <v>260</v>
      </c>
      <c r="AM1498">
        <v>1.2</v>
      </c>
      <c r="AN1498">
        <v>1.04</v>
      </c>
      <c r="AO1498">
        <v>1.08</v>
      </c>
      <c r="AP1498">
        <v>1</v>
      </c>
      <c r="AQ1498">
        <v>0.92</v>
      </c>
      <c r="AR1498">
        <v>0.96</v>
      </c>
      <c r="AS1498">
        <v>0.92</v>
      </c>
      <c r="AT1498">
        <v>69</v>
      </c>
      <c r="AU1498">
        <v>68</v>
      </c>
      <c r="AV1498">
        <v>67</v>
      </c>
      <c r="AW1498">
        <v>68</v>
      </c>
      <c r="AX1498">
        <v>67</v>
      </c>
      <c r="AY1498">
        <v>68</v>
      </c>
      <c r="AZ1498">
        <v>71</v>
      </c>
      <c r="BA1498">
        <v>75</v>
      </c>
      <c r="BB1498">
        <v>79</v>
      </c>
      <c r="BC1498">
        <v>83</v>
      </c>
      <c r="BD1498">
        <v>88</v>
      </c>
      <c r="BE1498">
        <v>91</v>
      </c>
      <c r="BF1498">
        <v>93</v>
      </c>
      <c r="BG1498">
        <v>95</v>
      </c>
      <c r="BH1498">
        <v>92</v>
      </c>
      <c r="BI1498">
        <v>91</v>
      </c>
      <c r="BJ1498">
        <v>91</v>
      </c>
      <c r="BK1498">
        <v>89</v>
      </c>
      <c r="BL1498">
        <v>86</v>
      </c>
      <c r="BM1498">
        <v>84</v>
      </c>
      <c r="BN1498">
        <v>80</v>
      </c>
      <c r="BO1498">
        <v>76</v>
      </c>
      <c r="BP1498">
        <v>74</v>
      </c>
      <c r="BQ1498">
        <v>71</v>
      </c>
      <c r="BR1498">
        <v>-17.327670000000001</v>
      </c>
      <c r="BS1498">
        <v>-7.9761119999999996</v>
      </c>
      <c r="BT1498">
        <v>-1.4676210000000001</v>
      </c>
      <c r="BU1498">
        <v>1.5218430000000001</v>
      </c>
      <c r="BV1498">
        <v>4.1959660000000003</v>
      </c>
      <c r="BW1498">
        <v>3.4961730000000002</v>
      </c>
      <c r="BX1498">
        <v>5.2781359999999999</v>
      </c>
      <c r="BY1498">
        <v>6.1140850000000002</v>
      </c>
      <c r="BZ1498">
        <v>9.7318800000000003</v>
      </c>
      <c r="CA1498">
        <v>-27.633590000000002</v>
      </c>
      <c r="CB1498">
        <v>-36.989359999999998</v>
      </c>
      <c r="CC1498">
        <v>-18.019929999999999</v>
      </c>
      <c r="CD1498">
        <v>21.136569999999999</v>
      </c>
      <c r="CE1498">
        <v>35.341030000000003</v>
      </c>
      <c r="CF1498">
        <v>52.688079999999999</v>
      </c>
      <c r="CG1498">
        <v>84.700130000000001</v>
      </c>
      <c r="CH1498">
        <v>109.89109999999999</v>
      </c>
      <c r="CI1498">
        <v>73.26755</v>
      </c>
      <c r="CJ1498">
        <v>79.087230000000005</v>
      </c>
      <c r="CK1498">
        <v>63.302460000000004</v>
      </c>
      <c r="CL1498">
        <v>59.644030000000001</v>
      </c>
      <c r="CM1498">
        <v>46.806809999999999</v>
      </c>
      <c r="CN1498">
        <v>38.856540000000003</v>
      </c>
      <c r="CO1498">
        <v>38.681350000000002</v>
      </c>
      <c r="CP1498">
        <v>742.08860000000004</v>
      </c>
      <c r="CQ1498">
        <v>564.08010000000002</v>
      </c>
      <c r="CR1498">
        <v>351.18020000000001</v>
      </c>
      <c r="CS1498">
        <v>153.67779999999999</v>
      </c>
      <c r="CT1498">
        <v>83.722589999999997</v>
      </c>
      <c r="CU1498">
        <v>57.19426</v>
      </c>
      <c r="CV1498">
        <v>42.984099999999998</v>
      </c>
      <c r="CW1498">
        <v>40.937220000000003</v>
      </c>
      <c r="CX1498">
        <v>97.125399999999999</v>
      </c>
      <c r="CY1498">
        <v>371.64850000000001</v>
      </c>
      <c r="CZ1498">
        <v>797.24680000000001</v>
      </c>
      <c r="DA1498">
        <v>191.87139999999999</v>
      </c>
      <c r="DB1498">
        <v>230.34379999999999</v>
      </c>
      <c r="DC1498">
        <v>616.21439999999996</v>
      </c>
      <c r="DD1498">
        <v>587.04169999999999</v>
      </c>
      <c r="DE1498">
        <v>639.79300000000001</v>
      </c>
      <c r="DF1498">
        <v>2086.7379999999998</v>
      </c>
      <c r="DG1498">
        <v>4908.8779999999997</v>
      </c>
      <c r="DH1498">
        <v>4934.8050000000003</v>
      </c>
      <c r="DI1498">
        <v>4497.6040000000003</v>
      </c>
      <c r="DJ1498">
        <v>4417.4350000000004</v>
      </c>
      <c r="DK1498">
        <v>4391.0020000000004</v>
      </c>
      <c r="DL1498">
        <v>4460.4459999999999</v>
      </c>
      <c r="DM1498">
        <v>4524.3130000000001</v>
      </c>
    </row>
    <row r="1499" spans="1:117" hidden="1" x14ac:dyDescent="0.35">
      <c r="A1499" t="str">
        <f t="shared" si="23"/>
        <v>Industry_Type-1. Agriculture, Mining &amp; Construction_DA 11-7 Hour_44405_18-19</v>
      </c>
      <c r="B1499" t="s">
        <v>51</v>
      </c>
      <c r="C1499" t="s">
        <v>208</v>
      </c>
      <c r="D1499" t="s">
        <v>50</v>
      </c>
      <c r="E1499" t="s">
        <v>50</v>
      </c>
      <c r="F1499" t="s">
        <v>29</v>
      </c>
      <c r="G1499" t="s">
        <v>50</v>
      </c>
      <c r="H1499" t="s">
        <v>50</v>
      </c>
      <c r="I1499" t="s">
        <v>50</v>
      </c>
      <c r="J1499" t="s">
        <v>50</v>
      </c>
      <c r="K1499" t="s">
        <v>175</v>
      </c>
      <c r="L1499" s="22">
        <v>44405</v>
      </c>
      <c r="M1499">
        <v>18</v>
      </c>
      <c r="N1499">
        <v>19</v>
      </c>
      <c r="O1499">
        <v>1</v>
      </c>
      <c r="P1499">
        <v>1</v>
      </c>
      <c r="Q1499">
        <v>1</v>
      </c>
      <c r="R1499">
        <v>0</v>
      </c>
      <c r="S1499">
        <v>0</v>
      </c>
      <c r="T1499">
        <v>0</v>
      </c>
      <c r="U1499">
        <v>0</v>
      </c>
      <c r="V1499">
        <v>257.52</v>
      </c>
      <c r="W1499">
        <v>257.68</v>
      </c>
      <c r="X1499">
        <v>257.56</v>
      </c>
      <c r="Y1499">
        <v>257.8</v>
      </c>
      <c r="Z1499">
        <v>257.72000000000003</v>
      </c>
      <c r="AA1499">
        <v>265.32</v>
      </c>
      <c r="AB1499">
        <v>257.60000000000002</v>
      </c>
      <c r="AC1499">
        <v>257.48</v>
      </c>
      <c r="AD1499">
        <v>257.56</v>
      </c>
      <c r="AE1499">
        <v>257.72000000000003</v>
      </c>
      <c r="AF1499">
        <v>258</v>
      </c>
      <c r="AG1499">
        <v>258.24</v>
      </c>
      <c r="AH1499">
        <v>258.24</v>
      </c>
      <c r="AI1499">
        <v>258.56</v>
      </c>
      <c r="AJ1499">
        <v>258.92</v>
      </c>
      <c r="AK1499">
        <v>259.2</v>
      </c>
      <c r="AL1499">
        <v>213.04</v>
      </c>
      <c r="AM1499">
        <v>1.44</v>
      </c>
      <c r="AN1499">
        <v>1.24</v>
      </c>
      <c r="AO1499">
        <v>208.6</v>
      </c>
      <c r="AP1499">
        <v>258.88</v>
      </c>
      <c r="AQ1499">
        <v>258.16000000000003</v>
      </c>
      <c r="AR1499">
        <v>257.95999999999998</v>
      </c>
      <c r="AS1499">
        <v>258.12</v>
      </c>
      <c r="AT1499">
        <v>69</v>
      </c>
      <c r="AU1499">
        <v>68</v>
      </c>
      <c r="AV1499">
        <v>68</v>
      </c>
      <c r="AW1499">
        <v>67</v>
      </c>
      <c r="AX1499">
        <v>67</v>
      </c>
      <c r="AY1499">
        <v>68</v>
      </c>
      <c r="AZ1499">
        <v>71</v>
      </c>
      <c r="BA1499">
        <v>76</v>
      </c>
      <c r="BB1499">
        <v>80</v>
      </c>
      <c r="BC1499">
        <v>84</v>
      </c>
      <c r="BD1499">
        <v>90</v>
      </c>
      <c r="BE1499">
        <v>93</v>
      </c>
      <c r="BF1499">
        <v>94</v>
      </c>
      <c r="BG1499">
        <v>96</v>
      </c>
      <c r="BH1499">
        <v>92</v>
      </c>
      <c r="BI1499">
        <v>92</v>
      </c>
      <c r="BJ1499">
        <v>92</v>
      </c>
      <c r="BK1499">
        <v>90</v>
      </c>
      <c r="BL1499">
        <v>88</v>
      </c>
      <c r="BM1499">
        <v>84</v>
      </c>
      <c r="BN1499">
        <v>81</v>
      </c>
      <c r="BO1499">
        <v>77</v>
      </c>
      <c r="BP1499">
        <v>74</v>
      </c>
      <c r="BQ1499">
        <v>72</v>
      </c>
      <c r="BR1499">
        <v>-17.327670000000001</v>
      </c>
      <c r="BS1499">
        <v>-7.9761050000000004</v>
      </c>
      <c r="BT1499">
        <v>-1.4676210000000001</v>
      </c>
      <c r="BU1499">
        <v>1.521835</v>
      </c>
      <c r="BV1499">
        <v>4.1959840000000002</v>
      </c>
      <c r="BW1499">
        <v>3.4961700000000002</v>
      </c>
      <c r="BX1499">
        <v>5.2781219999999998</v>
      </c>
      <c r="BY1499">
        <v>6.1140749999999997</v>
      </c>
      <c r="BZ1499">
        <v>9.7318879999999996</v>
      </c>
      <c r="CA1499">
        <v>-27.633610000000001</v>
      </c>
      <c r="CB1499">
        <v>-36.989350000000002</v>
      </c>
      <c r="CC1499">
        <v>-18.019929999999999</v>
      </c>
      <c r="CD1499">
        <v>21.136569999999999</v>
      </c>
      <c r="CE1499">
        <v>35.341030000000003</v>
      </c>
      <c r="CF1499">
        <v>52.688099999999999</v>
      </c>
      <c r="CG1499">
        <v>84.700130000000001</v>
      </c>
      <c r="CH1499">
        <v>109.89109999999999</v>
      </c>
      <c r="CI1499">
        <v>73.267529999999994</v>
      </c>
      <c r="CJ1499">
        <v>79.087239999999994</v>
      </c>
      <c r="CK1499">
        <v>63.302460000000004</v>
      </c>
      <c r="CL1499">
        <v>59.644010000000002</v>
      </c>
      <c r="CM1499">
        <v>46.806809999999999</v>
      </c>
      <c r="CN1499">
        <v>38.856549999999999</v>
      </c>
      <c r="CO1499">
        <v>38.681339999999999</v>
      </c>
      <c r="CP1499">
        <v>456.56740000000002</v>
      </c>
      <c r="CQ1499">
        <v>388.67430000000002</v>
      </c>
      <c r="CR1499">
        <v>218.11699999999999</v>
      </c>
      <c r="CS1499">
        <v>124.3184</v>
      </c>
      <c r="CT1499">
        <v>31.64265</v>
      </c>
      <c r="CU1499">
        <v>19.506250000000001</v>
      </c>
      <c r="CV1499">
        <v>10.531319999999999</v>
      </c>
      <c r="CW1499">
        <v>11.310499999999999</v>
      </c>
      <c r="CX1499">
        <v>36.715769999999999</v>
      </c>
      <c r="CY1499">
        <v>240.92850000000001</v>
      </c>
      <c r="CZ1499">
        <v>486.5915</v>
      </c>
      <c r="DA1499">
        <v>81.930210000000002</v>
      </c>
      <c r="DB1499">
        <v>116.6772</v>
      </c>
      <c r="DC1499">
        <v>384.40730000000002</v>
      </c>
      <c r="DD1499">
        <v>554.68809999999996</v>
      </c>
      <c r="DE1499">
        <v>538.80769999999995</v>
      </c>
      <c r="DF1499">
        <v>1814.09</v>
      </c>
      <c r="DG1499">
        <v>3986.8470000000002</v>
      </c>
      <c r="DH1499">
        <v>4112.2449999999999</v>
      </c>
      <c r="DI1499">
        <v>3272.2109999999998</v>
      </c>
      <c r="DJ1499">
        <v>3276.645</v>
      </c>
      <c r="DK1499">
        <v>3415.491</v>
      </c>
      <c r="DL1499">
        <v>3442.2660000000001</v>
      </c>
      <c r="DM1499">
        <v>3147.375</v>
      </c>
    </row>
    <row r="1500" spans="1:117" hidden="1" x14ac:dyDescent="0.35">
      <c r="A1500" t="str">
        <f t="shared" si="23"/>
        <v>Industry_Type-1. Agriculture, Mining &amp; Construction_DA 11-7 Hour_44406_18-19</v>
      </c>
      <c r="B1500" t="s">
        <v>51</v>
      </c>
      <c r="C1500" t="s">
        <v>208</v>
      </c>
      <c r="D1500" t="s">
        <v>50</v>
      </c>
      <c r="E1500" t="s">
        <v>50</v>
      </c>
      <c r="F1500" t="s">
        <v>29</v>
      </c>
      <c r="G1500" t="s">
        <v>50</v>
      </c>
      <c r="H1500" t="s">
        <v>50</v>
      </c>
      <c r="I1500" t="s">
        <v>50</v>
      </c>
      <c r="J1500" t="s">
        <v>50</v>
      </c>
      <c r="K1500" t="s">
        <v>175</v>
      </c>
      <c r="L1500" s="22">
        <v>44406</v>
      </c>
      <c r="M1500">
        <v>18</v>
      </c>
      <c r="N1500">
        <v>19</v>
      </c>
      <c r="O1500">
        <v>1</v>
      </c>
      <c r="P1500">
        <v>1</v>
      </c>
      <c r="Q1500">
        <v>1</v>
      </c>
      <c r="R1500">
        <v>0</v>
      </c>
      <c r="S1500">
        <v>0</v>
      </c>
      <c r="T1500">
        <v>0</v>
      </c>
      <c r="U1500">
        <v>0</v>
      </c>
      <c r="V1500">
        <v>0.72</v>
      </c>
      <c r="W1500">
        <v>0.64</v>
      </c>
      <c r="X1500">
        <v>0.68</v>
      </c>
      <c r="Y1500">
        <v>0.6</v>
      </c>
      <c r="Z1500">
        <v>0.64</v>
      </c>
      <c r="AA1500">
        <v>0.8</v>
      </c>
      <c r="AB1500">
        <v>0.8</v>
      </c>
      <c r="AC1500">
        <v>0.76</v>
      </c>
      <c r="AD1500">
        <v>0.88</v>
      </c>
      <c r="AE1500">
        <v>154.76</v>
      </c>
      <c r="AF1500">
        <v>258.56</v>
      </c>
      <c r="AG1500">
        <v>258.64</v>
      </c>
      <c r="AH1500">
        <v>258.68</v>
      </c>
      <c r="AI1500">
        <v>258.83999999999997</v>
      </c>
      <c r="AJ1500">
        <v>259.48</v>
      </c>
      <c r="AK1500">
        <v>260.08</v>
      </c>
      <c r="AL1500">
        <v>238</v>
      </c>
      <c r="AM1500">
        <v>1</v>
      </c>
      <c r="AN1500">
        <v>0.88</v>
      </c>
      <c r="AO1500">
        <v>1.08</v>
      </c>
      <c r="AP1500">
        <v>0.88</v>
      </c>
      <c r="AQ1500">
        <v>0.8</v>
      </c>
      <c r="AR1500">
        <v>0.64</v>
      </c>
      <c r="AS1500">
        <v>0.52</v>
      </c>
      <c r="AT1500">
        <v>69</v>
      </c>
      <c r="AU1500">
        <v>68</v>
      </c>
      <c r="AV1500">
        <v>68</v>
      </c>
      <c r="AW1500">
        <v>68</v>
      </c>
      <c r="AX1500">
        <v>68</v>
      </c>
      <c r="AY1500">
        <v>69</v>
      </c>
      <c r="AZ1500">
        <v>72</v>
      </c>
      <c r="BA1500">
        <v>77</v>
      </c>
      <c r="BB1500">
        <v>82</v>
      </c>
      <c r="BC1500">
        <v>86</v>
      </c>
      <c r="BD1500">
        <v>92</v>
      </c>
      <c r="BE1500">
        <v>95</v>
      </c>
      <c r="BF1500">
        <v>96</v>
      </c>
      <c r="BG1500">
        <v>98</v>
      </c>
      <c r="BH1500">
        <v>95</v>
      </c>
      <c r="BI1500">
        <v>95</v>
      </c>
      <c r="BJ1500">
        <v>94</v>
      </c>
      <c r="BK1500">
        <v>91</v>
      </c>
      <c r="BL1500">
        <v>88</v>
      </c>
      <c r="BM1500">
        <v>84</v>
      </c>
      <c r="BN1500">
        <v>80</v>
      </c>
      <c r="BO1500">
        <v>77</v>
      </c>
      <c r="BP1500">
        <v>74</v>
      </c>
      <c r="BQ1500">
        <v>72</v>
      </c>
      <c r="BR1500">
        <v>-17.327670000000001</v>
      </c>
      <c r="BS1500">
        <v>-7.9761090000000001</v>
      </c>
      <c r="BT1500">
        <v>-1.4676210000000001</v>
      </c>
      <c r="BU1500">
        <v>1.5218430000000001</v>
      </c>
      <c r="BV1500">
        <v>4.1959650000000002</v>
      </c>
      <c r="BW1500">
        <v>3.4961720000000001</v>
      </c>
      <c r="BX1500">
        <v>5.2781359999999999</v>
      </c>
      <c r="BY1500">
        <v>6.1140850000000002</v>
      </c>
      <c r="BZ1500">
        <v>9.731878</v>
      </c>
      <c r="CA1500">
        <v>-27.633600000000001</v>
      </c>
      <c r="CB1500">
        <v>-36.989359999999998</v>
      </c>
      <c r="CC1500">
        <v>-18.019909999999999</v>
      </c>
      <c r="CD1500">
        <v>21.136569999999999</v>
      </c>
      <c r="CE1500">
        <v>35.341030000000003</v>
      </c>
      <c r="CF1500">
        <v>52.688079999999999</v>
      </c>
      <c r="CG1500">
        <v>84.700130000000001</v>
      </c>
      <c r="CH1500">
        <v>109.89109999999999</v>
      </c>
      <c r="CI1500">
        <v>73.26755</v>
      </c>
      <c r="CJ1500">
        <v>79.087230000000005</v>
      </c>
      <c r="CK1500">
        <v>63.302439999999997</v>
      </c>
      <c r="CL1500">
        <v>59.644030000000001</v>
      </c>
      <c r="CM1500">
        <v>46.806809999999999</v>
      </c>
      <c r="CN1500">
        <v>38.856540000000003</v>
      </c>
      <c r="CO1500">
        <v>38.681350000000002</v>
      </c>
      <c r="CP1500">
        <v>1106.557</v>
      </c>
      <c r="CQ1500">
        <v>775.11099999999999</v>
      </c>
      <c r="CR1500">
        <v>358.40699999999998</v>
      </c>
      <c r="CS1500">
        <v>143.68870000000001</v>
      </c>
      <c r="CT1500">
        <v>36.927900000000001</v>
      </c>
      <c r="CU1500">
        <v>32.11551</v>
      </c>
      <c r="CV1500">
        <v>19.369579999999999</v>
      </c>
      <c r="CW1500">
        <v>24.463539999999998</v>
      </c>
      <c r="CX1500">
        <v>65.001819999999995</v>
      </c>
      <c r="CY1500">
        <v>363.459</v>
      </c>
      <c r="CZ1500">
        <v>732.22990000000004</v>
      </c>
      <c r="DA1500">
        <v>137.85730000000001</v>
      </c>
      <c r="DB1500">
        <v>173.57050000000001</v>
      </c>
      <c r="DC1500">
        <v>508.74009999999998</v>
      </c>
      <c r="DD1500">
        <v>595.67619999999999</v>
      </c>
      <c r="DE1500">
        <v>745.53890000000001</v>
      </c>
      <c r="DF1500">
        <v>1799.9449999999999</v>
      </c>
      <c r="DG1500">
        <v>4792.5550000000003</v>
      </c>
      <c r="DH1500">
        <v>4847.29</v>
      </c>
      <c r="DI1500">
        <v>4317.5230000000001</v>
      </c>
      <c r="DJ1500">
        <v>4229.4139999999998</v>
      </c>
      <c r="DK1500">
        <v>4330.6400000000003</v>
      </c>
      <c r="DL1500">
        <v>4377.7950000000001</v>
      </c>
      <c r="DM1500">
        <v>4060.2489999999998</v>
      </c>
    </row>
    <row r="1501" spans="1:117" hidden="1" x14ac:dyDescent="0.35">
      <c r="A1501" t="str">
        <f t="shared" si="23"/>
        <v>Industry_Type-1. Agriculture, Mining &amp; Construction_DA 11-7 Hour_44407_16-19</v>
      </c>
      <c r="B1501" t="s">
        <v>51</v>
      </c>
      <c r="C1501" t="s">
        <v>208</v>
      </c>
      <c r="D1501" t="s">
        <v>50</v>
      </c>
      <c r="E1501" t="s">
        <v>50</v>
      </c>
      <c r="F1501" t="s">
        <v>29</v>
      </c>
      <c r="G1501" t="s">
        <v>50</v>
      </c>
      <c r="H1501" t="s">
        <v>50</v>
      </c>
      <c r="I1501" t="s">
        <v>50</v>
      </c>
      <c r="J1501" t="s">
        <v>50</v>
      </c>
      <c r="K1501" t="s">
        <v>175</v>
      </c>
      <c r="L1501" s="22">
        <v>44407</v>
      </c>
      <c r="M1501">
        <v>16</v>
      </c>
      <c r="N1501">
        <v>19</v>
      </c>
      <c r="O1501">
        <v>1</v>
      </c>
      <c r="P1501">
        <v>1</v>
      </c>
      <c r="Q1501">
        <v>1</v>
      </c>
      <c r="R1501">
        <v>0</v>
      </c>
      <c r="S1501">
        <v>0</v>
      </c>
      <c r="T1501">
        <v>0</v>
      </c>
      <c r="U1501">
        <v>0</v>
      </c>
      <c r="V1501">
        <v>258.2</v>
      </c>
      <c r="W1501">
        <v>258.27999999999997</v>
      </c>
      <c r="X1501">
        <v>258.32</v>
      </c>
      <c r="Y1501">
        <v>258.44</v>
      </c>
      <c r="Z1501">
        <v>258.36</v>
      </c>
      <c r="AA1501">
        <v>257.92</v>
      </c>
      <c r="AB1501">
        <v>257.68</v>
      </c>
      <c r="AC1501">
        <v>257.72000000000003</v>
      </c>
      <c r="AD1501">
        <v>257.68</v>
      </c>
      <c r="AE1501">
        <v>257.72000000000003</v>
      </c>
      <c r="AF1501">
        <v>258.12</v>
      </c>
      <c r="AG1501">
        <v>258.95999999999998</v>
      </c>
      <c r="AH1501">
        <v>259.08</v>
      </c>
      <c r="AI1501">
        <v>259.24</v>
      </c>
      <c r="AJ1501">
        <v>212.32</v>
      </c>
      <c r="AK1501">
        <v>1.36</v>
      </c>
      <c r="AL1501">
        <v>1.04</v>
      </c>
      <c r="AM1501">
        <v>259.27999999999997</v>
      </c>
      <c r="AN1501">
        <v>259.24</v>
      </c>
      <c r="AO1501">
        <v>259.04000000000002</v>
      </c>
      <c r="AP1501">
        <v>259.16000000000003</v>
      </c>
      <c r="AQ1501">
        <v>258.44</v>
      </c>
      <c r="AR1501">
        <v>257.95999999999998</v>
      </c>
      <c r="AS1501">
        <v>258</v>
      </c>
      <c r="AT1501">
        <v>70</v>
      </c>
      <c r="AU1501">
        <v>69</v>
      </c>
      <c r="AV1501">
        <v>68</v>
      </c>
      <c r="AW1501">
        <v>69</v>
      </c>
      <c r="AX1501">
        <v>69</v>
      </c>
      <c r="AY1501">
        <v>69</v>
      </c>
      <c r="AZ1501">
        <v>73</v>
      </c>
      <c r="BA1501">
        <v>77</v>
      </c>
      <c r="BB1501">
        <v>81</v>
      </c>
      <c r="BC1501">
        <v>84</v>
      </c>
      <c r="BD1501">
        <v>89</v>
      </c>
      <c r="BE1501">
        <v>93</v>
      </c>
      <c r="BF1501">
        <v>94</v>
      </c>
      <c r="BG1501">
        <v>93</v>
      </c>
      <c r="BH1501">
        <v>90</v>
      </c>
      <c r="BI1501">
        <v>90</v>
      </c>
      <c r="BJ1501">
        <v>89</v>
      </c>
      <c r="BK1501">
        <v>87</v>
      </c>
      <c r="BL1501">
        <v>85</v>
      </c>
      <c r="BM1501">
        <v>84</v>
      </c>
      <c r="BN1501">
        <v>81</v>
      </c>
      <c r="BO1501">
        <v>77</v>
      </c>
      <c r="BP1501">
        <v>76</v>
      </c>
      <c r="BQ1501">
        <v>73</v>
      </c>
      <c r="BR1501">
        <v>-13.46208</v>
      </c>
      <c r="BS1501">
        <v>-2.8038020000000001</v>
      </c>
      <c r="BT1501">
        <v>15.80377</v>
      </c>
      <c r="BU1501">
        <v>12.205220000000001</v>
      </c>
      <c r="BV1501">
        <v>-1.710968</v>
      </c>
      <c r="BW1501">
        <v>-0.75378420000000002</v>
      </c>
      <c r="BX1501">
        <v>3.5218509999999998</v>
      </c>
      <c r="BY1501">
        <v>5.315887</v>
      </c>
      <c r="BZ1501">
        <v>8.9833069999999999</v>
      </c>
      <c r="CA1501">
        <v>-12.009550000000001</v>
      </c>
      <c r="CB1501">
        <v>-25.994</v>
      </c>
      <c r="CC1501">
        <v>-14.71942</v>
      </c>
      <c r="CD1501">
        <v>24.839040000000001</v>
      </c>
      <c r="CE1501">
        <v>17.436679999999999</v>
      </c>
      <c r="CF1501">
        <v>54.704270000000001</v>
      </c>
      <c r="CG1501">
        <v>258.80130000000003</v>
      </c>
      <c r="CH1501">
        <v>183.5147</v>
      </c>
      <c r="CI1501">
        <v>-13.548579999999999</v>
      </c>
      <c r="CJ1501">
        <v>-5.5752410000000001</v>
      </c>
      <c r="CK1501">
        <v>12.795299999999999</v>
      </c>
      <c r="CL1501">
        <v>17.08286</v>
      </c>
      <c r="CM1501">
        <v>-6.2505949999999997</v>
      </c>
      <c r="CN1501">
        <v>-5.0325319999999998</v>
      </c>
      <c r="CO1501">
        <v>-11.92365</v>
      </c>
      <c r="CP1501">
        <v>1164.5409999999999</v>
      </c>
      <c r="CQ1501">
        <v>798.24980000000005</v>
      </c>
      <c r="CR1501">
        <v>714.13919999999996</v>
      </c>
      <c r="CS1501">
        <v>271.1139</v>
      </c>
      <c r="CT1501">
        <v>30.263200000000001</v>
      </c>
      <c r="CU1501">
        <v>28.994199999999999</v>
      </c>
      <c r="CV1501">
        <v>14.10478</v>
      </c>
      <c r="CW1501">
        <v>14.4217</v>
      </c>
      <c r="CX1501">
        <v>60.752249999999997</v>
      </c>
      <c r="CY1501">
        <v>189.5077</v>
      </c>
      <c r="CZ1501">
        <v>417.94229999999999</v>
      </c>
      <c r="DA1501">
        <v>147.4042</v>
      </c>
      <c r="DB1501">
        <v>142.60120000000001</v>
      </c>
      <c r="DC1501">
        <v>401.28710000000001</v>
      </c>
      <c r="DD1501">
        <v>897.48839999999996</v>
      </c>
      <c r="DE1501">
        <v>1537.5809999999999</v>
      </c>
      <c r="DF1501">
        <v>2158.4699999999998</v>
      </c>
      <c r="DG1501">
        <v>4316.402</v>
      </c>
      <c r="DH1501">
        <v>4395.9089999999997</v>
      </c>
      <c r="DI1501">
        <v>2885.8939999999998</v>
      </c>
      <c r="DJ1501">
        <v>2492.904</v>
      </c>
      <c r="DK1501">
        <v>2236.6170000000002</v>
      </c>
      <c r="DL1501">
        <v>2621.5509999999999</v>
      </c>
      <c r="DM1501">
        <v>2289.6019999999999</v>
      </c>
    </row>
    <row r="1502" spans="1:117" hidden="1" x14ac:dyDescent="0.35">
      <c r="A1502" t="str">
        <f t="shared" si="23"/>
        <v>Industry_Type-1. Agriculture, Mining &amp; Construction_DA 11-7 Hour_44434_18-19</v>
      </c>
      <c r="B1502" t="s">
        <v>51</v>
      </c>
      <c r="C1502" t="s">
        <v>208</v>
      </c>
      <c r="D1502" t="s">
        <v>50</v>
      </c>
      <c r="E1502" t="s">
        <v>50</v>
      </c>
      <c r="F1502" t="s">
        <v>29</v>
      </c>
      <c r="G1502" t="s">
        <v>50</v>
      </c>
      <c r="H1502" t="s">
        <v>50</v>
      </c>
      <c r="I1502" t="s">
        <v>50</v>
      </c>
      <c r="J1502" t="s">
        <v>50</v>
      </c>
      <c r="K1502" t="s">
        <v>175</v>
      </c>
      <c r="L1502" s="22">
        <v>44434</v>
      </c>
      <c r="M1502">
        <v>18</v>
      </c>
      <c r="N1502">
        <v>19</v>
      </c>
      <c r="O1502">
        <v>1</v>
      </c>
      <c r="P1502">
        <v>1</v>
      </c>
      <c r="Q1502">
        <v>1</v>
      </c>
      <c r="R1502">
        <v>0</v>
      </c>
      <c r="S1502">
        <v>0</v>
      </c>
      <c r="T1502">
        <v>0</v>
      </c>
      <c r="U1502">
        <v>0</v>
      </c>
      <c r="V1502">
        <v>257.95999999999998</v>
      </c>
      <c r="W1502">
        <v>257.88</v>
      </c>
      <c r="X1502">
        <v>257.68</v>
      </c>
      <c r="Y1502">
        <v>257.48</v>
      </c>
      <c r="Z1502">
        <v>257.52</v>
      </c>
      <c r="AA1502">
        <v>257.44</v>
      </c>
      <c r="AB1502">
        <v>257.32</v>
      </c>
      <c r="AC1502">
        <v>257.32</v>
      </c>
      <c r="AD1502">
        <v>257.44</v>
      </c>
      <c r="AE1502">
        <v>257.52</v>
      </c>
      <c r="AF1502">
        <v>257.83999999999997</v>
      </c>
      <c r="AG1502">
        <v>257.8</v>
      </c>
      <c r="AH1502">
        <v>258.27999999999997</v>
      </c>
      <c r="AI1502">
        <v>258.24</v>
      </c>
      <c r="AJ1502">
        <v>258.56</v>
      </c>
      <c r="AK1502">
        <v>258.88</v>
      </c>
      <c r="AL1502">
        <v>210.56</v>
      </c>
      <c r="AM1502">
        <v>1.44</v>
      </c>
      <c r="AN1502">
        <v>1.32</v>
      </c>
      <c r="AO1502">
        <v>210.08</v>
      </c>
      <c r="AP1502">
        <v>258.16000000000003</v>
      </c>
      <c r="AQ1502">
        <v>257.39999999999998</v>
      </c>
      <c r="AR1502">
        <v>257.36</v>
      </c>
      <c r="AS1502">
        <v>257.44</v>
      </c>
      <c r="AT1502">
        <v>69</v>
      </c>
      <c r="AU1502">
        <v>69</v>
      </c>
      <c r="AV1502">
        <v>69</v>
      </c>
      <c r="AW1502">
        <v>68</v>
      </c>
      <c r="AX1502">
        <v>68</v>
      </c>
      <c r="AY1502">
        <v>67</v>
      </c>
      <c r="AZ1502">
        <v>68</v>
      </c>
      <c r="BA1502">
        <v>71</v>
      </c>
      <c r="BB1502">
        <v>77</v>
      </c>
      <c r="BC1502">
        <v>84</v>
      </c>
      <c r="BD1502">
        <v>90</v>
      </c>
      <c r="BE1502">
        <v>95</v>
      </c>
      <c r="BF1502">
        <v>97</v>
      </c>
      <c r="BG1502">
        <v>98</v>
      </c>
      <c r="BH1502">
        <v>99</v>
      </c>
      <c r="BI1502">
        <v>98</v>
      </c>
      <c r="BJ1502">
        <v>97</v>
      </c>
      <c r="BK1502">
        <v>94</v>
      </c>
      <c r="BL1502">
        <v>90</v>
      </c>
      <c r="BM1502">
        <v>84</v>
      </c>
      <c r="BN1502">
        <v>80</v>
      </c>
      <c r="BO1502">
        <v>77</v>
      </c>
      <c r="BP1502">
        <v>73</v>
      </c>
      <c r="BQ1502">
        <v>71</v>
      </c>
      <c r="BR1502">
        <v>2.8406980000000002</v>
      </c>
      <c r="BS1502">
        <v>7.3348389999999997</v>
      </c>
      <c r="BT1502">
        <v>-0.75479130000000005</v>
      </c>
      <c r="BU1502">
        <v>-1.6336360000000001</v>
      </c>
      <c r="BV1502">
        <v>4.89621</v>
      </c>
      <c r="BW1502">
        <v>4.7298280000000004</v>
      </c>
      <c r="BX1502">
        <v>2.4631349999999999</v>
      </c>
      <c r="BY1502">
        <v>-0.29553220000000002</v>
      </c>
      <c r="BZ1502">
        <v>-1.831329</v>
      </c>
      <c r="CA1502">
        <v>-5.7020569999999999</v>
      </c>
      <c r="CB1502">
        <v>-14.405150000000001</v>
      </c>
      <c r="CC1502">
        <v>-2.2961119999999999</v>
      </c>
      <c r="CD1502">
        <v>-0.47436519999999999</v>
      </c>
      <c r="CE1502">
        <v>14.58873</v>
      </c>
      <c r="CF1502">
        <v>29.96397</v>
      </c>
      <c r="CG1502">
        <v>17.590810000000001</v>
      </c>
      <c r="CH1502">
        <v>-28.199660000000002</v>
      </c>
      <c r="CI1502">
        <v>-5.4473269999999996</v>
      </c>
      <c r="CJ1502">
        <v>-6.8455810000000001</v>
      </c>
      <c r="CK1502">
        <v>-87.260360000000006</v>
      </c>
      <c r="CL1502">
        <v>-105.0698</v>
      </c>
      <c r="CM1502">
        <v>-8.0514530000000004</v>
      </c>
      <c r="CN1502">
        <v>31.852450000000001</v>
      </c>
      <c r="CO1502">
        <v>38.888849999999998</v>
      </c>
      <c r="CP1502">
        <v>471.54329999999999</v>
      </c>
      <c r="CQ1502">
        <v>381.04509999999999</v>
      </c>
      <c r="CR1502">
        <v>294.44400000000002</v>
      </c>
      <c r="CS1502">
        <v>126.57899999999999</v>
      </c>
      <c r="CT1502">
        <v>28.302499999999998</v>
      </c>
      <c r="CU1502">
        <v>21.21284</v>
      </c>
      <c r="CV1502">
        <v>7.8262650000000002</v>
      </c>
      <c r="CW1502">
        <v>10.41272</v>
      </c>
      <c r="CX1502">
        <v>39.001159999999999</v>
      </c>
      <c r="CY1502">
        <v>98.30153</v>
      </c>
      <c r="CZ1502">
        <v>134.52590000000001</v>
      </c>
      <c r="DA1502">
        <v>74.020449999999997</v>
      </c>
      <c r="DB1502">
        <v>36.256619999999998</v>
      </c>
      <c r="DC1502">
        <v>198.37469999999999</v>
      </c>
      <c r="DD1502">
        <v>686.90049999999997</v>
      </c>
      <c r="DE1502">
        <v>1736.354</v>
      </c>
      <c r="DF1502">
        <v>3583.433</v>
      </c>
      <c r="DG1502">
        <v>12096.57</v>
      </c>
      <c r="DH1502">
        <v>12594.22</v>
      </c>
      <c r="DI1502">
        <v>4601.1639999999998</v>
      </c>
      <c r="DJ1502">
        <v>3170.377</v>
      </c>
      <c r="DK1502">
        <v>1482.251</v>
      </c>
      <c r="DL1502">
        <v>1494.046</v>
      </c>
      <c r="DM1502">
        <v>1601.9469999999999</v>
      </c>
    </row>
    <row r="1503" spans="1:117" hidden="1" x14ac:dyDescent="0.35">
      <c r="A1503" t="str">
        <f t="shared" si="23"/>
        <v>Industry_Type-1. Agriculture, Mining &amp; Construction_DA 11-7 Hour_44435_16-19</v>
      </c>
      <c r="B1503" t="s">
        <v>51</v>
      </c>
      <c r="C1503" t="s">
        <v>208</v>
      </c>
      <c r="D1503" t="s">
        <v>50</v>
      </c>
      <c r="E1503" t="s">
        <v>50</v>
      </c>
      <c r="F1503" t="s">
        <v>29</v>
      </c>
      <c r="G1503" t="s">
        <v>50</v>
      </c>
      <c r="H1503" t="s">
        <v>50</v>
      </c>
      <c r="I1503" t="s">
        <v>50</v>
      </c>
      <c r="J1503" t="s">
        <v>50</v>
      </c>
      <c r="K1503" t="s">
        <v>175</v>
      </c>
      <c r="L1503" s="22">
        <v>44435</v>
      </c>
      <c r="M1503">
        <v>16</v>
      </c>
      <c r="N1503">
        <v>19</v>
      </c>
      <c r="O1503">
        <v>1</v>
      </c>
      <c r="P1503">
        <v>1</v>
      </c>
      <c r="Q1503">
        <v>1</v>
      </c>
      <c r="R1503">
        <v>0</v>
      </c>
      <c r="S1503">
        <v>0</v>
      </c>
      <c r="T1503">
        <v>0</v>
      </c>
      <c r="U1503">
        <v>0</v>
      </c>
      <c r="V1503">
        <v>257.60000000000002</v>
      </c>
      <c r="W1503">
        <v>257.56</v>
      </c>
      <c r="X1503">
        <v>257.64</v>
      </c>
      <c r="Y1503">
        <v>257.68</v>
      </c>
      <c r="Z1503">
        <v>257.52</v>
      </c>
      <c r="AA1503">
        <v>257.36</v>
      </c>
      <c r="AB1503">
        <v>257.24</v>
      </c>
      <c r="AC1503">
        <v>257.27999999999997</v>
      </c>
      <c r="AD1503">
        <v>257.48</v>
      </c>
      <c r="AE1503">
        <v>257.60000000000002</v>
      </c>
      <c r="AF1503">
        <v>257.8</v>
      </c>
      <c r="AG1503">
        <v>258.64</v>
      </c>
      <c r="AH1503">
        <v>259</v>
      </c>
      <c r="AI1503">
        <v>259.2</v>
      </c>
      <c r="AJ1503">
        <v>210.52</v>
      </c>
      <c r="AK1503">
        <v>2.44</v>
      </c>
      <c r="AL1503">
        <v>1.44</v>
      </c>
      <c r="AM1503">
        <v>259.12</v>
      </c>
      <c r="AN1503">
        <v>259.08</v>
      </c>
      <c r="AO1503">
        <v>258.92</v>
      </c>
      <c r="AP1503">
        <v>259</v>
      </c>
      <c r="AQ1503">
        <v>258.27999999999997</v>
      </c>
      <c r="AR1503">
        <v>258.04000000000002</v>
      </c>
      <c r="AS1503">
        <v>257.95999999999998</v>
      </c>
      <c r="AT1503">
        <v>70</v>
      </c>
      <c r="AU1503">
        <v>69</v>
      </c>
      <c r="AV1503">
        <v>69</v>
      </c>
      <c r="AW1503">
        <v>68</v>
      </c>
      <c r="AX1503">
        <v>68</v>
      </c>
      <c r="AY1503">
        <v>67</v>
      </c>
      <c r="AZ1503">
        <v>69</v>
      </c>
      <c r="BA1503">
        <v>72</v>
      </c>
      <c r="BB1503">
        <v>78</v>
      </c>
      <c r="BC1503">
        <v>86</v>
      </c>
      <c r="BD1503">
        <v>92</v>
      </c>
      <c r="BE1503">
        <v>97</v>
      </c>
      <c r="BF1503">
        <v>99</v>
      </c>
      <c r="BG1503">
        <v>100</v>
      </c>
      <c r="BH1503">
        <v>99</v>
      </c>
      <c r="BI1503">
        <v>99</v>
      </c>
      <c r="BJ1503">
        <v>97</v>
      </c>
      <c r="BK1503">
        <v>95</v>
      </c>
      <c r="BL1503">
        <v>91</v>
      </c>
      <c r="BM1503">
        <v>86</v>
      </c>
      <c r="BN1503">
        <v>81</v>
      </c>
      <c r="BO1503">
        <v>77</v>
      </c>
      <c r="BP1503">
        <v>74</v>
      </c>
      <c r="BQ1503">
        <v>73</v>
      </c>
      <c r="BR1503">
        <v>6.7062679999999997</v>
      </c>
      <c r="BS1503">
        <v>12.50714</v>
      </c>
      <c r="BT1503">
        <v>16.516629999999999</v>
      </c>
      <c r="BU1503">
        <v>9.049728</v>
      </c>
      <c r="BV1503">
        <v>-1.0107120000000001</v>
      </c>
      <c r="BW1503">
        <v>0.47988890000000001</v>
      </c>
      <c r="BX1503">
        <v>0.70684809999999998</v>
      </c>
      <c r="BY1503">
        <v>-1.0937190000000001</v>
      </c>
      <c r="BZ1503">
        <v>-2.5798649999999999</v>
      </c>
      <c r="CA1503">
        <v>9.9219670000000004</v>
      </c>
      <c r="CB1503">
        <v>-3.409805</v>
      </c>
      <c r="CC1503">
        <v>1.0044249999999999</v>
      </c>
      <c r="CD1503">
        <v>3.2280880000000001</v>
      </c>
      <c r="CE1503">
        <v>-3.3156129999999999</v>
      </c>
      <c r="CF1503">
        <v>31.980129999999999</v>
      </c>
      <c r="CG1503">
        <v>191.69200000000001</v>
      </c>
      <c r="CH1503">
        <v>45.423960000000001</v>
      </c>
      <c r="CI1503">
        <v>-92.263440000000003</v>
      </c>
      <c r="CJ1503">
        <v>-91.50806</v>
      </c>
      <c r="CK1503">
        <v>-137.76750000000001</v>
      </c>
      <c r="CL1503">
        <v>-147.6309</v>
      </c>
      <c r="CM1503">
        <v>-61.108840000000001</v>
      </c>
      <c r="CN1503">
        <v>-12.036619999999999</v>
      </c>
      <c r="CO1503">
        <v>-11.71613</v>
      </c>
      <c r="CP1503">
        <v>338.66460000000001</v>
      </c>
      <c r="CQ1503">
        <v>396.33859999999999</v>
      </c>
      <c r="CR1503">
        <v>423.11680000000001</v>
      </c>
      <c r="CS1503">
        <v>156.5069</v>
      </c>
      <c r="CT1503">
        <v>29.30735</v>
      </c>
      <c r="CU1503">
        <v>21.87482</v>
      </c>
      <c r="CV1503">
        <v>21.58615</v>
      </c>
      <c r="CW1503">
        <v>7.8440669999999999</v>
      </c>
      <c r="CX1503">
        <v>66.627589999999998</v>
      </c>
      <c r="CY1503">
        <v>174.93960000000001</v>
      </c>
      <c r="CZ1503">
        <v>246.52780000000001</v>
      </c>
      <c r="DA1503">
        <v>121.76730000000001</v>
      </c>
      <c r="DB1503">
        <v>91.385419999999996</v>
      </c>
      <c r="DC1503">
        <v>307.42259999999999</v>
      </c>
      <c r="DD1503">
        <v>1045.1790000000001</v>
      </c>
      <c r="DE1503">
        <v>2898.1019999999999</v>
      </c>
      <c r="DF1503">
        <v>5708.241</v>
      </c>
      <c r="DG1503">
        <v>7278.1970000000001</v>
      </c>
      <c r="DH1503">
        <v>7561.08</v>
      </c>
      <c r="DI1503">
        <v>3711.0509999999999</v>
      </c>
      <c r="DJ1503">
        <v>3214.1219999999998</v>
      </c>
      <c r="DK1503">
        <v>1581.204</v>
      </c>
      <c r="DL1503">
        <v>1327.1179999999999</v>
      </c>
      <c r="DM1503">
        <v>2046.7190000000001</v>
      </c>
    </row>
    <row r="1504" spans="1:117" hidden="1" x14ac:dyDescent="0.35">
      <c r="A1504" t="str">
        <f t="shared" si="23"/>
        <v>Industry_Type-1. Agriculture, Mining &amp; Construction_DA 11-7 Hour_44439_18-19</v>
      </c>
      <c r="B1504" t="s">
        <v>51</v>
      </c>
      <c r="C1504" t="s">
        <v>208</v>
      </c>
      <c r="D1504" t="s">
        <v>50</v>
      </c>
      <c r="E1504" t="s">
        <v>50</v>
      </c>
      <c r="F1504" t="s">
        <v>29</v>
      </c>
      <c r="G1504" t="s">
        <v>50</v>
      </c>
      <c r="H1504" t="s">
        <v>50</v>
      </c>
      <c r="I1504" t="s">
        <v>50</v>
      </c>
      <c r="J1504" t="s">
        <v>50</v>
      </c>
      <c r="K1504" t="s">
        <v>175</v>
      </c>
      <c r="L1504" s="22">
        <v>44439</v>
      </c>
      <c r="M1504">
        <v>18</v>
      </c>
      <c r="N1504">
        <v>19</v>
      </c>
      <c r="O1504">
        <v>1</v>
      </c>
      <c r="P1504">
        <v>1</v>
      </c>
      <c r="Q1504">
        <v>1</v>
      </c>
      <c r="R1504">
        <v>0</v>
      </c>
      <c r="S1504">
        <v>0</v>
      </c>
      <c r="T1504">
        <v>0</v>
      </c>
      <c r="U1504">
        <v>0</v>
      </c>
      <c r="V1504">
        <v>258.39999999999998</v>
      </c>
      <c r="W1504">
        <v>258.24</v>
      </c>
      <c r="X1504">
        <v>258.27999999999997</v>
      </c>
      <c r="Y1504">
        <v>258</v>
      </c>
      <c r="Z1504">
        <v>257.92</v>
      </c>
      <c r="AA1504">
        <v>257.72000000000003</v>
      </c>
      <c r="AB1504">
        <v>257.32</v>
      </c>
      <c r="AC1504">
        <v>257.32</v>
      </c>
      <c r="AD1504">
        <v>257.16000000000003</v>
      </c>
      <c r="AE1504">
        <v>257.72000000000003</v>
      </c>
      <c r="AF1504">
        <v>258.60000000000002</v>
      </c>
      <c r="AG1504">
        <v>258.39999999999998</v>
      </c>
      <c r="AH1504">
        <v>258.44</v>
      </c>
      <c r="AI1504">
        <v>258.64</v>
      </c>
      <c r="AJ1504">
        <v>258.83999999999997</v>
      </c>
      <c r="AK1504">
        <v>259.32</v>
      </c>
      <c r="AL1504">
        <v>230.36</v>
      </c>
      <c r="AM1504">
        <v>260.44</v>
      </c>
      <c r="AN1504">
        <v>260.68</v>
      </c>
      <c r="AO1504">
        <v>260.76</v>
      </c>
      <c r="AP1504">
        <v>260.44</v>
      </c>
      <c r="AQ1504">
        <v>259.72000000000003</v>
      </c>
      <c r="AR1504">
        <v>259.72000000000003</v>
      </c>
      <c r="AS1504">
        <v>259.83999999999997</v>
      </c>
      <c r="AT1504">
        <v>67</v>
      </c>
      <c r="AU1504">
        <v>67</v>
      </c>
      <c r="AV1504">
        <v>67</v>
      </c>
      <c r="AW1504">
        <v>66</v>
      </c>
      <c r="AX1504">
        <v>65</v>
      </c>
      <c r="AY1504">
        <v>65</v>
      </c>
      <c r="AZ1504">
        <v>65</v>
      </c>
      <c r="BA1504">
        <v>66</v>
      </c>
      <c r="BB1504">
        <v>69</v>
      </c>
      <c r="BC1504">
        <v>72</v>
      </c>
      <c r="BD1504">
        <v>77</v>
      </c>
      <c r="BE1504">
        <v>81</v>
      </c>
      <c r="BF1504">
        <v>83</v>
      </c>
      <c r="BG1504">
        <v>83</v>
      </c>
      <c r="BH1504">
        <v>82</v>
      </c>
      <c r="BI1504">
        <v>82</v>
      </c>
      <c r="BJ1504">
        <v>80</v>
      </c>
      <c r="BK1504">
        <v>78</v>
      </c>
      <c r="BL1504">
        <v>75</v>
      </c>
      <c r="BM1504">
        <v>70</v>
      </c>
      <c r="BN1504">
        <v>67</v>
      </c>
      <c r="BO1504">
        <v>64</v>
      </c>
      <c r="BP1504">
        <v>63</v>
      </c>
      <c r="BQ1504">
        <v>62</v>
      </c>
      <c r="BR1504">
        <v>0</v>
      </c>
      <c r="BS1504">
        <v>7.3348389999999997</v>
      </c>
      <c r="BT1504">
        <v>-0.75479130000000005</v>
      </c>
      <c r="BU1504">
        <v>-1.6336059999999999</v>
      </c>
      <c r="BV1504">
        <v>4.8962250000000003</v>
      </c>
      <c r="BW1504">
        <v>4.7298280000000004</v>
      </c>
      <c r="BX1504">
        <v>2.46312</v>
      </c>
      <c r="BY1504">
        <v>-0.29553220000000002</v>
      </c>
      <c r="BZ1504">
        <v>-1.8313140000000001</v>
      </c>
      <c r="CA1504">
        <v>-5.7020720000000003</v>
      </c>
      <c r="CB1504">
        <v>-14.405150000000001</v>
      </c>
      <c r="CC1504">
        <v>-2.2960820000000002</v>
      </c>
      <c r="CD1504">
        <v>-0.47438049999999998</v>
      </c>
      <c r="CE1504">
        <v>14.58873</v>
      </c>
      <c r="CF1504">
        <v>29.96396</v>
      </c>
      <c r="CG1504">
        <v>17.590789999999998</v>
      </c>
      <c r="CH1504">
        <v>-28.199660000000002</v>
      </c>
      <c r="CI1504">
        <v>-5.447311</v>
      </c>
      <c r="CJ1504">
        <v>-6.8455849999999998</v>
      </c>
      <c r="CK1504">
        <v>-87.260369999999995</v>
      </c>
      <c r="CL1504">
        <v>-105.0698</v>
      </c>
      <c r="CM1504">
        <v>-8.0514530000000004</v>
      </c>
      <c r="CN1504">
        <v>31.852450000000001</v>
      </c>
      <c r="CO1504">
        <v>38.888849999999998</v>
      </c>
      <c r="CP1504">
        <v>0</v>
      </c>
      <c r="CQ1504">
        <v>221.28530000000001</v>
      </c>
      <c r="CR1504">
        <v>202.07210000000001</v>
      </c>
      <c r="CS1504">
        <v>95.359830000000002</v>
      </c>
      <c r="CT1504">
        <v>57.117840000000001</v>
      </c>
      <c r="CU1504">
        <v>30.773050000000001</v>
      </c>
      <c r="CV1504">
        <v>26.053339999999999</v>
      </c>
      <c r="CW1504">
        <v>21.339580000000002</v>
      </c>
      <c r="CX1504">
        <v>61.17248</v>
      </c>
      <c r="CY1504">
        <v>137.25479999999999</v>
      </c>
      <c r="CZ1504">
        <v>178.6198</v>
      </c>
      <c r="DA1504">
        <v>114.0039</v>
      </c>
      <c r="DB1504">
        <v>76.036869999999993</v>
      </c>
      <c r="DC1504">
        <v>284.87799999999999</v>
      </c>
      <c r="DD1504">
        <v>644.95759999999996</v>
      </c>
      <c r="DE1504">
        <v>1565.2370000000001</v>
      </c>
      <c r="DF1504">
        <v>3971.2370000000001</v>
      </c>
      <c r="DG1504">
        <v>13083.6</v>
      </c>
      <c r="DH1504">
        <v>13611.57</v>
      </c>
      <c r="DI1504">
        <v>6021.1180000000004</v>
      </c>
      <c r="DJ1504">
        <v>4278.4279999999999</v>
      </c>
      <c r="DK1504">
        <v>1874.328</v>
      </c>
      <c r="DL1504">
        <v>1547.9770000000001</v>
      </c>
      <c r="DM1504">
        <v>1592.5989999999999</v>
      </c>
    </row>
    <row r="1505" spans="1:117" hidden="1" x14ac:dyDescent="0.35">
      <c r="A1505" t="str">
        <f t="shared" si="23"/>
        <v>Industry_Type-1. Agriculture, Mining &amp; Construction_DA 11-7 Hour_44447_18-19</v>
      </c>
      <c r="B1505" t="s">
        <v>51</v>
      </c>
      <c r="C1505" t="s">
        <v>208</v>
      </c>
      <c r="D1505" t="s">
        <v>50</v>
      </c>
      <c r="E1505" t="s">
        <v>50</v>
      </c>
      <c r="F1505" t="s">
        <v>29</v>
      </c>
      <c r="G1505" t="s">
        <v>50</v>
      </c>
      <c r="H1505" t="s">
        <v>50</v>
      </c>
      <c r="I1505" t="s">
        <v>50</v>
      </c>
      <c r="J1505" t="s">
        <v>50</v>
      </c>
      <c r="K1505" t="s">
        <v>175</v>
      </c>
      <c r="L1505" s="22">
        <v>44447</v>
      </c>
      <c r="M1505">
        <v>18</v>
      </c>
      <c r="N1505">
        <v>19</v>
      </c>
      <c r="O1505">
        <v>1</v>
      </c>
      <c r="P1505">
        <v>1</v>
      </c>
      <c r="Q1505">
        <v>1</v>
      </c>
      <c r="R1505">
        <v>0</v>
      </c>
      <c r="S1505">
        <v>0</v>
      </c>
      <c r="T1505">
        <v>0</v>
      </c>
      <c r="U1505">
        <v>0</v>
      </c>
      <c r="V1505">
        <v>0.8</v>
      </c>
      <c r="W1505">
        <v>0.68</v>
      </c>
      <c r="X1505">
        <v>0.64</v>
      </c>
      <c r="Y1505">
        <v>0.68</v>
      </c>
      <c r="Z1505">
        <v>0.68</v>
      </c>
      <c r="AA1505">
        <v>0.72</v>
      </c>
      <c r="AB1505">
        <v>0.56000000000000005</v>
      </c>
      <c r="AC1505">
        <v>0.6</v>
      </c>
      <c r="AD1505">
        <v>0.72</v>
      </c>
      <c r="AE1505">
        <v>0.64</v>
      </c>
      <c r="AF1505">
        <v>1.48</v>
      </c>
      <c r="AG1505">
        <v>0.96</v>
      </c>
      <c r="AH1505">
        <v>1.04</v>
      </c>
      <c r="AI1505">
        <v>1</v>
      </c>
      <c r="AJ1505">
        <v>1.1599999999999999</v>
      </c>
      <c r="AK1505">
        <v>1.1599999999999999</v>
      </c>
      <c r="AL1505">
        <v>1.2</v>
      </c>
      <c r="AM1505">
        <v>1.2</v>
      </c>
      <c r="AN1505">
        <v>1</v>
      </c>
      <c r="AO1505">
        <v>0.92</v>
      </c>
      <c r="AP1505">
        <v>1</v>
      </c>
      <c r="AQ1505">
        <v>0.96</v>
      </c>
      <c r="AR1505">
        <v>0.88</v>
      </c>
      <c r="AS1505">
        <v>0.96</v>
      </c>
      <c r="AT1505">
        <v>67</v>
      </c>
      <c r="AU1505">
        <v>66</v>
      </c>
      <c r="AV1505">
        <v>65</v>
      </c>
      <c r="AW1505">
        <v>65</v>
      </c>
      <c r="AX1505">
        <v>64</v>
      </c>
      <c r="AY1505">
        <v>64</v>
      </c>
      <c r="AZ1505">
        <v>64</v>
      </c>
      <c r="BA1505">
        <v>67</v>
      </c>
      <c r="BB1505">
        <v>73</v>
      </c>
      <c r="BC1505">
        <v>80</v>
      </c>
      <c r="BD1505">
        <v>87</v>
      </c>
      <c r="BE1505">
        <v>92</v>
      </c>
      <c r="BF1505">
        <v>95</v>
      </c>
      <c r="BG1505">
        <v>95</v>
      </c>
      <c r="BH1505">
        <v>96</v>
      </c>
      <c r="BI1505">
        <v>95</v>
      </c>
      <c r="BJ1505">
        <v>93</v>
      </c>
      <c r="BK1505">
        <v>91</v>
      </c>
      <c r="BL1505">
        <v>88</v>
      </c>
      <c r="BM1505">
        <v>83</v>
      </c>
      <c r="BN1505">
        <v>80</v>
      </c>
      <c r="BO1505">
        <v>77</v>
      </c>
      <c r="BP1505">
        <v>76</v>
      </c>
      <c r="BQ1505">
        <v>75</v>
      </c>
      <c r="BR1505">
        <v>35.138849999999998</v>
      </c>
      <c r="BS1505">
        <v>32.607599999999998</v>
      </c>
      <c r="BT1505">
        <v>-5.426399</v>
      </c>
      <c r="BU1505">
        <v>-32.606200000000001</v>
      </c>
      <c r="BV1505">
        <v>-20.859179999999999</v>
      </c>
      <c r="BW1505">
        <v>-12.70805</v>
      </c>
      <c r="BX1505">
        <v>-9.9719499999999996</v>
      </c>
      <c r="BY1505">
        <v>-3.8182469999999999</v>
      </c>
      <c r="BZ1505">
        <v>19.99738</v>
      </c>
      <c r="CA1505">
        <v>39.222949999999997</v>
      </c>
      <c r="CB1505">
        <v>33.524749999999997</v>
      </c>
      <c r="CC1505">
        <v>-18.540400000000002</v>
      </c>
      <c r="CD1505">
        <v>-26.499500000000001</v>
      </c>
      <c r="CE1505">
        <v>16.578379999999999</v>
      </c>
      <c r="CF1505">
        <v>48.585970000000003</v>
      </c>
      <c r="CG1505">
        <v>135.22540000000001</v>
      </c>
      <c r="CH1505">
        <v>120.587</v>
      </c>
      <c r="CI1505">
        <v>172.0316</v>
      </c>
      <c r="CJ1505">
        <v>172.71080000000001</v>
      </c>
      <c r="CK1505">
        <v>153.1671</v>
      </c>
      <c r="CL1505">
        <v>139.01929999999999</v>
      </c>
      <c r="CM1505">
        <v>90.395099999999999</v>
      </c>
      <c r="CN1505">
        <v>88.138059999999996</v>
      </c>
      <c r="CO1505">
        <v>92.101010000000002</v>
      </c>
      <c r="CP1505">
        <v>2395.1309999999999</v>
      </c>
      <c r="CQ1505">
        <v>2330.5569999999998</v>
      </c>
      <c r="CR1505">
        <v>2004.2619999999999</v>
      </c>
      <c r="CS1505">
        <v>586.54870000000005</v>
      </c>
      <c r="CT1505">
        <v>123.24550000000001</v>
      </c>
      <c r="CU1505">
        <v>62.542549999999999</v>
      </c>
      <c r="CV1505">
        <v>64.477260000000001</v>
      </c>
      <c r="CW1505">
        <v>55.502220000000001</v>
      </c>
      <c r="CX1505">
        <v>88.093869999999995</v>
      </c>
      <c r="CY1505">
        <v>391.18880000000001</v>
      </c>
      <c r="CZ1505">
        <v>582.98450000000003</v>
      </c>
      <c r="DA1505">
        <v>317.226</v>
      </c>
      <c r="DB1505">
        <v>112.1486</v>
      </c>
      <c r="DC1505">
        <v>578.23230000000001</v>
      </c>
      <c r="DD1505">
        <v>1291.7270000000001</v>
      </c>
      <c r="DE1505">
        <v>1809.125</v>
      </c>
      <c r="DF1505">
        <v>2306.2649999999999</v>
      </c>
      <c r="DG1505">
        <v>2248.0590000000002</v>
      </c>
      <c r="DH1505">
        <v>2249.1309999999999</v>
      </c>
      <c r="DI1505">
        <v>1853.154</v>
      </c>
      <c r="DJ1505">
        <v>2288.703</v>
      </c>
      <c r="DK1505">
        <v>1695.212</v>
      </c>
      <c r="DL1505">
        <v>2075.3870000000002</v>
      </c>
      <c r="DM1505">
        <v>2269.5790000000002</v>
      </c>
    </row>
    <row r="1506" spans="1:117" hidden="1" x14ac:dyDescent="0.35">
      <c r="A1506" t="str">
        <f t="shared" si="23"/>
        <v>Industry_Type-1. Agriculture, Mining &amp; Construction_DA 11-7 Hour_44448_18-19</v>
      </c>
      <c r="B1506" t="s">
        <v>51</v>
      </c>
      <c r="C1506" t="s">
        <v>208</v>
      </c>
      <c r="D1506" t="s">
        <v>50</v>
      </c>
      <c r="E1506" t="s">
        <v>50</v>
      </c>
      <c r="F1506" t="s">
        <v>29</v>
      </c>
      <c r="G1506" t="s">
        <v>50</v>
      </c>
      <c r="H1506" t="s">
        <v>50</v>
      </c>
      <c r="I1506" t="s">
        <v>50</v>
      </c>
      <c r="J1506" t="s">
        <v>50</v>
      </c>
      <c r="K1506" t="s">
        <v>175</v>
      </c>
      <c r="L1506" s="22">
        <v>44448</v>
      </c>
      <c r="M1506">
        <v>18</v>
      </c>
      <c r="N1506">
        <v>19</v>
      </c>
      <c r="O1506">
        <v>1</v>
      </c>
      <c r="P1506">
        <v>1</v>
      </c>
      <c r="Q1506">
        <v>1</v>
      </c>
      <c r="R1506">
        <v>0</v>
      </c>
      <c r="S1506">
        <v>0</v>
      </c>
      <c r="T1506">
        <v>0</v>
      </c>
      <c r="U1506">
        <v>0</v>
      </c>
      <c r="V1506">
        <v>0.64</v>
      </c>
      <c r="W1506">
        <v>0.68</v>
      </c>
      <c r="X1506">
        <v>0.6</v>
      </c>
      <c r="Y1506">
        <v>228.12</v>
      </c>
      <c r="Z1506">
        <v>257.27999999999997</v>
      </c>
      <c r="AA1506">
        <v>257.16000000000003</v>
      </c>
      <c r="AB1506">
        <v>256.92</v>
      </c>
      <c r="AC1506">
        <v>257.04000000000002</v>
      </c>
      <c r="AD1506">
        <v>257.12</v>
      </c>
      <c r="AE1506">
        <v>257.48</v>
      </c>
      <c r="AF1506">
        <v>258.52</v>
      </c>
      <c r="AG1506">
        <v>257.92</v>
      </c>
      <c r="AH1506">
        <v>258.12</v>
      </c>
      <c r="AI1506">
        <v>258.12</v>
      </c>
      <c r="AJ1506">
        <v>250.12</v>
      </c>
      <c r="AK1506">
        <v>1.36</v>
      </c>
      <c r="AL1506">
        <v>1.1200000000000001</v>
      </c>
      <c r="AM1506">
        <v>1.44</v>
      </c>
      <c r="AN1506">
        <v>1.04</v>
      </c>
      <c r="AO1506">
        <v>1</v>
      </c>
      <c r="AP1506">
        <v>0.92</v>
      </c>
      <c r="AQ1506">
        <v>0.8</v>
      </c>
      <c r="AR1506">
        <v>0.72</v>
      </c>
      <c r="AS1506">
        <v>0.76</v>
      </c>
      <c r="AT1506">
        <v>73</v>
      </c>
      <c r="AU1506">
        <v>72</v>
      </c>
      <c r="AV1506">
        <v>73</v>
      </c>
      <c r="AW1506">
        <v>72</v>
      </c>
      <c r="AX1506">
        <v>71</v>
      </c>
      <c r="AY1506">
        <v>71</v>
      </c>
      <c r="AZ1506">
        <v>71</v>
      </c>
      <c r="BA1506">
        <v>73</v>
      </c>
      <c r="BB1506">
        <v>77</v>
      </c>
      <c r="BC1506">
        <v>84</v>
      </c>
      <c r="BD1506">
        <v>89</v>
      </c>
      <c r="BE1506">
        <v>91</v>
      </c>
      <c r="BF1506">
        <v>94</v>
      </c>
      <c r="BG1506">
        <v>94</v>
      </c>
      <c r="BH1506">
        <v>92</v>
      </c>
      <c r="BI1506">
        <v>91</v>
      </c>
      <c r="BJ1506">
        <v>90</v>
      </c>
      <c r="BK1506">
        <v>89</v>
      </c>
      <c r="BL1506">
        <v>86</v>
      </c>
      <c r="BM1506">
        <v>81</v>
      </c>
      <c r="BN1506">
        <v>78</v>
      </c>
      <c r="BO1506">
        <v>75</v>
      </c>
      <c r="BP1506">
        <v>74</v>
      </c>
      <c r="BQ1506">
        <v>73</v>
      </c>
      <c r="BR1506">
        <v>35.138849999999998</v>
      </c>
      <c r="BS1506">
        <v>32.607599999999998</v>
      </c>
      <c r="BT1506">
        <v>-5.426399</v>
      </c>
      <c r="BU1506">
        <v>-32.606200000000001</v>
      </c>
      <c r="BV1506">
        <v>-20.859179999999999</v>
      </c>
      <c r="BW1506">
        <v>-12.70804</v>
      </c>
      <c r="BX1506">
        <v>-9.9719700000000007</v>
      </c>
      <c r="BY1506">
        <v>-3.8182529999999999</v>
      </c>
      <c r="BZ1506">
        <v>19.99738</v>
      </c>
      <c r="CA1506">
        <v>39.22296</v>
      </c>
      <c r="CB1506">
        <v>33.524769999999997</v>
      </c>
      <c r="CC1506">
        <v>-18.540410000000001</v>
      </c>
      <c r="CD1506">
        <v>-26.499500000000001</v>
      </c>
      <c r="CE1506">
        <v>16.57837</v>
      </c>
      <c r="CF1506">
        <v>48.585949999999997</v>
      </c>
      <c r="CG1506">
        <v>135.22540000000001</v>
      </c>
      <c r="CH1506">
        <v>120.587</v>
      </c>
      <c r="CI1506">
        <v>172.0316</v>
      </c>
      <c r="CJ1506">
        <v>172.71080000000001</v>
      </c>
      <c r="CK1506">
        <v>153.1671</v>
      </c>
      <c r="CL1506">
        <v>139.01929999999999</v>
      </c>
      <c r="CM1506">
        <v>90.395099999999999</v>
      </c>
      <c r="CN1506">
        <v>88.138059999999996</v>
      </c>
      <c r="CO1506">
        <v>92.101010000000002</v>
      </c>
      <c r="CP1506">
        <v>4438.6490000000003</v>
      </c>
      <c r="CQ1506">
        <v>4666.45</v>
      </c>
      <c r="CR1506">
        <v>4356.0540000000001</v>
      </c>
      <c r="CS1506">
        <v>445.48410000000001</v>
      </c>
      <c r="CT1506">
        <v>119.8372</v>
      </c>
      <c r="CU1506">
        <v>58.621540000000003</v>
      </c>
      <c r="CV1506">
        <v>51.938200000000002</v>
      </c>
      <c r="CW1506">
        <v>45.595649999999999</v>
      </c>
      <c r="CX1506">
        <v>70.40222</v>
      </c>
      <c r="CY1506">
        <v>350.17829999999998</v>
      </c>
      <c r="CZ1506">
        <v>548.01949999999999</v>
      </c>
      <c r="DA1506">
        <v>359.26429999999999</v>
      </c>
      <c r="DB1506">
        <v>82.398840000000007</v>
      </c>
      <c r="DC1506">
        <v>387.03460000000001</v>
      </c>
      <c r="DD1506">
        <v>1046.114</v>
      </c>
      <c r="DE1506">
        <v>1519.2560000000001</v>
      </c>
      <c r="DF1506">
        <v>1635.277</v>
      </c>
      <c r="DG1506">
        <v>2351.375</v>
      </c>
      <c r="DH1506">
        <v>1782.72</v>
      </c>
      <c r="DI1506">
        <v>1317</v>
      </c>
      <c r="DJ1506">
        <v>1452.01</v>
      </c>
      <c r="DK1506">
        <v>986.76859999999999</v>
      </c>
      <c r="DL1506">
        <v>1101.6759999999999</v>
      </c>
      <c r="DM1506">
        <v>1232.9449999999999</v>
      </c>
    </row>
    <row r="1507" spans="1:117" hidden="1" x14ac:dyDescent="0.35">
      <c r="A1507" t="str">
        <f t="shared" si="23"/>
        <v>Industry_Type-1. Agriculture, Mining &amp; Construction_DA 11-7 Hour_44449_17-19</v>
      </c>
      <c r="B1507" t="s">
        <v>51</v>
      </c>
      <c r="C1507" t="s">
        <v>208</v>
      </c>
      <c r="D1507" t="s">
        <v>50</v>
      </c>
      <c r="E1507" t="s">
        <v>50</v>
      </c>
      <c r="F1507" t="s">
        <v>29</v>
      </c>
      <c r="G1507" t="s">
        <v>50</v>
      </c>
      <c r="H1507" t="s">
        <v>50</v>
      </c>
      <c r="I1507" t="s">
        <v>50</v>
      </c>
      <c r="J1507" t="s">
        <v>50</v>
      </c>
      <c r="K1507" t="s">
        <v>175</v>
      </c>
      <c r="L1507" s="22">
        <v>44449</v>
      </c>
      <c r="M1507">
        <v>17</v>
      </c>
      <c r="N1507">
        <v>19</v>
      </c>
      <c r="O1507">
        <v>1</v>
      </c>
      <c r="P1507">
        <v>1</v>
      </c>
      <c r="Q1507">
        <v>1</v>
      </c>
      <c r="R1507">
        <v>0</v>
      </c>
      <c r="S1507">
        <v>0</v>
      </c>
      <c r="T1507">
        <v>0</v>
      </c>
      <c r="U1507">
        <v>0</v>
      </c>
      <c r="V1507">
        <v>0.84</v>
      </c>
      <c r="W1507">
        <v>0.88</v>
      </c>
      <c r="X1507">
        <v>0.96</v>
      </c>
      <c r="Y1507">
        <v>229.96</v>
      </c>
      <c r="Z1507">
        <v>257.24</v>
      </c>
      <c r="AA1507">
        <v>257.12</v>
      </c>
      <c r="AB1507">
        <v>257.2</v>
      </c>
      <c r="AC1507">
        <v>257.24</v>
      </c>
      <c r="AD1507">
        <v>257.32</v>
      </c>
      <c r="AE1507">
        <v>257.60000000000002</v>
      </c>
      <c r="AF1507">
        <v>258.27999999999997</v>
      </c>
      <c r="AG1507">
        <v>258.27999999999997</v>
      </c>
      <c r="AH1507">
        <v>258.36</v>
      </c>
      <c r="AI1507">
        <v>258.44</v>
      </c>
      <c r="AJ1507">
        <v>258.60000000000002</v>
      </c>
      <c r="AK1507">
        <v>121.08</v>
      </c>
      <c r="AL1507">
        <v>1.36</v>
      </c>
      <c r="AM1507">
        <v>1.2</v>
      </c>
      <c r="AN1507">
        <v>1.1599999999999999</v>
      </c>
      <c r="AO1507">
        <v>1.1200000000000001</v>
      </c>
      <c r="AP1507">
        <v>1.08</v>
      </c>
      <c r="AQ1507">
        <v>1</v>
      </c>
      <c r="AR1507">
        <v>1</v>
      </c>
      <c r="AS1507">
        <v>1.04</v>
      </c>
      <c r="AT1507">
        <v>71</v>
      </c>
      <c r="AU1507">
        <v>70</v>
      </c>
      <c r="AV1507">
        <v>70</v>
      </c>
      <c r="AW1507">
        <v>69</v>
      </c>
      <c r="AX1507">
        <v>68</v>
      </c>
      <c r="AY1507">
        <v>68</v>
      </c>
      <c r="AZ1507">
        <v>68</v>
      </c>
      <c r="BA1507">
        <v>70</v>
      </c>
      <c r="BB1507">
        <v>74</v>
      </c>
      <c r="BC1507">
        <v>80</v>
      </c>
      <c r="BD1507">
        <v>84</v>
      </c>
      <c r="BE1507">
        <v>87</v>
      </c>
      <c r="BF1507">
        <v>90</v>
      </c>
      <c r="BG1507">
        <v>90</v>
      </c>
      <c r="BH1507">
        <v>91</v>
      </c>
      <c r="BI1507">
        <v>91</v>
      </c>
      <c r="BJ1507">
        <v>90</v>
      </c>
      <c r="BK1507">
        <v>88</v>
      </c>
      <c r="BL1507">
        <v>85</v>
      </c>
      <c r="BM1507">
        <v>80</v>
      </c>
      <c r="BN1507">
        <v>76</v>
      </c>
      <c r="BO1507">
        <v>74</v>
      </c>
      <c r="BP1507">
        <v>72</v>
      </c>
      <c r="BQ1507">
        <v>71</v>
      </c>
      <c r="BR1507">
        <v>22.588989999999999</v>
      </c>
      <c r="BS1507">
        <v>19.43798</v>
      </c>
      <c r="BT1507">
        <v>-2.498329</v>
      </c>
      <c r="BU1507">
        <v>-59.735529999999997</v>
      </c>
      <c r="BV1507">
        <v>-30.281780000000001</v>
      </c>
      <c r="BW1507">
        <v>-18.260449999999999</v>
      </c>
      <c r="BX1507">
        <v>-11.67348</v>
      </c>
      <c r="BY1507">
        <v>-5.4092250000000002</v>
      </c>
      <c r="BZ1507">
        <v>26.30331</v>
      </c>
      <c r="CA1507">
        <v>55.465359999999997</v>
      </c>
      <c r="CB1507">
        <v>33.704859999999996</v>
      </c>
      <c r="CC1507">
        <v>-4.7220459999999997</v>
      </c>
      <c r="CD1507">
        <v>-19.113980000000002</v>
      </c>
      <c r="CE1507">
        <v>-6.9714970000000003</v>
      </c>
      <c r="CF1507">
        <v>26.841049999999999</v>
      </c>
      <c r="CG1507">
        <v>136.8135</v>
      </c>
      <c r="CH1507">
        <v>139.20500000000001</v>
      </c>
      <c r="CI1507">
        <v>164.13939999999999</v>
      </c>
      <c r="CJ1507">
        <v>154.54499999999999</v>
      </c>
      <c r="CK1507">
        <v>119.5476</v>
      </c>
      <c r="CL1507">
        <v>93.862560000000002</v>
      </c>
      <c r="CM1507">
        <v>34.396470000000001</v>
      </c>
      <c r="CN1507">
        <v>29.686599999999999</v>
      </c>
      <c r="CO1507">
        <v>37.411659999999998</v>
      </c>
      <c r="CP1507">
        <v>4956.7579999999998</v>
      </c>
      <c r="CQ1507">
        <v>6183.732</v>
      </c>
      <c r="CR1507">
        <v>5458.3109999999997</v>
      </c>
      <c r="CS1507">
        <v>442.93770000000001</v>
      </c>
      <c r="CT1507">
        <v>134.91139999999999</v>
      </c>
      <c r="CU1507">
        <v>74.52516</v>
      </c>
      <c r="CV1507">
        <v>82.908270000000002</v>
      </c>
      <c r="CW1507">
        <v>49.558779999999999</v>
      </c>
      <c r="CX1507">
        <v>157.9365</v>
      </c>
      <c r="CY1507">
        <v>440.92919999999998</v>
      </c>
      <c r="CZ1507">
        <v>376.79719999999998</v>
      </c>
      <c r="DA1507">
        <v>132.01009999999999</v>
      </c>
      <c r="DB1507">
        <v>116.2688</v>
      </c>
      <c r="DC1507">
        <v>285.18470000000002</v>
      </c>
      <c r="DD1507">
        <v>1285.491</v>
      </c>
      <c r="DE1507">
        <v>1153.415</v>
      </c>
      <c r="DF1507">
        <v>1481.62</v>
      </c>
      <c r="DG1507">
        <v>2526.5790000000002</v>
      </c>
      <c r="DH1507">
        <v>2288.4459999999999</v>
      </c>
      <c r="DI1507">
        <v>1211.0070000000001</v>
      </c>
      <c r="DJ1507">
        <v>1105.249</v>
      </c>
      <c r="DK1507">
        <v>963.98050000000001</v>
      </c>
      <c r="DL1507">
        <v>922.13300000000004</v>
      </c>
      <c r="DM1507">
        <v>900.11689999999999</v>
      </c>
    </row>
    <row r="1508" spans="1:117" hidden="1" x14ac:dyDescent="0.35">
      <c r="A1508" t="str">
        <f t="shared" si="23"/>
        <v>Industry_Type-1. Agriculture, Mining &amp; Construction_DA 11-7 Hour_44460_16-19</v>
      </c>
      <c r="B1508" t="s">
        <v>51</v>
      </c>
      <c r="C1508" t="s">
        <v>208</v>
      </c>
      <c r="D1508" t="s">
        <v>50</v>
      </c>
      <c r="E1508" t="s">
        <v>50</v>
      </c>
      <c r="F1508" t="s">
        <v>29</v>
      </c>
      <c r="G1508" t="s">
        <v>50</v>
      </c>
      <c r="H1508" t="s">
        <v>50</v>
      </c>
      <c r="I1508" t="s">
        <v>50</v>
      </c>
      <c r="J1508" t="s">
        <v>50</v>
      </c>
      <c r="K1508" t="s">
        <v>175</v>
      </c>
      <c r="L1508" s="22">
        <v>44460</v>
      </c>
      <c r="M1508">
        <v>16</v>
      </c>
      <c r="N1508">
        <v>19</v>
      </c>
      <c r="O1508">
        <v>1</v>
      </c>
      <c r="P1508">
        <v>1</v>
      </c>
      <c r="Q1508">
        <v>1</v>
      </c>
      <c r="R1508">
        <v>0</v>
      </c>
      <c r="S1508">
        <v>0</v>
      </c>
      <c r="T1508">
        <v>0</v>
      </c>
      <c r="U1508">
        <v>0</v>
      </c>
      <c r="V1508">
        <v>0.44</v>
      </c>
      <c r="W1508">
        <v>0.48</v>
      </c>
      <c r="X1508">
        <v>0.48</v>
      </c>
      <c r="Y1508">
        <v>99.48</v>
      </c>
      <c r="Z1508">
        <v>219.24</v>
      </c>
      <c r="AA1508">
        <v>219.28</v>
      </c>
      <c r="AB1508">
        <v>218.96</v>
      </c>
      <c r="AC1508">
        <v>218.72</v>
      </c>
      <c r="AD1508">
        <v>218.96</v>
      </c>
      <c r="AE1508">
        <v>219.2</v>
      </c>
      <c r="AF1508">
        <v>233.88</v>
      </c>
      <c r="AG1508">
        <v>252.68</v>
      </c>
      <c r="AH1508">
        <v>253.92</v>
      </c>
      <c r="AI1508">
        <v>254.12</v>
      </c>
      <c r="AJ1508">
        <v>221.72</v>
      </c>
      <c r="AK1508">
        <v>1.32</v>
      </c>
      <c r="AL1508">
        <v>1.28</v>
      </c>
      <c r="AM1508">
        <v>0.92</v>
      </c>
      <c r="AN1508">
        <v>0.84</v>
      </c>
      <c r="AO1508">
        <v>0.68</v>
      </c>
      <c r="AP1508">
        <v>0.76</v>
      </c>
      <c r="AQ1508">
        <v>0.76</v>
      </c>
      <c r="AR1508">
        <v>0.64</v>
      </c>
      <c r="AS1508">
        <v>0.6</v>
      </c>
      <c r="AT1508">
        <v>63</v>
      </c>
      <c r="AU1508">
        <v>63</v>
      </c>
      <c r="AV1508">
        <v>63</v>
      </c>
      <c r="AW1508">
        <v>63</v>
      </c>
      <c r="AX1508">
        <v>63</v>
      </c>
      <c r="AY1508">
        <v>63</v>
      </c>
      <c r="AZ1508">
        <v>64</v>
      </c>
      <c r="BA1508">
        <v>67</v>
      </c>
      <c r="BB1508">
        <v>71</v>
      </c>
      <c r="BC1508">
        <v>78</v>
      </c>
      <c r="BD1508">
        <v>83</v>
      </c>
      <c r="BE1508">
        <v>87</v>
      </c>
      <c r="BF1508">
        <v>90</v>
      </c>
      <c r="BG1508">
        <v>91</v>
      </c>
      <c r="BH1508">
        <v>92</v>
      </c>
      <c r="BI1508">
        <v>92</v>
      </c>
      <c r="BJ1508">
        <v>91</v>
      </c>
      <c r="BK1508">
        <v>89</v>
      </c>
      <c r="BL1508">
        <v>87</v>
      </c>
      <c r="BM1508">
        <v>80</v>
      </c>
      <c r="BN1508">
        <v>75</v>
      </c>
      <c r="BO1508">
        <v>71</v>
      </c>
      <c r="BP1508">
        <v>69</v>
      </c>
      <c r="BQ1508">
        <v>68</v>
      </c>
      <c r="BR1508">
        <v>39.004440000000002</v>
      </c>
      <c r="BS1508">
        <v>37.779899999999998</v>
      </c>
      <c r="BT1508">
        <v>11.84501</v>
      </c>
      <c r="BU1508">
        <v>-21.922840000000001</v>
      </c>
      <c r="BV1508">
        <v>-26.766110000000001</v>
      </c>
      <c r="BW1508">
        <v>-16.957989999999999</v>
      </c>
      <c r="BX1508">
        <v>-11.72823</v>
      </c>
      <c r="BY1508">
        <v>-4.6164550000000002</v>
      </c>
      <c r="BZ1508">
        <v>19.248809999999999</v>
      </c>
      <c r="CA1508">
        <v>54.847020000000001</v>
      </c>
      <c r="CB1508">
        <v>44.520110000000003</v>
      </c>
      <c r="CC1508">
        <v>-15.239879999999999</v>
      </c>
      <c r="CD1508">
        <v>-22.797059999999998</v>
      </c>
      <c r="CE1508">
        <v>-1.3259890000000001</v>
      </c>
      <c r="CF1508">
        <v>50.602139999999999</v>
      </c>
      <c r="CG1508">
        <v>309.32670000000002</v>
      </c>
      <c r="CH1508">
        <v>194.2106</v>
      </c>
      <c r="CI1508">
        <v>85.215479999999999</v>
      </c>
      <c r="CJ1508">
        <v>88.048360000000002</v>
      </c>
      <c r="CK1508">
        <v>102.65989999999999</v>
      </c>
      <c r="CL1508">
        <v>96.458190000000002</v>
      </c>
      <c r="CM1508">
        <v>37.337719999999997</v>
      </c>
      <c r="CN1508">
        <v>44.248980000000003</v>
      </c>
      <c r="CO1508">
        <v>41.496020000000001</v>
      </c>
      <c r="CP1508">
        <v>2783.8009999999999</v>
      </c>
      <c r="CQ1508">
        <v>2713.3890000000001</v>
      </c>
      <c r="CR1508">
        <v>2571.2759999999998</v>
      </c>
      <c r="CS1508">
        <v>1095.9939999999999</v>
      </c>
      <c r="CT1508">
        <v>236.4281</v>
      </c>
      <c r="CU1508">
        <v>102.02249999999999</v>
      </c>
      <c r="CV1508">
        <v>117.5557</v>
      </c>
      <c r="CW1508">
        <v>84.70993</v>
      </c>
      <c r="CX1508">
        <v>132.22970000000001</v>
      </c>
      <c r="CY1508">
        <v>415.45780000000002</v>
      </c>
      <c r="CZ1508">
        <v>469.97239999999999</v>
      </c>
      <c r="DA1508">
        <v>233.2885</v>
      </c>
      <c r="DB1508">
        <v>111.5138</v>
      </c>
      <c r="DC1508">
        <v>376.73219999999998</v>
      </c>
      <c r="DD1508">
        <v>968.83849999999995</v>
      </c>
      <c r="DE1508">
        <v>2393.4580000000001</v>
      </c>
      <c r="DF1508">
        <v>2431.3629999999998</v>
      </c>
      <c r="DG1508">
        <v>3521.41</v>
      </c>
      <c r="DH1508">
        <v>3661.3440000000001</v>
      </c>
      <c r="DI1508">
        <v>1790.6610000000001</v>
      </c>
      <c r="DJ1508">
        <v>1683.8009999999999</v>
      </c>
      <c r="DK1508">
        <v>1748.633</v>
      </c>
      <c r="DL1508">
        <v>1442.6969999999999</v>
      </c>
      <c r="DM1508">
        <v>1238.6500000000001</v>
      </c>
    </row>
    <row r="1509" spans="1:117" hidden="1" x14ac:dyDescent="0.35">
      <c r="A1509" t="str">
        <f t="shared" si="23"/>
        <v>Industry_Type-1. Agriculture, Mining &amp; Construction_DA 11-7 Hour_44461_17-19</v>
      </c>
      <c r="B1509" t="s">
        <v>51</v>
      </c>
      <c r="C1509" t="s">
        <v>208</v>
      </c>
      <c r="D1509" t="s">
        <v>50</v>
      </c>
      <c r="E1509" t="s">
        <v>50</v>
      </c>
      <c r="F1509" t="s">
        <v>29</v>
      </c>
      <c r="G1509" t="s">
        <v>50</v>
      </c>
      <c r="H1509" t="s">
        <v>50</v>
      </c>
      <c r="I1509" t="s">
        <v>50</v>
      </c>
      <c r="J1509" t="s">
        <v>50</v>
      </c>
      <c r="K1509" t="s">
        <v>175</v>
      </c>
      <c r="L1509" s="22">
        <v>44461</v>
      </c>
      <c r="M1509">
        <v>17</v>
      </c>
      <c r="N1509">
        <v>19</v>
      </c>
      <c r="O1509">
        <v>1</v>
      </c>
      <c r="P1509">
        <v>1</v>
      </c>
      <c r="Q1509">
        <v>1</v>
      </c>
      <c r="R1509">
        <v>0</v>
      </c>
      <c r="S1509">
        <v>0</v>
      </c>
      <c r="T1509">
        <v>0</v>
      </c>
      <c r="U1509">
        <v>0</v>
      </c>
      <c r="V1509">
        <v>253.04</v>
      </c>
      <c r="W1509">
        <v>253.16</v>
      </c>
      <c r="X1509">
        <v>253</v>
      </c>
      <c r="Y1509">
        <v>253</v>
      </c>
      <c r="Z1509">
        <v>253.12</v>
      </c>
      <c r="AA1509">
        <v>253.12</v>
      </c>
      <c r="AB1509">
        <v>253.16</v>
      </c>
      <c r="AC1509">
        <v>250.16</v>
      </c>
      <c r="AD1509">
        <v>219.64</v>
      </c>
      <c r="AE1509">
        <v>219.72</v>
      </c>
      <c r="AF1509">
        <v>219.8</v>
      </c>
      <c r="AG1509">
        <v>220.08</v>
      </c>
      <c r="AH1509">
        <v>220.2</v>
      </c>
      <c r="AI1509">
        <v>220.36</v>
      </c>
      <c r="AJ1509">
        <v>109.72</v>
      </c>
      <c r="AK1509">
        <v>1.1599999999999999</v>
      </c>
      <c r="AL1509">
        <v>1.1599999999999999</v>
      </c>
      <c r="AM1509">
        <v>0.68</v>
      </c>
      <c r="AN1509">
        <v>0.6</v>
      </c>
      <c r="AO1509">
        <v>0.56000000000000005</v>
      </c>
      <c r="AP1509">
        <v>0.56000000000000005</v>
      </c>
      <c r="AQ1509">
        <v>0.56000000000000005</v>
      </c>
      <c r="AR1509">
        <v>0.52</v>
      </c>
      <c r="AS1509">
        <v>0.44</v>
      </c>
      <c r="AT1509">
        <v>66</v>
      </c>
      <c r="AU1509">
        <v>65</v>
      </c>
      <c r="AV1509">
        <v>65</v>
      </c>
      <c r="AW1509">
        <v>65</v>
      </c>
      <c r="AX1509">
        <v>64</v>
      </c>
      <c r="AY1509">
        <v>64</v>
      </c>
      <c r="AZ1509">
        <v>64</v>
      </c>
      <c r="BA1509">
        <v>67</v>
      </c>
      <c r="BB1509">
        <v>71</v>
      </c>
      <c r="BC1509">
        <v>80</v>
      </c>
      <c r="BD1509">
        <v>87</v>
      </c>
      <c r="BE1509">
        <v>92</v>
      </c>
      <c r="BF1509">
        <v>95</v>
      </c>
      <c r="BG1509">
        <v>95</v>
      </c>
      <c r="BH1509">
        <v>95</v>
      </c>
      <c r="BI1509">
        <v>94</v>
      </c>
      <c r="BJ1509">
        <v>93</v>
      </c>
      <c r="BK1509">
        <v>90</v>
      </c>
      <c r="BL1509">
        <v>86</v>
      </c>
      <c r="BM1509">
        <v>81</v>
      </c>
      <c r="BN1509">
        <v>76</v>
      </c>
      <c r="BO1509">
        <v>73</v>
      </c>
      <c r="BP1509">
        <v>71</v>
      </c>
      <c r="BQ1509">
        <v>70</v>
      </c>
      <c r="BR1509">
        <v>22.588989999999999</v>
      </c>
      <c r="BS1509">
        <v>19.43798</v>
      </c>
      <c r="BT1509">
        <v>-2.4983439999999999</v>
      </c>
      <c r="BU1509">
        <v>-59.735529999999997</v>
      </c>
      <c r="BV1509">
        <v>-30.2818</v>
      </c>
      <c r="BW1509">
        <v>-18.260449999999999</v>
      </c>
      <c r="BX1509">
        <v>-11.67346</v>
      </c>
      <c r="BY1509">
        <v>-5.4092250000000002</v>
      </c>
      <c r="BZ1509">
        <v>26.30331</v>
      </c>
      <c r="CA1509">
        <v>55.465359999999997</v>
      </c>
      <c r="CB1509">
        <v>33.704880000000003</v>
      </c>
      <c r="CC1509">
        <v>-4.7220610000000001</v>
      </c>
      <c r="CD1509">
        <v>-19.113969999999998</v>
      </c>
      <c r="CE1509">
        <v>-6.9714970000000003</v>
      </c>
      <c r="CF1509">
        <v>26.84103</v>
      </c>
      <c r="CG1509">
        <v>136.8135</v>
      </c>
      <c r="CH1509">
        <v>139.20500000000001</v>
      </c>
      <c r="CI1509">
        <v>164.13939999999999</v>
      </c>
      <c r="CJ1509">
        <v>154.54499999999999</v>
      </c>
      <c r="CK1509">
        <v>119.5476</v>
      </c>
      <c r="CL1509">
        <v>93.862549999999999</v>
      </c>
      <c r="CM1509">
        <v>34.396459999999998</v>
      </c>
      <c r="CN1509">
        <v>29.686599999999999</v>
      </c>
      <c r="CO1509">
        <v>37.411659999999998</v>
      </c>
      <c r="CP1509">
        <v>4673.3050000000003</v>
      </c>
      <c r="CQ1509">
        <v>5262.0630000000001</v>
      </c>
      <c r="CR1509">
        <v>5378.1629999999996</v>
      </c>
      <c r="CS1509">
        <v>509.98329999999999</v>
      </c>
      <c r="CT1509">
        <v>142.73050000000001</v>
      </c>
      <c r="CU1509">
        <v>71.485780000000005</v>
      </c>
      <c r="CV1509">
        <v>75.353549999999998</v>
      </c>
      <c r="CW1509">
        <v>46.15419</v>
      </c>
      <c r="CX1509">
        <v>112.6293</v>
      </c>
      <c r="CY1509">
        <v>592.36879999999996</v>
      </c>
      <c r="CZ1509">
        <v>317.3107</v>
      </c>
      <c r="DA1509">
        <v>131.56559999999999</v>
      </c>
      <c r="DB1509">
        <v>89.240189999999998</v>
      </c>
      <c r="DC1509">
        <v>343.93310000000002</v>
      </c>
      <c r="DD1509">
        <v>1256.3399999999999</v>
      </c>
      <c r="DE1509">
        <v>1105.712</v>
      </c>
      <c r="DF1509">
        <v>1506.0360000000001</v>
      </c>
      <c r="DG1509">
        <v>2633.3020000000001</v>
      </c>
      <c r="DH1509">
        <v>2434.7339999999999</v>
      </c>
      <c r="DI1509">
        <v>1256.3910000000001</v>
      </c>
      <c r="DJ1509">
        <v>1233.4570000000001</v>
      </c>
      <c r="DK1509">
        <v>869.54459999999995</v>
      </c>
      <c r="DL1509">
        <v>929.71479999999997</v>
      </c>
      <c r="DM1509">
        <v>1090.346</v>
      </c>
    </row>
    <row r="1510" spans="1:117" hidden="1" x14ac:dyDescent="0.35">
      <c r="A1510" t="str">
        <f t="shared" si="23"/>
        <v>Industry_Type-1. Agriculture, Mining &amp; Construction_DA 11-7 Hour_44462_18-19</v>
      </c>
      <c r="B1510" t="s">
        <v>51</v>
      </c>
      <c r="C1510" t="s">
        <v>208</v>
      </c>
      <c r="D1510" t="s">
        <v>50</v>
      </c>
      <c r="E1510" t="s">
        <v>50</v>
      </c>
      <c r="F1510" t="s">
        <v>29</v>
      </c>
      <c r="G1510" t="s">
        <v>50</v>
      </c>
      <c r="H1510" t="s">
        <v>50</v>
      </c>
      <c r="I1510" t="s">
        <v>50</v>
      </c>
      <c r="J1510" t="s">
        <v>50</v>
      </c>
      <c r="K1510" t="s">
        <v>175</v>
      </c>
      <c r="L1510" s="22">
        <v>44462</v>
      </c>
      <c r="M1510">
        <v>18</v>
      </c>
      <c r="N1510">
        <v>19</v>
      </c>
      <c r="O1510">
        <v>1</v>
      </c>
      <c r="P1510">
        <v>1</v>
      </c>
      <c r="Q1510">
        <v>1</v>
      </c>
      <c r="R1510">
        <v>0</v>
      </c>
      <c r="S1510">
        <v>0</v>
      </c>
      <c r="T1510">
        <v>0</v>
      </c>
      <c r="U1510">
        <v>0</v>
      </c>
      <c r="V1510">
        <v>0.56000000000000005</v>
      </c>
      <c r="W1510">
        <v>0.56000000000000005</v>
      </c>
      <c r="X1510">
        <v>0.48</v>
      </c>
      <c r="Y1510">
        <v>0.52</v>
      </c>
      <c r="Z1510">
        <v>0.52</v>
      </c>
      <c r="AA1510">
        <v>0.56000000000000005</v>
      </c>
      <c r="AB1510">
        <v>0.52</v>
      </c>
      <c r="AC1510">
        <v>0.64</v>
      </c>
      <c r="AD1510">
        <v>0.72</v>
      </c>
      <c r="AE1510">
        <v>0.84</v>
      </c>
      <c r="AF1510">
        <v>2.08</v>
      </c>
      <c r="AG1510">
        <v>218.08</v>
      </c>
      <c r="AH1510">
        <v>222.84</v>
      </c>
      <c r="AI1510">
        <v>234.24</v>
      </c>
      <c r="AJ1510">
        <v>175.2</v>
      </c>
      <c r="AK1510">
        <v>0.72</v>
      </c>
      <c r="AL1510">
        <v>0.68</v>
      </c>
      <c r="AM1510">
        <v>0.64</v>
      </c>
      <c r="AN1510">
        <v>0.56000000000000005</v>
      </c>
      <c r="AO1510">
        <v>0.6</v>
      </c>
      <c r="AP1510">
        <v>0.44</v>
      </c>
      <c r="AQ1510">
        <v>0.4</v>
      </c>
      <c r="AR1510">
        <v>0.52</v>
      </c>
      <c r="AS1510">
        <v>0.48</v>
      </c>
      <c r="AT1510">
        <v>68</v>
      </c>
      <c r="AU1510">
        <v>67</v>
      </c>
      <c r="AV1510">
        <v>67</v>
      </c>
      <c r="AW1510">
        <v>66</v>
      </c>
      <c r="AX1510">
        <v>65</v>
      </c>
      <c r="AY1510">
        <v>65</v>
      </c>
      <c r="AZ1510">
        <v>65</v>
      </c>
      <c r="BA1510">
        <v>67</v>
      </c>
      <c r="BB1510">
        <v>72</v>
      </c>
      <c r="BC1510">
        <v>77</v>
      </c>
      <c r="BD1510">
        <v>83</v>
      </c>
      <c r="BE1510">
        <v>86</v>
      </c>
      <c r="BF1510">
        <v>88</v>
      </c>
      <c r="BG1510">
        <v>88</v>
      </c>
      <c r="BH1510">
        <v>87</v>
      </c>
      <c r="BI1510">
        <v>86</v>
      </c>
      <c r="BJ1510">
        <v>85</v>
      </c>
      <c r="BK1510">
        <v>83</v>
      </c>
      <c r="BL1510">
        <v>80</v>
      </c>
      <c r="BM1510">
        <v>75</v>
      </c>
      <c r="BN1510">
        <v>70</v>
      </c>
      <c r="BO1510">
        <v>67</v>
      </c>
      <c r="BP1510">
        <v>66</v>
      </c>
      <c r="BQ1510">
        <v>65</v>
      </c>
      <c r="BR1510">
        <v>35.138860000000001</v>
      </c>
      <c r="BS1510">
        <v>32.607599999999998</v>
      </c>
      <c r="BT1510">
        <v>-5.426399</v>
      </c>
      <c r="BU1510">
        <v>-32.606209999999997</v>
      </c>
      <c r="BV1510">
        <v>-20.859179999999999</v>
      </c>
      <c r="BW1510">
        <v>-12.70805</v>
      </c>
      <c r="BX1510">
        <v>-9.9719490000000004</v>
      </c>
      <c r="BY1510">
        <v>-3.8182480000000001</v>
      </c>
      <c r="BZ1510">
        <v>19.99738</v>
      </c>
      <c r="CA1510">
        <v>39.222949999999997</v>
      </c>
      <c r="CB1510">
        <v>33.524749999999997</v>
      </c>
      <c r="CC1510">
        <v>-18.540410000000001</v>
      </c>
      <c r="CD1510">
        <v>-26.499510000000001</v>
      </c>
      <c r="CE1510">
        <v>16.57837</v>
      </c>
      <c r="CF1510">
        <v>48.585970000000003</v>
      </c>
      <c r="CG1510">
        <v>135.22550000000001</v>
      </c>
      <c r="CH1510">
        <v>120.587</v>
      </c>
      <c r="CI1510">
        <v>172.0316</v>
      </c>
      <c r="CJ1510">
        <v>172.71080000000001</v>
      </c>
      <c r="CK1510">
        <v>153.1671</v>
      </c>
      <c r="CL1510">
        <v>139.01929999999999</v>
      </c>
      <c r="CM1510">
        <v>90.395099999999999</v>
      </c>
      <c r="CN1510">
        <v>88.138059999999996</v>
      </c>
      <c r="CO1510">
        <v>92.101010000000002</v>
      </c>
      <c r="CP1510">
        <v>2874.4169999999999</v>
      </c>
      <c r="CQ1510">
        <v>2823.9839999999999</v>
      </c>
      <c r="CR1510">
        <v>2074.7350000000001</v>
      </c>
      <c r="CS1510">
        <v>531.91780000000006</v>
      </c>
      <c r="CT1510">
        <v>113.7433</v>
      </c>
      <c r="CU1510">
        <v>61.209299999999999</v>
      </c>
      <c r="CV1510">
        <v>63.049759999999999</v>
      </c>
      <c r="CW1510">
        <v>53.594320000000003</v>
      </c>
      <c r="CX1510">
        <v>72.694789999999998</v>
      </c>
      <c r="CY1510">
        <v>312.26139999999998</v>
      </c>
      <c r="CZ1510">
        <v>618.43020000000001</v>
      </c>
      <c r="DA1510">
        <v>307.8263</v>
      </c>
      <c r="DB1510">
        <v>88.087569999999999</v>
      </c>
      <c r="DC1510">
        <v>412.10250000000002</v>
      </c>
      <c r="DD1510">
        <v>1027.644</v>
      </c>
      <c r="DE1510">
        <v>1451.8489999999999</v>
      </c>
      <c r="DF1510">
        <v>1547.5730000000001</v>
      </c>
      <c r="DG1510">
        <v>1659.223</v>
      </c>
      <c r="DH1510">
        <v>1534.37</v>
      </c>
      <c r="DI1510">
        <v>1238.2860000000001</v>
      </c>
      <c r="DJ1510">
        <v>1768.184</v>
      </c>
      <c r="DK1510">
        <v>1196.5160000000001</v>
      </c>
      <c r="DL1510">
        <v>1084.635</v>
      </c>
      <c r="DM1510">
        <v>1008.374</v>
      </c>
    </row>
    <row r="1511" spans="1:117" hidden="1" x14ac:dyDescent="0.35">
      <c r="A1511" t="str">
        <f t="shared" si="23"/>
        <v>Industry_Type-1. Agriculture, Mining &amp; Construction_DA 11-7 Hour_44484_18-19</v>
      </c>
      <c r="B1511" t="s">
        <v>51</v>
      </c>
      <c r="C1511" t="s">
        <v>208</v>
      </c>
      <c r="D1511" t="s">
        <v>50</v>
      </c>
      <c r="E1511" t="s">
        <v>50</v>
      </c>
      <c r="F1511" t="s">
        <v>29</v>
      </c>
      <c r="G1511" t="s">
        <v>50</v>
      </c>
      <c r="H1511" t="s">
        <v>50</v>
      </c>
      <c r="I1511" t="s">
        <v>50</v>
      </c>
      <c r="J1511" t="s">
        <v>50</v>
      </c>
      <c r="K1511" t="s">
        <v>175</v>
      </c>
      <c r="L1511" s="22">
        <v>44484</v>
      </c>
      <c r="M1511">
        <v>18</v>
      </c>
      <c r="N1511">
        <v>19</v>
      </c>
      <c r="O1511">
        <v>1</v>
      </c>
      <c r="P1511">
        <v>1</v>
      </c>
      <c r="Q1511">
        <v>1</v>
      </c>
      <c r="R1511">
        <v>0</v>
      </c>
      <c r="S1511">
        <v>0</v>
      </c>
      <c r="T1511">
        <v>0</v>
      </c>
      <c r="U1511">
        <v>0</v>
      </c>
      <c r="V1511">
        <v>0</v>
      </c>
      <c r="W1511">
        <v>259.12</v>
      </c>
      <c r="X1511">
        <v>259.12</v>
      </c>
      <c r="Y1511">
        <v>259.36</v>
      </c>
      <c r="Z1511">
        <v>259.2</v>
      </c>
      <c r="AA1511">
        <v>252.6</v>
      </c>
      <c r="AB1511">
        <v>0.52</v>
      </c>
      <c r="AC1511">
        <v>0.48</v>
      </c>
      <c r="AD1511">
        <v>0.8</v>
      </c>
      <c r="AE1511">
        <v>0.64</v>
      </c>
      <c r="AF1511">
        <v>0.52</v>
      </c>
      <c r="AG1511">
        <v>0.52</v>
      </c>
      <c r="AH1511">
        <v>0.72</v>
      </c>
      <c r="AI1511">
        <v>0.68</v>
      </c>
      <c r="AJ1511">
        <v>1.1599999999999999</v>
      </c>
      <c r="AK1511">
        <v>0.8</v>
      </c>
      <c r="AL1511">
        <v>0.64</v>
      </c>
      <c r="AM1511">
        <v>0.52</v>
      </c>
      <c r="AN1511">
        <v>0.52</v>
      </c>
      <c r="AO1511">
        <v>0.52</v>
      </c>
      <c r="AP1511">
        <v>0.52</v>
      </c>
      <c r="AQ1511">
        <v>0.44</v>
      </c>
      <c r="AR1511">
        <v>0.4</v>
      </c>
      <c r="AS1511">
        <v>0.44</v>
      </c>
      <c r="AT1511">
        <v>56</v>
      </c>
      <c r="AU1511">
        <v>56</v>
      </c>
      <c r="AV1511">
        <v>56</v>
      </c>
      <c r="AW1511">
        <v>56</v>
      </c>
      <c r="AX1511">
        <v>56</v>
      </c>
      <c r="AY1511">
        <v>57</v>
      </c>
      <c r="AZ1511">
        <v>58</v>
      </c>
      <c r="BA1511">
        <v>60</v>
      </c>
      <c r="BB1511">
        <v>62</v>
      </c>
      <c r="BC1511">
        <v>66</v>
      </c>
      <c r="BD1511">
        <v>68</v>
      </c>
      <c r="BE1511">
        <v>69</v>
      </c>
      <c r="BF1511">
        <v>71</v>
      </c>
      <c r="BG1511">
        <v>72</v>
      </c>
      <c r="BH1511">
        <v>73</v>
      </c>
      <c r="BI1511">
        <v>73</v>
      </c>
      <c r="BJ1511">
        <v>72</v>
      </c>
      <c r="BK1511">
        <v>70</v>
      </c>
      <c r="BL1511">
        <v>67</v>
      </c>
      <c r="BM1511">
        <v>64</v>
      </c>
      <c r="BN1511">
        <v>62</v>
      </c>
      <c r="BO1511">
        <v>61</v>
      </c>
      <c r="BP1511">
        <v>61</v>
      </c>
      <c r="BQ1511">
        <v>60</v>
      </c>
      <c r="BR1511">
        <v>106.3086</v>
      </c>
      <c r="BS1511">
        <v>13.16962</v>
      </c>
      <c r="BT1511">
        <v>-2.92807</v>
      </c>
      <c r="BU1511">
        <v>27.12933</v>
      </c>
      <c r="BV1511">
        <v>-157.3098</v>
      </c>
      <c r="BW1511">
        <v>-152.85300000000001</v>
      </c>
      <c r="BX1511">
        <v>96.254300000000001</v>
      </c>
      <c r="BY1511">
        <v>87.866150000000005</v>
      </c>
      <c r="BZ1511">
        <v>74.03528</v>
      </c>
      <c r="CA1511">
        <v>45.376300000000001</v>
      </c>
      <c r="CB1511">
        <v>-0.18012719999999999</v>
      </c>
      <c r="CC1511">
        <v>-17.687889999999999</v>
      </c>
      <c r="CD1511">
        <v>-7.3855300000000002</v>
      </c>
      <c r="CE1511">
        <v>23.549869999999999</v>
      </c>
      <c r="CF1511">
        <v>65.11515</v>
      </c>
      <c r="CG1511">
        <v>64.823620000000005</v>
      </c>
      <c r="CH1511">
        <v>65.329449999999994</v>
      </c>
      <c r="CI1511">
        <v>103.7068</v>
      </c>
      <c r="CJ1511">
        <v>117.2761</v>
      </c>
      <c r="CK1511">
        <v>114.88849999999999</v>
      </c>
      <c r="CL1511">
        <v>119.2625</v>
      </c>
      <c r="CM1511">
        <v>129.84690000000001</v>
      </c>
      <c r="CN1511">
        <v>139.51849999999999</v>
      </c>
      <c r="CO1511">
        <v>138.4111</v>
      </c>
      <c r="CP1511">
        <v>184.22319999999999</v>
      </c>
      <c r="CQ1511">
        <v>4018.3380000000002</v>
      </c>
      <c r="CR1511">
        <v>3874.5810000000001</v>
      </c>
      <c r="CS1511">
        <v>298.64269999999999</v>
      </c>
      <c r="CT1511">
        <v>19.621690000000001</v>
      </c>
      <c r="CU1511">
        <v>16.878910000000001</v>
      </c>
      <c r="CV1511">
        <v>16.27627</v>
      </c>
      <c r="CW1511">
        <v>12.273059999999999</v>
      </c>
      <c r="CX1511">
        <v>36.529200000000003</v>
      </c>
      <c r="CY1511">
        <v>79.086330000000004</v>
      </c>
      <c r="CZ1511">
        <v>389.00760000000002</v>
      </c>
      <c r="DA1511">
        <v>72.110140000000001</v>
      </c>
      <c r="DB1511">
        <v>55.277299999999997</v>
      </c>
      <c r="DC1511">
        <v>179.24700000000001</v>
      </c>
      <c r="DD1511">
        <v>307.59890000000001</v>
      </c>
      <c r="DE1511">
        <v>286.79109999999997</v>
      </c>
      <c r="DF1511">
        <v>600.10019999999997</v>
      </c>
      <c r="DG1511">
        <v>722.3528</v>
      </c>
      <c r="DH1511">
        <v>649.72990000000004</v>
      </c>
      <c r="DI1511">
        <v>588.88099999999997</v>
      </c>
      <c r="DJ1511">
        <v>533.45640000000003</v>
      </c>
      <c r="DK1511">
        <v>455.9162</v>
      </c>
      <c r="DL1511">
        <v>490.05509999999998</v>
      </c>
      <c r="DM1511">
        <v>474.0016</v>
      </c>
    </row>
    <row r="1512" spans="1:117" hidden="1" x14ac:dyDescent="0.35">
      <c r="A1512" t="str">
        <f t="shared" si="23"/>
        <v>Industry_Type-2. Manufacturing_DO 11-7 Hour_44434_18-19</v>
      </c>
      <c r="B1512" t="s">
        <v>51</v>
      </c>
      <c r="C1512" t="s">
        <v>209</v>
      </c>
      <c r="D1512" t="s">
        <v>50</v>
      </c>
      <c r="E1512" t="s">
        <v>50</v>
      </c>
      <c r="F1512" t="s">
        <v>33</v>
      </c>
      <c r="G1512" t="s">
        <v>50</v>
      </c>
      <c r="H1512" t="s">
        <v>50</v>
      </c>
      <c r="I1512" t="s">
        <v>50</v>
      </c>
      <c r="J1512" t="s">
        <v>50</v>
      </c>
      <c r="K1512" t="s">
        <v>176</v>
      </c>
      <c r="L1512" s="22">
        <v>44434</v>
      </c>
      <c r="M1512">
        <v>18</v>
      </c>
      <c r="N1512">
        <v>19</v>
      </c>
      <c r="O1512">
        <v>1</v>
      </c>
      <c r="P1512">
        <v>1</v>
      </c>
      <c r="Q1512">
        <v>1</v>
      </c>
      <c r="R1512">
        <v>0</v>
      </c>
      <c r="S1512">
        <v>0</v>
      </c>
      <c r="T1512">
        <v>0</v>
      </c>
      <c r="U1512">
        <v>0</v>
      </c>
      <c r="V1512">
        <v>1680</v>
      </c>
      <c r="W1512">
        <v>1668</v>
      </c>
      <c r="X1512">
        <v>1680</v>
      </c>
      <c r="Y1512">
        <v>1672</v>
      </c>
      <c r="Z1512">
        <v>1664</v>
      </c>
      <c r="AA1512">
        <v>1708</v>
      </c>
      <c r="AB1512">
        <v>1744</v>
      </c>
      <c r="AC1512">
        <v>1816</v>
      </c>
      <c r="AD1512">
        <v>1844</v>
      </c>
      <c r="AE1512">
        <v>1892</v>
      </c>
      <c r="AF1512">
        <v>1944</v>
      </c>
      <c r="AG1512">
        <v>1944</v>
      </c>
      <c r="AH1512">
        <v>1920</v>
      </c>
      <c r="AI1512">
        <v>1824</v>
      </c>
      <c r="AJ1512">
        <v>1832</v>
      </c>
      <c r="AK1512">
        <v>1836</v>
      </c>
      <c r="AL1512">
        <v>1816</v>
      </c>
      <c r="AM1512">
        <v>1744</v>
      </c>
      <c r="AN1512">
        <v>1700</v>
      </c>
      <c r="AO1512">
        <v>1660</v>
      </c>
      <c r="AP1512">
        <v>1632</v>
      </c>
      <c r="AQ1512">
        <v>1568</v>
      </c>
      <c r="AR1512">
        <v>1548</v>
      </c>
      <c r="AS1512">
        <v>1472</v>
      </c>
      <c r="AT1512">
        <v>68</v>
      </c>
      <c r="AU1512">
        <v>67</v>
      </c>
      <c r="AV1512">
        <v>67</v>
      </c>
      <c r="AW1512">
        <v>66</v>
      </c>
      <c r="AX1512">
        <v>66</v>
      </c>
      <c r="AY1512">
        <v>65</v>
      </c>
      <c r="AZ1512">
        <v>65</v>
      </c>
      <c r="BA1512">
        <v>64</v>
      </c>
      <c r="BB1512">
        <v>71</v>
      </c>
      <c r="BC1512">
        <v>76</v>
      </c>
      <c r="BD1512">
        <v>81</v>
      </c>
      <c r="BE1512">
        <v>83</v>
      </c>
      <c r="BF1512">
        <v>86</v>
      </c>
      <c r="BG1512">
        <v>84</v>
      </c>
      <c r="BH1512">
        <v>86</v>
      </c>
      <c r="BI1512">
        <v>85</v>
      </c>
      <c r="BJ1512">
        <v>84</v>
      </c>
      <c r="BK1512">
        <v>83</v>
      </c>
      <c r="BL1512">
        <v>80</v>
      </c>
      <c r="BM1512">
        <v>75</v>
      </c>
      <c r="BN1512">
        <v>72</v>
      </c>
      <c r="BO1512">
        <v>71</v>
      </c>
      <c r="BP1512">
        <v>71</v>
      </c>
      <c r="BQ1512">
        <v>69</v>
      </c>
      <c r="BR1512">
        <v>-50.056759999999997</v>
      </c>
      <c r="BS1512">
        <v>-24.964839999999999</v>
      </c>
      <c r="BT1512">
        <v>-29.884160000000001</v>
      </c>
      <c r="BU1512">
        <v>-8.5113529999999997</v>
      </c>
      <c r="BV1512">
        <v>-11.445679999999999</v>
      </c>
      <c r="BW1512">
        <v>-23.410640000000001</v>
      </c>
      <c r="BX1512">
        <v>-20.222290000000001</v>
      </c>
      <c r="BY1512">
        <v>50.654420000000002</v>
      </c>
      <c r="BZ1512">
        <v>28.61523</v>
      </c>
      <c r="CA1512">
        <v>-24.80029</v>
      </c>
      <c r="CB1512">
        <v>-43.494999999999997</v>
      </c>
      <c r="CC1512">
        <v>-16.396360000000001</v>
      </c>
      <c r="CD1512">
        <v>2.1202390000000002</v>
      </c>
      <c r="CE1512">
        <v>57.771120000000003</v>
      </c>
      <c r="CF1512">
        <v>42.763919999999999</v>
      </c>
      <c r="CG1512">
        <v>39.8949</v>
      </c>
      <c r="CH1512">
        <v>9.5496829999999999</v>
      </c>
      <c r="CI1512">
        <v>75.628299999999996</v>
      </c>
      <c r="CJ1512">
        <v>62.995359999999998</v>
      </c>
      <c r="CK1512">
        <v>99.412350000000004</v>
      </c>
      <c r="CL1512">
        <v>78.560299999999998</v>
      </c>
      <c r="CM1512">
        <v>60.001100000000001</v>
      </c>
      <c r="CN1512">
        <v>78.481080000000006</v>
      </c>
      <c r="CO1512">
        <v>96.303470000000004</v>
      </c>
      <c r="CP1512">
        <v>727.27279999999996</v>
      </c>
      <c r="CQ1512">
        <v>299.44330000000002</v>
      </c>
      <c r="CR1512">
        <v>122.45010000000001</v>
      </c>
      <c r="CS1512">
        <v>137.27619999999999</v>
      </c>
      <c r="CT1512">
        <v>141.0745</v>
      </c>
      <c r="CU1512">
        <v>192.5437</v>
      </c>
      <c r="CV1512">
        <v>310.75099999999998</v>
      </c>
      <c r="CW1512">
        <v>582.19569999999999</v>
      </c>
      <c r="CX1512">
        <v>541.00030000000004</v>
      </c>
      <c r="CY1512">
        <v>339.73939999999999</v>
      </c>
      <c r="CZ1512">
        <v>201.28559999999999</v>
      </c>
      <c r="DA1512">
        <v>338.71629999999999</v>
      </c>
      <c r="DB1512">
        <v>76.327160000000006</v>
      </c>
      <c r="DC1512">
        <v>1126.4159999999999</v>
      </c>
      <c r="DD1512">
        <v>866.30399999999997</v>
      </c>
      <c r="DE1512">
        <v>490.1173</v>
      </c>
      <c r="DF1512">
        <v>695.79480000000001</v>
      </c>
      <c r="DG1512">
        <v>975.05290000000002</v>
      </c>
      <c r="DH1512">
        <v>877.15560000000005</v>
      </c>
      <c r="DI1512">
        <v>884.74260000000004</v>
      </c>
      <c r="DJ1512">
        <v>1121.1320000000001</v>
      </c>
      <c r="DK1512">
        <v>709.10940000000005</v>
      </c>
      <c r="DL1512">
        <v>673.13099999999997</v>
      </c>
      <c r="DM1512">
        <v>1240.086</v>
      </c>
    </row>
    <row r="1513" spans="1:117" hidden="1" x14ac:dyDescent="0.35">
      <c r="A1513" t="str">
        <f t="shared" si="23"/>
        <v>Industry_Type-2. Manufacturing_DO 11-7 Hour_44435_18-19</v>
      </c>
      <c r="B1513" t="s">
        <v>51</v>
      </c>
      <c r="C1513" t="s">
        <v>209</v>
      </c>
      <c r="D1513" t="s">
        <v>50</v>
      </c>
      <c r="E1513" t="s">
        <v>50</v>
      </c>
      <c r="F1513" t="s">
        <v>33</v>
      </c>
      <c r="G1513" t="s">
        <v>50</v>
      </c>
      <c r="H1513" t="s">
        <v>50</v>
      </c>
      <c r="I1513" t="s">
        <v>50</v>
      </c>
      <c r="J1513" t="s">
        <v>50</v>
      </c>
      <c r="K1513" t="s">
        <v>176</v>
      </c>
      <c r="L1513" s="22">
        <v>44435</v>
      </c>
      <c r="M1513">
        <v>18</v>
      </c>
      <c r="N1513">
        <v>19</v>
      </c>
      <c r="O1513">
        <v>1</v>
      </c>
      <c r="P1513">
        <v>1</v>
      </c>
      <c r="Q1513">
        <v>1</v>
      </c>
      <c r="R1513">
        <v>0</v>
      </c>
      <c r="S1513">
        <v>0</v>
      </c>
      <c r="T1513">
        <v>0</v>
      </c>
      <c r="U1513">
        <v>0</v>
      </c>
      <c r="V1513">
        <v>1496</v>
      </c>
      <c r="W1513">
        <v>1476</v>
      </c>
      <c r="X1513">
        <v>1456</v>
      </c>
      <c r="Y1513">
        <v>1428</v>
      </c>
      <c r="Z1513">
        <v>1428</v>
      </c>
      <c r="AA1513">
        <v>1484</v>
      </c>
      <c r="AB1513">
        <v>1516</v>
      </c>
      <c r="AC1513">
        <v>1536</v>
      </c>
      <c r="AD1513">
        <v>1624</v>
      </c>
      <c r="AE1513">
        <v>1816</v>
      </c>
      <c r="AF1513">
        <v>1864</v>
      </c>
      <c r="AG1513">
        <v>1864</v>
      </c>
      <c r="AH1513">
        <v>1888</v>
      </c>
      <c r="AI1513">
        <v>1888</v>
      </c>
      <c r="AJ1513">
        <v>1876</v>
      </c>
      <c r="AK1513">
        <v>1832</v>
      </c>
      <c r="AL1513">
        <v>1768</v>
      </c>
      <c r="AM1513">
        <v>1576</v>
      </c>
      <c r="AN1513">
        <v>1540</v>
      </c>
      <c r="AO1513">
        <v>1464</v>
      </c>
      <c r="AP1513">
        <v>1428</v>
      </c>
      <c r="AQ1513">
        <v>1416</v>
      </c>
      <c r="AR1513">
        <v>1400</v>
      </c>
      <c r="AS1513">
        <v>1416</v>
      </c>
      <c r="AT1513">
        <v>67</v>
      </c>
      <c r="AU1513">
        <v>66</v>
      </c>
      <c r="AV1513">
        <v>65</v>
      </c>
      <c r="AW1513">
        <v>65</v>
      </c>
      <c r="AX1513">
        <v>65</v>
      </c>
      <c r="AY1513">
        <v>65</v>
      </c>
      <c r="AZ1513">
        <v>64</v>
      </c>
      <c r="BA1513">
        <v>63</v>
      </c>
      <c r="BB1513">
        <v>64</v>
      </c>
      <c r="BC1513">
        <v>70</v>
      </c>
      <c r="BD1513">
        <v>76</v>
      </c>
      <c r="BE1513">
        <v>82</v>
      </c>
      <c r="BF1513">
        <v>84</v>
      </c>
      <c r="BG1513">
        <v>83</v>
      </c>
      <c r="BH1513">
        <v>83</v>
      </c>
      <c r="BI1513">
        <v>82</v>
      </c>
      <c r="BJ1513">
        <v>82</v>
      </c>
      <c r="BK1513">
        <v>79</v>
      </c>
      <c r="BL1513">
        <v>78</v>
      </c>
      <c r="BM1513">
        <v>73</v>
      </c>
      <c r="BN1513">
        <v>68</v>
      </c>
      <c r="BO1513">
        <v>67</v>
      </c>
      <c r="BP1513">
        <v>64</v>
      </c>
      <c r="BQ1513">
        <v>64</v>
      </c>
      <c r="BR1513">
        <v>-50.056640000000002</v>
      </c>
      <c r="BS1513">
        <v>-24.96472</v>
      </c>
      <c r="BT1513">
        <v>-29.884160000000001</v>
      </c>
      <c r="BU1513">
        <v>-8.5112299999999994</v>
      </c>
      <c r="BV1513">
        <v>-11.445679999999999</v>
      </c>
      <c r="BW1513">
        <v>-23.410769999999999</v>
      </c>
      <c r="BX1513">
        <v>-20.22241</v>
      </c>
      <c r="BY1513">
        <v>50.654539999999997</v>
      </c>
      <c r="BZ1513">
        <v>28.615359999999999</v>
      </c>
      <c r="CA1513">
        <v>-24.80029</v>
      </c>
      <c r="CB1513">
        <v>-43.494999999999997</v>
      </c>
      <c r="CC1513">
        <v>-16.396239999999999</v>
      </c>
      <c r="CD1513">
        <v>2.1202390000000002</v>
      </c>
      <c r="CE1513">
        <v>57.771120000000003</v>
      </c>
      <c r="CF1513">
        <v>42.764040000000001</v>
      </c>
      <c r="CG1513">
        <v>39.894779999999997</v>
      </c>
      <c r="CH1513">
        <v>9.5496829999999999</v>
      </c>
      <c r="CI1513">
        <v>75.628299999999996</v>
      </c>
      <c r="CJ1513">
        <v>62.995359999999998</v>
      </c>
      <c r="CK1513">
        <v>99.412350000000004</v>
      </c>
      <c r="CL1513">
        <v>78.560419999999993</v>
      </c>
      <c r="CM1513">
        <v>60.000979999999998</v>
      </c>
      <c r="CN1513">
        <v>78.481200000000001</v>
      </c>
      <c r="CO1513">
        <v>96.303470000000004</v>
      </c>
      <c r="CP1513">
        <v>1291.684</v>
      </c>
      <c r="CQ1513">
        <v>306.52050000000003</v>
      </c>
      <c r="CR1513">
        <v>116.8188</v>
      </c>
      <c r="CS1513">
        <v>179.05709999999999</v>
      </c>
      <c r="CT1513">
        <v>98.706280000000007</v>
      </c>
      <c r="CU1513">
        <v>174.24789999999999</v>
      </c>
      <c r="CV1513">
        <v>300.87889999999999</v>
      </c>
      <c r="CW1513">
        <v>596.43880000000001</v>
      </c>
      <c r="CX1513">
        <v>477.43619999999999</v>
      </c>
      <c r="CY1513">
        <v>326.95150000000001</v>
      </c>
      <c r="CZ1513">
        <v>195.73150000000001</v>
      </c>
      <c r="DA1513">
        <v>339.70609999999999</v>
      </c>
      <c r="DB1513">
        <v>112.547</v>
      </c>
      <c r="DC1513">
        <v>1122.454</v>
      </c>
      <c r="DD1513">
        <v>852.35080000000005</v>
      </c>
      <c r="DE1513">
        <v>466.5523</v>
      </c>
      <c r="DF1513">
        <v>688.64660000000003</v>
      </c>
      <c r="DG1513">
        <v>839.58870000000002</v>
      </c>
      <c r="DH1513">
        <v>758.22329999999999</v>
      </c>
      <c r="DI1513">
        <v>754.00210000000004</v>
      </c>
      <c r="DJ1513">
        <v>1072.885</v>
      </c>
      <c r="DK1513">
        <v>654.45259999999996</v>
      </c>
      <c r="DL1513">
        <v>639.3827</v>
      </c>
      <c r="DM1513">
        <v>1212.181</v>
      </c>
    </row>
    <row r="1514" spans="1:117" hidden="1" x14ac:dyDescent="0.35">
      <c r="A1514" t="str">
        <f t="shared" si="23"/>
        <v>Industry_Type-2. Manufacturing_DO 11-7 Hour_44447_18-19</v>
      </c>
      <c r="B1514" t="s">
        <v>51</v>
      </c>
      <c r="C1514" t="s">
        <v>209</v>
      </c>
      <c r="D1514" t="s">
        <v>50</v>
      </c>
      <c r="E1514" t="s">
        <v>50</v>
      </c>
      <c r="F1514" t="s">
        <v>33</v>
      </c>
      <c r="G1514" t="s">
        <v>50</v>
      </c>
      <c r="H1514" t="s">
        <v>50</v>
      </c>
      <c r="I1514" t="s">
        <v>50</v>
      </c>
      <c r="J1514" t="s">
        <v>50</v>
      </c>
      <c r="K1514" t="s">
        <v>176</v>
      </c>
      <c r="L1514" s="22">
        <v>44447</v>
      </c>
      <c r="M1514">
        <v>18</v>
      </c>
      <c r="N1514">
        <v>19</v>
      </c>
      <c r="O1514">
        <v>1</v>
      </c>
      <c r="P1514">
        <v>1</v>
      </c>
      <c r="Q1514">
        <v>1</v>
      </c>
      <c r="R1514">
        <v>0</v>
      </c>
      <c r="S1514">
        <v>0</v>
      </c>
      <c r="T1514">
        <v>0</v>
      </c>
      <c r="U1514">
        <v>0</v>
      </c>
      <c r="V1514">
        <v>1668</v>
      </c>
      <c r="W1514">
        <v>1668</v>
      </c>
      <c r="X1514">
        <v>1656</v>
      </c>
      <c r="Y1514">
        <v>1660</v>
      </c>
      <c r="Z1514">
        <v>1660</v>
      </c>
      <c r="AA1514">
        <v>1692</v>
      </c>
      <c r="AB1514">
        <v>1748</v>
      </c>
      <c r="AC1514">
        <v>1784</v>
      </c>
      <c r="AD1514">
        <v>1816</v>
      </c>
      <c r="AE1514">
        <v>1884</v>
      </c>
      <c r="AF1514">
        <v>1928</v>
      </c>
      <c r="AG1514">
        <v>1940</v>
      </c>
      <c r="AH1514">
        <v>1928</v>
      </c>
      <c r="AI1514">
        <v>1936</v>
      </c>
      <c r="AJ1514">
        <v>1936</v>
      </c>
      <c r="AK1514">
        <v>1964</v>
      </c>
      <c r="AL1514">
        <v>1948</v>
      </c>
      <c r="AM1514">
        <v>1852</v>
      </c>
      <c r="AN1514">
        <v>1872</v>
      </c>
      <c r="AO1514">
        <v>1876</v>
      </c>
      <c r="AP1514">
        <v>1880</v>
      </c>
      <c r="AQ1514">
        <v>1812</v>
      </c>
      <c r="AR1514">
        <v>1792</v>
      </c>
      <c r="AS1514">
        <v>1776</v>
      </c>
      <c r="AT1514">
        <v>65</v>
      </c>
      <c r="AU1514">
        <v>67</v>
      </c>
      <c r="AV1514">
        <v>66</v>
      </c>
      <c r="AW1514">
        <v>64</v>
      </c>
      <c r="AX1514">
        <v>66</v>
      </c>
      <c r="AY1514">
        <v>64</v>
      </c>
      <c r="AZ1514">
        <v>66</v>
      </c>
      <c r="BA1514">
        <v>67</v>
      </c>
      <c r="BB1514">
        <v>67</v>
      </c>
      <c r="BC1514">
        <v>71</v>
      </c>
      <c r="BD1514">
        <v>76</v>
      </c>
      <c r="BE1514">
        <v>76</v>
      </c>
      <c r="BF1514">
        <v>81</v>
      </c>
      <c r="BG1514">
        <v>81</v>
      </c>
      <c r="BH1514">
        <v>81</v>
      </c>
      <c r="BI1514">
        <v>83</v>
      </c>
      <c r="BJ1514">
        <v>82</v>
      </c>
      <c r="BK1514">
        <v>77</v>
      </c>
      <c r="BL1514">
        <v>74</v>
      </c>
      <c r="BM1514">
        <v>69</v>
      </c>
      <c r="BN1514">
        <v>68</v>
      </c>
      <c r="BO1514">
        <v>69</v>
      </c>
      <c r="BP1514">
        <v>68</v>
      </c>
      <c r="BQ1514">
        <v>67</v>
      </c>
      <c r="BR1514">
        <v>34.064579999999999</v>
      </c>
      <c r="BS1514">
        <v>18.85913</v>
      </c>
      <c r="BT1514">
        <v>13.311400000000001</v>
      </c>
      <c r="BU1514">
        <v>16.631710000000002</v>
      </c>
      <c r="BV1514">
        <v>3.9252929999999999</v>
      </c>
      <c r="BW1514">
        <v>4.3897709999999996</v>
      </c>
      <c r="BX1514">
        <v>-15.15723</v>
      </c>
      <c r="BY1514">
        <v>7.0097659999999999</v>
      </c>
      <c r="BZ1514">
        <v>-7.1914059999999997</v>
      </c>
      <c r="CA1514">
        <v>7.2720950000000002</v>
      </c>
      <c r="CB1514">
        <v>0.70605470000000004</v>
      </c>
      <c r="CC1514">
        <v>-10.866820000000001</v>
      </c>
      <c r="CD1514">
        <v>-4.4208980000000002</v>
      </c>
      <c r="CE1514">
        <v>14.58154</v>
      </c>
      <c r="CF1514">
        <v>20.500730000000001</v>
      </c>
      <c r="CG1514">
        <v>12.785640000000001</v>
      </c>
      <c r="CH1514">
        <v>0.43811040000000001</v>
      </c>
      <c r="CI1514">
        <v>92.370729999999995</v>
      </c>
      <c r="CJ1514">
        <v>56.09778</v>
      </c>
      <c r="CK1514">
        <v>52.609380000000002</v>
      </c>
      <c r="CL1514">
        <v>43.300780000000003</v>
      </c>
      <c r="CM1514">
        <v>43.715940000000003</v>
      </c>
      <c r="CN1514">
        <v>38.188229999999997</v>
      </c>
      <c r="CO1514">
        <v>27.910160000000001</v>
      </c>
      <c r="CP1514">
        <v>326.07209999999998</v>
      </c>
      <c r="CQ1514">
        <v>338.07049999999998</v>
      </c>
      <c r="CR1514">
        <v>200.40129999999999</v>
      </c>
      <c r="CS1514">
        <v>149.57329999999999</v>
      </c>
      <c r="CT1514">
        <v>109.4499</v>
      </c>
      <c r="CU1514">
        <v>103.0205</v>
      </c>
      <c r="CV1514">
        <v>184.5112</v>
      </c>
      <c r="CW1514">
        <v>108.37430000000001</v>
      </c>
      <c r="CX1514">
        <v>179.6473</v>
      </c>
      <c r="CY1514">
        <v>177.30940000000001</v>
      </c>
      <c r="CZ1514">
        <v>335.0274</v>
      </c>
      <c r="DA1514">
        <v>66.696789999999993</v>
      </c>
      <c r="DB1514">
        <v>103.91679999999999</v>
      </c>
      <c r="DC1514">
        <v>170.54929999999999</v>
      </c>
      <c r="DD1514">
        <v>394.69409999999999</v>
      </c>
      <c r="DE1514">
        <v>734.63239999999996</v>
      </c>
      <c r="DF1514">
        <v>1140.9870000000001</v>
      </c>
      <c r="DG1514">
        <v>3834.8629999999998</v>
      </c>
      <c r="DH1514">
        <v>5160.2690000000002</v>
      </c>
      <c r="DI1514">
        <v>6227.8720000000003</v>
      </c>
      <c r="DJ1514">
        <v>5366.9620000000004</v>
      </c>
      <c r="DK1514">
        <v>5066.3890000000001</v>
      </c>
      <c r="DL1514">
        <v>4760.902</v>
      </c>
      <c r="DM1514">
        <v>4337.7910000000002</v>
      </c>
    </row>
    <row r="1515" spans="1:117" hidden="1" x14ac:dyDescent="0.35">
      <c r="A1515" t="str">
        <f t="shared" si="23"/>
        <v>Industry_Type-2. Manufacturing_DO 11-7 Hour_44448_18-19</v>
      </c>
      <c r="B1515" t="s">
        <v>51</v>
      </c>
      <c r="C1515" t="s">
        <v>209</v>
      </c>
      <c r="D1515" t="s">
        <v>50</v>
      </c>
      <c r="E1515" t="s">
        <v>50</v>
      </c>
      <c r="F1515" t="s">
        <v>33</v>
      </c>
      <c r="G1515" t="s">
        <v>50</v>
      </c>
      <c r="H1515" t="s">
        <v>50</v>
      </c>
      <c r="I1515" t="s">
        <v>50</v>
      </c>
      <c r="J1515" t="s">
        <v>50</v>
      </c>
      <c r="K1515" t="s">
        <v>176</v>
      </c>
      <c r="L1515" s="22">
        <v>44448</v>
      </c>
      <c r="M1515">
        <v>18</v>
      </c>
      <c r="N1515">
        <v>19</v>
      </c>
      <c r="O1515">
        <v>1</v>
      </c>
      <c r="P1515">
        <v>1</v>
      </c>
      <c r="Q1515">
        <v>1</v>
      </c>
      <c r="R1515">
        <v>0</v>
      </c>
      <c r="S1515">
        <v>0</v>
      </c>
      <c r="T1515">
        <v>0</v>
      </c>
      <c r="U1515">
        <v>0</v>
      </c>
      <c r="V1515">
        <v>1668</v>
      </c>
      <c r="W1515">
        <v>1660</v>
      </c>
      <c r="X1515">
        <v>1656</v>
      </c>
      <c r="Y1515">
        <v>1660</v>
      </c>
      <c r="Z1515">
        <v>1668</v>
      </c>
      <c r="AA1515">
        <v>1700</v>
      </c>
      <c r="AB1515">
        <v>1780</v>
      </c>
      <c r="AC1515">
        <v>1824</v>
      </c>
      <c r="AD1515">
        <v>1892</v>
      </c>
      <c r="AE1515">
        <v>1944</v>
      </c>
      <c r="AF1515">
        <v>1988</v>
      </c>
      <c r="AG1515">
        <v>2016</v>
      </c>
      <c r="AH1515">
        <v>2016</v>
      </c>
      <c r="AI1515">
        <v>2008</v>
      </c>
      <c r="AJ1515">
        <v>2032</v>
      </c>
      <c r="AK1515">
        <v>2004</v>
      </c>
      <c r="AL1515">
        <v>1928</v>
      </c>
      <c r="AM1515">
        <v>1744</v>
      </c>
      <c r="AN1515">
        <v>1680</v>
      </c>
      <c r="AO1515">
        <v>1640</v>
      </c>
      <c r="AP1515">
        <v>1640</v>
      </c>
      <c r="AQ1515">
        <v>1592</v>
      </c>
      <c r="AR1515">
        <v>1584</v>
      </c>
      <c r="AS1515">
        <v>1588</v>
      </c>
      <c r="AT1515">
        <v>67</v>
      </c>
      <c r="AU1515">
        <v>67</v>
      </c>
      <c r="AV1515">
        <v>67</v>
      </c>
      <c r="AW1515">
        <v>65</v>
      </c>
      <c r="AX1515">
        <v>64</v>
      </c>
      <c r="AY1515">
        <v>64</v>
      </c>
      <c r="AZ1515">
        <v>64</v>
      </c>
      <c r="BA1515">
        <v>66</v>
      </c>
      <c r="BB1515">
        <v>72</v>
      </c>
      <c r="BC1515">
        <v>75</v>
      </c>
      <c r="BD1515">
        <v>78</v>
      </c>
      <c r="BE1515">
        <v>82</v>
      </c>
      <c r="BF1515">
        <v>81</v>
      </c>
      <c r="BG1515">
        <v>83</v>
      </c>
      <c r="BH1515">
        <v>85</v>
      </c>
      <c r="BI1515">
        <v>86</v>
      </c>
      <c r="BJ1515">
        <v>86</v>
      </c>
      <c r="BK1515">
        <v>84</v>
      </c>
      <c r="BL1515">
        <v>83</v>
      </c>
      <c r="BM1515">
        <v>78</v>
      </c>
      <c r="BN1515">
        <v>73</v>
      </c>
      <c r="BO1515">
        <v>70</v>
      </c>
      <c r="BP1515">
        <v>69</v>
      </c>
      <c r="BQ1515">
        <v>68</v>
      </c>
      <c r="BR1515">
        <v>34.064579999999999</v>
      </c>
      <c r="BS1515">
        <v>18.85913</v>
      </c>
      <c r="BT1515">
        <v>13.31128</v>
      </c>
      <c r="BU1515">
        <v>16.631710000000002</v>
      </c>
      <c r="BV1515">
        <v>3.9252929999999999</v>
      </c>
      <c r="BW1515">
        <v>4.3898929999999998</v>
      </c>
      <c r="BX1515">
        <v>-15.15723</v>
      </c>
      <c r="BY1515">
        <v>7.0097659999999999</v>
      </c>
      <c r="BZ1515">
        <v>-7.1914059999999997</v>
      </c>
      <c r="CA1515">
        <v>7.2722170000000004</v>
      </c>
      <c r="CB1515">
        <v>0.70605470000000004</v>
      </c>
      <c r="CC1515">
        <v>-10.866820000000001</v>
      </c>
      <c r="CD1515">
        <v>-4.4208980000000002</v>
      </c>
      <c r="CE1515">
        <v>14.581670000000001</v>
      </c>
      <c r="CF1515">
        <v>20.500730000000001</v>
      </c>
      <c r="CG1515">
        <v>12.785640000000001</v>
      </c>
      <c r="CH1515">
        <v>0.43823240000000002</v>
      </c>
      <c r="CI1515">
        <v>92.370729999999995</v>
      </c>
      <c r="CJ1515">
        <v>56.09778</v>
      </c>
      <c r="CK1515">
        <v>52.609380000000002</v>
      </c>
      <c r="CL1515">
        <v>43.300780000000003</v>
      </c>
      <c r="CM1515">
        <v>43.715940000000003</v>
      </c>
      <c r="CN1515">
        <v>38.18835</v>
      </c>
      <c r="CO1515">
        <v>27.910160000000001</v>
      </c>
      <c r="CP1515">
        <v>655.42020000000002</v>
      </c>
      <c r="CQ1515">
        <v>362.28539999999998</v>
      </c>
      <c r="CR1515">
        <v>241.0146</v>
      </c>
      <c r="CS1515">
        <v>172.5222</v>
      </c>
      <c r="CT1515">
        <v>127.8852</v>
      </c>
      <c r="CU1515">
        <v>121.4496</v>
      </c>
      <c r="CV1515">
        <v>177.16480000000001</v>
      </c>
      <c r="CW1515">
        <v>115.0817</v>
      </c>
      <c r="CX1515">
        <v>216.32470000000001</v>
      </c>
      <c r="CY1515">
        <v>206.2234</v>
      </c>
      <c r="CZ1515">
        <v>323.48250000000002</v>
      </c>
      <c r="DA1515">
        <v>74.700779999999995</v>
      </c>
      <c r="DB1515">
        <v>96.830380000000005</v>
      </c>
      <c r="DC1515">
        <v>166.91079999999999</v>
      </c>
      <c r="DD1515">
        <v>505.04079999999999</v>
      </c>
      <c r="DE1515">
        <v>827.65390000000002</v>
      </c>
      <c r="DF1515">
        <v>1228.925</v>
      </c>
      <c r="DG1515">
        <v>3560.0729999999999</v>
      </c>
      <c r="DH1515">
        <v>4762.7340000000004</v>
      </c>
      <c r="DI1515">
        <v>5713.5460000000003</v>
      </c>
      <c r="DJ1515">
        <v>4981.4219999999996</v>
      </c>
      <c r="DK1515">
        <v>4699.58</v>
      </c>
      <c r="DL1515">
        <v>4374.183</v>
      </c>
      <c r="DM1515">
        <v>3983.721</v>
      </c>
    </row>
    <row r="1516" spans="1:117" hidden="1" x14ac:dyDescent="0.35">
      <c r="A1516" t="str">
        <f t="shared" si="23"/>
        <v>Industry_Type-2. Manufacturing_DO 11-7 Hour_44449_17-19</v>
      </c>
      <c r="B1516" t="s">
        <v>51</v>
      </c>
      <c r="C1516" t="s">
        <v>209</v>
      </c>
      <c r="D1516" t="s">
        <v>50</v>
      </c>
      <c r="E1516" t="s">
        <v>50</v>
      </c>
      <c r="F1516" t="s">
        <v>33</v>
      </c>
      <c r="G1516" t="s">
        <v>50</v>
      </c>
      <c r="H1516" t="s">
        <v>50</v>
      </c>
      <c r="I1516" t="s">
        <v>50</v>
      </c>
      <c r="J1516" t="s">
        <v>50</v>
      </c>
      <c r="K1516" t="s">
        <v>176</v>
      </c>
      <c r="L1516" s="22">
        <v>44449</v>
      </c>
      <c r="M1516">
        <v>17</v>
      </c>
      <c r="N1516">
        <v>19</v>
      </c>
      <c r="O1516">
        <v>1</v>
      </c>
      <c r="P1516">
        <v>1</v>
      </c>
      <c r="Q1516">
        <v>1</v>
      </c>
      <c r="R1516">
        <v>0</v>
      </c>
      <c r="S1516">
        <v>0</v>
      </c>
      <c r="T1516">
        <v>0</v>
      </c>
      <c r="U1516">
        <v>0</v>
      </c>
      <c r="V1516">
        <v>1772</v>
      </c>
      <c r="W1516">
        <v>1756</v>
      </c>
      <c r="X1516">
        <v>1760</v>
      </c>
      <c r="Y1516">
        <v>1748</v>
      </c>
      <c r="Z1516">
        <v>1748</v>
      </c>
      <c r="AA1516">
        <v>1776</v>
      </c>
      <c r="AB1516">
        <v>1812</v>
      </c>
      <c r="AC1516">
        <v>1852</v>
      </c>
      <c r="AD1516">
        <v>1540</v>
      </c>
      <c r="AE1516">
        <v>1956</v>
      </c>
      <c r="AF1516">
        <v>1976</v>
      </c>
      <c r="AG1516">
        <v>1952</v>
      </c>
      <c r="AH1516">
        <v>1880</v>
      </c>
      <c r="AI1516">
        <v>1864</v>
      </c>
      <c r="AJ1516">
        <v>1836</v>
      </c>
      <c r="AK1516">
        <v>1812</v>
      </c>
      <c r="AL1516">
        <v>1788</v>
      </c>
      <c r="AM1516">
        <v>1664</v>
      </c>
      <c r="AN1516">
        <v>1640</v>
      </c>
      <c r="AO1516">
        <v>1620</v>
      </c>
      <c r="AP1516">
        <v>1588</v>
      </c>
      <c r="AQ1516">
        <v>1468</v>
      </c>
      <c r="AR1516">
        <v>1432</v>
      </c>
      <c r="AS1516">
        <v>1444</v>
      </c>
      <c r="AT1516">
        <v>68</v>
      </c>
      <c r="AU1516">
        <v>68</v>
      </c>
      <c r="AV1516">
        <v>68</v>
      </c>
      <c r="AW1516">
        <v>66</v>
      </c>
      <c r="AX1516">
        <v>67</v>
      </c>
      <c r="AY1516">
        <v>66</v>
      </c>
      <c r="AZ1516">
        <v>67</v>
      </c>
      <c r="BA1516">
        <v>67</v>
      </c>
      <c r="BB1516">
        <v>68</v>
      </c>
      <c r="BC1516">
        <v>75</v>
      </c>
      <c r="BD1516">
        <v>81</v>
      </c>
      <c r="BE1516">
        <v>81</v>
      </c>
      <c r="BF1516">
        <v>80</v>
      </c>
      <c r="BG1516">
        <v>83</v>
      </c>
      <c r="BH1516">
        <v>84</v>
      </c>
      <c r="BI1516">
        <v>84</v>
      </c>
      <c r="BJ1516">
        <v>82</v>
      </c>
      <c r="BK1516">
        <v>80</v>
      </c>
      <c r="BL1516">
        <v>74</v>
      </c>
      <c r="BM1516">
        <v>71</v>
      </c>
      <c r="BN1516">
        <v>69</v>
      </c>
      <c r="BO1516">
        <v>69</v>
      </c>
      <c r="BP1516">
        <v>67</v>
      </c>
      <c r="BQ1516">
        <v>67</v>
      </c>
      <c r="BR1516">
        <v>-4.3140869999999998</v>
      </c>
      <c r="BS1516">
        <v>10.47522</v>
      </c>
      <c r="BT1516">
        <v>-8.1141360000000002</v>
      </c>
      <c r="BU1516">
        <v>-13.650270000000001</v>
      </c>
      <c r="BV1516">
        <v>0.55358890000000005</v>
      </c>
      <c r="BW1516">
        <v>-12.834720000000001</v>
      </c>
      <c r="BX1516">
        <v>-22.496949999999998</v>
      </c>
      <c r="BY1516">
        <v>-18.93665</v>
      </c>
      <c r="BZ1516">
        <v>130.40369999999999</v>
      </c>
      <c r="CA1516">
        <v>-76.990480000000005</v>
      </c>
      <c r="CB1516">
        <v>-111.14709999999999</v>
      </c>
      <c r="CC1516">
        <v>-33.044310000000003</v>
      </c>
      <c r="CD1516">
        <v>62.405880000000003</v>
      </c>
      <c r="CE1516">
        <v>81.785520000000005</v>
      </c>
      <c r="CF1516">
        <v>89.996949999999998</v>
      </c>
      <c r="CG1516">
        <v>68.113650000000007</v>
      </c>
      <c r="CH1516">
        <v>30.110109999999999</v>
      </c>
      <c r="CI1516">
        <v>40.764159999999997</v>
      </c>
      <c r="CJ1516">
        <v>77.681520000000006</v>
      </c>
      <c r="CK1516">
        <v>95.461669999999998</v>
      </c>
      <c r="CL1516">
        <v>138.9752</v>
      </c>
      <c r="CM1516">
        <v>162.1566</v>
      </c>
      <c r="CN1516">
        <v>163.27670000000001</v>
      </c>
      <c r="CO1516">
        <v>138.41999999999999</v>
      </c>
      <c r="CP1516">
        <v>3436.73</v>
      </c>
      <c r="CQ1516">
        <v>1678.6769999999999</v>
      </c>
      <c r="CR1516">
        <v>1574.8530000000001</v>
      </c>
      <c r="CS1516">
        <v>1197.0450000000001</v>
      </c>
      <c r="CT1516">
        <v>1687.9090000000001</v>
      </c>
      <c r="CU1516">
        <v>862.42150000000004</v>
      </c>
      <c r="CV1516">
        <v>407.4982</v>
      </c>
      <c r="CW1516">
        <v>556.6848</v>
      </c>
      <c r="CX1516">
        <v>11869.42</v>
      </c>
      <c r="CY1516">
        <v>116.9823</v>
      </c>
      <c r="CZ1516">
        <v>571.48310000000004</v>
      </c>
      <c r="DA1516">
        <v>196.95310000000001</v>
      </c>
      <c r="DB1516">
        <v>124.7299</v>
      </c>
      <c r="DC1516">
        <v>67.477469999999997</v>
      </c>
      <c r="DD1516">
        <v>160.74969999999999</v>
      </c>
      <c r="DE1516">
        <v>533.32820000000004</v>
      </c>
      <c r="DF1516">
        <v>631.49300000000005</v>
      </c>
      <c r="DG1516">
        <v>2637.672</v>
      </c>
      <c r="DH1516">
        <v>7035.7129999999997</v>
      </c>
      <c r="DI1516">
        <v>8393.6720000000005</v>
      </c>
      <c r="DJ1516">
        <v>1729.923</v>
      </c>
      <c r="DK1516">
        <v>703.84739999999999</v>
      </c>
      <c r="DL1516">
        <v>1020.73</v>
      </c>
      <c r="DM1516">
        <v>915.66380000000004</v>
      </c>
    </row>
    <row r="1517" spans="1:117" hidden="1" x14ac:dyDescent="0.35">
      <c r="A1517" t="str">
        <f t="shared" si="23"/>
        <v>Industry_Type-2. Manufacturing_DO 11-7 Hour_44460_17-19</v>
      </c>
      <c r="B1517" t="s">
        <v>51</v>
      </c>
      <c r="C1517" t="s">
        <v>209</v>
      </c>
      <c r="D1517" t="s">
        <v>50</v>
      </c>
      <c r="E1517" t="s">
        <v>50</v>
      </c>
      <c r="F1517" t="s">
        <v>33</v>
      </c>
      <c r="G1517" t="s">
        <v>50</v>
      </c>
      <c r="H1517" t="s">
        <v>50</v>
      </c>
      <c r="I1517" t="s">
        <v>50</v>
      </c>
      <c r="J1517" t="s">
        <v>50</v>
      </c>
      <c r="K1517" t="s">
        <v>176</v>
      </c>
      <c r="L1517" s="22">
        <v>44460</v>
      </c>
      <c r="M1517">
        <v>17</v>
      </c>
      <c r="N1517">
        <v>19</v>
      </c>
      <c r="O1517">
        <v>1</v>
      </c>
      <c r="P1517">
        <v>1</v>
      </c>
      <c r="Q1517">
        <v>1</v>
      </c>
      <c r="R1517">
        <v>0</v>
      </c>
      <c r="S1517">
        <v>0</v>
      </c>
      <c r="T1517">
        <v>0</v>
      </c>
      <c r="U1517">
        <v>0</v>
      </c>
      <c r="V1517">
        <v>1416</v>
      </c>
      <c r="W1517">
        <v>1420</v>
      </c>
      <c r="X1517">
        <v>1424</v>
      </c>
      <c r="Y1517">
        <v>1420</v>
      </c>
      <c r="Z1517">
        <v>1396</v>
      </c>
      <c r="AA1517">
        <v>1464</v>
      </c>
      <c r="AB1517">
        <v>1524</v>
      </c>
      <c r="AC1517">
        <v>1580</v>
      </c>
      <c r="AD1517">
        <v>1684</v>
      </c>
      <c r="AE1517">
        <v>1840</v>
      </c>
      <c r="AF1517">
        <v>1964</v>
      </c>
      <c r="AG1517">
        <v>1868</v>
      </c>
      <c r="AH1517">
        <v>1808</v>
      </c>
      <c r="AI1517">
        <v>1808</v>
      </c>
      <c r="AJ1517">
        <v>1796</v>
      </c>
      <c r="AK1517">
        <v>1808</v>
      </c>
      <c r="AL1517">
        <v>1772</v>
      </c>
      <c r="AM1517">
        <v>1656</v>
      </c>
      <c r="AN1517">
        <v>1500</v>
      </c>
      <c r="AO1517">
        <v>1436</v>
      </c>
      <c r="AP1517">
        <v>1412</v>
      </c>
      <c r="AQ1517">
        <v>1392</v>
      </c>
      <c r="AR1517">
        <v>1396</v>
      </c>
      <c r="AS1517">
        <v>1400</v>
      </c>
      <c r="AT1517">
        <v>60</v>
      </c>
      <c r="AU1517">
        <v>59</v>
      </c>
      <c r="AV1517">
        <v>57</v>
      </c>
      <c r="AW1517">
        <v>61</v>
      </c>
      <c r="AX1517">
        <v>62</v>
      </c>
      <c r="AY1517">
        <v>60</v>
      </c>
      <c r="AZ1517">
        <v>58</v>
      </c>
      <c r="BA1517">
        <v>59</v>
      </c>
      <c r="BB1517">
        <v>69</v>
      </c>
      <c r="BC1517">
        <v>75</v>
      </c>
      <c r="BD1517">
        <v>82</v>
      </c>
      <c r="BE1517">
        <v>89</v>
      </c>
      <c r="BF1517">
        <v>92</v>
      </c>
      <c r="BG1517">
        <v>93</v>
      </c>
      <c r="BH1517">
        <v>91</v>
      </c>
      <c r="BI1517">
        <v>86</v>
      </c>
      <c r="BJ1517">
        <v>83</v>
      </c>
      <c r="BK1517">
        <v>80</v>
      </c>
      <c r="BL1517">
        <v>80</v>
      </c>
      <c r="BM1517">
        <v>74</v>
      </c>
      <c r="BN1517">
        <v>73</v>
      </c>
      <c r="BO1517">
        <v>73</v>
      </c>
      <c r="BP1517">
        <v>71</v>
      </c>
      <c r="BQ1517">
        <v>72</v>
      </c>
      <c r="BR1517">
        <v>-4.3140869999999998</v>
      </c>
      <c r="BS1517">
        <v>10.47522</v>
      </c>
      <c r="BT1517">
        <v>-8.1140139999999992</v>
      </c>
      <c r="BU1517">
        <v>-13.650270000000001</v>
      </c>
      <c r="BV1517">
        <v>0.55371090000000001</v>
      </c>
      <c r="BW1517">
        <v>-12.83459</v>
      </c>
      <c r="BX1517">
        <v>-22.496829999999999</v>
      </c>
      <c r="BY1517">
        <v>-18.936520000000002</v>
      </c>
      <c r="BZ1517">
        <v>130.40369999999999</v>
      </c>
      <c r="CA1517">
        <v>-76.990359999999995</v>
      </c>
      <c r="CB1517">
        <v>-111.1472</v>
      </c>
      <c r="CC1517">
        <v>-33.044429999999998</v>
      </c>
      <c r="CD1517">
        <v>62.405880000000003</v>
      </c>
      <c r="CE1517">
        <v>81.785640000000001</v>
      </c>
      <c r="CF1517">
        <v>89.996830000000003</v>
      </c>
      <c r="CG1517">
        <v>68.113529999999997</v>
      </c>
      <c r="CH1517">
        <v>30.110109999999999</v>
      </c>
      <c r="CI1517">
        <v>40.764159999999997</v>
      </c>
      <c r="CJ1517">
        <v>77.681520000000006</v>
      </c>
      <c r="CK1517">
        <v>95.461669999999998</v>
      </c>
      <c r="CL1517">
        <v>138.9752</v>
      </c>
      <c r="CM1517">
        <v>162.1566</v>
      </c>
      <c r="CN1517">
        <v>163.27670000000001</v>
      </c>
      <c r="CO1517">
        <v>138.41999999999999</v>
      </c>
      <c r="CP1517">
        <v>2961.8310000000001</v>
      </c>
      <c r="CQ1517">
        <v>1646.8430000000001</v>
      </c>
      <c r="CR1517">
        <v>1542.6579999999999</v>
      </c>
      <c r="CS1517">
        <v>1179.3150000000001</v>
      </c>
      <c r="CT1517">
        <v>1668.8689999999999</v>
      </c>
      <c r="CU1517">
        <v>845.51210000000003</v>
      </c>
      <c r="CV1517">
        <v>385.80849999999998</v>
      </c>
      <c r="CW1517">
        <v>560.59450000000004</v>
      </c>
      <c r="CX1517">
        <v>11816.25</v>
      </c>
      <c r="CY1517">
        <v>71.640150000000006</v>
      </c>
      <c r="CZ1517">
        <v>534.71820000000002</v>
      </c>
      <c r="DA1517">
        <v>181.66319999999999</v>
      </c>
      <c r="DB1517">
        <v>118.11960000000001</v>
      </c>
      <c r="DC1517">
        <v>53.995170000000002</v>
      </c>
      <c r="DD1517">
        <v>135.90270000000001</v>
      </c>
      <c r="DE1517">
        <v>517.38229999999999</v>
      </c>
      <c r="DF1517">
        <v>413.00889999999998</v>
      </c>
      <c r="DG1517">
        <v>2235.67</v>
      </c>
      <c r="DH1517">
        <v>6734.66</v>
      </c>
      <c r="DI1517">
        <v>8149.4210000000003</v>
      </c>
      <c r="DJ1517">
        <v>1560.069</v>
      </c>
      <c r="DK1517">
        <v>552.17930000000001</v>
      </c>
      <c r="DL1517">
        <v>850.0566</v>
      </c>
      <c r="DM1517">
        <v>728.61929999999995</v>
      </c>
    </row>
    <row r="1518" spans="1:117" hidden="1" x14ac:dyDescent="0.35">
      <c r="A1518" t="str">
        <f t="shared" si="23"/>
        <v>Industry_Type-2. Manufacturing_DO 11-7 Hour_44461_18-19</v>
      </c>
      <c r="B1518" t="s">
        <v>51</v>
      </c>
      <c r="C1518" t="s">
        <v>209</v>
      </c>
      <c r="D1518" t="s">
        <v>50</v>
      </c>
      <c r="E1518" t="s">
        <v>50</v>
      </c>
      <c r="F1518" t="s">
        <v>33</v>
      </c>
      <c r="G1518" t="s">
        <v>50</v>
      </c>
      <c r="H1518" t="s">
        <v>50</v>
      </c>
      <c r="I1518" t="s">
        <v>50</v>
      </c>
      <c r="J1518" t="s">
        <v>50</v>
      </c>
      <c r="K1518" t="s">
        <v>176</v>
      </c>
      <c r="L1518" s="22">
        <v>44461</v>
      </c>
      <c r="M1518">
        <v>18</v>
      </c>
      <c r="N1518">
        <v>19</v>
      </c>
      <c r="O1518">
        <v>1</v>
      </c>
      <c r="P1518">
        <v>1</v>
      </c>
      <c r="Q1518">
        <v>1</v>
      </c>
      <c r="R1518">
        <v>0</v>
      </c>
      <c r="S1518">
        <v>0</v>
      </c>
      <c r="T1518">
        <v>0</v>
      </c>
      <c r="U1518">
        <v>0</v>
      </c>
      <c r="V1518">
        <v>1384</v>
      </c>
      <c r="W1518">
        <v>1444</v>
      </c>
      <c r="X1518">
        <v>1428</v>
      </c>
      <c r="Y1518">
        <v>1384</v>
      </c>
      <c r="Z1518">
        <v>1420</v>
      </c>
      <c r="AA1518">
        <v>1448</v>
      </c>
      <c r="AB1518">
        <v>1528</v>
      </c>
      <c r="AC1518">
        <v>1516</v>
      </c>
      <c r="AD1518">
        <v>1588</v>
      </c>
      <c r="AE1518">
        <v>1664</v>
      </c>
      <c r="AF1518">
        <v>1720</v>
      </c>
      <c r="AG1518">
        <v>1812</v>
      </c>
      <c r="AH1518">
        <v>1868</v>
      </c>
      <c r="AI1518">
        <v>1876</v>
      </c>
      <c r="AJ1518">
        <v>1836</v>
      </c>
      <c r="AK1518">
        <v>1800</v>
      </c>
      <c r="AL1518">
        <v>1752</v>
      </c>
      <c r="AM1518">
        <v>1512</v>
      </c>
      <c r="AN1518">
        <v>1484</v>
      </c>
      <c r="AO1518">
        <v>1444</v>
      </c>
      <c r="AP1518">
        <v>1416</v>
      </c>
      <c r="AQ1518">
        <v>1368</v>
      </c>
      <c r="AR1518">
        <v>1356</v>
      </c>
      <c r="AS1518">
        <v>1348</v>
      </c>
      <c r="AT1518">
        <v>70</v>
      </c>
      <c r="AU1518">
        <v>66</v>
      </c>
      <c r="AV1518">
        <v>65</v>
      </c>
      <c r="AW1518">
        <v>67</v>
      </c>
      <c r="AX1518">
        <v>66</v>
      </c>
      <c r="AY1518">
        <v>63</v>
      </c>
      <c r="AZ1518">
        <v>65</v>
      </c>
      <c r="BA1518">
        <v>66</v>
      </c>
      <c r="BB1518">
        <v>71</v>
      </c>
      <c r="BC1518">
        <v>75</v>
      </c>
      <c r="BD1518">
        <v>82</v>
      </c>
      <c r="BE1518">
        <v>85</v>
      </c>
      <c r="BF1518">
        <v>88</v>
      </c>
      <c r="BG1518">
        <v>90</v>
      </c>
      <c r="BH1518">
        <v>83</v>
      </c>
      <c r="BI1518">
        <v>81</v>
      </c>
      <c r="BJ1518">
        <v>79</v>
      </c>
      <c r="BK1518">
        <v>79</v>
      </c>
      <c r="BL1518">
        <v>76</v>
      </c>
      <c r="BM1518">
        <v>74</v>
      </c>
      <c r="BN1518">
        <v>73</v>
      </c>
      <c r="BO1518">
        <v>70</v>
      </c>
      <c r="BP1518">
        <v>69</v>
      </c>
      <c r="BQ1518">
        <v>68</v>
      </c>
      <c r="BR1518">
        <v>34.064579999999999</v>
      </c>
      <c r="BS1518">
        <v>18.859010000000001</v>
      </c>
      <c r="BT1518">
        <v>13.31128</v>
      </c>
      <c r="BU1518">
        <v>16.631710000000002</v>
      </c>
      <c r="BV1518">
        <v>3.9252929999999999</v>
      </c>
      <c r="BW1518">
        <v>4.3898929999999998</v>
      </c>
      <c r="BX1518">
        <v>-15.15723</v>
      </c>
      <c r="BY1518">
        <v>7.0097659999999999</v>
      </c>
      <c r="BZ1518">
        <v>-7.1914059999999997</v>
      </c>
      <c r="CA1518">
        <v>7.2720950000000002</v>
      </c>
      <c r="CB1518">
        <v>0.70605470000000004</v>
      </c>
      <c r="CC1518">
        <v>-10.866820000000001</v>
      </c>
      <c r="CD1518">
        <v>-4.4208980000000002</v>
      </c>
      <c r="CE1518">
        <v>14.581670000000001</v>
      </c>
      <c r="CF1518">
        <v>20.500730000000001</v>
      </c>
      <c r="CG1518">
        <v>12.785640000000001</v>
      </c>
      <c r="CH1518">
        <v>0.43823240000000002</v>
      </c>
      <c r="CI1518">
        <v>92.370729999999995</v>
      </c>
      <c r="CJ1518">
        <v>56.09778</v>
      </c>
      <c r="CK1518">
        <v>52.609380000000002</v>
      </c>
      <c r="CL1518">
        <v>43.300780000000003</v>
      </c>
      <c r="CM1518">
        <v>43.715940000000003</v>
      </c>
      <c r="CN1518">
        <v>38.188229999999997</v>
      </c>
      <c r="CO1518">
        <v>27.910160000000001</v>
      </c>
      <c r="CP1518">
        <v>666.68460000000005</v>
      </c>
      <c r="CQ1518">
        <v>347.57400000000001</v>
      </c>
      <c r="CR1518">
        <v>203.84020000000001</v>
      </c>
      <c r="CS1518">
        <v>154.89439999999999</v>
      </c>
      <c r="CT1518">
        <v>113.3857</v>
      </c>
      <c r="CU1518">
        <v>103.8045</v>
      </c>
      <c r="CV1518">
        <v>200.63570000000001</v>
      </c>
      <c r="CW1518">
        <v>115.3896</v>
      </c>
      <c r="CX1518">
        <v>173.58099999999999</v>
      </c>
      <c r="CY1518">
        <v>217.77879999999999</v>
      </c>
      <c r="CZ1518">
        <v>360.8734</v>
      </c>
      <c r="DA1518">
        <v>70.595519999999993</v>
      </c>
      <c r="DB1518">
        <v>103.1896</v>
      </c>
      <c r="DC1518">
        <v>181.2944</v>
      </c>
      <c r="DD1518">
        <v>452.24090000000001</v>
      </c>
      <c r="DE1518">
        <v>750.80409999999995</v>
      </c>
      <c r="DF1518">
        <v>1060.5250000000001</v>
      </c>
      <c r="DG1518">
        <v>3487.3649999999998</v>
      </c>
      <c r="DH1518">
        <v>4654.4570000000003</v>
      </c>
      <c r="DI1518">
        <v>5632.9459999999999</v>
      </c>
      <c r="DJ1518">
        <v>4838.6899999999996</v>
      </c>
      <c r="DK1518">
        <v>4581.8729999999996</v>
      </c>
      <c r="DL1518">
        <v>4310.4030000000002</v>
      </c>
      <c r="DM1518">
        <v>3954.21</v>
      </c>
    </row>
    <row r="1519" spans="1:117" hidden="1" x14ac:dyDescent="0.35">
      <c r="A1519" t="str">
        <f t="shared" si="23"/>
        <v>Industry_Type-2. Manufacturing_DO 11-7 Hour_44462_18-19</v>
      </c>
      <c r="B1519" t="s">
        <v>51</v>
      </c>
      <c r="C1519" t="s">
        <v>209</v>
      </c>
      <c r="D1519" t="s">
        <v>50</v>
      </c>
      <c r="E1519" t="s">
        <v>50</v>
      </c>
      <c r="F1519" t="s">
        <v>33</v>
      </c>
      <c r="G1519" t="s">
        <v>50</v>
      </c>
      <c r="H1519" t="s">
        <v>50</v>
      </c>
      <c r="I1519" t="s">
        <v>50</v>
      </c>
      <c r="J1519" t="s">
        <v>50</v>
      </c>
      <c r="K1519" t="s">
        <v>176</v>
      </c>
      <c r="L1519" s="22">
        <v>44462</v>
      </c>
      <c r="M1519">
        <v>18</v>
      </c>
      <c r="N1519">
        <v>19</v>
      </c>
      <c r="O1519">
        <v>1</v>
      </c>
      <c r="P1519">
        <v>1</v>
      </c>
      <c r="Q1519">
        <v>1</v>
      </c>
      <c r="R1519">
        <v>0</v>
      </c>
      <c r="S1519">
        <v>0</v>
      </c>
      <c r="T1519">
        <v>0</v>
      </c>
      <c r="U1519">
        <v>0</v>
      </c>
      <c r="V1519">
        <v>1400</v>
      </c>
      <c r="W1519">
        <v>1424</v>
      </c>
      <c r="X1519">
        <v>1424</v>
      </c>
      <c r="Y1519">
        <v>1412</v>
      </c>
      <c r="Z1519">
        <v>1428</v>
      </c>
      <c r="AA1519">
        <v>1472</v>
      </c>
      <c r="AB1519">
        <v>1516</v>
      </c>
      <c r="AC1519">
        <v>1548</v>
      </c>
      <c r="AD1519">
        <v>1576</v>
      </c>
      <c r="AE1519">
        <v>1632</v>
      </c>
      <c r="AF1519">
        <v>1664</v>
      </c>
      <c r="AG1519">
        <v>1676</v>
      </c>
      <c r="AH1519">
        <v>1684</v>
      </c>
      <c r="AI1519">
        <v>1672</v>
      </c>
      <c r="AJ1519">
        <v>1612</v>
      </c>
      <c r="AK1519">
        <v>1584</v>
      </c>
      <c r="AL1519">
        <v>1556</v>
      </c>
      <c r="AM1519">
        <v>1452</v>
      </c>
      <c r="AN1519">
        <v>1420</v>
      </c>
      <c r="AO1519">
        <v>1396</v>
      </c>
      <c r="AP1519">
        <v>1380</v>
      </c>
      <c r="AQ1519">
        <v>1336</v>
      </c>
      <c r="AR1519">
        <v>1332</v>
      </c>
      <c r="AS1519">
        <v>1332</v>
      </c>
      <c r="AT1519">
        <v>67</v>
      </c>
      <c r="AU1519">
        <v>67</v>
      </c>
      <c r="AV1519">
        <v>65</v>
      </c>
      <c r="AW1519">
        <v>66</v>
      </c>
      <c r="AX1519">
        <v>65</v>
      </c>
      <c r="AY1519">
        <v>64</v>
      </c>
      <c r="AZ1519">
        <v>64</v>
      </c>
      <c r="BA1519">
        <v>64</v>
      </c>
      <c r="BB1519">
        <v>70</v>
      </c>
      <c r="BC1519">
        <v>69</v>
      </c>
      <c r="BD1519">
        <v>74</v>
      </c>
      <c r="BE1519">
        <v>78</v>
      </c>
      <c r="BF1519">
        <v>78</v>
      </c>
      <c r="BG1519">
        <v>78</v>
      </c>
      <c r="BH1519">
        <v>77</v>
      </c>
      <c r="BI1519">
        <v>76</v>
      </c>
      <c r="BJ1519">
        <v>75</v>
      </c>
      <c r="BK1519">
        <v>73</v>
      </c>
      <c r="BL1519">
        <v>67</v>
      </c>
      <c r="BM1519">
        <v>64</v>
      </c>
      <c r="BN1519">
        <v>64</v>
      </c>
      <c r="BO1519">
        <v>64</v>
      </c>
      <c r="BP1519">
        <v>63</v>
      </c>
      <c r="BQ1519">
        <v>62</v>
      </c>
      <c r="BR1519">
        <v>34.064579999999999</v>
      </c>
      <c r="BS1519">
        <v>18.859010000000001</v>
      </c>
      <c r="BT1519">
        <v>13.311400000000001</v>
      </c>
      <c r="BU1519">
        <v>16.631710000000002</v>
      </c>
      <c r="BV1519">
        <v>3.9252929999999999</v>
      </c>
      <c r="BW1519">
        <v>4.3898929999999998</v>
      </c>
      <c r="BX1519">
        <v>-15.1571</v>
      </c>
      <c r="BY1519">
        <v>7.0097659999999999</v>
      </c>
      <c r="BZ1519">
        <v>-7.1914059999999997</v>
      </c>
      <c r="CA1519">
        <v>7.2720950000000002</v>
      </c>
      <c r="CB1519">
        <v>0.70617680000000005</v>
      </c>
      <c r="CC1519">
        <v>-10.866820000000001</v>
      </c>
      <c r="CD1519">
        <v>-4.4208980000000002</v>
      </c>
      <c r="CE1519">
        <v>14.581670000000001</v>
      </c>
      <c r="CF1519">
        <v>20.500730000000001</v>
      </c>
      <c r="CG1519">
        <v>12.785640000000001</v>
      </c>
      <c r="CH1519">
        <v>0.43823240000000002</v>
      </c>
      <c r="CI1519">
        <v>92.370729999999995</v>
      </c>
      <c r="CJ1519">
        <v>56.09778</v>
      </c>
      <c r="CK1519">
        <v>52.609499999999997</v>
      </c>
      <c r="CL1519">
        <v>43.300780000000003</v>
      </c>
      <c r="CM1519">
        <v>43.715940000000003</v>
      </c>
      <c r="CN1519">
        <v>38.18835</v>
      </c>
      <c r="CO1519">
        <v>27.910160000000001</v>
      </c>
      <c r="CP1519">
        <v>307.47879999999998</v>
      </c>
      <c r="CQ1519">
        <v>313.40269999999998</v>
      </c>
      <c r="CR1519">
        <v>199.45480000000001</v>
      </c>
      <c r="CS1519">
        <v>125.1973</v>
      </c>
      <c r="CT1519">
        <v>96.271090000000001</v>
      </c>
      <c r="CU1519">
        <v>96.662350000000004</v>
      </c>
      <c r="CV1519">
        <v>158.18459999999999</v>
      </c>
      <c r="CW1519">
        <v>96.879649999999998</v>
      </c>
      <c r="CX1519">
        <v>146.86349999999999</v>
      </c>
      <c r="CY1519">
        <v>160.05340000000001</v>
      </c>
      <c r="CZ1519">
        <v>315.16649999999998</v>
      </c>
      <c r="DA1519">
        <v>57.779380000000003</v>
      </c>
      <c r="DB1519">
        <v>91.552549999999997</v>
      </c>
      <c r="DC1519">
        <v>157.25960000000001</v>
      </c>
      <c r="DD1519">
        <v>435.83179999999999</v>
      </c>
      <c r="DE1519">
        <v>771.70650000000001</v>
      </c>
      <c r="DF1519">
        <v>1057.7280000000001</v>
      </c>
      <c r="DG1519">
        <v>3148.9160000000002</v>
      </c>
      <c r="DH1519">
        <v>4264.2920000000004</v>
      </c>
      <c r="DI1519">
        <v>5189.0209999999997</v>
      </c>
      <c r="DJ1519">
        <v>4501.8209999999999</v>
      </c>
      <c r="DK1519">
        <v>4273.9740000000002</v>
      </c>
      <c r="DL1519">
        <v>3996.1950000000002</v>
      </c>
      <c r="DM1519">
        <v>3626.7869999999998</v>
      </c>
    </row>
    <row r="1520" spans="1:117" hidden="1" x14ac:dyDescent="0.35">
      <c r="A1520" t="str">
        <f t="shared" si="23"/>
        <v>Industry_Type-2. Manufacturing_DO 11-7 Hour_44490_18-19</v>
      </c>
      <c r="B1520" t="s">
        <v>51</v>
      </c>
      <c r="C1520" t="s">
        <v>209</v>
      </c>
      <c r="D1520" t="s">
        <v>50</v>
      </c>
      <c r="E1520" t="s">
        <v>50</v>
      </c>
      <c r="F1520" t="s">
        <v>33</v>
      </c>
      <c r="G1520" t="s">
        <v>50</v>
      </c>
      <c r="H1520" t="s">
        <v>50</v>
      </c>
      <c r="I1520" t="s">
        <v>50</v>
      </c>
      <c r="J1520" t="s">
        <v>50</v>
      </c>
      <c r="K1520" t="s">
        <v>176</v>
      </c>
      <c r="L1520" s="22">
        <v>44490</v>
      </c>
      <c r="M1520">
        <v>18</v>
      </c>
      <c r="N1520">
        <v>19</v>
      </c>
      <c r="O1520">
        <v>1</v>
      </c>
      <c r="P1520">
        <v>1</v>
      </c>
      <c r="Q1520">
        <v>1</v>
      </c>
      <c r="R1520">
        <v>0</v>
      </c>
      <c r="S1520">
        <v>0</v>
      </c>
      <c r="T1520">
        <v>0</v>
      </c>
      <c r="U1520">
        <v>0</v>
      </c>
      <c r="V1520">
        <v>0</v>
      </c>
      <c r="W1520">
        <v>1260</v>
      </c>
      <c r="X1520">
        <v>1240</v>
      </c>
      <c r="Y1520">
        <v>1208</v>
      </c>
      <c r="Z1520">
        <v>1212</v>
      </c>
      <c r="AA1520">
        <v>1256</v>
      </c>
      <c r="AB1520">
        <v>1296</v>
      </c>
      <c r="AC1520">
        <v>1324</v>
      </c>
      <c r="AD1520">
        <v>1356</v>
      </c>
      <c r="AE1520">
        <v>1484</v>
      </c>
      <c r="AF1520">
        <v>1548</v>
      </c>
      <c r="AG1520">
        <v>1556</v>
      </c>
      <c r="AH1520">
        <v>1584</v>
      </c>
      <c r="AI1520">
        <v>1616</v>
      </c>
      <c r="AJ1520">
        <v>1604</v>
      </c>
      <c r="AK1520">
        <v>1588</v>
      </c>
      <c r="AL1520">
        <v>1560</v>
      </c>
      <c r="AM1520">
        <v>1492</v>
      </c>
      <c r="AN1520">
        <v>1424</v>
      </c>
      <c r="AO1520">
        <v>1416</v>
      </c>
      <c r="AP1520">
        <v>1400</v>
      </c>
      <c r="AQ1520">
        <v>1364</v>
      </c>
      <c r="AR1520">
        <v>1352</v>
      </c>
      <c r="AS1520">
        <v>1320</v>
      </c>
      <c r="AT1520">
        <v>49</v>
      </c>
      <c r="AU1520">
        <v>50</v>
      </c>
      <c r="AV1520">
        <v>49</v>
      </c>
      <c r="AW1520">
        <v>49</v>
      </c>
      <c r="AX1520">
        <v>49</v>
      </c>
      <c r="AY1520">
        <v>48</v>
      </c>
      <c r="AZ1520">
        <v>49</v>
      </c>
      <c r="BA1520">
        <v>48</v>
      </c>
      <c r="BB1520">
        <v>54</v>
      </c>
      <c r="BC1520">
        <v>61</v>
      </c>
      <c r="BD1520">
        <v>67</v>
      </c>
      <c r="BE1520">
        <v>70</v>
      </c>
      <c r="BF1520">
        <v>73</v>
      </c>
      <c r="BG1520">
        <v>70</v>
      </c>
      <c r="BH1520">
        <v>70</v>
      </c>
      <c r="BI1520">
        <v>70</v>
      </c>
      <c r="BJ1520">
        <v>69</v>
      </c>
      <c r="BK1520">
        <v>68</v>
      </c>
      <c r="BL1520">
        <v>61</v>
      </c>
      <c r="BM1520">
        <v>59</v>
      </c>
      <c r="BN1520">
        <v>58</v>
      </c>
      <c r="BO1520">
        <v>54</v>
      </c>
      <c r="BP1520">
        <v>57</v>
      </c>
      <c r="BQ1520">
        <v>51</v>
      </c>
      <c r="BR1520">
        <v>285.93990000000002</v>
      </c>
      <c r="BS1520">
        <v>-11.190189999999999</v>
      </c>
      <c r="BT1520">
        <v>-11.010249999999999</v>
      </c>
      <c r="BU1520">
        <v>-13.38428</v>
      </c>
      <c r="BV1520">
        <v>-18.397220000000001</v>
      </c>
      <c r="BW1520">
        <v>0.51403810000000005</v>
      </c>
      <c r="BX1520">
        <v>-19.881710000000002</v>
      </c>
      <c r="BY1520">
        <v>25.520389999999999</v>
      </c>
      <c r="BZ1520">
        <v>13.338380000000001</v>
      </c>
      <c r="CA1520">
        <v>-1.6137699999999999</v>
      </c>
      <c r="CB1520">
        <v>-3.9268800000000001</v>
      </c>
      <c r="CC1520">
        <v>11.91663</v>
      </c>
      <c r="CD1520">
        <v>-4.1054690000000003</v>
      </c>
      <c r="CE1520">
        <v>-3.884277</v>
      </c>
      <c r="CF1520">
        <v>10.792719999999999</v>
      </c>
      <c r="CG1520">
        <v>-17.360230000000001</v>
      </c>
      <c r="CH1520">
        <v>-40.365360000000003</v>
      </c>
      <c r="CI1520">
        <v>-49.71069</v>
      </c>
      <c r="CJ1520">
        <v>-27.73828</v>
      </c>
      <c r="CK1520">
        <v>-31.90991</v>
      </c>
      <c r="CL1520">
        <v>-81.76782</v>
      </c>
      <c r="CM1520">
        <v>-74.473510000000005</v>
      </c>
      <c r="CN1520">
        <v>-69.342770000000002</v>
      </c>
      <c r="CO1520">
        <v>-61.18835</v>
      </c>
      <c r="CP1520">
        <v>79961.02</v>
      </c>
      <c r="CQ1520">
        <v>278.10719999999998</v>
      </c>
      <c r="CR1520">
        <v>215.01089999999999</v>
      </c>
      <c r="CS1520">
        <v>155.59739999999999</v>
      </c>
      <c r="CT1520">
        <v>87.500929999999997</v>
      </c>
      <c r="CU1520">
        <v>473.25130000000001</v>
      </c>
      <c r="CV1520">
        <v>119.22450000000001</v>
      </c>
      <c r="CW1520">
        <v>69.425420000000003</v>
      </c>
      <c r="CX1520">
        <v>368.73599999999999</v>
      </c>
      <c r="CY1520">
        <v>185.40880000000001</v>
      </c>
      <c r="CZ1520">
        <v>136.80930000000001</v>
      </c>
      <c r="DA1520">
        <v>103.2256</v>
      </c>
      <c r="DB1520">
        <v>24.922809999999998</v>
      </c>
      <c r="DC1520">
        <v>203.97810000000001</v>
      </c>
      <c r="DD1520">
        <v>903.19100000000003</v>
      </c>
      <c r="DE1520">
        <v>441.95920000000001</v>
      </c>
      <c r="DF1520">
        <v>992.57039999999995</v>
      </c>
      <c r="DG1520">
        <v>2511.6109999999999</v>
      </c>
      <c r="DH1520">
        <v>2182.83</v>
      </c>
      <c r="DI1520">
        <v>2381.2089999999998</v>
      </c>
      <c r="DJ1520">
        <v>1002.062</v>
      </c>
      <c r="DK1520">
        <v>772.95420000000001</v>
      </c>
      <c r="DL1520">
        <v>827.31510000000003</v>
      </c>
      <c r="DM1520">
        <v>575.54129999999998</v>
      </c>
    </row>
    <row r="1521" spans="1:117" hidden="1" x14ac:dyDescent="0.35">
      <c r="A1521" t="str">
        <f t="shared" si="23"/>
        <v>Industry_Type-2. Manufacturing_DO 11-7 Hour_44496_18-19</v>
      </c>
      <c r="B1521" t="s">
        <v>51</v>
      </c>
      <c r="C1521" t="s">
        <v>209</v>
      </c>
      <c r="D1521" t="s">
        <v>50</v>
      </c>
      <c r="E1521" t="s">
        <v>50</v>
      </c>
      <c r="F1521" t="s">
        <v>33</v>
      </c>
      <c r="G1521" t="s">
        <v>50</v>
      </c>
      <c r="H1521" t="s">
        <v>50</v>
      </c>
      <c r="I1521" t="s">
        <v>50</v>
      </c>
      <c r="J1521" t="s">
        <v>50</v>
      </c>
      <c r="K1521" t="s">
        <v>176</v>
      </c>
      <c r="L1521" s="22">
        <v>44496</v>
      </c>
      <c r="M1521">
        <v>18</v>
      </c>
      <c r="N1521">
        <v>19</v>
      </c>
      <c r="O1521">
        <v>1</v>
      </c>
      <c r="P1521">
        <v>1</v>
      </c>
      <c r="Q1521">
        <v>1</v>
      </c>
      <c r="R1521">
        <v>0</v>
      </c>
      <c r="S1521">
        <v>0</v>
      </c>
      <c r="T1521">
        <v>0</v>
      </c>
      <c r="U1521">
        <v>0</v>
      </c>
      <c r="V1521">
        <v>1208</v>
      </c>
      <c r="W1521">
        <v>1200</v>
      </c>
      <c r="X1521">
        <v>1196</v>
      </c>
      <c r="Y1521">
        <v>1208</v>
      </c>
      <c r="Z1521">
        <v>1216</v>
      </c>
      <c r="AA1521">
        <v>1136</v>
      </c>
      <c r="AB1521">
        <v>1236</v>
      </c>
      <c r="AC1521">
        <v>1316</v>
      </c>
      <c r="AD1521">
        <v>1408</v>
      </c>
      <c r="AE1521">
        <v>1476</v>
      </c>
      <c r="AF1521">
        <v>1548</v>
      </c>
      <c r="AG1521">
        <v>1528</v>
      </c>
      <c r="AH1521">
        <v>1548</v>
      </c>
      <c r="AI1521">
        <v>1540</v>
      </c>
      <c r="AJ1521">
        <v>1560</v>
      </c>
      <c r="AK1521">
        <v>1488</v>
      </c>
      <c r="AL1521">
        <v>1452</v>
      </c>
      <c r="AM1521">
        <v>1364</v>
      </c>
      <c r="AN1521">
        <v>1292</v>
      </c>
      <c r="AO1521">
        <v>1268</v>
      </c>
      <c r="AP1521">
        <v>1256</v>
      </c>
      <c r="AQ1521">
        <v>1224</v>
      </c>
      <c r="AR1521">
        <v>1204</v>
      </c>
      <c r="AS1521">
        <v>1208</v>
      </c>
      <c r="AT1521">
        <v>51</v>
      </c>
      <c r="AU1521">
        <v>50</v>
      </c>
      <c r="AV1521">
        <v>50</v>
      </c>
      <c r="AW1521">
        <v>50</v>
      </c>
      <c r="AX1521">
        <v>49</v>
      </c>
      <c r="AY1521">
        <v>50</v>
      </c>
      <c r="AZ1521">
        <v>49</v>
      </c>
      <c r="BA1521">
        <v>48</v>
      </c>
      <c r="BB1521">
        <v>54</v>
      </c>
      <c r="BC1521">
        <v>64</v>
      </c>
      <c r="BD1521">
        <v>71</v>
      </c>
      <c r="BE1521">
        <v>73</v>
      </c>
      <c r="BF1521">
        <v>77</v>
      </c>
      <c r="BG1521">
        <v>78</v>
      </c>
      <c r="BH1521">
        <v>76</v>
      </c>
      <c r="BI1521">
        <v>74</v>
      </c>
      <c r="BJ1521">
        <v>74</v>
      </c>
      <c r="BK1521">
        <v>73</v>
      </c>
      <c r="BL1521">
        <v>67</v>
      </c>
      <c r="BM1521">
        <v>65</v>
      </c>
      <c r="BN1521">
        <v>64</v>
      </c>
      <c r="BO1521">
        <v>58</v>
      </c>
      <c r="BP1521">
        <v>57</v>
      </c>
      <c r="BQ1521">
        <v>55</v>
      </c>
      <c r="BR1521">
        <v>285.94009999999997</v>
      </c>
      <c r="BS1521">
        <v>-11.190189999999999</v>
      </c>
      <c r="BT1521">
        <v>-11.010249999999999</v>
      </c>
      <c r="BU1521">
        <v>-13.38428</v>
      </c>
      <c r="BV1521">
        <v>-18.39734</v>
      </c>
      <c r="BW1521">
        <v>0.51403810000000005</v>
      </c>
      <c r="BX1521">
        <v>-19.881710000000002</v>
      </c>
      <c r="BY1521">
        <v>25.520389999999999</v>
      </c>
      <c r="BZ1521">
        <v>13.338380000000001</v>
      </c>
      <c r="CA1521">
        <v>-1.6137699999999999</v>
      </c>
      <c r="CB1521">
        <v>-3.9270019999999999</v>
      </c>
      <c r="CC1521">
        <v>11.91663</v>
      </c>
      <c r="CD1521">
        <v>-4.1054690000000003</v>
      </c>
      <c r="CE1521">
        <v>-3.884277</v>
      </c>
      <c r="CF1521">
        <v>10.79285</v>
      </c>
      <c r="CG1521">
        <v>-17.360109999999999</v>
      </c>
      <c r="CH1521">
        <v>-40.365360000000003</v>
      </c>
      <c r="CI1521">
        <v>-49.71069</v>
      </c>
      <c r="CJ1521">
        <v>-27.73828</v>
      </c>
      <c r="CK1521">
        <v>-31.910029999999999</v>
      </c>
      <c r="CL1521">
        <v>-81.767939999999996</v>
      </c>
      <c r="CM1521">
        <v>-74.473510000000005</v>
      </c>
      <c r="CN1521">
        <v>-69.342770000000002</v>
      </c>
      <c r="CO1521">
        <v>-61.188479999999998</v>
      </c>
      <c r="CP1521">
        <v>69961.440000000002</v>
      </c>
      <c r="CQ1521">
        <v>258.84309999999999</v>
      </c>
      <c r="CR1521">
        <v>186.32320000000001</v>
      </c>
      <c r="CS1521">
        <v>163.49080000000001</v>
      </c>
      <c r="CT1521">
        <v>96.126009999999994</v>
      </c>
      <c r="CU1521">
        <v>503.81830000000002</v>
      </c>
      <c r="CV1521">
        <v>128.80330000000001</v>
      </c>
      <c r="CW1521">
        <v>72.633219999999994</v>
      </c>
      <c r="CX1521">
        <v>358.84589999999997</v>
      </c>
      <c r="CY1521">
        <v>217.01130000000001</v>
      </c>
      <c r="CZ1521">
        <v>92.930660000000003</v>
      </c>
      <c r="DA1521">
        <v>90.139830000000003</v>
      </c>
      <c r="DB1521">
        <v>14.499549999999999</v>
      </c>
      <c r="DC1521">
        <v>173.83879999999999</v>
      </c>
      <c r="DD1521">
        <v>818.38419999999996</v>
      </c>
      <c r="DE1521">
        <v>380.04930000000002</v>
      </c>
      <c r="DF1521">
        <v>861.77229999999997</v>
      </c>
      <c r="DG1521">
        <v>2532.9250000000002</v>
      </c>
      <c r="DH1521">
        <v>2235.634</v>
      </c>
      <c r="DI1521">
        <v>2447.741</v>
      </c>
      <c r="DJ1521">
        <v>967.35059999999999</v>
      </c>
      <c r="DK1521">
        <v>715.41340000000002</v>
      </c>
      <c r="DL1521">
        <v>804.18499999999995</v>
      </c>
      <c r="DM1521">
        <v>528.15560000000005</v>
      </c>
    </row>
    <row r="1522" spans="1:117" hidden="1" x14ac:dyDescent="0.35">
      <c r="A1522" t="str">
        <f t="shared" si="23"/>
        <v>Industry_Type-2. Manufacturing_DO 11-7 Hour_44497_18-19</v>
      </c>
      <c r="B1522" t="s">
        <v>51</v>
      </c>
      <c r="C1522" t="s">
        <v>209</v>
      </c>
      <c r="D1522" t="s">
        <v>50</v>
      </c>
      <c r="E1522" t="s">
        <v>50</v>
      </c>
      <c r="F1522" t="s">
        <v>33</v>
      </c>
      <c r="G1522" t="s">
        <v>50</v>
      </c>
      <c r="H1522" t="s">
        <v>50</v>
      </c>
      <c r="I1522" t="s">
        <v>50</v>
      </c>
      <c r="J1522" t="s">
        <v>50</v>
      </c>
      <c r="K1522" t="s">
        <v>176</v>
      </c>
      <c r="L1522" s="22">
        <v>44497</v>
      </c>
      <c r="M1522">
        <v>18</v>
      </c>
      <c r="N1522">
        <v>19</v>
      </c>
      <c r="O1522">
        <v>1</v>
      </c>
      <c r="P1522">
        <v>1</v>
      </c>
      <c r="Q1522">
        <v>1</v>
      </c>
      <c r="R1522">
        <v>0</v>
      </c>
      <c r="S1522">
        <v>0</v>
      </c>
      <c r="T1522">
        <v>0</v>
      </c>
      <c r="U1522">
        <v>0</v>
      </c>
      <c r="V1522">
        <v>1192</v>
      </c>
      <c r="W1522">
        <v>1188</v>
      </c>
      <c r="X1522">
        <v>1180</v>
      </c>
      <c r="Y1522">
        <v>1200</v>
      </c>
      <c r="Z1522">
        <v>1204</v>
      </c>
      <c r="AA1522">
        <v>1240</v>
      </c>
      <c r="AB1522">
        <v>1284</v>
      </c>
      <c r="AC1522">
        <v>1308</v>
      </c>
      <c r="AD1522">
        <v>1348</v>
      </c>
      <c r="AE1522">
        <v>1444</v>
      </c>
      <c r="AF1522">
        <v>1536</v>
      </c>
      <c r="AG1522">
        <v>1548</v>
      </c>
      <c r="AH1522">
        <v>1552</v>
      </c>
      <c r="AI1522">
        <v>1528</v>
      </c>
      <c r="AJ1522">
        <v>1456</v>
      </c>
      <c r="AK1522">
        <v>1544</v>
      </c>
      <c r="AL1522">
        <v>1464</v>
      </c>
      <c r="AM1522">
        <v>1424</v>
      </c>
      <c r="AN1522">
        <v>1368</v>
      </c>
      <c r="AO1522">
        <v>1340</v>
      </c>
      <c r="AP1522">
        <v>1332</v>
      </c>
      <c r="AQ1522">
        <v>1312</v>
      </c>
      <c r="AR1522">
        <v>1304</v>
      </c>
      <c r="AS1522">
        <v>1272</v>
      </c>
      <c r="AT1522">
        <v>55</v>
      </c>
      <c r="AU1522">
        <v>56</v>
      </c>
      <c r="AV1522">
        <v>55</v>
      </c>
      <c r="AW1522">
        <v>55</v>
      </c>
      <c r="AX1522">
        <v>54</v>
      </c>
      <c r="AY1522">
        <v>55</v>
      </c>
      <c r="AZ1522">
        <v>57</v>
      </c>
      <c r="BA1522">
        <v>56</v>
      </c>
      <c r="BB1522">
        <v>63</v>
      </c>
      <c r="BC1522">
        <v>72</v>
      </c>
      <c r="BD1522">
        <v>77</v>
      </c>
      <c r="BE1522">
        <v>80</v>
      </c>
      <c r="BF1522">
        <v>84</v>
      </c>
      <c r="BG1522">
        <v>87</v>
      </c>
      <c r="BH1522">
        <v>85</v>
      </c>
      <c r="BI1522">
        <v>82</v>
      </c>
      <c r="BJ1522">
        <v>81</v>
      </c>
      <c r="BK1522">
        <v>78</v>
      </c>
      <c r="BL1522">
        <v>73</v>
      </c>
      <c r="BM1522">
        <v>65</v>
      </c>
      <c r="BN1522">
        <v>66</v>
      </c>
      <c r="BO1522">
        <v>61</v>
      </c>
      <c r="BP1522">
        <v>60</v>
      </c>
      <c r="BQ1522">
        <v>58</v>
      </c>
      <c r="BR1522">
        <v>285.94</v>
      </c>
      <c r="BS1522">
        <v>-11.190189999999999</v>
      </c>
      <c r="BT1522">
        <v>-11.010249999999999</v>
      </c>
      <c r="BU1522">
        <v>-13.384399999999999</v>
      </c>
      <c r="BV1522">
        <v>-18.397220000000001</v>
      </c>
      <c r="BW1522">
        <v>0.51391600000000004</v>
      </c>
      <c r="BX1522">
        <v>-19.881710000000002</v>
      </c>
      <c r="BY1522">
        <v>25.52026</v>
      </c>
      <c r="BZ1522">
        <v>13.338380000000001</v>
      </c>
      <c r="CA1522">
        <v>-1.6137699999999999</v>
      </c>
      <c r="CB1522">
        <v>-3.9268800000000001</v>
      </c>
      <c r="CC1522">
        <v>11.91675</v>
      </c>
      <c r="CD1522">
        <v>-4.1054690000000003</v>
      </c>
      <c r="CE1522">
        <v>-3.884277</v>
      </c>
      <c r="CF1522">
        <v>10.79285</v>
      </c>
      <c r="CG1522">
        <v>-17.360230000000001</v>
      </c>
      <c r="CH1522">
        <v>-40.365360000000003</v>
      </c>
      <c r="CI1522">
        <v>-49.710569999999997</v>
      </c>
      <c r="CJ1522">
        <v>-27.73828</v>
      </c>
      <c r="CK1522">
        <v>-31.910029999999999</v>
      </c>
      <c r="CL1522">
        <v>-81.767939999999996</v>
      </c>
      <c r="CM1522">
        <v>-74.473389999999995</v>
      </c>
      <c r="CN1522">
        <v>-69.3429</v>
      </c>
      <c r="CO1522">
        <v>-61.188479999999998</v>
      </c>
      <c r="CP1522">
        <v>71901.39</v>
      </c>
      <c r="CQ1522">
        <v>288.71879999999999</v>
      </c>
      <c r="CR1522">
        <v>233.30170000000001</v>
      </c>
      <c r="CS1522">
        <v>165.6738</v>
      </c>
      <c r="CT1522">
        <v>102.1352</v>
      </c>
      <c r="CU1522">
        <v>468.1628</v>
      </c>
      <c r="CV1522">
        <v>124.8672</v>
      </c>
      <c r="CW1522">
        <v>73.718720000000005</v>
      </c>
      <c r="CX1522">
        <v>352.04759999999999</v>
      </c>
      <c r="CY1522">
        <v>203.06370000000001</v>
      </c>
      <c r="CZ1522">
        <v>129.20400000000001</v>
      </c>
      <c r="DA1522">
        <v>95.621709999999993</v>
      </c>
      <c r="DB1522">
        <v>34.11506</v>
      </c>
      <c r="DC1522">
        <v>208.79409999999999</v>
      </c>
      <c r="DD1522">
        <v>898.82780000000002</v>
      </c>
      <c r="DE1522">
        <v>425.02609999999999</v>
      </c>
      <c r="DF1522">
        <v>1033.0229999999999</v>
      </c>
      <c r="DG1522">
        <v>2685.0219999999999</v>
      </c>
      <c r="DH1522">
        <v>2350.2550000000001</v>
      </c>
      <c r="DI1522">
        <v>2557.6480000000001</v>
      </c>
      <c r="DJ1522">
        <v>1046.154</v>
      </c>
      <c r="DK1522">
        <v>846.31079999999997</v>
      </c>
      <c r="DL1522">
        <v>905.71879999999999</v>
      </c>
      <c r="DM1522">
        <v>685.78539999999998</v>
      </c>
    </row>
    <row r="1523" spans="1:117" hidden="1" x14ac:dyDescent="0.35">
      <c r="A1523" t="str">
        <f t="shared" si="23"/>
        <v>Industry_Type-2. Manufacturing_DO 11-7 Hour_44498_18-19</v>
      </c>
      <c r="B1523" t="s">
        <v>51</v>
      </c>
      <c r="C1523" t="s">
        <v>209</v>
      </c>
      <c r="D1523" t="s">
        <v>50</v>
      </c>
      <c r="E1523" t="s">
        <v>50</v>
      </c>
      <c r="F1523" t="s">
        <v>33</v>
      </c>
      <c r="G1523" t="s">
        <v>50</v>
      </c>
      <c r="H1523" t="s">
        <v>50</v>
      </c>
      <c r="I1523" t="s">
        <v>50</v>
      </c>
      <c r="J1523" t="s">
        <v>50</v>
      </c>
      <c r="K1523" t="s">
        <v>176</v>
      </c>
      <c r="L1523" s="22">
        <v>44498</v>
      </c>
      <c r="M1523">
        <v>18</v>
      </c>
      <c r="N1523">
        <v>19</v>
      </c>
      <c r="O1523">
        <v>1</v>
      </c>
      <c r="P1523">
        <v>1</v>
      </c>
      <c r="Q1523">
        <v>1</v>
      </c>
      <c r="R1523">
        <v>0</v>
      </c>
      <c r="S1523">
        <v>0</v>
      </c>
      <c r="T1523">
        <v>0</v>
      </c>
      <c r="U1523">
        <v>0</v>
      </c>
      <c r="V1523">
        <v>1248</v>
      </c>
      <c r="W1523">
        <v>1244</v>
      </c>
      <c r="X1523">
        <v>1232</v>
      </c>
      <c r="Y1523">
        <v>1216</v>
      </c>
      <c r="Z1523">
        <v>1236</v>
      </c>
      <c r="AA1523">
        <v>1264</v>
      </c>
      <c r="AB1523">
        <v>1296</v>
      </c>
      <c r="AC1523">
        <v>1324</v>
      </c>
      <c r="AD1523">
        <v>1408</v>
      </c>
      <c r="AE1523">
        <v>1512</v>
      </c>
      <c r="AF1523">
        <v>1524</v>
      </c>
      <c r="AG1523">
        <v>1548</v>
      </c>
      <c r="AH1523">
        <v>1548</v>
      </c>
      <c r="AI1523">
        <v>1536</v>
      </c>
      <c r="AJ1523">
        <v>1492</v>
      </c>
      <c r="AK1523">
        <v>1500</v>
      </c>
      <c r="AL1523">
        <v>1520</v>
      </c>
      <c r="AM1523">
        <v>1496</v>
      </c>
      <c r="AN1523">
        <v>1436</v>
      </c>
      <c r="AO1523">
        <v>1432</v>
      </c>
      <c r="AP1523">
        <v>1392</v>
      </c>
      <c r="AQ1523">
        <v>1344</v>
      </c>
      <c r="AR1523">
        <v>1336</v>
      </c>
      <c r="AS1523">
        <v>1312</v>
      </c>
      <c r="AT1523">
        <v>57</v>
      </c>
      <c r="AU1523">
        <v>57</v>
      </c>
      <c r="AV1523">
        <v>60</v>
      </c>
      <c r="AW1523">
        <v>57</v>
      </c>
      <c r="AX1523">
        <v>58</v>
      </c>
      <c r="AY1523">
        <v>57</v>
      </c>
      <c r="AZ1523">
        <v>57</v>
      </c>
      <c r="BA1523">
        <v>58</v>
      </c>
      <c r="BB1523">
        <v>63</v>
      </c>
      <c r="BC1523">
        <v>74</v>
      </c>
      <c r="BD1523">
        <v>77</v>
      </c>
      <c r="BE1523">
        <v>78</v>
      </c>
      <c r="BF1523">
        <v>78</v>
      </c>
      <c r="BG1523">
        <v>78</v>
      </c>
      <c r="BH1523">
        <v>77</v>
      </c>
      <c r="BI1523">
        <v>80</v>
      </c>
      <c r="BJ1523">
        <v>79</v>
      </c>
      <c r="BK1523">
        <v>75</v>
      </c>
      <c r="BL1523">
        <v>66</v>
      </c>
      <c r="BM1523">
        <v>60</v>
      </c>
      <c r="BN1523">
        <v>60</v>
      </c>
      <c r="BO1523">
        <v>57</v>
      </c>
      <c r="BP1523">
        <v>58</v>
      </c>
      <c r="BQ1523">
        <v>60</v>
      </c>
      <c r="BR1523">
        <v>285.94009999999997</v>
      </c>
      <c r="BS1523">
        <v>-11.190189999999999</v>
      </c>
      <c r="BT1523">
        <v>-11.010249999999999</v>
      </c>
      <c r="BU1523">
        <v>-13.38428</v>
      </c>
      <c r="BV1523">
        <v>-18.39734</v>
      </c>
      <c r="BW1523">
        <v>0.51403810000000005</v>
      </c>
      <c r="BX1523">
        <v>-19.881710000000002</v>
      </c>
      <c r="BY1523">
        <v>25.520389999999999</v>
      </c>
      <c r="BZ1523">
        <v>13.338380000000001</v>
      </c>
      <c r="CA1523">
        <v>-1.6137699999999999</v>
      </c>
      <c r="CB1523">
        <v>-3.9268800000000001</v>
      </c>
      <c r="CC1523">
        <v>11.91675</v>
      </c>
      <c r="CD1523">
        <v>-4.1054690000000003</v>
      </c>
      <c r="CE1523">
        <v>-3.884277</v>
      </c>
      <c r="CF1523">
        <v>10.792719999999999</v>
      </c>
      <c r="CG1523">
        <v>-17.360230000000001</v>
      </c>
      <c r="CH1523">
        <v>-40.365360000000003</v>
      </c>
      <c r="CI1523">
        <v>-49.710569999999997</v>
      </c>
      <c r="CJ1523">
        <v>-27.738399999999999</v>
      </c>
      <c r="CK1523">
        <v>-31.910029999999999</v>
      </c>
      <c r="CL1523">
        <v>-81.76782</v>
      </c>
      <c r="CM1523">
        <v>-74.473510000000005</v>
      </c>
      <c r="CN1523">
        <v>-69.3429</v>
      </c>
      <c r="CO1523">
        <v>-61.18835</v>
      </c>
      <c r="CP1523">
        <v>69007.539999999994</v>
      </c>
      <c r="CQ1523">
        <v>271.96589999999998</v>
      </c>
      <c r="CR1523">
        <v>237.92699999999999</v>
      </c>
      <c r="CS1523">
        <v>178.03479999999999</v>
      </c>
      <c r="CT1523">
        <v>102.3082</v>
      </c>
      <c r="CU1523">
        <v>465.95150000000001</v>
      </c>
      <c r="CV1523">
        <v>123.76730000000001</v>
      </c>
      <c r="CW1523">
        <v>77.447909999999993</v>
      </c>
      <c r="CX1523">
        <v>353.92869999999999</v>
      </c>
      <c r="CY1523">
        <v>198.3177</v>
      </c>
      <c r="CZ1523">
        <v>114.3241</v>
      </c>
      <c r="DA1523">
        <v>91.742220000000003</v>
      </c>
      <c r="DB1523">
        <v>35.895409999999998</v>
      </c>
      <c r="DC1523">
        <v>182.1925</v>
      </c>
      <c r="DD1523">
        <v>820.58780000000002</v>
      </c>
      <c r="DE1523">
        <v>437.65230000000003</v>
      </c>
      <c r="DF1523">
        <v>1190.337</v>
      </c>
      <c r="DG1523">
        <v>2893.2950000000001</v>
      </c>
      <c r="DH1523">
        <v>2516.741</v>
      </c>
      <c r="DI1523">
        <v>2695.2620000000002</v>
      </c>
      <c r="DJ1523">
        <v>1055.1369999999999</v>
      </c>
      <c r="DK1523">
        <v>777.96339999999998</v>
      </c>
      <c r="DL1523">
        <v>850.86469999999997</v>
      </c>
      <c r="DM1523">
        <v>598.06870000000004</v>
      </c>
    </row>
    <row r="1524" spans="1:117" hidden="1" x14ac:dyDescent="0.35">
      <c r="A1524" t="str">
        <f t="shared" si="23"/>
        <v>Industry_Type-3. Wholesale, Transport, other utilities_DO 1-9 Hour_44362_19-20</v>
      </c>
      <c r="B1524" t="s">
        <v>51</v>
      </c>
      <c r="C1524" t="s">
        <v>244</v>
      </c>
      <c r="D1524" t="s">
        <v>50</v>
      </c>
      <c r="E1524" t="s">
        <v>50</v>
      </c>
      <c r="F1524" t="s">
        <v>245</v>
      </c>
      <c r="G1524" t="s">
        <v>50</v>
      </c>
      <c r="H1524" t="s">
        <v>50</v>
      </c>
      <c r="I1524" t="s">
        <v>50</v>
      </c>
      <c r="J1524" t="s">
        <v>50</v>
      </c>
      <c r="K1524" t="s">
        <v>178</v>
      </c>
      <c r="L1524" s="22">
        <v>44362</v>
      </c>
      <c r="M1524">
        <v>19</v>
      </c>
      <c r="N1524">
        <v>20</v>
      </c>
      <c r="O1524">
        <v>3</v>
      </c>
      <c r="P1524">
        <v>3</v>
      </c>
      <c r="Q1524">
        <v>1</v>
      </c>
      <c r="R1524">
        <v>0</v>
      </c>
      <c r="S1524">
        <v>0</v>
      </c>
      <c r="T1524">
        <v>0</v>
      </c>
      <c r="U1524">
        <v>0</v>
      </c>
      <c r="V1524">
        <v>150.28</v>
      </c>
      <c r="W1524">
        <v>86.24</v>
      </c>
      <c r="X1524">
        <v>86.2</v>
      </c>
      <c r="Y1524">
        <v>85.84</v>
      </c>
      <c r="Z1524">
        <v>17.68</v>
      </c>
      <c r="AA1524">
        <v>6.68</v>
      </c>
      <c r="AB1524">
        <v>5.96</v>
      </c>
      <c r="AC1524">
        <v>49.32</v>
      </c>
      <c r="AD1524">
        <v>89.52</v>
      </c>
      <c r="AE1524">
        <v>165.96</v>
      </c>
      <c r="AF1524">
        <v>362.68</v>
      </c>
      <c r="AG1524">
        <v>372.16</v>
      </c>
      <c r="AH1524">
        <v>371.08</v>
      </c>
      <c r="AI1524">
        <v>344.4</v>
      </c>
      <c r="AJ1524">
        <v>250.2</v>
      </c>
      <c r="AK1524">
        <v>250</v>
      </c>
      <c r="AL1524">
        <v>198.84</v>
      </c>
      <c r="AM1524">
        <v>154.04</v>
      </c>
      <c r="AN1524">
        <v>5.4</v>
      </c>
      <c r="AO1524">
        <v>5.68</v>
      </c>
      <c r="AP1524">
        <v>5.6</v>
      </c>
      <c r="AQ1524">
        <v>61.08</v>
      </c>
      <c r="AR1524">
        <v>86.28</v>
      </c>
      <c r="AS1524">
        <v>86.24</v>
      </c>
      <c r="AT1524">
        <v>63</v>
      </c>
      <c r="AU1524">
        <v>63</v>
      </c>
      <c r="AV1524">
        <v>63</v>
      </c>
      <c r="AW1524">
        <v>61</v>
      </c>
      <c r="AX1524">
        <v>61</v>
      </c>
      <c r="AY1524">
        <v>62</v>
      </c>
      <c r="AZ1524">
        <v>63</v>
      </c>
      <c r="BA1524">
        <v>66</v>
      </c>
      <c r="BB1524">
        <v>71</v>
      </c>
      <c r="BC1524">
        <v>73</v>
      </c>
      <c r="BD1524">
        <v>79</v>
      </c>
      <c r="BE1524">
        <v>83</v>
      </c>
      <c r="BF1524">
        <v>85</v>
      </c>
      <c r="BG1524">
        <v>84</v>
      </c>
      <c r="BH1524">
        <v>87</v>
      </c>
      <c r="BI1524">
        <v>90</v>
      </c>
      <c r="BJ1524">
        <v>89</v>
      </c>
      <c r="BK1524">
        <v>90</v>
      </c>
      <c r="BL1524">
        <v>88</v>
      </c>
      <c r="BM1524">
        <v>78</v>
      </c>
      <c r="BN1524">
        <v>71</v>
      </c>
      <c r="BO1524">
        <v>68</v>
      </c>
      <c r="BP1524">
        <v>66</v>
      </c>
      <c r="BQ1524">
        <v>64</v>
      </c>
      <c r="BR1524">
        <v>-32.20243</v>
      </c>
      <c r="BS1524">
        <v>-27.372229999999998</v>
      </c>
      <c r="BT1524">
        <v>-13.32572</v>
      </c>
      <c r="BU1524">
        <v>-25.161940000000001</v>
      </c>
      <c r="BV1524">
        <v>-13.92394</v>
      </c>
      <c r="BW1524">
        <v>12.13316</v>
      </c>
      <c r="BX1524">
        <v>19.74025</v>
      </c>
      <c r="BY1524">
        <v>-18.205390000000001</v>
      </c>
      <c r="BZ1524">
        <v>-5.5403710000000004</v>
      </c>
      <c r="CA1524">
        <v>7.9135210000000002</v>
      </c>
      <c r="CB1524">
        <v>-50.025669999999998</v>
      </c>
      <c r="CC1524">
        <v>-22.810420000000001</v>
      </c>
      <c r="CD1524">
        <v>28.31063</v>
      </c>
      <c r="CE1524">
        <v>43.463189999999997</v>
      </c>
      <c r="CF1524">
        <v>102.8601</v>
      </c>
      <c r="CG1524">
        <v>78.226230000000001</v>
      </c>
      <c r="CH1524">
        <v>25.414829999999998</v>
      </c>
      <c r="CI1524">
        <v>91.232339999999994</v>
      </c>
      <c r="CJ1524">
        <v>210.72790000000001</v>
      </c>
      <c r="CK1524">
        <v>166.55410000000001</v>
      </c>
      <c r="CL1524">
        <v>154.53450000000001</v>
      </c>
      <c r="CM1524">
        <v>128.30080000000001</v>
      </c>
      <c r="CN1524">
        <v>67.871510000000001</v>
      </c>
      <c r="CO1524">
        <v>24.93244</v>
      </c>
      <c r="CP1524">
        <v>649.88210000000004</v>
      </c>
      <c r="CQ1524">
        <v>780.24300000000005</v>
      </c>
      <c r="CR1524">
        <v>997.31529999999998</v>
      </c>
      <c r="CS1524">
        <v>725.07799999999997</v>
      </c>
      <c r="CT1524">
        <v>279.28500000000003</v>
      </c>
      <c r="CU1524">
        <v>243.82220000000001</v>
      </c>
      <c r="CV1524">
        <v>241.13679999999999</v>
      </c>
      <c r="CW1524">
        <v>132.1489</v>
      </c>
      <c r="CX1524">
        <v>757.3424</v>
      </c>
      <c r="CY1524">
        <v>482.92750000000001</v>
      </c>
      <c r="CZ1524">
        <v>573.20659999999998</v>
      </c>
      <c r="DA1524">
        <v>194.35</v>
      </c>
      <c r="DB1524">
        <v>110.9117</v>
      </c>
      <c r="DC1524">
        <v>555.45069999999998</v>
      </c>
      <c r="DD1524">
        <v>1024.2339999999999</v>
      </c>
      <c r="DE1524">
        <v>979.69809999999995</v>
      </c>
      <c r="DF1524">
        <v>891.08500000000004</v>
      </c>
      <c r="DG1524">
        <v>1828.52</v>
      </c>
      <c r="DH1524">
        <v>1345.8409999999999</v>
      </c>
      <c r="DI1524">
        <v>1291.0540000000001</v>
      </c>
      <c r="DJ1524">
        <v>987.65129999999999</v>
      </c>
      <c r="DK1524">
        <v>1058.1120000000001</v>
      </c>
      <c r="DL1524">
        <v>681.57169999999996</v>
      </c>
      <c r="DM1524">
        <v>569.447</v>
      </c>
    </row>
    <row r="1525" spans="1:117" hidden="1" x14ac:dyDescent="0.35">
      <c r="A1525" t="str">
        <f t="shared" si="23"/>
        <v>Industry_Type-3. Wholesale, Transport, other utilities_DO 1-9 Hour_44363_19-20</v>
      </c>
      <c r="B1525" t="s">
        <v>51</v>
      </c>
      <c r="C1525" t="s">
        <v>244</v>
      </c>
      <c r="D1525" t="s">
        <v>50</v>
      </c>
      <c r="E1525" t="s">
        <v>50</v>
      </c>
      <c r="F1525" t="s">
        <v>245</v>
      </c>
      <c r="G1525" t="s">
        <v>50</v>
      </c>
      <c r="H1525" t="s">
        <v>50</v>
      </c>
      <c r="I1525" t="s">
        <v>50</v>
      </c>
      <c r="J1525" t="s">
        <v>50</v>
      </c>
      <c r="K1525" t="s">
        <v>178</v>
      </c>
      <c r="L1525" s="22">
        <v>44363</v>
      </c>
      <c r="M1525">
        <v>19</v>
      </c>
      <c r="N1525">
        <v>20</v>
      </c>
      <c r="O1525">
        <v>3</v>
      </c>
      <c r="P1525">
        <v>3</v>
      </c>
      <c r="Q1525">
        <v>1</v>
      </c>
      <c r="R1525">
        <v>0</v>
      </c>
      <c r="S1525">
        <v>0</v>
      </c>
      <c r="T1525">
        <v>0</v>
      </c>
      <c r="U1525">
        <v>0</v>
      </c>
      <c r="V1525">
        <v>85.36</v>
      </c>
      <c r="W1525">
        <v>96.32</v>
      </c>
      <c r="X1525">
        <v>30.92</v>
      </c>
      <c r="Y1525">
        <v>6.36</v>
      </c>
      <c r="Z1525">
        <v>5.84</v>
      </c>
      <c r="AA1525">
        <v>6.08</v>
      </c>
      <c r="AB1525">
        <v>5.84</v>
      </c>
      <c r="AC1525">
        <v>130.72</v>
      </c>
      <c r="AD1525">
        <v>236.52</v>
      </c>
      <c r="AE1525">
        <v>269.2</v>
      </c>
      <c r="AF1525">
        <v>325.16000000000003</v>
      </c>
      <c r="AG1525">
        <v>411.48</v>
      </c>
      <c r="AH1525">
        <v>372</v>
      </c>
      <c r="AI1525">
        <v>334.4</v>
      </c>
      <c r="AJ1525">
        <v>269.24</v>
      </c>
      <c r="AK1525">
        <v>250.12</v>
      </c>
      <c r="AL1525">
        <v>249.96</v>
      </c>
      <c r="AM1525">
        <v>77.52</v>
      </c>
      <c r="AN1525">
        <v>5.16</v>
      </c>
      <c r="AO1525">
        <v>5.44</v>
      </c>
      <c r="AP1525">
        <v>5.8</v>
      </c>
      <c r="AQ1525">
        <v>6.16</v>
      </c>
      <c r="AR1525">
        <v>81.08</v>
      </c>
      <c r="AS1525">
        <v>86.16</v>
      </c>
      <c r="AT1525">
        <v>63</v>
      </c>
      <c r="AU1525">
        <v>64</v>
      </c>
      <c r="AV1525">
        <v>62</v>
      </c>
      <c r="AW1525">
        <v>65</v>
      </c>
      <c r="AX1525">
        <v>65</v>
      </c>
      <c r="AY1525">
        <v>61</v>
      </c>
      <c r="AZ1525">
        <v>64</v>
      </c>
      <c r="BA1525">
        <v>65</v>
      </c>
      <c r="BB1525">
        <v>65</v>
      </c>
      <c r="BC1525">
        <v>69</v>
      </c>
      <c r="BD1525">
        <v>69</v>
      </c>
      <c r="BE1525">
        <v>74</v>
      </c>
      <c r="BF1525">
        <v>79</v>
      </c>
      <c r="BG1525">
        <v>81</v>
      </c>
      <c r="BH1525">
        <v>77</v>
      </c>
      <c r="BI1525">
        <v>79</v>
      </c>
      <c r="BJ1525">
        <v>79</v>
      </c>
      <c r="BK1525">
        <v>76</v>
      </c>
      <c r="BL1525">
        <v>74</v>
      </c>
      <c r="BM1525">
        <v>72</v>
      </c>
      <c r="BN1525">
        <v>69</v>
      </c>
      <c r="BO1525">
        <v>66</v>
      </c>
      <c r="BP1525">
        <v>64</v>
      </c>
      <c r="BQ1525">
        <v>63</v>
      </c>
      <c r="BR1525">
        <v>-32.20243</v>
      </c>
      <c r="BS1525">
        <v>-27.372229999999998</v>
      </c>
      <c r="BT1525">
        <v>-13.32573</v>
      </c>
      <c r="BU1525">
        <v>-25.161940000000001</v>
      </c>
      <c r="BV1525">
        <v>-13.92395</v>
      </c>
      <c r="BW1525">
        <v>12.13316</v>
      </c>
      <c r="BX1525">
        <v>19.74025</v>
      </c>
      <c r="BY1525">
        <v>-18.205390000000001</v>
      </c>
      <c r="BZ1525">
        <v>-5.5403710000000004</v>
      </c>
      <c r="CA1525">
        <v>7.9135249999999999</v>
      </c>
      <c r="CB1525">
        <v>-50.025680000000001</v>
      </c>
      <c r="CC1525">
        <v>-22.810420000000001</v>
      </c>
      <c r="CD1525">
        <v>28.31063</v>
      </c>
      <c r="CE1525">
        <v>43.463189999999997</v>
      </c>
      <c r="CF1525">
        <v>102.8601</v>
      </c>
      <c r="CG1525">
        <v>78.226230000000001</v>
      </c>
      <c r="CH1525">
        <v>25.414850000000001</v>
      </c>
      <c r="CI1525">
        <v>91.232330000000005</v>
      </c>
      <c r="CJ1525">
        <v>210.72790000000001</v>
      </c>
      <c r="CK1525">
        <v>166.55410000000001</v>
      </c>
      <c r="CL1525">
        <v>154.53450000000001</v>
      </c>
      <c r="CM1525">
        <v>128.30080000000001</v>
      </c>
      <c r="CN1525">
        <v>67.871499999999997</v>
      </c>
      <c r="CO1525">
        <v>24.93243</v>
      </c>
      <c r="CP1525">
        <v>633.43010000000004</v>
      </c>
      <c r="CQ1525">
        <v>770.69029999999998</v>
      </c>
      <c r="CR1525">
        <v>927.18269999999995</v>
      </c>
      <c r="CS1525">
        <v>693.73590000000002</v>
      </c>
      <c r="CT1525">
        <v>268.55579999999998</v>
      </c>
      <c r="CU1525">
        <v>250.4794</v>
      </c>
      <c r="CV1525">
        <v>256.74799999999999</v>
      </c>
      <c r="CW1525">
        <v>129.08160000000001</v>
      </c>
      <c r="CX1525">
        <v>793.22640000000001</v>
      </c>
      <c r="CY1525">
        <v>484.43720000000002</v>
      </c>
      <c r="CZ1525">
        <v>582.09400000000005</v>
      </c>
      <c r="DA1525">
        <v>184.5522</v>
      </c>
      <c r="DB1525">
        <v>109.91240000000001</v>
      </c>
      <c r="DC1525">
        <v>539.33569999999997</v>
      </c>
      <c r="DD1525">
        <v>1008.518</v>
      </c>
      <c r="DE1525">
        <v>912.13800000000003</v>
      </c>
      <c r="DF1525">
        <v>794.53160000000003</v>
      </c>
      <c r="DG1525">
        <v>1661.2529999999999</v>
      </c>
      <c r="DH1525">
        <v>1054.373</v>
      </c>
      <c r="DI1525">
        <v>1007.256</v>
      </c>
      <c r="DJ1525">
        <v>734.29819999999995</v>
      </c>
      <c r="DK1525">
        <v>991.53390000000002</v>
      </c>
      <c r="DL1525">
        <v>654.38009999999997</v>
      </c>
      <c r="DM1525">
        <v>572.74159999999995</v>
      </c>
    </row>
    <row r="1526" spans="1:117" hidden="1" x14ac:dyDescent="0.35">
      <c r="A1526" t="str">
        <f t="shared" si="23"/>
        <v>Industry_Type-3. Wholesale, Transport, other utilities_DO 1-9 Hour_44364_19-21</v>
      </c>
      <c r="B1526" t="s">
        <v>51</v>
      </c>
      <c r="C1526" t="s">
        <v>244</v>
      </c>
      <c r="D1526" t="s">
        <v>50</v>
      </c>
      <c r="E1526" t="s">
        <v>50</v>
      </c>
      <c r="F1526" t="s">
        <v>245</v>
      </c>
      <c r="G1526" t="s">
        <v>50</v>
      </c>
      <c r="H1526" t="s">
        <v>50</v>
      </c>
      <c r="I1526" t="s">
        <v>50</v>
      </c>
      <c r="J1526" t="s">
        <v>50</v>
      </c>
      <c r="K1526" t="s">
        <v>178</v>
      </c>
      <c r="L1526" s="22">
        <v>44364</v>
      </c>
      <c r="M1526">
        <v>19</v>
      </c>
      <c r="N1526">
        <v>21</v>
      </c>
      <c r="O1526">
        <v>3</v>
      </c>
      <c r="P1526">
        <v>3</v>
      </c>
      <c r="Q1526">
        <v>1</v>
      </c>
      <c r="R1526">
        <v>0</v>
      </c>
      <c r="S1526">
        <v>0</v>
      </c>
      <c r="T1526">
        <v>0</v>
      </c>
      <c r="U1526">
        <v>0</v>
      </c>
      <c r="V1526">
        <v>112.32</v>
      </c>
      <c r="W1526">
        <v>201.56</v>
      </c>
      <c r="X1526">
        <v>201</v>
      </c>
      <c r="Y1526">
        <v>165.36</v>
      </c>
      <c r="Z1526">
        <v>121.76</v>
      </c>
      <c r="AA1526">
        <v>182</v>
      </c>
      <c r="AB1526">
        <v>209.56</v>
      </c>
      <c r="AC1526">
        <v>208.12</v>
      </c>
      <c r="AD1526">
        <v>207.24</v>
      </c>
      <c r="AE1526">
        <v>242.68</v>
      </c>
      <c r="AF1526">
        <v>279.44</v>
      </c>
      <c r="AG1526">
        <v>249.12</v>
      </c>
      <c r="AH1526">
        <v>280.32</v>
      </c>
      <c r="AI1526">
        <v>279.72000000000003</v>
      </c>
      <c r="AJ1526">
        <v>278.92</v>
      </c>
      <c r="AK1526">
        <v>189.2</v>
      </c>
      <c r="AL1526">
        <v>148.76</v>
      </c>
      <c r="AM1526">
        <v>199.68</v>
      </c>
      <c r="AN1526">
        <v>199.56</v>
      </c>
      <c r="AO1526">
        <v>165.52</v>
      </c>
      <c r="AP1526">
        <v>120.64</v>
      </c>
      <c r="AQ1526">
        <v>71.319999999999993</v>
      </c>
      <c r="AR1526">
        <v>70.8</v>
      </c>
      <c r="AS1526">
        <v>53.8</v>
      </c>
      <c r="AT1526">
        <v>62</v>
      </c>
      <c r="AU1526">
        <v>61</v>
      </c>
      <c r="AV1526">
        <v>60</v>
      </c>
      <c r="AW1526">
        <v>61</v>
      </c>
      <c r="AX1526">
        <v>63</v>
      </c>
      <c r="AY1526">
        <v>62</v>
      </c>
      <c r="AZ1526">
        <v>62</v>
      </c>
      <c r="BA1526">
        <v>63</v>
      </c>
      <c r="BB1526">
        <v>63</v>
      </c>
      <c r="BC1526">
        <v>65</v>
      </c>
      <c r="BD1526">
        <v>71</v>
      </c>
      <c r="BE1526">
        <v>76</v>
      </c>
      <c r="BF1526">
        <v>80</v>
      </c>
      <c r="BG1526">
        <v>78</v>
      </c>
      <c r="BH1526">
        <v>78</v>
      </c>
      <c r="BI1526">
        <v>81</v>
      </c>
      <c r="BJ1526">
        <v>80</v>
      </c>
      <c r="BK1526">
        <v>78</v>
      </c>
      <c r="BL1526">
        <v>73</v>
      </c>
      <c r="BM1526">
        <v>69</v>
      </c>
      <c r="BN1526">
        <v>66</v>
      </c>
      <c r="BO1526">
        <v>65</v>
      </c>
      <c r="BP1526">
        <v>64</v>
      </c>
      <c r="BQ1526">
        <v>65</v>
      </c>
      <c r="BR1526">
        <v>0</v>
      </c>
      <c r="BS1526">
        <v>0</v>
      </c>
      <c r="BT1526">
        <v>0</v>
      </c>
      <c r="BU1526">
        <v>0</v>
      </c>
      <c r="BV1526">
        <v>0</v>
      </c>
      <c r="BW1526">
        <v>0</v>
      </c>
      <c r="BX1526">
        <v>0</v>
      </c>
      <c r="BY1526">
        <v>0</v>
      </c>
      <c r="BZ1526">
        <v>0</v>
      </c>
      <c r="CA1526">
        <v>0</v>
      </c>
      <c r="CB1526">
        <v>0</v>
      </c>
      <c r="CC1526">
        <v>0</v>
      </c>
      <c r="CD1526">
        <v>0</v>
      </c>
      <c r="CE1526">
        <v>0</v>
      </c>
      <c r="CF1526">
        <v>0</v>
      </c>
      <c r="CG1526">
        <v>0</v>
      </c>
      <c r="CH1526">
        <v>0</v>
      </c>
      <c r="CI1526">
        <v>0</v>
      </c>
      <c r="CJ1526">
        <v>0</v>
      </c>
      <c r="CK1526">
        <v>0</v>
      </c>
      <c r="CL1526">
        <v>0</v>
      </c>
      <c r="CM1526">
        <v>0</v>
      </c>
      <c r="CN1526">
        <v>0</v>
      </c>
      <c r="CO1526">
        <v>0</v>
      </c>
      <c r="CP1526">
        <v>516.34209999999996</v>
      </c>
      <c r="CQ1526">
        <v>404.4366</v>
      </c>
      <c r="CR1526">
        <v>343.05110000000002</v>
      </c>
      <c r="CS1526">
        <v>244.04470000000001</v>
      </c>
      <c r="CT1526">
        <v>152.1079</v>
      </c>
      <c r="CU1526">
        <v>96.345830000000007</v>
      </c>
      <c r="CV1526">
        <v>84.921449999999993</v>
      </c>
      <c r="CW1526">
        <v>69.552229999999994</v>
      </c>
      <c r="CX1526">
        <v>156.3425</v>
      </c>
      <c r="CY1526">
        <v>200.97669999999999</v>
      </c>
      <c r="CZ1526">
        <v>158.34460000000001</v>
      </c>
      <c r="DA1526">
        <v>87.274959999999993</v>
      </c>
      <c r="DB1526">
        <v>69.678970000000007</v>
      </c>
      <c r="DC1526">
        <v>196.59549999999999</v>
      </c>
      <c r="DD1526">
        <v>328.80439999999999</v>
      </c>
      <c r="DE1526">
        <v>333.45310000000001</v>
      </c>
      <c r="DF1526">
        <v>445.13819999999998</v>
      </c>
      <c r="DG1526">
        <v>729.14970000000005</v>
      </c>
      <c r="DH1526">
        <v>787.6173</v>
      </c>
      <c r="DI1526">
        <v>480.39060000000001</v>
      </c>
      <c r="DJ1526">
        <v>510.34809999999999</v>
      </c>
      <c r="DK1526">
        <v>639.4932</v>
      </c>
      <c r="DL1526">
        <v>660.00789999999995</v>
      </c>
      <c r="DM1526">
        <v>656.65160000000003</v>
      </c>
    </row>
    <row r="1527" spans="1:117" hidden="1" x14ac:dyDescent="0.35">
      <c r="A1527" t="str">
        <f t="shared" si="23"/>
        <v>Industry_Type-3. Wholesale, Transport, other utilities_DO 1-9 Hour_44375_19-21</v>
      </c>
      <c r="B1527" t="s">
        <v>51</v>
      </c>
      <c r="C1527" t="s">
        <v>244</v>
      </c>
      <c r="D1527" t="s">
        <v>50</v>
      </c>
      <c r="E1527" t="s">
        <v>50</v>
      </c>
      <c r="F1527" t="s">
        <v>245</v>
      </c>
      <c r="G1527" t="s">
        <v>50</v>
      </c>
      <c r="H1527" t="s">
        <v>50</v>
      </c>
      <c r="I1527" t="s">
        <v>50</v>
      </c>
      <c r="J1527" t="s">
        <v>50</v>
      </c>
      <c r="K1527" t="s">
        <v>178</v>
      </c>
      <c r="L1527" s="22">
        <v>44375</v>
      </c>
      <c r="M1527">
        <v>19</v>
      </c>
      <c r="N1527">
        <v>21</v>
      </c>
      <c r="O1527">
        <v>3</v>
      </c>
      <c r="P1527">
        <v>3</v>
      </c>
      <c r="Q1527">
        <v>1</v>
      </c>
      <c r="R1527">
        <v>0</v>
      </c>
      <c r="S1527">
        <v>0</v>
      </c>
      <c r="T1527">
        <v>0</v>
      </c>
      <c r="U1527">
        <v>0</v>
      </c>
      <c r="V1527">
        <v>19.399999999999999</v>
      </c>
      <c r="W1527">
        <v>71.16</v>
      </c>
      <c r="X1527">
        <v>71.040000000000006</v>
      </c>
      <c r="Y1527">
        <v>71.28</v>
      </c>
      <c r="Z1527">
        <v>71.44</v>
      </c>
      <c r="AA1527">
        <v>71.92</v>
      </c>
      <c r="AB1527">
        <v>71.680000000000007</v>
      </c>
      <c r="AC1527">
        <v>71.44</v>
      </c>
      <c r="AD1527">
        <v>88.04</v>
      </c>
      <c r="AE1527">
        <v>206.32</v>
      </c>
      <c r="AF1527">
        <v>233.32</v>
      </c>
      <c r="AG1527">
        <v>229.24</v>
      </c>
      <c r="AH1527">
        <v>183.36</v>
      </c>
      <c r="AI1527">
        <v>224.6</v>
      </c>
      <c r="AJ1527">
        <v>204.52</v>
      </c>
      <c r="AK1527">
        <v>203.72</v>
      </c>
      <c r="AL1527">
        <v>202.84</v>
      </c>
      <c r="AM1527">
        <v>221.8</v>
      </c>
      <c r="AN1527">
        <v>5.72</v>
      </c>
      <c r="AO1527">
        <v>6.4</v>
      </c>
      <c r="AP1527">
        <v>6.68</v>
      </c>
      <c r="AQ1527">
        <v>159.36000000000001</v>
      </c>
      <c r="AR1527">
        <v>200.56</v>
      </c>
      <c r="AS1527">
        <v>200.12</v>
      </c>
      <c r="AT1527">
        <v>63</v>
      </c>
      <c r="AU1527">
        <v>61</v>
      </c>
      <c r="AV1527">
        <v>64</v>
      </c>
      <c r="AW1527">
        <v>64</v>
      </c>
      <c r="AX1527">
        <v>64</v>
      </c>
      <c r="AY1527">
        <v>63</v>
      </c>
      <c r="AZ1527">
        <v>64</v>
      </c>
      <c r="BA1527">
        <v>64</v>
      </c>
      <c r="BB1527">
        <v>67</v>
      </c>
      <c r="BC1527">
        <v>73</v>
      </c>
      <c r="BD1527">
        <v>75</v>
      </c>
      <c r="BE1527">
        <v>75</v>
      </c>
      <c r="BF1527">
        <v>75</v>
      </c>
      <c r="BG1527">
        <v>76</v>
      </c>
      <c r="BH1527">
        <v>74</v>
      </c>
      <c r="BI1527">
        <v>73</v>
      </c>
      <c r="BJ1527">
        <v>72</v>
      </c>
      <c r="BK1527">
        <v>71</v>
      </c>
      <c r="BL1527">
        <v>68</v>
      </c>
      <c r="BM1527">
        <v>66</v>
      </c>
      <c r="BN1527">
        <v>65</v>
      </c>
      <c r="BO1527">
        <v>64</v>
      </c>
      <c r="BP1527">
        <v>64</v>
      </c>
      <c r="BQ1527">
        <v>63</v>
      </c>
      <c r="BR1527">
        <v>4.2567880000000002</v>
      </c>
      <c r="BS1527">
        <v>-34.079349999999998</v>
      </c>
      <c r="BT1527">
        <v>-43.346310000000003</v>
      </c>
      <c r="BU1527">
        <v>-24.933039999999998</v>
      </c>
      <c r="BV1527">
        <v>-32.822319999999998</v>
      </c>
      <c r="BW1527">
        <v>-23.94463</v>
      </c>
      <c r="BX1527">
        <v>-13.548220000000001</v>
      </c>
      <c r="BY1527">
        <v>0.39996340000000002</v>
      </c>
      <c r="BZ1527">
        <v>35.06485</v>
      </c>
      <c r="CA1527">
        <v>36.545340000000003</v>
      </c>
      <c r="CB1527">
        <v>-43.98509</v>
      </c>
      <c r="CC1527">
        <v>-28.219750000000001</v>
      </c>
      <c r="CD1527">
        <v>46.711849999999998</v>
      </c>
      <c r="CE1527">
        <v>25.243929999999999</v>
      </c>
      <c r="CF1527">
        <v>29.594149999999999</v>
      </c>
      <c r="CG1527">
        <v>-19.782579999999999</v>
      </c>
      <c r="CH1527">
        <v>-46.457830000000001</v>
      </c>
      <c r="CI1527">
        <v>-10.686109999999999</v>
      </c>
      <c r="CJ1527">
        <v>31.27938</v>
      </c>
      <c r="CK1527">
        <v>-10.24287</v>
      </c>
      <c r="CL1527">
        <v>13.818820000000001</v>
      </c>
      <c r="CM1527">
        <v>-29.031790000000001</v>
      </c>
      <c r="CN1527">
        <v>-43.268999999999998</v>
      </c>
      <c r="CO1527">
        <v>-29.378419999999998</v>
      </c>
      <c r="CP1527">
        <v>647.34829999999999</v>
      </c>
      <c r="CQ1527">
        <v>763.38589999999999</v>
      </c>
      <c r="CR1527">
        <v>761.24480000000005</v>
      </c>
      <c r="CS1527">
        <v>352.91019999999997</v>
      </c>
      <c r="CT1527">
        <v>303.11070000000001</v>
      </c>
      <c r="CU1527">
        <v>268.37970000000001</v>
      </c>
      <c r="CV1527">
        <v>296.00259999999997</v>
      </c>
      <c r="CW1527">
        <v>142.4734</v>
      </c>
      <c r="CX1527">
        <v>804.13229999999999</v>
      </c>
      <c r="CY1527">
        <v>1145.827</v>
      </c>
      <c r="CZ1527">
        <v>301.96190000000001</v>
      </c>
      <c r="DA1527">
        <v>215.50989999999999</v>
      </c>
      <c r="DB1527">
        <v>94.103880000000004</v>
      </c>
      <c r="DC1527">
        <v>507.65359999999998</v>
      </c>
      <c r="DD1527">
        <v>2113.8409999999999</v>
      </c>
      <c r="DE1527">
        <v>1808.34</v>
      </c>
      <c r="DF1527">
        <v>1894.732</v>
      </c>
      <c r="DG1527">
        <v>867.35580000000004</v>
      </c>
      <c r="DH1527">
        <v>2868.3690000000001</v>
      </c>
      <c r="DI1527">
        <v>2676.4450000000002</v>
      </c>
      <c r="DJ1527">
        <v>2322.2159999999999</v>
      </c>
      <c r="DK1527">
        <v>936.71969999999999</v>
      </c>
      <c r="DL1527">
        <v>700.19010000000003</v>
      </c>
      <c r="DM1527">
        <v>670.84609999999998</v>
      </c>
    </row>
    <row r="1528" spans="1:117" hidden="1" x14ac:dyDescent="0.35">
      <c r="A1528" t="str">
        <f t="shared" si="23"/>
        <v>Industry_Type-3. Wholesale, Transport, other utilities_DO 1-9 Hour_44376_19-21</v>
      </c>
      <c r="B1528" t="s">
        <v>51</v>
      </c>
      <c r="C1528" t="s">
        <v>244</v>
      </c>
      <c r="D1528" t="s">
        <v>50</v>
      </c>
      <c r="E1528" t="s">
        <v>50</v>
      </c>
      <c r="F1528" t="s">
        <v>245</v>
      </c>
      <c r="G1528" t="s">
        <v>50</v>
      </c>
      <c r="H1528" t="s">
        <v>50</v>
      </c>
      <c r="I1528" t="s">
        <v>50</v>
      </c>
      <c r="J1528" t="s">
        <v>50</v>
      </c>
      <c r="K1528" t="s">
        <v>178</v>
      </c>
      <c r="L1528" s="22">
        <v>44376</v>
      </c>
      <c r="M1528">
        <v>19</v>
      </c>
      <c r="N1528">
        <v>21</v>
      </c>
      <c r="O1528">
        <v>3</v>
      </c>
      <c r="P1528">
        <v>3</v>
      </c>
      <c r="Q1528">
        <v>1</v>
      </c>
      <c r="R1528">
        <v>0</v>
      </c>
      <c r="S1528">
        <v>0</v>
      </c>
      <c r="T1528">
        <v>0</v>
      </c>
      <c r="U1528">
        <v>0</v>
      </c>
      <c r="V1528">
        <v>158.24</v>
      </c>
      <c r="W1528">
        <v>121.84</v>
      </c>
      <c r="X1528">
        <v>120.8</v>
      </c>
      <c r="Y1528">
        <v>121.48</v>
      </c>
      <c r="Z1528">
        <v>121.36</v>
      </c>
      <c r="AA1528">
        <v>121.44</v>
      </c>
      <c r="AB1528">
        <v>121.96</v>
      </c>
      <c r="AC1528">
        <v>71.16</v>
      </c>
      <c r="AD1528">
        <v>6.56</v>
      </c>
      <c r="AE1528">
        <v>24.56</v>
      </c>
      <c r="AF1528">
        <v>297.08</v>
      </c>
      <c r="AG1528">
        <v>306.2</v>
      </c>
      <c r="AH1528">
        <v>235.36</v>
      </c>
      <c r="AI1528">
        <v>230.04</v>
      </c>
      <c r="AJ1528">
        <v>192.08</v>
      </c>
      <c r="AK1528">
        <v>208.64</v>
      </c>
      <c r="AL1528">
        <v>242.88</v>
      </c>
      <c r="AM1528">
        <v>242.28</v>
      </c>
      <c r="AN1528">
        <v>242.76</v>
      </c>
      <c r="AO1528">
        <v>242.32</v>
      </c>
      <c r="AP1528">
        <v>242.8</v>
      </c>
      <c r="AQ1528">
        <v>212.68</v>
      </c>
      <c r="AR1528">
        <v>181</v>
      </c>
      <c r="AS1528">
        <v>151.12</v>
      </c>
      <c r="AT1528">
        <v>64</v>
      </c>
      <c r="AU1528">
        <v>64</v>
      </c>
      <c r="AV1528">
        <v>65</v>
      </c>
      <c r="AW1528">
        <v>65</v>
      </c>
      <c r="AX1528">
        <v>65</v>
      </c>
      <c r="AY1528">
        <v>65</v>
      </c>
      <c r="AZ1528">
        <v>64</v>
      </c>
      <c r="BA1528">
        <v>64</v>
      </c>
      <c r="BB1528">
        <v>65</v>
      </c>
      <c r="BC1528">
        <v>66</v>
      </c>
      <c r="BD1528">
        <v>67</v>
      </c>
      <c r="BE1528">
        <v>69</v>
      </c>
      <c r="BF1528">
        <v>69</v>
      </c>
      <c r="BG1528">
        <v>73</v>
      </c>
      <c r="BH1528">
        <v>73</v>
      </c>
      <c r="BI1528">
        <v>75</v>
      </c>
      <c r="BJ1528">
        <v>73</v>
      </c>
      <c r="BK1528">
        <v>73</v>
      </c>
      <c r="BL1528">
        <v>69</v>
      </c>
      <c r="BM1528">
        <v>67</v>
      </c>
      <c r="BN1528">
        <v>66</v>
      </c>
      <c r="BO1528">
        <v>65</v>
      </c>
      <c r="BP1528">
        <v>65</v>
      </c>
      <c r="BQ1528">
        <v>66</v>
      </c>
      <c r="BR1528">
        <v>4.2567880000000002</v>
      </c>
      <c r="BS1528">
        <v>-34.079349999999998</v>
      </c>
      <c r="BT1528">
        <v>-43.346310000000003</v>
      </c>
      <c r="BU1528">
        <v>-24.933050000000001</v>
      </c>
      <c r="BV1528">
        <v>-32.822310000000002</v>
      </c>
      <c r="BW1528">
        <v>-23.94464</v>
      </c>
      <c r="BX1528">
        <v>-13.548220000000001</v>
      </c>
      <c r="BY1528">
        <v>0.39996409999999999</v>
      </c>
      <c r="BZ1528">
        <v>35.06485</v>
      </c>
      <c r="CA1528">
        <v>36.545340000000003</v>
      </c>
      <c r="CB1528">
        <v>-43.98509</v>
      </c>
      <c r="CC1528">
        <v>-28.219750000000001</v>
      </c>
      <c r="CD1528">
        <v>46.711860000000001</v>
      </c>
      <c r="CE1528">
        <v>25.243939999999998</v>
      </c>
      <c r="CF1528">
        <v>29.594149999999999</v>
      </c>
      <c r="CG1528">
        <v>-19.782589999999999</v>
      </c>
      <c r="CH1528">
        <v>-46.457830000000001</v>
      </c>
      <c r="CI1528">
        <v>-10.6861</v>
      </c>
      <c r="CJ1528">
        <v>31.27938</v>
      </c>
      <c r="CK1528">
        <v>-10.24287</v>
      </c>
      <c r="CL1528">
        <v>13.818820000000001</v>
      </c>
      <c r="CM1528">
        <v>-29.031790000000001</v>
      </c>
      <c r="CN1528">
        <v>-43.268999999999998</v>
      </c>
      <c r="CO1528">
        <v>-29.378430000000002</v>
      </c>
      <c r="CP1528">
        <v>674.71450000000004</v>
      </c>
      <c r="CQ1528">
        <v>805.774</v>
      </c>
      <c r="CR1528">
        <v>807.44330000000002</v>
      </c>
      <c r="CS1528">
        <v>403.00049999999999</v>
      </c>
      <c r="CT1528">
        <v>341.9948</v>
      </c>
      <c r="CU1528">
        <v>301.28219999999999</v>
      </c>
      <c r="CV1528">
        <v>321.41930000000002</v>
      </c>
      <c r="CW1528">
        <v>148.05410000000001</v>
      </c>
      <c r="CX1528">
        <v>828.27620000000002</v>
      </c>
      <c r="CY1528">
        <v>1209.152</v>
      </c>
      <c r="CZ1528">
        <v>323.24340000000001</v>
      </c>
      <c r="DA1528">
        <v>209.53720000000001</v>
      </c>
      <c r="DB1528">
        <v>93.048929999999999</v>
      </c>
      <c r="DC1528">
        <v>512.92579999999998</v>
      </c>
      <c r="DD1528">
        <v>1979.192</v>
      </c>
      <c r="DE1528">
        <v>1722.367</v>
      </c>
      <c r="DF1528">
        <v>1937.7619999999999</v>
      </c>
      <c r="DG1528">
        <v>874.16849999999999</v>
      </c>
      <c r="DH1528">
        <v>2820.4690000000001</v>
      </c>
      <c r="DI1528">
        <v>2623.6619999999998</v>
      </c>
      <c r="DJ1528">
        <v>2324.6579999999999</v>
      </c>
      <c r="DK1528">
        <v>964.70730000000003</v>
      </c>
      <c r="DL1528">
        <v>683.63459999999998</v>
      </c>
      <c r="DM1528">
        <v>657.12850000000003</v>
      </c>
    </row>
    <row r="1529" spans="1:117" hidden="1" x14ac:dyDescent="0.35">
      <c r="A1529" t="str">
        <f t="shared" si="23"/>
        <v>Industry_Type-3. Wholesale, Transport, other utilities_DO 1-9 Hour_44386_19-20</v>
      </c>
      <c r="B1529" t="s">
        <v>51</v>
      </c>
      <c r="C1529" t="s">
        <v>244</v>
      </c>
      <c r="D1529" t="s">
        <v>50</v>
      </c>
      <c r="E1529" t="s">
        <v>50</v>
      </c>
      <c r="F1529" t="s">
        <v>245</v>
      </c>
      <c r="G1529" t="s">
        <v>50</v>
      </c>
      <c r="H1529" t="s">
        <v>50</v>
      </c>
      <c r="I1529" t="s">
        <v>50</v>
      </c>
      <c r="J1529" t="s">
        <v>50</v>
      </c>
      <c r="K1529" t="s">
        <v>178</v>
      </c>
      <c r="L1529" s="22">
        <v>44386</v>
      </c>
      <c r="M1529">
        <v>19</v>
      </c>
      <c r="N1529">
        <v>20</v>
      </c>
      <c r="O1529">
        <v>3</v>
      </c>
      <c r="P1529">
        <v>3</v>
      </c>
      <c r="Q1529">
        <v>1</v>
      </c>
      <c r="R1529">
        <v>0</v>
      </c>
      <c r="S1529">
        <v>0</v>
      </c>
      <c r="T1529">
        <v>0</v>
      </c>
      <c r="U1529">
        <v>0</v>
      </c>
      <c r="V1529">
        <v>177.64</v>
      </c>
      <c r="W1529">
        <v>146.44</v>
      </c>
      <c r="X1529">
        <v>136.52000000000001</v>
      </c>
      <c r="Y1529">
        <v>129.84</v>
      </c>
      <c r="Z1529">
        <v>129.47999999999999</v>
      </c>
      <c r="AA1529">
        <v>66.56</v>
      </c>
      <c r="AB1529">
        <v>50.36</v>
      </c>
      <c r="AC1529">
        <v>49.92</v>
      </c>
      <c r="AD1529">
        <v>49.68</v>
      </c>
      <c r="AE1529">
        <v>121.48</v>
      </c>
      <c r="AF1529">
        <v>303.64</v>
      </c>
      <c r="AG1529">
        <v>253.04</v>
      </c>
      <c r="AH1529">
        <v>247.88</v>
      </c>
      <c r="AI1529">
        <v>229.96</v>
      </c>
      <c r="AJ1529">
        <v>167.68</v>
      </c>
      <c r="AK1529">
        <v>119.48</v>
      </c>
      <c r="AL1529">
        <v>237.8</v>
      </c>
      <c r="AM1529">
        <v>69.92</v>
      </c>
      <c r="AN1529">
        <v>69.84</v>
      </c>
      <c r="AO1529">
        <v>70.16</v>
      </c>
      <c r="AP1529">
        <v>70.16</v>
      </c>
      <c r="AQ1529">
        <v>70.48</v>
      </c>
      <c r="AR1529">
        <v>70.56</v>
      </c>
      <c r="AS1529">
        <v>70.92</v>
      </c>
      <c r="AT1529">
        <v>65</v>
      </c>
      <c r="AU1529">
        <v>65</v>
      </c>
      <c r="AV1529">
        <v>66</v>
      </c>
      <c r="AW1529">
        <v>65</v>
      </c>
      <c r="AX1529">
        <v>66</v>
      </c>
      <c r="AY1529">
        <v>65</v>
      </c>
      <c r="AZ1529">
        <v>65</v>
      </c>
      <c r="BA1529">
        <v>67</v>
      </c>
      <c r="BB1529">
        <v>70</v>
      </c>
      <c r="BC1529">
        <v>76</v>
      </c>
      <c r="BD1529">
        <v>79</v>
      </c>
      <c r="BE1529">
        <v>81</v>
      </c>
      <c r="BF1529">
        <v>83</v>
      </c>
      <c r="BG1529">
        <v>82</v>
      </c>
      <c r="BH1529">
        <v>82</v>
      </c>
      <c r="BI1529">
        <v>84</v>
      </c>
      <c r="BJ1529">
        <v>82</v>
      </c>
      <c r="BK1529">
        <v>82</v>
      </c>
      <c r="BL1529">
        <v>80</v>
      </c>
      <c r="BM1529">
        <v>77</v>
      </c>
      <c r="BN1529">
        <v>73</v>
      </c>
      <c r="BO1529">
        <v>70</v>
      </c>
      <c r="BP1529">
        <v>69</v>
      </c>
      <c r="BQ1529">
        <v>68</v>
      </c>
      <c r="BR1529">
        <v>20.712510000000002</v>
      </c>
      <c r="BS1529">
        <v>-26.938890000000001</v>
      </c>
      <c r="BT1529">
        <v>-57.19267</v>
      </c>
      <c r="BU1529">
        <v>-20.747399999999999</v>
      </c>
      <c r="BV1529">
        <v>-11.632479999999999</v>
      </c>
      <c r="BW1529">
        <v>13.52655</v>
      </c>
      <c r="BX1529">
        <v>16.075839999999999</v>
      </c>
      <c r="BY1529">
        <v>-16.89479</v>
      </c>
      <c r="BZ1529">
        <v>-25.16358</v>
      </c>
      <c r="CA1529">
        <v>25.492239999999999</v>
      </c>
      <c r="CB1529">
        <v>-6.754162</v>
      </c>
      <c r="CC1529">
        <v>-1.2197990000000001</v>
      </c>
      <c r="CD1529">
        <v>-14.627879999999999</v>
      </c>
      <c r="CE1529">
        <v>23.070720000000001</v>
      </c>
      <c r="CF1529">
        <v>70.147220000000004</v>
      </c>
      <c r="CG1529">
        <v>33.403820000000003</v>
      </c>
      <c r="CH1529">
        <v>-46.494370000000004</v>
      </c>
      <c r="CI1529">
        <v>43.248330000000003</v>
      </c>
      <c r="CJ1529">
        <v>45.212040000000002</v>
      </c>
      <c r="CK1529">
        <v>29.881409999999999</v>
      </c>
      <c r="CL1529">
        <v>15.63641</v>
      </c>
      <c r="CM1529">
        <v>19.657620000000001</v>
      </c>
      <c r="CN1529">
        <v>31.381810000000002</v>
      </c>
      <c r="CO1529">
        <v>28.526330000000002</v>
      </c>
      <c r="CP1529">
        <v>676.6191</v>
      </c>
      <c r="CQ1529">
        <v>1035.2470000000001</v>
      </c>
      <c r="CR1529">
        <v>1199.6769999999999</v>
      </c>
      <c r="CS1529">
        <v>692.98800000000006</v>
      </c>
      <c r="CT1529">
        <v>677.85519999999997</v>
      </c>
      <c r="CU1529">
        <v>300.80849999999998</v>
      </c>
      <c r="CV1529">
        <v>160.6772</v>
      </c>
      <c r="CW1529">
        <v>137.02109999999999</v>
      </c>
      <c r="CX1529">
        <v>540.46510000000001</v>
      </c>
      <c r="CY1529">
        <v>644.31740000000002</v>
      </c>
      <c r="CZ1529">
        <v>472.2405</v>
      </c>
      <c r="DA1529">
        <v>234.83680000000001</v>
      </c>
      <c r="DB1529">
        <v>144.7123</v>
      </c>
      <c r="DC1529">
        <v>573.57420000000002</v>
      </c>
      <c r="DD1529">
        <v>773.80129999999997</v>
      </c>
      <c r="DE1529">
        <v>863.82399999999996</v>
      </c>
      <c r="DF1529">
        <v>828.41099999999994</v>
      </c>
      <c r="DG1529">
        <v>690.40170000000001</v>
      </c>
      <c r="DH1529">
        <v>1128.181</v>
      </c>
      <c r="DI1529">
        <v>1266.577</v>
      </c>
      <c r="DJ1529">
        <v>956.54399999999998</v>
      </c>
      <c r="DK1529">
        <v>1206.3230000000001</v>
      </c>
      <c r="DL1529">
        <v>913.77970000000005</v>
      </c>
      <c r="DM1529">
        <v>961.76059999999995</v>
      </c>
    </row>
    <row r="1530" spans="1:117" hidden="1" x14ac:dyDescent="0.35">
      <c r="A1530" t="str">
        <f t="shared" si="23"/>
        <v>Industry_Type-3. Wholesale, Transport, other utilities_DO 1-9 Hour_44389_19-21</v>
      </c>
      <c r="B1530" t="s">
        <v>51</v>
      </c>
      <c r="C1530" t="s">
        <v>244</v>
      </c>
      <c r="D1530" t="s">
        <v>50</v>
      </c>
      <c r="E1530" t="s">
        <v>50</v>
      </c>
      <c r="F1530" t="s">
        <v>245</v>
      </c>
      <c r="G1530" t="s">
        <v>50</v>
      </c>
      <c r="H1530" t="s">
        <v>50</v>
      </c>
      <c r="I1530" t="s">
        <v>50</v>
      </c>
      <c r="J1530" t="s">
        <v>50</v>
      </c>
      <c r="K1530" t="s">
        <v>178</v>
      </c>
      <c r="L1530" s="22">
        <v>44389</v>
      </c>
      <c r="M1530">
        <v>19</v>
      </c>
      <c r="N1530">
        <v>21</v>
      </c>
      <c r="O1530">
        <v>3</v>
      </c>
      <c r="P1530">
        <v>3</v>
      </c>
      <c r="Q1530">
        <v>1</v>
      </c>
      <c r="R1530">
        <v>0</v>
      </c>
      <c r="S1530">
        <v>0</v>
      </c>
      <c r="T1530">
        <v>0</v>
      </c>
      <c r="U1530">
        <v>0</v>
      </c>
      <c r="V1530">
        <v>18.16</v>
      </c>
      <c r="W1530">
        <v>98.28</v>
      </c>
      <c r="X1530">
        <v>141.68</v>
      </c>
      <c r="Y1530">
        <v>16.96</v>
      </c>
      <c r="Z1530">
        <v>6.8</v>
      </c>
      <c r="AA1530">
        <v>6.96</v>
      </c>
      <c r="AB1530">
        <v>6.72</v>
      </c>
      <c r="AC1530">
        <v>77.680000000000007</v>
      </c>
      <c r="AD1530">
        <v>161.4</v>
      </c>
      <c r="AE1530">
        <v>161.04</v>
      </c>
      <c r="AF1530">
        <v>211.44</v>
      </c>
      <c r="AG1530">
        <v>264.39999999999998</v>
      </c>
      <c r="AH1530">
        <v>267.60000000000002</v>
      </c>
      <c r="AI1530">
        <v>265.72000000000003</v>
      </c>
      <c r="AJ1530">
        <v>272.44</v>
      </c>
      <c r="AK1530">
        <v>333.56</v>
      </c>
      <c r="AL1530">
        <v>336.72</v>
      </c>
      <c r="AM1530">
        <v>204.52</v>
      </c>
      <c r="AN1530">
        <v>352.12</v>
      </c>
      <c r="AO1530">
        <v>362.6</v>
      </c>
      <c r="AP1530">
        <v>313.16000000000003</v>
      </c>
      <c r="AQ1530">
        <v>272.39999999999998</v>
      </c>
      <c r="AR1530">
        <v>216</v>
      </c>
      <c r="AS1530">
        <v>121.84</v>
      </c>
      <c r="AT1530">
        <v>65</v>
      </c>
      <c r="AU1530">
        <v>64</v>
      </c>
      <c r="AV1530">
        <v>66</v>
      </c>
      <c r="AW1530">
        <v>66</v>
      </c>
      <c r="AX1530">
        <v>66</v>
      </c>
      <c r="AY1530">
        <v>66</v>
      </c>
      <c r="AZ1530">
        <v>66</v>
      </c>
      <c r="BA1530">
        <v>67</v>
      </c>
      <c r="BB1530">
        <v>69</v>
      </c>
      <c r="BC1530">
        <v>69</v>
      </c>
      <c r="BD1530">
        <v>70</v>
      </c>
      <c r="BE1530">
        <v>73</v>
      </c>
      <c r="BF1530">
        <v>77</v>
      </c>
      <c r="BG1530">
        <v>78</v>
      </c>
      <c r="BH1530">
        <v>78</v>
      </c>
      <c r="BI1530">
        <v>77</v>
      </c>
      <c r="BJ1530">
        <v>77</v>
      </c>
      <c r="BK1530">
        <v>75</v>
      </c>
      <c r="BL1530">
        <v>71</v>
      </c>
      <c r="BM1530">
        <v>69</v>
      </c>
      <c r="BN1530">
        <v>68</v>
      </c>
      <c r="BO1530">
        <v>67</v>
      </c>
      <c r="BP1530">
        <v>68</v>
      </c>
      <c r="BQ1530">
        <v>68</v>
      </c>
      <c r="BR1530">
        <v>57.17174</v>
      </c>
      <c r="BS1530">
        <v>-33.646009999999997</v>
      </c>
      <c r="BT1530">
        <v>-87.213250000000002</v>
      </c>
      <c r="BU1530">
        <v>-20.518519999999999</v>
      </c>
      <c r="BV1530">
        <v>-30.530850000000001</v>
      </c>
      <c r="BW1530">
        <v>-22.55124</v>
      </c>
      <c r="BX1530">
        <v>-17.212630000000001</v>
      </c>
      <c r="BY1530">
        <v>1.710569</v>
      </c>
      <c r="BZ1530">
        <v>15.44164</v>
      </c>
      <c r="CA1530">
        <v>54.124070000000003</v>
      </c>
      <c r="CB1530">
        <v>-0.71358820000000001</v>
      </c>
      <c r="CC1530">
        <v>-6.6291219999999997</v>
      </c>
      <c r="CD1530">
        <v>3.7733349999999999</v>
      </c>
      <c r="CE1530">
        <v>4.8514600000000003</v>
      </c>
      <c r="CF1530">
        <v>-3.1186980000000002</v>
      </c>
      <c r="CG1530">
        <v>-64.605009999999993</v>
      </c>
      <c r="CH1530">
        <v>-118.36709999999999</v>
      </c>
      <c r="CI1530">
        <v>-58.670110000000001</v>
      </c>
      <c r="CJ1530">
        <v>-134.2364</v>
      </c>
      <c r="CK1530">
        <v>-146.91560000000001</v>
      </c>
      <c r="CL1530">
        <v>-125.0793</v>
      </c>
      <c r="CM1530">
        <v>-137.67500000000001</v>
      </c>
      <c r="CN1530">
        <v>-79.758700000000005</v>
      </c>
      <c r="CO1530">
        <v>-25.78454</v>
      </c>
      <c r="CP1530">
        <v>546.70479999999998</v>
      </c>
      <c r="CQ1530">
        <v>1808.3420000000001</v>
      </c>
      <c r="CR1530">
        <v>1791.0909999999999</v>
      </c>
      <c r="CS1530">
        <v>512.3075</v>
      </c>
      <c r="CT1530">
        <v>417.3528</v>
      </c>
      <c r="CU1530">
        <v>312.19729999999998</v>
      </c>
      <c r="CV1530">
        <v>348.78309999999999</v>
      </c>
      <c r="CW1530">
        <v>131.25489999999999</v>
      </c>
      <c r="CX1530">
        <v>1153.902</v>
      </c>
      <c r="CY1530">
        <v>703.45799999999997</v>
      </c>
      <c r="CZ1530">
        <v>663.69119999999998</v>
      </c>
      <c r="DA1530">
        <v>371.44880000000001</v>
      </c>
      <c r="DB1530">
        <v>162.45650000000001</v>
      </c>
      <c r="DC1530">
        <v>974.03949999999998</v>
      </c>
      <c r="DD1530">
        <v>2393.1039999999998</v>
      </c>
      <c r="DE1530">
        <v>2352.8620000000001</v>
      </c>
      <c r="DF1530">
        <v>1170.114</v>
      </c>
      <c r="DG1530">
        <v>1343.1590000000001</v>
      </c>
      <c r="DH1530">
        <v>2139.616</v>
      </c>
      <c r="DI1530">
        <v>2278.415</v>
      </c>
      <c r="DJ1530">
        <v>1364.4079999999999</v>
      </c>
      <c r="DK1530">
        <v>1796.6690000000001</v>
      </c>
      <c r="DL1530">
        <v>1167.578</v>
      </c>
      <c r="DM1530">
        <v>835.93849999999998</v>
      </c>
    </row>
    <row r="1531" spans="1:117" hidden="1" x14ac:dyDescent="0.35">
      <c r="A1531" t="str">
        <f t="shared" si="23"/>
        <v>Industry_Type-3. Wholesale, Transport, other utilities_DO 1-9 Hour_44396_19-20</v>
      </c>
      <c r="B1531" t="s">
        <v>51</v>
      </c>
      <c r="C1531" t="s">
        <v>244</v>
      </c>
      <c r="D1531" t="s">
        <v>50</v>
      </c>
      <c r="E1531" t="s">
        <v>50</v>
      </c>
      <c r="F1531" t="s">
        <v>245</v>
      </c>
      <c r="G1531" t="s">
        <v>50</v>
      </c>
      <c r="H1531" t="s">
        <v>50</v>
      </c>
      <c r="I1531" t="s">
        <v>50</v>
      </c>
      <c r="J1531" t="s">
        <v>50</v>
      </c>
      <c r="K1531" t="s">
        <v>178</v>
      </c>
      <c r="L1531" s="22">
        <v>44396</v>
      </c>
      <c r="M1531">
        <v>19</v>
      </c>
      <c r="N1531">
        <v>20</v>
      </c>
      <c r="O1531">
        <v>3</v>
      </c>
      <c r="P1531">
        <v>3</v>
      </c>
      <c r="Q1531">
        <v>1</v>
      </c>
      <c r="R1531">
        <v>0</v>
      </c>
      <c r="S1531">
        <v>0</v>
      </c>
      <c r="T1531">
        <v>0</v>
      </c>
      <c r="U1531">
        <v>0</v>
      </c>
      <c r="V1531">
        <v>6.76</v>
      </c>
      <c r="W1531">
        <v>93.56</v>
      </c>
      <c r="X1531">
        <v>129.32</v>
      </c>
      <c r="Y1531">
        <v>7.04</v>
      </c>
      <c r="Z1531">
        <v>6.92</v>
      </c>
      <c r="AA1531">
        <v>7.32</v>
      </c>
      <c r="AB1531">
        <v>30.16</v>
      </c>
      <c r="AC1531">
        <v>98.84</v>
      </c>
      <c r="AD1531">
        <v>121.84</v>
      </c>
      <c r="AE1531">
        <v>189.44</v>
      </c>
      <c r="AF1531">
        <v>238.76</v>
      </c>
      <c r="AG1531">
        <v>272.2</v>
      </c>
      <c r="AH1531">
        <v>352</v>
      </c>
      <c r="AI1531">
        <v>349.6</v>
      </c>
      <c r="AJ1531">
        <v>282.83999999999997</v>
      </c>
      <c r="AK1531">
        <v>224.96</v>
      </c>
      <c r="AL1531">
        <v>288.68</v>
      </c>
      <c r="AM1531">
        <v>174.44</v>
      </c>
      <c r="AN1531">
        <v>161.72</v>
      </c>
      <c r="AO1531">
        <v>162.96</v>
      </c>
      <c r="AP1531">
        <v>162.12</v>
      </c>
      <c r="AQ1531">
        <v>132.47999999999999</v>
      </c>
      <c r="AR1531">
        <v>77.959999999999994</v>
      </c>
      <c r="AS1531">
        <v>80.44</v>
      </c>
      <c r="AT1531">
        <v>68</v>
      </c>
      <c r="AU1531">
        <v>69</v>
      </c>
      <c r="AV1531">
        <v>66</v>
      </c>
      <c r="AW1531">
        <v>65</v>
      </c>
      <c r="AX1531">
        <v>65</v>
      </c>
      <c r="AY1531">
        <v>64</v>
      </c>
      <c r="AZ1531">
        <v>64</v>
      </c>
      <c r="BA1531">
        <v>70</v>
      </c>
      <c r="BB1531">
        <v>73</v>
      </c>
      <c r="BC1531">
        <v>76</v>
      </c>
      <c r="BD1531">
        <v>81</v>
      </c>
      <c r="BE1531">
        <v>83</v>
      </c>
      <c r="BF1531">
        <v>83</v>
      </c>
      <c r="BG1531">
        <v>84</v>
      </c>
      <c r="BH1531">
        <v>83</v>
      </c>
      <c r="BI1531">
        <v>83</v>
      </c>
      <c r="BJ1531">
        <v>82</v>
      </c>
      <c r="BK1531">
        <v>81</v>
      </c>
      <c r="BL1531">
        <v>78</v>
      </c>
      <c r="BM1531">
        <v>76</v>
      </c>
      <c r="BN1531">
        <v>74</v>
      </c>
      <c r="BO1531">
        <v>73</v>
      </c>
      <c r="BP1531">
        <v>69</v>
      </c>
      <c r="BQ1531">
        <v>67</v>
      </c>
      <c r="BR1531">
        <v>20.712510000000002</v>
      </c>
      <c r="BS1531">
        <v>-26.938890000000001</v>
      </c>
      <c r="BT1531">
        <v>-57.192659999999997</v>
      </c>
      <c r="BU1531">
        <v>-20.747409999999999</v>
      </c>
      <c r="BV1531">
        <v>-11.632479999999999</v>
      </c>
      <c r="BW1531">
        <v>13.52655</v>
      </c>
      <c r="BX1531">
        <v>16.075839999999999</v>
      </c>
      <c r="BY1531">
        <v>-16.894780000000001</v>
      </c>
      <c r="BZ1531">
        <v>-25.16358</v>
      </c>
      <c r="CA1531">
        <v>25.492239999999999</v>
      </c>
      <c r="CB1531">
        <v>-6.7541659999999997</v>
      </c>
      <c r="CC1531">
        <v>-1.2197880000000001</v>
      </c>
      <c r="CD1531">
        <v>-14.627879999999999</v>
      </c>
      <c r="CE1531">
        <v>23.070709999999998</v>
      </c>
      <c r="CF1531">
        <v>70.147220000000004</v>
      </c>
      <c r="CG1531">
        <v>33.403820000000003</v>
      </c>
      <c r="CH1531">
        <v>-46.494370000000004</v>
      </c>
      <c r="CI1531">
        <v>43.248330000000003</v>
      </c>
      <c r="CJ1531">
        <v>45.212049999999998</v>
      </c>
      <c r="CK1531">
        <v>29.881409999999999</v>
      </c>
      <c r="CL1531">
        <v>15.6364</v>
      </c>
      <c r="CM1531">
        <v>19.657620000000001</v>
      </c>
      <c r="CN1531">
        <v>31.381810000000002</v>
      </c>
      <c r="CO1531">
        <v>28.526330000000002</v>
      </c>
      <c r="CP1531">
        <v>645.43489999999997</v>
      </c>
      <c r="CQ1531">
        <v>1013.3819999999999</v>
      </c>
      <c r="CR1531">
        <v>1216.1030000000001</v>
      </c>
      <c r="CS1531">
        <v>694.96029999999996</v>
      </c>
      <c r="CT1531">
        <v>673.14530000000002</v>
      </c>
      <c r="CU1531">
        <v>323.41309999999999</v>
      </c>
      <c r="CV1531">
        <v>178.49119999999999</v>
      </c>
      <c r="CW1531">
        <v>142.67439999999999</v>
      </c>
      <c r="CX1531">
        <v>589.17169999999999</v>
      </c>
      <c r="CY1531">
        <v>690.33090000000004</v>
      </c>
      <c r="CZ1531">
        <v>434.23860000000002</v>
      </c>
      <c r="DA1531">
        <v>241.11099999999999</v>
      </c>
      <c r="DB1531">
        <v>133.67599999999999</v>
      </c>
      <c r="DC1531">
        <v>598.8569</v>
      </c>
      <c r="DD1531">
        <v>815.5421</v>
      </c>
      <c r="DE1531">
        <v>873.28179999999998</v>
      </c>
      <c r="DF1531">
        <v>801.66890000000001</v>
      </c>
      <c r="DG1531">
        <v>718.38049999999998</v>
      </c>
      <c r="DH1531">
        <v>1203.442</v>
      </c>
      <c r="DI1531">
        <v>1344.7529999999999</v>
      </c>
      <c r="DJ1531">
        <v>1273.1210000000001</v>
      </c>
      <c r="DK1531">
        <v>2856.2669999999998</v>
      </c>
      <c r="DL1531">
        <v>1153.3409999999999</v>
      </c>
      <c r="DM1531">
        <v>1018.378</v>
      </c>
    </row>
    <row r="1532" spans="1:117" hidden="1" x14ac:dyDescent="0.35">
      <c r="A1532" t="str">
        <f t="shared" si="23"/>
        <v>Industry_Type-3. Wholesale, Transport, other utilities_DO 1-9 Hour_44405_19-20</v>
      </c>
      <c r="B1532" t="s">
        <v>51</v>
      </c>
      <c r="C1532" t="s">
        <v>244</v>
      </c>
      <c r="D1532" t="s">
        <v>50</v>
      </c>
      <c r="E1532" t="s">
        <v>50</v>
      </c>
      <c r="F1532" t="s">
        <v>245</v>
      </c>
      <c r="G1532" t="s">
        <v>50</v>
      </c>
      <c r="H1532" t="s">
        <v>50</v>
      </c>
      <c r="I1532" t="s">
        <v>50</v>
      </c>
      <c r="J1532" t="s">
        <v>50</v>
      </c>
      <c r="K1532" t="s">
        <v>178</v>
      </c>
      <c r="L1532" s="22">
        <v>44405</v>
      </c>
      <c r="M1532">
        <v>19</v>
      </c>
      <c r="N1532">
        <v>20</v>
      </c>
      <c r="O1532">
        <v>3</v>
      </c>
      <c r="P1532">
        <v>3</v>
      </c>
      <c r="Q1532">
        <v>1</v>
      </c>
      <c r="R1532">
        <v>0</v>
      </c>
      <c r="S1532">
        <v>0</v>
      </c>
      <c r="T1532">
        <v>0</v>
      </c>
      <c r="U1532">
        <v>0</v>
      </c>
      <c r="V1532">
        <v>40.119999999999997</v>
      </c>
      <c r="W1532">
        <v>7.04</v>
      </c>
      <c r="X1532">
        <v>7.2</v>
      </c>
      <c r="Y1532">
        <v>7.36</v>
      </c>
      <c r="Z1532">
        <v>7.12</v>
      </c>
      <c r="AA1532">
        <v>7.36</v>
      </c>
      <c r="AB1532">
        <v>7.4</v>
      </c>
      <c r="AC1532">
        <v>43.92</v>
      </c>
      <c r="AD1532">
        <v>88</v>
      </c>
      <c r="AE1532">
        <v>130</v>
      </c>
      <c r="AF1532">
        <v>234.68</v>
      </c>
      <c r="AG1532">
        <v>321.24</v>
      </c>
      <c r="AH1532">
        <v>320.2</v>
      </c>
      <c r="AI1532">
        <v>254.76</v>
      </c>
      <c r="AJ1532">
        <v>193.6</v>
      </c>
      <c r="AK1532">
        <v>281.48</v>
      </c>
      <c r="AL1532">
        <v>240.4</v>
      </c>
      <c r="AM1532">
        <v>172.84</v>
      </c>
      <c r="AN1532">
        <v>5</v>
      </c>
      <c r="AO1532">
        <v>5.28</v>
      </c>
      <c r="AP1532">
        <v>111.76</v>
      </c>
      <c r="AQ1532">
        <v>189.72</v>
      </c>
      <c r="AR1532">
        <v>201.24</v>
      </c>
      <c r="AS1532">
        <v>201.04</v>
      </c>
      <c r="AT1532">
        <v>66</v>
      </c>
      <c r="AU1532">
        <v>66</v>
      </c>
      <c r="AV1532">
        <v>66</v>
      </c>
      <c r="AW1532">
        <v>65</v>
      </c>
      <c r="AX1532">
        <v>65</v>
      </c>
      <c r="AY1532">
        <v>65</v>
      </c>
      <c r="AZ1532">
        <v>64</v>
      </c>
      <c r="BA1532">
        <v>65</v>
      </c>
      <c r="BB1532">
        <v>65</v>
      </c>
      <c r="BC1532">
        <v>71</v>
      </c>
      <c r="BD1532">
        <v>77</v>
      </c>
      <c r="BE1532">
        <v>81</v>
      </c>
      <c r="BF1532">
        <v>80</v>
      </c>
      <c r="BG1532">
        <v>80</v>
      </c>
      <c r="BH1532">
        <v>81</v>
      </c>
      <c r="BI1532">
        <v>81</v>
      </c>
      <c r="BJ1532">
        <v>81</v>
      </c>
      <c r="BK1532">
        <v>80</v>
      </c>
      <c r="BL1532">
        <v>77</v>
      </c>
      <c r="BM1532">
        <v>75</v>
      </c>
      <c r="BN1532">
        <v>70</v>
      </c>
      <c r="BO1532">
        <v>68</v>
      </c>
      <c r="BP1532">
        <v>68</v>
      </c>
      <c r="BQ1532">
        <v>68</v>
      </c>
      <c r="BR1532">
        <v>20.712510000000002</v>
      </c>
      <c r="BS1532">
        <v>-26.9389</v>
      </c>
      <c r="BT1532">
        <v>-57.19267</v>
      </c>
      <c r="BU1532">
        <v>-20.747409999999999</v>
      </c>
      <c r="BV1532">
        <v>-11.632479999999999</v>
      </c>
      <c r="BW1532">
        <v>13.52655</v>
      </c>
      <c r="BX1532">
        <v>16.075839999999999</v>
      </c>
      <c r="BY1532">
        <v>-16.89479</v>
      </c>
      <c r="BZ1532">
        <v>-25.16358</v>
      </c>
      <c r="CA1532">
        <v>25.492239999999999</v>
      </c>
      <c r="CB1532">
        <v>-6.7541659999999997</v>
      </c>
      <c r="CC1532">
        <v>-1.2197990000000001</v>
      </c>
      <c r="CD1532">
        <v>-14.627879999999999</v>
      </c>
      <c r="CE1532">
        <v>23.070709999999998</v>
      </c>
      <c r="CF1532">
        <v>70.147199999999998</v>
      </c>
      <c r="CG1532">
        <v>33.403829999999999</v>
      </c>
      <c r="CH1532">
        <v>-46.49438</v>
      </c>
      <c r="CI1532">
        <v>43.248330000000003</v>
      </c>
      <c r="CJ1532">
        <v>45.212040000000002</v>
      </c>
      <c r="CK1532">
        <v>29.881409999999999</v>
      </c>
      <c r="CL1532">
        <v>15.6364</v>
      </c>
      <c r="CM1532">
        <v>19.657609999999998</v>
      </c>
      <c r="CN1532">
        <v>31.381810000000002</v>
      </c>
      <c r="CO1532">
        <v>28.526330000000002</v>
      </c>
      <c r="CP1532">
        <v>666.14530000000002</v>
      </c>
      <c r="CQ1532">
        <v>1096.893</v>
      </c>
      <c r="CR1532">
        <v>1279.1479999999999</v>
      </c>
      <c r="CS1532">
        <v>671.88850000000002</v>
      </c>
      <c r="CT1532">
        <v>636.01869999999997</v>
      </c>
      <c r="CU1532">
        <v>291.5283</v>
      </c>
      <c r="CV1532">
        <v>163.1636</v>
      </c>
      <c r="CW1532">
        <v>131.92750000000001</v>
      </c>
      <c r="CX1532">
        <v>517.63649999999996</v>
      </c>
      <c r="CY1532">
        <v>632.23580000000004</v>
      </c>
      <c r="CZ1532">
        <v>439.39150000000001</v>
      </c>
      <c r="DA1532">
        <v>234.83349999999999</v>
      </c>
      <c r="DB1532">
        <v>124.8754</v>
      </c>
      <c r="DC1532">
        <v>554.75750000000005</v>
      </c>
      <c r="DD1532">
        <v>775.79190000000006</v>
      </c>
      <c r="DE1532">
        <v>827.46579999999994</v>
      </c>
      <c r="DF1532">
        <v>800.37729999999999</v>
      </c>
      <c r="DG1532">
        <v>700.97209999999995</v>
      </c>
      <c r="DH1532">
        <v>1181.2170000000001</v>
      </c>
      <c r="DI1532">
        <v>1295.0899999999999</v>
      </c>
      <c r="DJ1532">
        <v>1095.3409999999999</v>
      </c>
      <c r="DK1532">
        <v>1110.03</v>
      </c>
      <c r="DL1532">
        <v>993.47810000000004</v>
      </c>
      <c r="DM1532">
        <v>996.58709999999996</v>
      </c>
    </row>
    <row r="1533" spans="1:117" hidden="1" x14ac:dyDescent="0.35">
      <c r="A1533" t="str">
        <f t="shared" si="23"/>
        <v>Industry_Type-3. Wholesale, Transport, other utilities_DO 1-9 Hour_44407_18-20</v>
      </c>
      <c r="B1533" t="s">
        <v>51</v>
      </c>
      <c r="C1533" t="s">
        <v>244</v>
      </c>
      <c r="D1533" t="s">
        <v>50</v>
      </c>
      <c r="E1533" t="s">
        <v>50</v>
      </c>
      <c r="F1533" t="s">
        <v>245</v>
      </c>
      <c r="G1533" t="s">
        <v>50</v>
      </c>
      <c r="H1533" t="s">
        <v>50</v>
      </c>
      <c r="I1533" t="s">
        <v>50</v>
      </c>
      <c r="J1533" t="s">
        <v>50</v>
      </c>
      <c r="K1533" t="s">
        <v>178</v>
      </c>
      <c r="L1533" s="22">
        <v>44407</v>
      </c>
      <c r="M1533">
        <v>18</v>
      </c>
      <c r="N1533">
        <v>20</v>
      </c>
      <c r="O1533">
        <v>3</v>
      </c>
      <c r="P1533">
        <v>3</v>
      </c>
      <c r="Q1533">
        <v>1</v>
      </c>
      <c r="R1533">
        <v>0</v>
      </c>
      <c r="S1533">
        <v>0</v>
      </c>
      <c r="T1533">
        <v>0</v>
      </c>
      <c r="U1533">
        <v>0</v>
      </c>
      <c r="V1533">
        <v>201.04</v>
      </c>
      <c r="W1533">
        <v>155</v>
      </c>
      <c r="X1533">
        <v>56.48</v>
      </c>
      <c r="Y1533">
        <v>7.24</v>
      </c>
      <c r="Z1533">
        <v>7.2</v>
      </c>
      <c r="AA1533">
        <v>7.32</v>
      </c>
      <c r="AB1533">
        <v>7.32</v>
      </c>
      <c r="AC1533">
        <v>7.08</v>
      </c>
      <c r="AD1533">
        <v>38.4</v>
      </c>
      <c r="AE1533">
        <v>112.04</v>
      </c>
      <c r="AF1533">
        <v>176.32</v>
      </c>
      <c r="AG1533">
        <v>278.27999999999997</v>
      </c>
      <c r="AH1533">
        <v>277.56</v>
      </c>
      <c r="AI1533">
        <v>272.60000000000002</v>
      </c>
      <c r="AJ1533">
        <v>320.8</v>
      </c>
      <c r="AK1533">
        <v>281.08</v>
      </c>
      <c r="AL1533">
        <v>222</v>
      </c>
      <c r="AM1533">
        <v>199.4</v>
      </c>
      <c r="AN1533">
        <v>199.88</v>
      </c>
      <c r="AO1533">
        <v>132.16</v>
      </c>
      <c r="AP1533">
        <v>127.8</v>
      </c>
      <c r="AQ1533">
        <v>96.08</v>
      </c>
      <c r="AR1533">
        <v>50.28</v>
      </c>
      <c r="AS1533">
        <v>50.12</v>
      </c>
      <c r="AT1533">
        <v>66</v>
      </c>
      <c r="AU1533">
        <v>66</v>
      </c>
      <c r="AV1533">
        <v>66</v>
      </c>
      <c r="AW1533">
        <v>66</v>
      </c>
      <c r="AX1533">
        <v>65</v>
      </c>
      <c r="AY1533">
        <v>65</v>
      </c>
      <c r="AZ1533">
        <v>65</v>
      </c>
      <c r="BA1533">
        <v>65</v>
      </c>
      <c r="BB1533">
        <v>66</v>
      </c>
      <c r="BC1533">
        <v>68</v>
      </c>
      <c r="BD1533">
        <v>72</v>
      </c>
      <c r="BE1533">
        <v>76</v>
      </c>
      <c r="BF1533">
        <v>76</v>
      </c>
      <c r="BG1533">
        <v>78</v>
      </c>
      <c r="BH1533">
        <v>77</v>
      </c>
      <c r="BI1533">
        <v>79</v>
      </c>
      <c r="BJ1533">
        <v>77</v>
      </c>
      <c r="BK1533">
        <v>77</v>
      </c>
      <c r="BL1533">
        <v>74</v>
      </c>
      <c r="BM1533">
        <v>72</v>
      </c>
      <c r="BN1533">
        <v>69</v>
      </c>
      <c r="BO1533">
        <v>68</v>
      </c>
      <c r="BP1533">
        <v>67</v>
      </c>
      <c r="BQ1533">
        <v>67</v>
      </c>
      <c r="BR1533">
        <v>-105.9751</v>
      </c>
      <c r="BS1533">
        <v>-105.40309999999999</v>
      </c>
      <c r="BT1533">
        <v>-24.9633</v>
      </c>
      <c r="BU1533">
        <v>-2.8653189999999999</v>
      </c>
      <c r="BV1533">
        <v>-6.8828719999999999</v>
      </c>
      <c r="BW1533">
        <v>-10.457850000000001</v>
      </c>
      <c r="BX1533">
        <v>-11.127420000000001</v>
      </c>
      <c r="BY1533">
        <v>4.7676249999999998</v>
      </c>
      <c r="BZ1533">
        <v>4.9718119999999999</v>
      </c>
      <c r="CA1533">
        <v>18.5425</v>
      </c>
      <c r="CB1533">
        <v>28.46988</v>
      </c>
      <c r="CC1533">
        <v>-29.802399999999999</v>
      </c>
      <c r="CD1533">
        <v>-8.2591370000000008</v>
      </c>
      <c r="CE1533">
        <v>7.2297120000000001</v>
      </c>
      <c r="CF1533">
        <v>-54.3872</v>
      </c>
      <c r="CG1533">
        <v>-54.536029999999997</v>
      </c>
      <c r="CH1533">
        <v>-26.96162</v>
      </c>
      <c r="CI1533">
        <v>-49.449530000000003</v>
      </c>
      <c r="CJ1533">
        <v>-74.332160000000002</v>
      </c>
      <c r="CK1533">
        <v>-1.614187</v>
      </c>
      <c r="CL1533">
        <v>7.6175560000000004</v>
      </c>
      <c r="CM1533">
        <v>46.410110000000003</v>
      </c>
      <c r="CN1533">
        <v>83.73706</v>
      </c>
      <c r="CO1533">
        <v>76.38897</v>
      </c>
      <c r="CP1533">
        <v>180.99350000000001</v>
      </c>
      <c r="CQ1533">
        <v>163.55009999999999</v>
      </c>
      <c r="CR1533">
        <v>133.42250000000001</v>
      </c>
      <c r="CS1533">
        <v>86.31026</v>
      </c>
      <c r="CT1533">
        <v>69.826139999999995</v>
      </c>
      <c r="CU1533">
        <v>31.55359</v>
      </c>
      <c r="CV1533">
        <v>19.406680000000001</v>
      </c>
      <c r="CW1533">
        <v>25.71594</v>
      </c>
      <c r="CX1533">
        <v>50.910040000000002</v>
      </c>
      <c r="CY1533">
        <v>109.4178</v>
      </c>
      <c r="CZ1533">
        <v>87.286689999999993</v>
      </c>
      <c r="DA1533">
        <v>46.003869999999999</v>
      </c>
      <c r="DB1533">
        <v>45.938839999999999</v>
      </c>
      <c r="DC1533">
        <v>120.5376</v>
      </c>
      <c r="DD1533">
        <v>179.3835</v>
      </c>
      <c r="DE1533">
        <v>180.2286</v>
      </c>
      <c r="DF1533">
        <v>197.613</v>
      </c>
      <c r="DG1533">
        <v>222.6044</v>
      </c>
      <c r="DH1533">
        <v>269.05410000000001</v>
      </c>
      <c r="DI1533">
        <v>257.06020000000001</v>
      </c>
      <c r="DJ1533">
        <v>230.55</v>
      </c>
      <c r="DK1533">
        <v>242.79490000000001</v>
      </c>
      <c r="DL1533">
        <v>216.16489999999999</v>
      </c>
      <c r="DM1533">
        <v>207.97499999999999</v>
      </c>
    </row>
    <row r="1534" spans="1:117" hidden="1" x14ac:dyDescent="0.35">
      <c r="A1534" t="str">
        <f t="shared" si="23"/>
        <v>Industry_Type-3. Wholesale, Transport, other utilities_DO 1-9 Hour_44434_19-20</v>
      </c>
      <c r="B1534" t="s">
        <v>51</v>
      </c>
      <c r="C1534" t="s">
        <v>244</v>
      </c>
      <c r="D1534" t="s">
        <v>50</v>
      </c>
      <c r="E1534" t="s">
        <v>50</v>
      </c>
      <c r="F1534" t="s">
        <v>245</v>
      </c>
      <c r="G1534" t="s">
        <v>50</v>
      </c>
      <c r="H1534" t="s">
        <v>50</v>
      </c>
      <c r="I1534" t="s">
        <v>50</v>
      </c>
      <c r="J1534" t="s">
        <v>50</v>
      </c>
      <c r="K1534" t="s">
        <v>178</v>
      </c>
      <c r="L1534" s="22">
        <v>44434</v>
      </c>
      <c r="M1534">
        <v>19</v>
      </c>
      <c r="N1534">
        <v>20</v>
      </c>
      <c r="O1534">
        <v>3</v>
      </c>
      <c r="P1534">
        <v>3</v>
      </c>
      <c r="Q1534">
        <v>1</v>
      </c>
      <c r="R1534">
        <v>0</v>
      </c>
      <c r="S1534">
        <v>0</v>
      </c>
      <c r="T1534">
        <v>0</v>
      </c>
      <c r="U1534">
        <v>0</v>
      </c>
      <c r="V1534">
        <v>130.80000000000001</v>
      </c>
      <c r="W1534">
        <v>86.64</v>
      </c>
      <c r="X1534">
        <v>86.28</v>
      </c>
      <c r="Y1534">
        <v>54.76</v>
      </c>
      <c r="Z1534">
        <v>7.2</v>
      </c>
      <c r="AA1534">
        <v>7.24</v>
      </c>
      <c r="AB1534">
        <v>7.04</v>
      </c>
      <c r="AC1534">
        <v>6.56</v>
      </c>
      <c r="AD1534">
        <v>20.76</v>
      </c>
      <c r="AE1534">
        <v>313.72000000000003</v>
      </c>
      <c r="AF1534">
        <v>416.04</v>
      </c>
      <c r="AG1534">
        <v>414</v>
      </c>
      <c r="AH1534">
        <v>378.44</v>
      </c>
      <c r="AI1534">
        <v>316.08</v>
      </c>
      <c r="AJ1534">
        <v>249.16</v>
      </c>
      <c r="AK1534">
        <v>173.72</v>
      </c>
      <c r="AL1534">
        <v>170.24</v>
      </c>
      <c r="AM1534">
        <v>5.16</v>
      </c>
      <c r="AN1534">
        <v>5.56</v>
      </c>
      <c r="AO1534">
        <v>5.76</v>
      </c>
      <c r="AP1534">
        <v>5.96</v>
      </c>
      <c r="AQ1534">
        <v>35.880000000000003</v>
      </c>
      <c r="AR1534">
        <v>162.91999999999999</v>
      </c>
      <c r="AS1534">
        <v>92.48</v>
      </c>
      <c r="AT1534">
        <v>68</v>
      </c>
      <c r="AU1534">
        <v>67</v>
      </c>
      <c r="AV1534">
        <v>67</v>
      </c>
      <c r="AW1534">
        <v>66</v>
      </c>
      <c r="AX1534">
        <v>66</v>
      </c>
      <c r="AY1534">
        <v>65</v>
      </c>
      <c r="AZ1534">
        <v>65</v>
      </c>
      <c r="BA1534">
        <v>64</v>
      </c>
      <c r="BB1534">
        <v>71</v>
      </c>
      <c r="BC1534">
        <v>76</v>
      </c>
      <c r="BD1534">
        <v>81</v>
      </c>
      <c r="BE1534">
        <v>83</v>
      </c>
      <c r="BF1534">
        <v>86</v>
      </c>
      <c r="BG1534">
        <v>84</v>
      </c>
      <c r="BH1534">
        <v>86</v>
      </c>
      <c r="BI1534">
        <v>85</v>
      </c>
      <c r="BJ1534">
        <v>84</v>
      </c>
      <c r="BK1534">
        <v>83</v>
      </c>
      <c r="BL1534">
        <v>80</v>
      </c>
      <c r="BM1534">
        <v>75</v>
      </c>
      <c r="BN1534">
        <v>72</v>
      </c>
      <c r="BO1534">
        <v>71</v>
      </c>
      <c r="BP1534">
        <v>71</v>
      </c>
      <c r="BQ1534">
        <v>69</v>
      </c>
      <c r="BR1534">
        <v>-34.235759999999999</v>
      </c>
      <c r="BS1534">
        <v>8.2662929999999992</v>
      </c>
      <c r="BT1534">
        <v>8.8043680000000002</v>
      </c>
      <c r="BU1534">
        <v>-14.97218</v>
      </c>
      <c r="BV1534">
        <v>7.7555810000000003</v>
      </c>
      <c r="BW1534">
        <v>4.22872</v>
      </c>
      <c r="BX1534">
        <v>15.51092</v>
      </c>
      <c r="BY1534">
        <v>32.850059999999999</v>
      </c>
      <c r="BZ1534">
        <v>12.604990000000001</v>
      </c>
      <c r="CA1534">
        <v>-69.931370000000001</v>
      </c>
      <c r="CB1534">
        <v>-91.416470000000004</v>
      </c>
      <c r="CC1534">
        <v>-21.178519999999999</v>
      </c>
      <c r="CD1534">
        <v>49.503660000000004</v>
      </c>
      <c r="CE1534">
        <v>61.631369999999997</v>
      </c>
      <c r="CF1534">
        <v>71.031639999999996</v>
      </c>
      <c r="CG1534">
        <v>58.528190000000002</v>
      </c>
      <c r="CH1534">
        <v>59.389769999999999</v>
      </c>
      <c r="CI1534">
        <v>133.0445</v>
      </c>
      <c r="CJ1534">
        <v>86.738039999999998</v>
      </c>
      <c r="CK1534">
        <v>93.339780000000005</v>
      </c>
      <c r="CL1534">
        <v>78.292580000000001</v>
      </c>
      <c r="CM1534">
        <v>47.056789999999999</v>
      </c>
      <c r="CN1534">
        <v>-37.540080000000003</v>
      </c>
      <c r="CO1534">
        <v>27.015599999999999</v>
      </c>
      <c r="CP1534">
        <v>921.43560000000002</v>
      </c>
      <c r="CQ1534">
        <v>1121.367</v>
      </c>
      <c r="CR1534">
        <v>1249.268</v>
      </c>
      <c r="CS1534">
        <v>479.49970000000002</v>
      </c>
      <c r="CT1534">
        <v>93.092410000000001</v>
      </c>
      <c r="CU1534">
        <v>94.676569999999998</v>
      </c>
      <c r="CV1534">
        <v>100.6545</v>
      </c>
      <c r="CW1534">
        <v>79.429550000000006</v>
      </c>
      <c r="CX1534">
        <v>920.89509999999996</v>
      </c>
      <c r="CY1534">
        <v>575.35889999999995</v>
      </c>
      <c r="CZ1534">
        <v>363.334</v>
      </c>
      <c r="DA1534">
        <v>391.43900000000002</v>
      </c>
      <c r="DB1534">
        <v>97.275810000000007</v>
      </c>
      <c r="DC1534">
        <v>994.5856</v>
      </c>
      <c r="DD1534">
        <v>593.30439999999999</v>
      </c>
      <c r="DE1534">
        <v>1457.867</v>
      </c>
      <c r="DF1534">
        <v>640.05089999999996</v>
      </c>
      <c r="DG1534">
        <v>2270.6120000000001</v>
      </c>
      <c r="DH1534">
        <v>2573.123</v>
      </c>
      <c r="DI1534">
        <v>1777.104</v>
      </c>
      <c r="DJ1534">
        <v>2409.817</v>
      </c>
      <c r="DK1534">
        <v>2988.502</v>
      </c>
      <c r="DL1534">
        <v>4047.78</v>
      </c>
      <c r="DM1534">
        <v>979.52940000000001</v>
      </c>
    </row>
    <row r="1535" spans="1:117" hidden="1" x14ac:dyDescent="0.35">
      <c r="A1535" t="str">
        <f t="shared" si="23"/>
        <v>Industry_Type-3. Wholesale, Transport, other utilities_DO 1-9 Hour_44435_18-20</v>
      </c>
      <c r="B1535" t="s">
        <v>51</v>
      </c>
      <c r="C1535" t="s">
        <v>244</v>
      </c>
      <c r="D1535" t="s">
        <v>50</v>
      </c>
      <c r="E1535" t="s">
        <v>50</v>
      </c>
      <c r="F1535" t="s">
        <v>245</v>
      </c>
      <c r="G1535" t="s">
        <v>50</v>
      </c>
      <c r="H1535" t="s">
        <v>50</v>
      </c>
      <c r="I1535" t="s">
        <v>50</v>
      </c>
      <c r="J1535" t="s">
        <v>50</v>
      </c>
      <c r="K1535" t="s">
        <v>178</v>
      </c>
      <c r="L1535" s="22">
        <v>44435</v>
      </c>
      <c r="M1535">
        <v>18</v>
      </c>
      <c r="N1535">
        <v>20</v>
      </c>
      <c r="O1535">
        <v>3</v>
      </c>
      <c r="P1535">
        <v>3</v>
      </c>
      <c r="Q1535">
        <v>1</v>
      </c>
      <c r="R1535">
        <v>0</v>
      </c>
      <c r="S1535">
        <v>0</v>
      </c>
      <c r="T1535">
        <v>0</v>
      </c>
      <c r="U1535">
        <v>0</v>
      </c>
      <c r="V1535">
        <v>64.44</v>
      </c>
      <c r="W1535">
        <v>7.28</v>
      </c>
      <c r="X1535">
        <v>7.16</v>
      </c>
      <c r="Y1535">
        <v>69.72</v>
      </c>
      <c r="Z1535">
        <v>49.84</v>
      </c>
      <c r="AA1535">
        <v>71.8</v>
      </c>
      <c r="AB1535">
        <v>71.56</v>
      </c>
      <c r="AC1535">
        <v>82.36</v>
      </c>
      <c r="AD1535">
        <v>203.08</v>
      </c>
      <c r="AE1535">
        <v>277.04000000000002</v>
      </c>
      <c r="AF1535">
        <v>414.12</v>
      </c>
      <c r="AG1535">
        <v>417.08</v>
      </c>
      <c r="AH1535">
        <v>359.76</v>
      </c>
      <c r="AI1535">
        <v>340.28</v>
      </c>
      <c r="AJ1535">
        <v>277.88</v>
      </c>
      <c r="AK1535">
        <v>278.92</v>
      </c>
      <c r="AL1535">
        <v>163.84</v>
      </c>
      <c r="AM1535">
        <v>121.92</v>
      </c>
      <c r="AN1535">
        <v>186.48</v>
      </c>
      <c r="AO1535">
        <v>160.6</v>
      </c>
      <c r="AP1535">
        <v>180.92</v>
      </c>
      <c r="AQ1535">
        <v>204.48</v>
      </c>
      <c r="AR1535">
        <v>160.68</v>
      </c>
      <c r="AS1535">
        <v>83.28</v>
      </c>
      <c r="AT1535">
        <v>67</v>
      </c>
      <c r="AU1535">
        <v>66</v>
      </c>
      <c r="AV1535">
        <v>65</v>
      </c>
      <c r="AW1535">
        <v>65</v>
      </c>
      <c r="AX1535">
        <v>65</v>
      </c>
      <c r="AY1535">
        <v>65</v>
      </c>
      <c r="AZ1535">
        <v>64</v>
      </c>
      <c r="BA1535">
        <v>63</v>
      </c>
      <c r="BB1535">
        <v>64</v>
      </c>
      <c r="BC1535">
        <v>70</v>
      </c>
      <c r="BD1535">
        <v>76</v>
      </c>
      <c r="BE1535">
        <v>82</v>
      </c>
      <c r="BF1535">
        <v>84</v>
      </c>
      <c r="BG1535">
        <v>83</v>
      </c>
      <c r="BH1535">
        <v>83</v>
      </c>
      <c r="BI1535">
        <v>82</v>
      </c>
      <c r="BJ1535">
        <v>82</v>
      </c>
      <c r="BK1535">
        <v>79</v>
      </c>
      <c r="BL1535">
        <v>78</v>
      </c>
      <c r="BM1535">
        <v>73</v>
      </c>
      <c r="BN1535">
        <v>68</v>
      </c>
      <c r="BO1535">
        <v>67</v>
      </c>
      <c r="BP1535">
        <v>64</v>
      </c>
      <c r="BQ1535">
        <v>64</v>
      </c>
      <c r="BR1535">
        <v>-34.235759999999999</v>
      </c>
      <c r="BS1535">
        <v>8.2662929999999992</v>
      </c>
      <c r="BT1535">
        <v>8.8043650000000007</v>
      </c>
      <c r="BU1535">
        <v>-14.97218</v>
      </c>
      <c r="BV1535">
        <v>7.7555829999999997</v>
      </c>
      <c r="BW1535">
        <v>4.2287160000000004</v>
      </c>
      <c r="BX1535">
        <v>15.51092</v>
      </c>
      <c r="BY1535">
        <v>32.850059999999999</v>
      </c>
      <c r="BZ1535">
        <v>12.604990000000001</v>
      </c>
      <c r="CA1535">
        <v>-69.931340000000006</v>
      </c>
      <c r="CB1535">
        <v>-91.416489999999996</v>
      </c>
      <c r="CC1535">
        <v>-21.178540000000002</v>
      </c>
      <c r="CD1535">
        <v>49.50365</v>
      </c>
      <c r="CE1535">
        <v>61.63138</v>
      </c>
      <c r="CF1535">
        <v>71.031639999999996</v>
      </c>
      <c r="CG1535">
        <v>58.528179999999999</v>
      </c>
      <c r="CH1535">
        <v>59.389789999999998</v>
      </c>
      <c r="CI1535">
        <v>133.0445</v>
      </c>
      <c r="CJ1535">
        <v>86.738039999999998</v>
      </c>
      <c r="CK1535">
        <v>93.339780000000005</v>
      </c>
      <c r="CL1535">
        <v>78.292580000000001</v>
      </c>
      <c r="CM1535">
        <v>47.056789999999999</v>
      </c>
      <c r="CN1535">
        <v>-37.540080000000003</v>
      </c>
      <c r="CO1535">
        <v>27.015599999999999</v>
      </c>
      <c r="CP1535">
        <v>868.34209999999996</v>
      </c>
      <c r="CQ1535">
        <v>1085.3430000000001</v>
      </c>
      <c r="CR1535">
        <v>1236.31</v>
      </c>
      <c r="CS1535">
        <v>488.30110000000002</v>
      </c>
      <c r="CT1535">
        <v>105.5565</v>
      </c>
      <c r="CU1535">
        <v>106.2997</v>
      </c>
      <c r="CV1535">
        <v>102.1258</v>
      </c>
      <c r="CW1535">
        <v>65.846760000000003</v>
      </c>
      <c r="CX1535">
        <v>926.88080000000002</v>
      </c>
      <c r="CY1535">
        <v>569.91309999999999</v>
      </c>
      <c r="CZ1535">
        <v>336.6062</v>
      </c>
      <c r="DA1535">
        <v>391.01170000000002</v>
      </c>
      <c r="DB1535">
        <v>87.26482</v>
      </c>
      <c r="DC1535">
        <v>980.75009999999997</v>
      </c>
      <c r="DD1535">
        <v>568.34799999999996</v>
      </c>
      <c r="DE1535">
        <v>1416.7819999999999</v>
      </c>
      <c r="DF1535">
        <v>631.04719999999998</v>
      </c>
      <c r="DG1535">
        <v>2250.3820000000001</v>
      </c>
      <c r="DH1535">
        <v>2500.0770000000002</v>
      </c>
      <c r="DI1535">
        <v>1739.153</v>
      </c>
      <c r="DJ1535">
        <v>2416.7860000000001</v>
      </c>
      <c r="DK1535">
        <v>2908.95</v>
      </c>
      <c r="DL1535">
        <v>4027.3449999999998</v>
      </c>
      <c r="DM1535">
        <v>788.64250000000004</v>
      </c>
    </row>
    <row r="1536" spans="1:117" hidden="1" x14ac:dyDescent="0.35">
      <c r="A1536" t="str">
        <f t="shared" si="23"/>
        <v>Industry_Type-3. Wholesale, Transport, other utilities_DO 1-9 Hour_44447_19-20</v>
      </c>
      <c r="B1536" t="s">
        <v>51</v>
      </c>
      <c r="C1536" t="s">
        <v>244</v>
      </c>
      <c r="D1536" t="s">
        <v>50</v>
      </c>
      <c r="E1536" t="s">
        <v>50</v>
      </c>
      <c r="F1536" t="s">
        <v>245</v>
      </c>
      <c r="G1536" t="s">
        <v>50</v>
      </c>
      <c r="H1536" t="s">
        <v>50</v>
      </c>
      <c r="I1536" t="s">
        <v>50</v>
      </c>
      <c r="J1536" t="s">
        <v>50</v>
      </c>
      <c r="K1536" t="s">
        <v>178</v>
      </c>
      <c r="L1536" s="22">
        <v>44447</v>
      </c>
      <c r="M1536">
        <v>19</v>
      </c>
      <c r="N1536">
        <v>20</v>
      </c>
      <c r="O1536">
        <v>3</v>
      </c>
      <c r="P1536">
        <v>3</v>
      </c>
      <c r="Q1536">
        <v>1</v>
      </c>
      <c r="R1536">
        <v>0</v>
      </c>
      <c r="S1536">
        <v>0</v>
      </c>
      <c r="T1536">
        <v>0</v>
      </c>
      <c r="U1536">
        <v>0</v>
      </c>
      <c r="V1536">
        <v>181.36</v>
      </c>
      <c r="W1536">
        <v>151.32</v>
      </c>
      <c r="X1536">
        <v>71</v>
      </c>
      <c r="Y1536">
        <v>6.76</v>
      </c>
      <c r="Z1536">
        <v>6.88</v>
      </c>
      <c r="AA1536">
        <v>7</v>
      </c>
      <c r="AB1536">
        <v>6.8</v>
      </c>
      <c r="AC1536">
        <v>6.6</v>
      </c>
      <c r="AD1536">
        <v>10.76</v>
      </c>
      <c r="AE1536">
        <v>200.72</v>
      </c>
      <c r="AF1536">
        <v>230.08</v>
      </c>
      <c r="AG1536">
        <v>193.04</v>
      </c>
      <c r="AH1536">
        <v>262.72000000000003</v>
      </c>
      <c r="AI1536">
        <v>284.92</v>
      </c>
      <c r="AJ1536">
        <v>281.72000000000003</v>
      </c>
      <c r="AK1536">
        <v>282.32</v>
      </c>
      <c r="AL1536">
        <v>258.48</v>
      </c>
      <c r="AM1536">
        <v>8.8800000000000008</v>
      </c>
      <c r="AN1536">
        <v>5.64</v>
      </c>
      <c r="AO1536">
        <v>5.6</v>
      </c>
      <c r="AP1536">
        <v>5.76</v>
      </c>
      <c r="AQ1536">
        <v>70.599999999999994</v>
      </c>
      <c r="AR1536">
        <v>265.16000000000003</v>
      </c>
      <c r="AS1536">
        <v>161.24</v>
      </c>
      <c r="AT1536">
        <v>65</v>
      </c>
      <c r="AU1536">
        <v>67</v>
      </c>
      <c r="AV1536">
        <v>66</v>
      </c>
      <c r="AW1536">
        <v>64</v>
      </c>
      <c r="AX1536">
        <v>66</v>
      </c>
      <c r="AY1536">
        <v>64</v>
      </c>
      <c r="AZ1536">
        <v>66</v>
      </c>
      <c r="BA1536">
        <v>67</v>
      </c>
      <c r="BB1536">
        <v>67</v>
      </c>
      <c r="BC1536">
        <v>71</v>
      </c>
      <c r="BD1536">
        <v>76</v>
      </c>
      <c r="BE1536">
        <v>76</v>
      </c>
      <c r="BF1536">
        <v>81</v>
      </c>
      <c r="BG1536">
        <v>81</v>
      </c>
      <c r="BH1536">
        <v>81</v>
      </c>
      <c r="BI1536">
        <v>83</v>
      </c>
      <c r="BJ1536">
        <v>82</v>
      </c>
      <c r="BK1536">
        <v>77</v>
      </c>
      <c r="BL1536">
        <v>74</v>
      </c>
      <c r="BM1536">
        <v>69</v>
      </c>
      <c r="BN1536">
        <v>68</v>
      </c>
      <c r="BO1536">
        <v>69</v>
      </c>
      <c r="BP1536">
        <v>68</v>
      </c>
      <c r="BQ1536">
        <v>67</v>
      </c>
      <c r="BR1536">
        <v>-59.251109999999997</v>
      </c>
      <c r="BS1536">
        <v>-48.046550000000003</v>
      </c>
      <c r="BT1536">
        <v>-23.358280000000001</v>
      </c>
      <c r="BU1536">
        <v>-1.3688899999999999</v>
      </c>
      <c r="BV1536">
        <v>-7.6964930000000003</v>
      </c>
      <c r="BW1536">
        <v>-3.5890420000000001</v>
      </c>
      <c r="BX1536">
        <v>-1.635464</v>
      </c>
      <c r="BY1536">
        <v>28.65138</v>
      </c>
      <c r="BZ1536">
        <v>29.436730000000001</v>
      </c>
      <c r="CA1536">
        <v>-47.313609999999997</v>
      </c>
      <c r="CB1536">
        <v>-23.523219999999998</v>
      </c>
      <c r="CC1536">
        <v>15.704269999999999</v>
      </c>
      <c r="CD1536">
        <v>16.652979999999999</v>
      </c>
      <c r="CE1536">
        <v>-9.8494259999999993</v>
      </c>
      <c r="CF1536">
        <v>-11.262</v>
      </c>
      <c r="CG1536">
        <v>-39.90354</v>
      </c>
      <c r="CH1536">
        <v>-47.687629999999999</v>
      </c>
      <c r="CI1536">
        <v>162.0282</v>
      </c>
      <c r="CJ1536">
        <v>164.15960000000001</v>
      </c>
      <c r="CK1536">
        <v>138.26300000000001</v>
      </c>
      <c r="CL1536">
        <v>123.9323</v>
      </c>
      <c r="CM1536">
        <v>92.038150000000002</v>
      </c>
      <c r="CN1536">
        <v>-50.345149999999997</v>
      </c>
      <c r="CO1536">
        <v>-23.395440000000001</v>
      </c>
      <c r="CP1536">
        <v>919.79</v>
      </c>
      <c r="CQ1536">
        <v>865.12339999999995</v>
      </c>
      <c r="CR1536">
        <v>221.9701</v>
      </c>
      <c r="CS1536">
        <v>273.38670000000002</v>
      </c>
      <c r="CT1536">
        <v>233.3279</v>
      </c>
      <c r="CU1536">
        <v>220.93129999999999</v>
      </c>
      <c r="CV1536">
        <v>184.23159999999999</v>
      </c>
      <c r="CW1536">
        <v>117.17789999999999</v>
      </c>
      <c r="CX1536">
        <v>531.51009999999997</v>
      </c>
      <c r="CY1536">
        <v>907.77530000000002</v>
      </c>
      <c r="CZ1536">
        <v>610.03660000000002</v>
      </c>
      <c r="DA1536">
        <v>628.77570000000003</v>
      </c>
      <c r="DB1536">
        <v>88.89461</v>
      </c>
      <c r="DC1536">
        <v>440.39299999999997</v>
      </c>
      <c r="DD1536">
        <v>688.40740000000005</v>
      </c>
      <c r="DE1536">
        <v>715.56679999999994</v>
      </c>
      <c r="DF1536">
        <v>405.6814</v>
      </c>
      <c r="DG1536">
        <v>415.2097</v>
      </c>
      <c r="DH1536">
        <v>446.53230000000002</v>
      </c>
      <c r="DI1536">
        <v>448.90460000000002</v>
      </c>
      <c r="DJ1536">
        <v>402.5684</v>
      </c>
      <c r="DK1536">
        <v>693.81200000000001</v>
      </c>
      <c r="DL1536">
        <v>2583.5160000000001</v>
      </c>
      <c r="DM1536">
        <v>2221.8519999999999</v>
      </c>
    </row>
    <row r="1537" spans="1:117" hidden="1" x14ac:dyDescent="0.35">
      <c r="A1537" t="str">
        <f t="shared" si="23"/>
        <v>Industry_Type-3. Wholesale, Transport, other utilities_DO 1-9 Hour_44448_18-21</v>
      </c>
      <c r="B1537" t="s">
        <v>51</v>
      </c>
      <c r="C1537" t="s">
        <v>244</v>
      </c>
      <c r="D1537" t="s">
        <v>50</v>
      </c>
      <c r="E1537" t="s">
        <v>50</v>
      </c>
      <c r="F1537" t="s">
        <v>245</v>
      </c>
      <c r="G1537" t="s">
        <v>50</v>
      </c>
      <c r="H1537" t="s">
        <v>50</v>
      </c>
      <c r="I1537" t="s">
        <v>50</v>
      </c>
      <c r="J1537" t="s">
        <v>50</v>
      </c>
      <c r="K1537" t="s">
        <v>178</v>
      </c>
      <c r="L1537" s="22">
        <v>44448</v>
      </c>
      <c r="M1537">
        <v>18</v>
      </c>
      <c r="N1537">
        <v>21</v>
      </c>
      <c r="O1537">
        <v>3</v>
      </c>
      <c r="P1537">
        <v>3</v>
      </c>
      <c r="Q1537">
        <v>1</v>
      </c>
      <c r="R1537">
        <v>0</v>
      </c>
      <c r="S1537">
        <v>0</v>
      </c>
      <c r="T1537">
        <v>0</v>
      </c>
      <c r="U1537">
        <v>0</v>
      </c>
      <c r="V1537">
        <v>121.36</v>
      </c>
      <c r="W1537">
        <v>121.68</v>
      </c>
      <c r="X1537">
        <v>121.4</v>
      </c>
      <c r="Y1537">
        <v>121.8</v>
      </c>
      <c r="Z1537">
        <v>121.6</v>
      </c>
      <c r="AA1537">
        <v>121.56</v>
      </c>
      <c r="AB1537">
        <v>113.52</v>
      </c>
      <c r="AC1537">
        <v>71.36</v>
      </c>
      <c r="AD1537">
        <v>129.56</v>
      </c>
      <c r="AE1537">
        <v>209.28</v>
      </c>
      <c r="AF1537">
        <v>239.12</v>
      </c>
      <c r="AG1537">
        <v>276.60000000000002</v>
      </c>
      <c r="AH1537">
        <v>237.2</v>
      </c>
      <c r="AI1537">
        <v>261.24</v>
      </c>
      <c r="AJ1537">
        <v>241.28</v>
      </c>
      <c r="AK1537">
        <v>241</v>
      </c>
      <c r="AL1537">
        <v>230.52</v>
      </c>
      <c r="AM1537">
        <v>5.48</v>
      </c>
      <c r="AN1537">
        <v>5.72</v>
      </c>
      <c r="AO1537">
        <v>5.84</v>
      </c>
      <c r="AP1537">
        <v>6</v>
      </c>
      <c r="AQ1537">
        <v>6.2</v>
      </c>
      <c r="AR1537">
        <v>82.56</v>
      </c>
      <c r="AS1537">
        <v>86.8</v>
      </c>
      <c r="AT1537">
        <v>67</v>
      </c>
      <c r="AU1537">
        <v>67</v>
      </c>
      <c r="AV1537">
        <v>67</v>
      </c>
      <c r="AW1537">
        <v>65</v>
      </c>
      <c r="AX1537">
        <v>64</v>
      </c>
      <c r="AY1537">
        <v>64</v>
      </c>
      <c r="AZ1537">
        <v>64</v>
      </c>
      <c r="BA1537">
        <v>66</v>
      </c>
      <c r="BB1537">
        <v>72</v>
      </c>
      <c r="BC1537">
        <v>75</v>
      </c>
      <c r="BD1537">
        <v>78</v>
      </c>
      <c r="BE1537">
        <v>82</v>
      </c>
      <c r="BF1537">
        <v>81</v>
      </c>
      <c r="BG1537">
        <v>83</v>
      </c>
      <c r="BH1537">
        <v>85</v>
      </c>
      <c r="BI1537">
        <v>86</v>
      </c>
      <c r="BJ1537">
        <v>86</v>
      </c>
      <c r="BK1537">
        <v>84</v>
      </c>
      <c r="BL1537">
        <v>83</v>
      </c>
      <c r="BM1537">
        <v>78</v>
      </c>
      <c r="BN1537">
        <v>73</v>
      </c>
      <c r="BO1537">
        <v>70</v>
      </c>
      <c r="BP1537">
        <v>69</v>
      </c>
      <c r="BQ1537">
        <v>68</v>
      </c>
      <c r="BR1537">
        <v>-59.25112</v>
      </c>
      <c r="BS1537">
        <v>-48.046550000000003</v>
      </c>
      <c r="BT1537">
        <v>-23.35829</v>
      </c>
      <c r="BU1537">
        <v>-1.3688880000000001</v>
      </c>
      <c r="BV1537">
        <v>-7.6964959999999998</v>
      </c>
      <c r="BW1537">
        <v>-3.5890369999999998</v>
      </c>
      <c r="BX1537">
        <v>-1.6354660000000001</v>
      </c>
      <c r="BY1537">
        <v>28.65138</v>
      </c>
      <c r="BZ1537">
        <v>29.436730000000001</v>
      </c>
      <c r="CA1537">
        <v>-47.313609999999997</v>
      </c>
      <c r="CB1537">
        <v>-23.523219999999998</v>
      </c>
      <c r="CC1537">
        <v>15.704269999999999</v>
      </c>
      <c r="CD1537">
        <v>16.65297</v>
      </c>
      <c r="CE1537">
        <v>-9.8494259999999993</v>
      </c>
      <c r="CF1537">
        <v>-11.26202</v>
      </c>
      <c r="CG1537">
        <v>-39.90354</v>
      </c>
      <c r="CH1537">
        <v>-47.687629999999999</v>
      </c>
      <c r="CI1537">
        <v>162.0282</v>
      </c>
      <c r="CJ1537">
        <v>164.15960000000001</v>
      </c>
      <c r="CK1537">
        <v>138.26300000000001</v>
      </c>
      <c r="CL1537">
        <v>123.9323</v>
      </c>
      <c r="CM1537">
        <v>92.038150000000002</v>
      </c>
      <c r="CN1537">
        <v>-50.345149999999997</v>
      </c>
      <c r="CO1537">
        <v>-23.395440000000001</v>
      </c>
      <c r="CP1537">
        <v>923.74329999999998</v>
      </c>
      <c r="CQ1537">
        <v>827.26160000000004</v>
      </c>
      <c r="CR1537">
        <v>216.05459999999999</v>
      </c>
      <c r="CS1537">
        <v>276.50659999999999</v>
      </c>
      <c r="CT1537">
        <v>231.91409999999999</v>
      </c>
      <c r="CU1537">
        <v>217.33500000000001</v>
      </c>
      <c r="CV1537">
        <v>184.6386</v>
      </c>
      <c r="CW1537">
        <v>122.19029999999999</v>
      </c>
      <c r="CX1537">
        <v>544.33510000000001</v>
      </c>
      <c r="CY1537">
        <v>896.93</v>
      </c>
      <c r="CZ1537">
        <v>619.56590000000006</v>
      </c>
      <c r="DA1537">
        <v>630.7645</v>
      </c>
      <c r="DB1537">
        <v>90.83408</v>
      </c>
      <c r="DC1537">
        <v>444.73009999999999</v>
      </c>
      <c r="DD1537">
        <v>685.47109999999998</v>
      </c>
      <c r="DE1537">
        <v>727.94259999999997</v>
      </c>
      <c r="DF1537">
        <v>445.50330000000002</v>
      </c>
      <c r="DG1537">
        <v>408.58159999999998</v>
      </c>
      <c r="DH1537">
        <v>514.0607</v>
      </c>
      <c r="DI1537">
        <v>519.86569999999995</v>
      </c>
      <c r="DJ1537">
        <v>555.21929999999998</v>
      </c>
      <c r="DK1537">
        <v>767.88030000000003</v>
      </c>
      <c r="DL1537">
        <v>2592.0300000000002</v>
      </c>
      <c r="DM1537">
        <v>2236.5250000000001</v>
      </c>
    </row>
    <row r="1538" spans="1:117" hidden="1" x14ac:dyDescent="0.35">
      <c r="A1538" t="str">
        <f t="shared" si="23"/>
        <v>Industry_Type-3. Wholesale, Transport, other utilities_DO 1-9 Hour_44449_18-20</v>
      </c>
      <c r="B1538" t="s">
        <v>51</v>
      </c>
      <c r="C1538" t="s">
        <v>244</v>
      </c>
      <c r="D1538" t="s">
        <v>50</v>
      </c>
      <c r="E1538" t="s">
        <v>50</v>
      </c>
      <c r="F1538" t="s">
        <v>245</v>
      </c>
      <c r="G1538" t="s">
        <v>50</v>
      </c>
      <c r="H1538" t="s">
        <v>50</v>
      </c>
      <c r="I1538" t="s">
        <v>50</v>
      </c>
      <c r="J1538" t="s">
        <v>50</v>
      </c>
      <c r="K1538" t="s">
        <v>178</v>
      </c>
      <c r="L1538" s="22">
        <v>44449</v>
      </c>
      <c r="M1538">
        <v>18</v>
      </c>
      <c r="N1538">
        <v>20</v>
      </c>
      <c r="O1538">
        <v>3</v>
      </c>
      <c r="P1538">
        <v>3</v>
      </c>
      <c r="Q1538">
        <v>1</v>
      </c>
      <c r="R1538">
        <v>0</v>
      </c>
      <c r="S1538">
        <v>0</v>
      </c>
      <c r="T1538">
        <v>0</v>
      </c>
      <c r="U1538">
        <v>0</v>
      </c>
      <c r="V1538">
        <v>122.68</v>
      </c>
      <c r="W1538">
        <v>123.04</v>
      </c>
      <c r="X1538">
        <v>100.64</v>
      </c>
      <c r="Y1538">
        <v>72.2</v>
      </c>
      <c r="Z1538">
        <v>72.2</v>
      </c>
      <c r="AA1538">
        <v>72.08</v>
      </c>
      <c r="AB1538">
        <v>72</v>
      </c>
      <c r="AC1538">
        <v>72</v>
      </c>
      <c r="AD1538">
        <v>45.36</v>
      </c>
      <c r="AE1538">
        <v>57.36</v>
      </c>
      <c r="AF1538">
        <v>85.68</v>
      </c>
      <c r="AG1538">
        <v>99.64</v>
      </c>
      <c r="AH1538">
        <v>274.44</v>
      </c>
      <c r="AI1538">
        <v>364.64</v>
      </c>
      <c r="AJ1538">
        <v>362.4</v>
      </c>
      <c r="AK1538">
        <v>295.27999999999997</v>
      </c>
      <c r="AL1538">
        <v>270.24</v>
      </c>
      <c r="AM1538">
        <v>123.44</v>
      </c>
      <c r="AN1538">
        <v>163.28</v>
      </c>
      <c r="AO1538">
        <v>163.04</v>
      </c>
      <c r="AP1538">
        <v>163.32</v>
      </c>
      <c r="AQ1538">
        <v>164.76</v>
      </c>
      <c r="AR1538">
        <v>182.24</v>
      </c>
      <c r="AS1538">
        <v>178.04</v>
      </c>
      <c r="AT1538">
        <v>68</v>
      </c>
      <c r="AU1538">
        <v>68</v>
      </c>
      <c r="AV1538">
        <v>68</v>
      </c>
      <c r="AW1538">
        <v>66</v>
      </c>
      <c r="AX1538">
        <v>67</v>
      </c>
      <c r="AY1538">
        <v>66</v>
      </c>
      <c r="AZ1538">
        <v>67</v>
      </c>
      <c r="BA1538">
        <v>67</v>
      </c>
      <c r="BB1538">
        <v>68</v>
      </c>
      <c r="BC1538">
        <v>75</v>
      </c>
      <c r="BD1538">
        <v>81</v>
      </c>
      <c r="BE1538">
        <v>81</v>
      </c>
      <c r="BF1538">
        <v>80</v>
      </c>
      <c r="BG1538">
        <v>83</v>
      </c>
      <c r="BH1538">
        <v>84</v>
      </c>
      <c r="BI1538">
        <v>84</v>
      </c>
      <c r="BJ1538">
        <v>82</v>
      </c>
      <c r="BK1538">
        <v>80</v>
      </c>
      <c r="BL1538">
        <v>74</v>
      </c>
      <c r="BM1538">
        <v>71</v>
      </c>
      <c r="BN1538">
        <v>69</v>
      </c>
      <c r="BO1538">
        <v>69</v>
      </c>
      <c r="BP1538">
        <v>67</v>
      </c>
      <c r="BQ1538">
        <v>67</v>
      </c>
      <c r="BR1538">
        <v>-42.351489999999998</v>
      </c>
      <c r="BS1538">
        <v>-36.323860000000003</v>
      </c>
      <c r="BT1538">
        <v>1.7047589999999999</v>
      </c>
      <c r="BU1538">
        <v>5.1108789999999997</v>
      </c>
      <c r="BV1538">
        <v>-7.0378160000000003</v>
      </c>
      <c r="BW1538">
        <v>-3.4886889999999999</v>
      </c>
      <c r="BX1538">
        <v>-3.6482739999999998</v>
      </c>
      <c r="BY1538">
        <v>4.0037839999999996</v>
      </c>
      <c r="BZ1538">
        <v>56.778419999999997</v>
      </c>
      <c r="CA1538">
        <v>-35.92268</v>
      </c>
      <c r="CB1538">
        <v>-23.66656</v>
      </c>
      <c r="CC1538">
        <v>36.117759999999997</v>
      </c>
      <c r="CD1538">
        <v>6.2467459999999999</v>
      </c>
      <c r="CE1538">
        <v>-22.733129999999999</v>
      </c>
      <c r="CF1538">
        <v>-10.31006</v>
      </c>
      <c r="CG1538">
        <v>-45.28049</v>
      </c>
      <c r="CH1538">
        <v>-37.698839999999997</v>
      </c>
      <c r="CI1538">
        <v>119.1245</v>
      </c>
      <c r="CJ1538">
        <v>93.173320000000004</v>
      </c>
      <c r="CK1538">
        <v>72.563770000000005</v>
      </c>
      <c r="CL1538">
        <v>67.295869999999994</v>
      </c>
      <c r="CM1538">
        <v>32.381869999999999</v>
      </c>
      <c r="CN1538">
        <v>-74.678799999999995</v>
      </c>
      <c r="CO1538">
        <v>-91.81317</v>
      </c>
      <c r="CP1538">
        <v>510.233</v>
      </c>
      <c r="CQ1538">
        <v>1688.193</v>
      </c>
      <c r="CR1538">
        <v>273.78910000000002</v>
      </c>
      <c r="CS1538">
        <v>138.97370000000001</v>
      </c>
      <c r="CT1538">
        <v>71.653270000000006</v>
      </c>
      <c r="CU1538">
        <v>54.713500000000003</v>
      </c>
      <c r="CV1538">
        <v>111.151</v>
      </c>
      <c r="CW1538">
        <v>231.851</v>
      </c>
      <c r="CX1538">
        <v>313.19139999999999</v>
      </c>
      <c r="CY1538">
        <v>1809.45</v>
      </c>
      <c r="CZ1538">
        <v>2382.8290000000002</v>
      </c>
      <c r="DA1538">
        <v>1139.9690000000001</v>
      </c>
      <c r="DB1538">
        <v>730.02080000000001</v>
      </c>
      <c r="DC1538">
        <v>3041.8829999999998</v>
      </c>
      <c r="DD1538">
        <v>4407.1289999999999</v>
      </c>
      <c r="DE1538">
        <v>1825.42</v>
      </c>
      <c r="DF1538">
        <v>2495.221</v>
      </c>
      <c r="DG1538">
        <v>3561.5540000000001</v>
      </c>
      <c r="DH1538">
        <v>2987.855</v>
      </c>
      <c r="DI1538">
        <v>2288.9479999999999</v>
      </c>
      <c r="DJ1538">
        <v>2905.4070000000002</v>
      </c>
      <c r="DK1538">
        <v>2284.741</v>
      </c>
      <c r="DL1538">
        <v>1029.9970000000001</v>
      </c>
      <c r="DM1538">
        <v>762.78150000000005</v>
      </c>
    </row>
    <row r="1539" spans="1:117" hidden="1" x14ac:dyDescent="0.35">
      <c r="A1539" t="str">
        <f t="shared" ref="A1539:A1602" si="24">C1539&amp;"_"&amp;K1539&amp;"_"&amp;IF(L1539="","Average Event Day",L1539&amp;"_"&amp;M1539&amp;"-"&amp;N1539)</f>
        <v>Industry_Type-3. Wholesale, Transport, other utilities_DO 1-9 Hour_44460_18-20</v>
      </c>
      <c r="B1539" t="s">
        <v>51</v>
      </c>
      <c r="C1539" t="s">
        <v>244</v>
      </c>
      <c r="D1539" t="s">
        <v>50</v>
      </c>
      <c r="E1539" t="s">
        <v>50</v>
      </c>
      <c r="F1539" t="s">
        <v>245</v>
      </c>
      <c r="G1539" t="s">
        <v>50</v>
      </c>
      <c r="H1539" t="s">
        <v>50</v>
      </c>
      <c r="I1539" t="s">
        <v>50</v>
      </c>
      <c r="J1539" t="s">
        <v>50</v>
      </c>
      <c r="K1539" t="s">
        <v>178</v>
      </c>
      <c r="L1539" s="22">
        <v>44460</v>
      </c>
      <c r="M1539">
        <v>18</v>
      </c>
      <c r="N1539">
        <v>20</v>
      </c>
      <c r="O1539">
        <v>3</v>
      </c>
      <c r="P1539">
        <v>3</v>
      </c>
      <c r="Q1539">
        <v>1</v>
      </c>
      <c r="R1539">
        <v>0</v>
      </c>
      <c r="S1539">
        <v>0</v>
      </c>
      <c r="T1539">
        <v>0</v>
      </c>
      <c r="U1539">
        <v>0</v>
      </c>
      <c r="V1539">
        <v>126.88</v>
      </c>
      <c r="W1539">
        <v>87.56</v>
      </c>
      <c r="X1539">
        <v>8.0399999999999991</v>
      </c>
      <c r="Y1539">
        <v>7</v>
      </c>
      <c r="Z1539">
        <v>6.88</v>
      </c>
      <c r="AA1539">
        <v>6.76</v>
      </c>
      <c r="AB1539">
        <v>6.44</v>
      </c>
      <c r="AC1539">
        <v>6.44</v>
      </c>
      <c r="AD1539">
        <v>6.4</v>
      </c>
      <c r="AE1539">
        <v>318.04000000000002</v>
      </c>
      <c r="AF1539">
        <v>412.72</v>
      </c>
      <c r="AG1539">
        <v>387.52</v>
      </c>
      <c r="AH1539">
        <v>333.84</v>
      </c>
      <c r="AI1539">
        <v>283.8</v>
      </c>
      <c r="AJ1539">
        <v>217.08</v>
      </c>
      <c r="AK1539">
        <v>293.24</v>
      </c>
      <c r="AL1539">
        <v>246.44</v>
      </c>
      <c r="AM1539">
        <v>5.8</v>
      </c>
      <c r="AN1539">
        <v>5.72</v>
      </c>
      <c r="AO1539">
        <v>6.24</v>
      </c>
      <c r="AP1539">
        <v>6.12</v>
      </c>
      <c r="AQ1539">
        <v>32.08</v>
      </c>
      <c r="AR1539">
        <v>170.72</v>
      </c>
      <c r="AS1539">
        <v>168.8</v>
      </c>
      <c r="AT1539">
        <v>60</v>
      </c>
      <c r="AU1539">
        <v>59</v>
      </c>
      <c r="AV1539">
        <v>57</v>
      </c>
      <c r="AW1539">
        <v>61</v>
      </c>
      <c r="AX1539">
        <v>62</v>
      </c>
      <c r="AY1539">
        <v>60</v>
      </c>
      <c r="AZ1539">
        <v>58</v>
      </c>
      <c r="BA1539">
        <v>59</v>
      </c>
      <c r="BB1539">
        <v>69</v>
      </c>
      <c r="BC1539">
        <v>75</v>
      </c>
      <c r="BD1539">
        <v>82</v>
      </c>
      <c r="BE1539">
        <v>89</v>
      </c>
      <c r="BF1539">
        <v>92</v>
      </c>
      <c r="BG1539">
        <v>93</v>
      </c>
      <c r="BH1539">
        <v>91</v>
      </c>
      <c r="BI1539">
        <v>86</v>
      </c>
      <c r="BJ1539">
        <v>83</v>
      </c>
      <c r="BK1539">
        <v>80</v>
      </c>
      <c r="BL1539">
        <v>80</v>
      </c>
      <c r="BM1539">
        <v>74</v>
      </c>
      <c r="BN1539">
        <v>73</v>
      </c>
      <c r="BO1539">
        <v>73</v>
      </c>
      <c r="BP1539">
        <v>71</v>
      </c>
      <c r="BQ1539">
        <v>72</v>
      </c>
      <c r="BR1539">
        <v>-42.351500000000001</v>
      </c>
      <c r="BS1539">
        <v>-36.323860000000003</v>
      </c>
      <c r="BT1539">
        <v>1.7047600000000001</v>
      </c>
      <c r="BU1539">
        <v>5.1108830000000003</v>
      </c>
      <c r="BV1539">
        <v>-7.0378189999999998</v>
      </c>
      <c r="BW1539">
        <v>-3.4886879999999998</v>
      </c>
      <c r="BX1539">
        <v>-3.6482770000000002</v>
      </c>
      <c r="BY1539">
        <v>4.0037880000000001</v>
      </c>
      <c r="BZ1539">
        <v>56.778419999999997</v>
      </c>
      <c r="CA1539">
        <v>-35.922669999999997</v>
      </c>
      <c r="CB1539">
        <v>-23.66657</v>
      </c>
      <c r="CC1539">
        <v>36.11777</v>
      </c>
      <c r="CD1539">
        <v>6.2467350000000001</v>
      </c>
      <c r="CE1539">
        <v>-22.733129999999999</v>
      </c>
      <c r="CF1539">
        <v>-10.31007</v>
      </c>
      <c r="CG1539">
        <v>-45.280479999999997</v>
      </c>
      <c r="CH1539">
        <v>-37.698839999999997</v>
      </c>
      <c r="CI1539">
        <v>119.1245</v>
      </c>
      <c r="CJ1539">
        <v>93.173320000000004</v>
      </c>
      <c r="CK1539">
        <v>72.563770000000005</v>
      </c>
      <c r="CL1539">
        <v>67.295879999999997</v>
      </c>
      <c r="CM1539">
        <v>32.381869999999999</v>
      </c>
      <c r="CN1539">
        <v>-74.678809999999999</v>
      </c>
      <c r="CO1539">
        <v>-91.813180000000003</v>
      </c>
      <c r="CP1539">
        <v>548.60659999999996</v>
      </c>
      <c r="CQ1539">
        <v>1724.385</v>
      </c>
      <c r="CR1539">
        <v>328.20760000000001</v>
      </c>
      <c r="CS1539">
        <v>178.11539999999999</v>
      </c>
      <c r="CT1539">
        <v>97.916309999999996</v>
      </c>
      <c r="CU1539">
        <v>61.441780000000001</v>
      </c>
      <c r="CV1539">
        <v>116.2928</v>
      </c>
      <c r="CW1539">
        <v>235.71209999999999</v>
      </c>
      <c r="CX1539">
        <v>324.69260000000003</v>
      </c>
      <c r="CY1539">
        <v>1838.73</v>
      </c>
      <c r="CZ1539">
        <v>2411.6260000000002</v>
      </c>
      <c r="DA1539">
        <v>1144.3389999999999</v>
      </c>
      <c r="DB1539">
        <v>738.26170000000002</v>
      </c>
      <c r="DC1539">
        <v>3083.018</v>
      </c>
      <c r="DD1539">
        <v>4457.0219999999999</v>
      </c>
      <c r="DE1539">
        <v>1889.259</v>
      </c>
      <c r="DF1539">
        <v>2533.6390000000001</v>
      </c>
      <c r="DG1539">
        <v>3636.0630000000001</v>
      </c>
      <c r="DH1539">
        <v>3051.1840000000002</v>
      </c>
      <c r="DI1539">
        <v>2431.2800000000002</v>
      </c>
      <c r="DJ1539">
        <v>3076.3809999999999</v>
      </c>
      <c r="DK1539">
        <v>3373.05</v>
      </c>
      <c r="DL1539">
        <v>1218.9469999999999</v>
      </c>
      <c r="DM1539">
        <v>883.8691</v>
      </c>
    </row>
    <row r="1540" spans="1:117" hidden="1" x14ac:dyDescent="0.35">
      <c r="A1540" t="str">
        <f t="shared" si="24"/>
        <v>Industry_Type-3. Wholesale, Transport, other utilities_DO 1-9 Hour_44461_18-19</v>
      </c>
      <c r="B1540" t="s">
        <v>51</v>
      </c>
      <c r="C1540" t="s">
        <v>244</v>
      </c>
      <c r="D1540" t="s">
        <v>50</v>
      </c>
      <c r="E1540" t="s">
        <v>50</v>
      </c>
      <c r="F1540" t="s">
        <v>245</v>
      </c>
      <c r="G1540" t="s">
        <v>50</v>
      </c>
      <c r="H1540" t="s">
        <v>50</v>
      </c>
      <c r="I1540" t="s">
        <v>50</v>
      </c>
      <c r="J1540" t="s">
        <v>50</v>
      </c>
      <c r="K1540" t="s">
        <v>178</v>
      </c>
      <c r="L1540" s="22">
        <v>44461</v>
      </c>
      <c r="M1540">
        <v>18</v>
      </c>
      <c r="N1540">
        <v>19</v>
      </c>
      <c r="O1540">
        <v>3</v>
      </c>
      <c r="P1540">
        <v>3</v>
      </c>
      <c r="Q1540">
        <v>1</v>
      </c>
      <c r="R1540">
        <v>0</v>
      </c>
      <c r="S1540">
        <v>0</v>
      </c>
      <c r="T1540">
        <v>0</v>
      </c>
      <c r="U1540">
        <v>0</v>
      </c>
      <c r="V1540">
        <v>41.48</v>
      </c>
      <c r="W1540">
        <v>7.2</v>
      </c>
      <c r="X1540">
        <v>6.96</v>
      </c>
      <c r="Y1540">
        <v>86.2</v>
      </c>
      <c r="Z1540">
        <v>122.68</v>
      </c>
      <c r="AA1540">
        <v>122.76</v>
      </c>
      <c r="AB1540">
        <v>122.56</v>
      </c>
      <c r="AC1540">
        <v>122.72</v>
      </c>
      <c r="AD1540">
        <v>122.48</v>
      </c>
      <c r="AE1540">
        <v>121.36</v>
      </c>
      <c r="AF1540">
        <v>262.32</v>
      </c>
      <c r="AG1540">
        <v>416.8</v>
      </c>
      <c r="AH1540">
        <v>414.08</v>
      </c>
      <c r="AI1540">
        <v>397.32</v>
      </c>
      <c r="AJ1540">
        <v>407.92</v>
      </c>
      <c r="AK1540">
        <v>308.32</v>
      </c>
      <c r="AL1540">
        <v>154.47999999999999</v>
      </c>
      <c r="AM1540">
        <v>283.95999999999998</v>
      </c>
      <c r="AN1540">
        <v>241</v>
      </c>
      <c r="AO1540">
        <v>200.56</v>
      </c>
      <c r="AP1540">
        <v>185.12</v>
      </c>
      <c r="AQ1540">
        <v>207.32</v>
      </c>
      <c r="AR1540">
        <v>206.08</v>
      </c>
      <c r="AS1540">
        <v>79.52</v>
      </c>
      <c r="AT1540">
        <v>70</v>
      </c>
      <c r="AU1540">
        <v>66</v>
      </c>
      <c r="AV1540">
        <v>65</v>
      </c>
      <c r="AW1540">
        <v>67</v>
      </c>
      <c r="AX1540">
        <v>66</v>
      </c>
      <c r="AY1540">
        <v>63</v>
      </c>
      <c r="AZ1540">
        <v>65</v>
      </c>
      <c r="BA1540">
        <v>66</v>
      </c>
      <c r="BB1540">
        <v>71</v>
      </c>
      <c r="BC1540">
        <v>75</v>
      </c>
      <c r="BD1540">
        <v>82</v>
      </c>
      <c r="BE1540">
        <v>85</v>
      </c>
      <c r="BF1540">
        <v>88</v>
      </c>
      <c r="BG1540">
        <v>90</v>
      </c>
      <c r="BH1540">
        <v>83</v>
      </c>
      <c r="BI1540">
        <v>81</v>
      </c>
      <c r="BJ1540">
        <v>79</v>
      </c>
      <c r="BK1540">
        <v>79</v>
      </c>
      <c r="BL1540">
        <v>76</v>
      </c>
      <c r="BM1540">
        <v>74</v>
      </c>
      <c r="BN1540">
        <v>73</v>
      </c>
      <c r="BO1540">
        <v>70</v>
      </c>
      <c r="BP1540">
        <v>69</v>
      </c>
      <c r="BQ1540">
        <v>68</v>
      </c>
      <c r="BR1540">
        <v>0</v>
      </c>
      <c r="BS1540">
        <v>0</v>
      </c>
      <c r="BT1540">
        <v>0</v>
      </c>
      <c r="BU1540">
        <v>0</v>
      </c>
      <c r="BV1540">
        <v>0</v>
      </c>
      <c r="BW1540">
        <v>0</v>
      </c>
      <c r="BX1540">
        <v>0</v>
      </c>
      <c r="BY1540">
        <v>0</v>
      </c>
      <c r="BZ1540">
        <v>0</v>
      </c>
      <c r="CA1540">
        <v>0</v>
      </c>
      <c r="CB1540">
        <v>0</v>
      </c>
      <c r="CC1540">
        <v>0</v>
      </c>
      <c r="CD1540">
        <v>0</v>
      </c>
      <c r="CE1540">
        <v>0</v>
      </c>
      <c r="CF1540">
        <v>0</v>
      </c>
      <c r="CG1540">
        <v>0</v>
      </c>
      <c r="CH1540">
        <v>0</v>
      </c>
      <c r="CI1540">
        <v>0</v>
      </c>
      <c r="CJ1540">
        <v>0</v>
      </c>
      <c r="CK1540">
        <v>0</v>
      </c>
      <c r="CL1540">
        <v>0</v>
      </c>
      <c r="CM1540">
        <v>0</v>
      </c>
      <c r="CN1540">
        <v>0</v>
      </c>
      <c r="CO1540">
        <v>0</v>
      </c>
      <c r="CP1540">
        <v>608.98889999999994</v>
      </c>
      <c r="CQ1540">
        <v>634.0539</v>
      </c>
      <c r="CR1540">
        <v>417.7149</v>
      </c>
      <c r="CS1540">
        <v>248.08850000000001</v>
      </c>
      <c r="CT1540">
        <v>136.05359999999999</v>
      </c>
      <c r="CU1540">
        <v>94.551929999999999</v>
      </c>
      <c r="CV1540">
        <v>61.262569999999997</v>
      </c>
      <c r="CW1540">
        <v>58.604999999999997</v>
      </c>
      <c r="CX1540">
        <v>90.317139999999995</v>
      </c>
      <c r="CY1540">
        <v>273.69659999999999</v>
      </c>
      <c r="CZ1540">
        <v>248.929</v>
      </c>
      <c r="DA1540">
        <v>106.6413</v>
      </c>
      <c r="DB1540">
        <v>82.665670000000006</v>
      </c>
      <c r="DC1540">
        <v>226.03129999999999</v>
      </c>
      <c r="DD1540">
        <v>475.65010000000001</v>
      </c>
      <c r="DE1540">
        <v>454.04520000000002</v>
      </c>
      <c r="DF1540">
        <v>449.14229999999998</v>
      </c>
      <c r="DG1540">
        <v>745.49040000000002</v>
      </c>
      <c r="DH1540">
        <v>720.54480000000001</v>
      </c>
      <c r="DI1540">
        <v>617.13559999999995</v>
      </c>
      <c r="DJ1540">
        <v>764.70730000000003</v>
      </c>
      <c r="DK1540">
        <v>843.99980000000005</v>
      </c>
      <c r="DL1540">
        <v>667.55290000000002</v>
      </c>
      <c r="DM1540">
        <v>587.91489999999999</v>
      </c>
    </row>
    <row r="1541" spans="1:117" hidden="1" x14ac:dyDescent="0.35">
      <c r="A1541" t="str">
        <f t="shared" si="24"/>
        <v>Industry_Type-3. Wholesale, Transport, other utilities_DO 1-9 Hour_44488_19-20</v>
      </c>
      <c r="B1541" t="s">
        <v>51</v>
      </c>
      <c r="C1541" t="s">
        <v>244</v>
      </c>
      <c r="D1541" t="s">
        <v>50</v>
      </c>
      <c r="E1541" t="s">
        <v>50</v>
      </c>
      <c r="F1541" t="s">
        <v>245</v>
      </c>
      <c r="G1541" t="s">
        <v>50</v>
      </c>
      <c r="H1541" t="s">
        <v>50</v>
      </c>
      <c r="I1541" t="s">
        <v>50</v>
      </c>
      <c r="J1541" t="s">
        <v>50</v>
      </c>
      <c r="K1541" t="s">
        <v>178</v>
      </c>
      <c r="L1541" s="22">
        <v>44488</v>
      </c>
      <c r="M1541">
        <v>19</v>
      </c>
      <c r="N1541">
        <v>20</v>
      </c>
      <c r="O1541">
        <v>3</v>
      </c>
      <c r="P1541">
        <v>3</v>
      </c>
      <c r="Q1541">
        <v>1</v>
      </c>
      <c r="R1541">
        <v>0</v>
      </c>
      <c r="S1541">
        <v>0</v>
      </c>
      <c r="T1541">
        <v>0</v>
      </c>
      <c r="U1541">
        <v>0</v>
      </c>
      <c r="V1541">
        <v>6.08</v>
      </c>
      <c r="W1541">
        <v>19.239999999999998</v>
      </c>
      <c r="X1541">
        <v>49.72</v>
      </c>
      <c r="Y1541">
        <v>49.4</v>
      </c>
      <c r="Z1541">
        <v>49.44</v>
      </c>
      <c r="AA1541">
        <v>49.08</v>
      </c>
      <c r="AB1541">
        <v>115.84</v>
      </c>
      <c r="AC1541">
        <v>128.88</v>
      </c>
      <c r="AD1541">
        <v>128.32</v>
      </c>
      <c r="AE1541">
        <v>146.19999999999999</v>
      </c>
      <c r="AF1541">
        <v>192.76</v>
      </c>
      <c r="AG1541">
        <v>220.56</v>
      </c>
      <c r="AH1541">
        <v>225.76</v>
      </c>
      <c r="AI1541">
        <v>201.64</v>
      </c>
      <c r="AJ1541">
        <v>201.28</v>
      </c>
      <c r="AK1541">
        <v>190.04</v>
      </c>
      <c r="AL1541">
        <v>178.72</v>
      </c>
      <c r="AM1541">
        <v>109.4</v>
      </c>
      <c r="AN1541">
        <v>5.92</v>
      </c>
      <c r="AO1541">
        <v>5.92</v>
      </c>
      <c r="AP1541">
        <v>114.08</v>
      </c>
      <c r="AQ1541">
        <v>200.6</v>
      </c>
      <c r="AR1541">
        <v>200.28</v>
      </c>
      <c r="AS1541">
        <v>150.4</v>
      </c>
      <c r="AT1541">
        <v>44</v>
      </c>
      <c r="AU1541">
        <v>47</v>
      </c>
      <c r="AV1541">
        <v>47</v>
      </c>
      <c r="AW1541">
        <v>45</v>
      </c>
      <c r="AX1541">
        <v>45</v>
      </c>
      <c r="AY1541">
        <v>46</v>
      </c>
      <c r="AZ1541">
        <v>45</v>
      </c>
      <c r="BA1541">
        <v>46</v>
      </c>
      <c r="BB1541">
        <v>50</v>
      </c>
      <c r="BC1541">
        <v>57</v>
      </c>
      <c r="BD1541">
        <v>59</v>
      </c>
      <c r="BE1541">
        <v>63</v>
      </c>
      <c r="BF1541">
        <v>64</v>
      </c>
      <c r="BG1541">
        <v>65</v>
      </c>
      <c r="BH1541">
        <v>65</v>
      </c>
      <c r="BI1541">
        <v>65</v>
      </c>
      <c r="BJ1541">
        <v>64</v>
      </c>
      <c r="BK1541">
        <v>62</v>
      </c>
      <c r="BL1541">
        <v>59</v>
      </c>
      <c r="BM1541">
        <v>56</v>
      </c>
      <c r="BN1541">
        <v>53</v>
      </c>
      <c r="BO1541">
        <v>50</v>
      </c>
      <c r="BP1541">
        <v>50</v>
      </c>
      <c r="BQ1541">
        <v>48</v>
      </c>
      <c r="BR1541">
        <v>11.37541</v>
      </c>
      <c r="BS1541">
        <v>-40.573149999999998</v>
      </c>
      <c r="BT1541">
        <v>-53.157470000000004</v>
      </c>
      <c r="BU1541">
        <v>-43.35266</v>
      </c>
      <c r="BV1541">
        <v>-37.518479999999997</v>
      </c>
      <c r="BW1541">
        <v>-2.9045169999999998</v>
      </c>
      <c r="BX1541">
        <v>-25.314830000000001</v>
      </c>
      <c r="BY1541">
        <v>10.93019</v>
      </c>
      <c r="BZ1541">
        <v>19.488790000000002</v>
      </c>
      <c r="CA1541">
        <v>30.718610000000002</v>
      </c>
      <c r="CB1541">
        <v>30.492560000000001</v>
      </c>
      <c r="CC1541">
        <v>-18.620200000000001</v>
      </c>
      <c r="CD1541">
        <v>-25.155290000000001</v>
      </c>
      <c r="CE1541">
        <v>10.10641</v>
      </c>
      <c r="CF1541">
        <v>-2.9724119999999998</v>
      </c>
      <c r="CG1541">
        <v>-1.438285</v>
      </c>
      <c r="CH1541">
        <v>-17.248439999999999</v>
      </c>
      <c r="CI1541">
        <v>7.8885769999999997</v>
      </c>
      <c r="CJ1541">
        <v>92.876279999999994</v>
      </c>
      <c r="CK1541">
        <v>87.294870000000003</v>
      </c>
      <c r="CL1541">
        <v>29.56758</v>
      </c>
      <c r="CM1541">
        <v>-22.05367</v>
      </c>
      <c r="CN1541">
        <v>-28.773319999999998</v>
      </c>
      <c r="CO1541">
        <v>-15.298539999999999</v>
      </c>
      <c r="CP1541">
        <v>715.25379999999996</v>
      </c>
      <c r="CQ1541">
        <v>593.94010000000003</v>
      </c>
      <c r="CR1541">
        <v>242.79329999999999</v>
      </c>
      <c r="CS1541">
        <v>203.53030000000001</v>
      </c>
      <c r="CT1541">
        <v>220.58609999999999</v>
      </c>
      <c r="CU1541">
        <v>90.579899999999995</v>
      </c>
      <c r="CV1541">
        <v>223.48339999999999</v>
      </c>
      <c r="CW1541">
        <v>291.06240000000003</v>
      </c>
      <c r="CX1541">
        <v>99.256169999999997</v>
      </c>
      <c r="CY1541">
        <v>222.84270000000001</v>
      </c>
      <c r="CZ1541">
        <v>207.17750000000001</v>
      </c>
      <c r="DA1541">
        <v>166.30719999999999</v>
      </c>
      <c r="DB1541">
        <v>157.73609999999999</v>
      </c>
      <c r="DC1541">
        <v>624.14369999999997</v>
      </c>
      <c r="DD1541">
        <v>297.92950000000002</v>
      </c>
      <c r="DE1541">
        <v>1268.1199999999999</v>
      </c>
      <c r="DF1541">
        <v>785.31460000000004</v>
      </c>
      <c r="DG1541">
        <v>390.8331</v>
      </c>
      <c r="DH1541">
        <v>338.13189999999997</v>
      </c>
      <c r="DI1541">
        <v>283.93310000000002</v>
      </c>
      <c r="DJ1541">
        <v>1463.2180000000001</v>
      </c>
      <c r="DK1541">
        <v>3556.5070000000001</v>
      </c>
      <c r="DL1541">
        <v>3407.5880000000002</v>
      </c>
      <c r="DM1541">
        <v>1909.807</v>
      </c>
    </row>
    <row r="1542" spans="1:117" hidden="1" x14ac:dyDescent="0.35">
      <c r="A1542" t="str">
        <f t="shared" si="24"/>
        <v>Industry_Type-3. Wholesale, Transport, other utilities_DO 1-9 Hour_44497_19-20</v>
      </c>
      <c r="B1542" t="s">
        <v>51</v>
      </c>
      <c r="C1542" t="s">
        <v>244</v>
      </c>
      <c r="D1542" t="s">
        <v>50</v>
      </c>
      <c r="E1542" t="s">
        <v>50</v>
      </c>
      <c r="F1542" t="s">
        <v>245</v>
      </c>
      <c r="G1542" t="s">
        <v>50</v>
      </c>
      <c r="H1542" t="s">
        <v>50</v>
      </c>
      <c r="I1542" t="s">
        <v>50</v>
      </c>
      <c r="J1542" t="s">
        <v>50</v>
      </c>
      <c r="K1542" t="s">
        <v>178</v>
      </c>
      <c r="L1542" s="22">
        <v>44497</v>
      </c>
      <c r="M1542">
        <v>19</v>
      </c>
      <c r="N1542">
        <v>20</v>
      </c>
      <c r="O1542">
        <v>3</v>
      </c>
      <c r="P1542">
        <v>3</v>
      </c>
      <c r="Q1542">
        <v>1</v>
      </c>
      <c r="R1542">
        <v>0</v>
      </c>
      <c r="S1542">
        <v>0</v>
      </c>
      <c r="T1542">
        <v>0</v>
      </c>
      <c r="U1542">
        <v>0</v>
      </c>
      <c r="V1542">
        <v>74.400000000000006</v>
      </c>
      <c r="W1542">
        <v>163.16</v>
      </c>
      <c r="X1542">
        <v>164.12</v>
      </c>
      <c r="Y1542">
        <v>163.84</v>
      </c>
      <c r="Z1542">
        <v>162.96</v>
      </c>
      <c r="AA1542">
        <v>121.92</v>
      </c>
      <c r="AB1542">
        <v>122.12</v>
      </c>
      <c r="AC1542">
        <v>74.28</v>
      </c>
      <c r="AD1542">
        <v>120.36</v>
      </c>
      <c r="AE1542">
        <v>151.96</v>
      </c>
      <c r="AF1542">
        <v>151.6</v>
      </c>
      <c r="AG1542">
        <v>251.08</v>
      </c>
      <c r="AH1542">
        <v>269.95999999999998</v>
      </c>
      <c r="AI1542">
        <v>193.32</v>
      </c>
      <c r="AJ1542">
        <v>177.92</v>
      </c>
      <c r="AK1542">
        <v>135.32</v>
      </c>
      <c r="AL1542">
        <v>112.32</v>
      </c>
      <c r="AM1542">
        <v>104.36</v>
      </c>
      <c r="AN1542">
        <v>6.56</v>
      </c>
      <c r="AO1542">
        <v>6.52</v>
      </c>
      <c r="AP1542">
        <v>6.76</v>
      </c>
      <c r="AQ1542">
        <v>6.84</v>
      </c>
      <c r="AR1542">
        <v>6.8</v>
      </c>
      <c r="AS1542">
        <v>6.32</v>
      </c>
      <c r="AT1542">
        <v>55</v>
      </c>
      <c r="AU1542">
        <v>56</v>
      </c>
      <c r="AV1542">
        <v>55</v>
      </c>
      <c r="AW1542">
        <v>55</v>
      </c>
      <c r="AX1542">
        <v>54</v>
      </c>
      <c r="AY1542">
        <v>55</v>
      </c>
      <c r="AZ1542">
        <v>57</v>
      </c>
      <c r="BA1542">
        <v>56</v>
      </c>
      <c r="BB1542">
        <v>63</v>
      </c>
      <c r="BC1542">
        <v>72</v>
      </c>
      <c r="BD1542">
        <v>77</v>
      </c>
      <c r="BE1542">
        <v>80</v>
      </c>
      <c r="BF1542">
        <v>84</v>
      </c>
      <c r="BG1542">
        <v>87</v>
      </c>
      <c r="BH1542">
        <v>85</v>
      </c>
      <c r="BI1542">
        <v>82</v>
      </c>
      <c r="BJ1542">
        <v>81</v>
      </c>
      <c r="BK1542">
        <v>78</v>
      </c>
      <c r="BL1542">
        <v>73</v>
      </c>
      <c r="BM1542">
        <v>65</v>
      </c>
      <c r="BN1542">
        <v>66</v>
      </c>
      <c r="BO1542">
        <v>61</v>
      </c>
      <c r="BP1542">
        <v>60</v>
      </c>
      <c r="BQ1542">
        <v>58</v>
      </c>
      <c r="BR1542">
        <v>11.37541</v>
      </c>
      <c r="BS1542">
        <v>-40.573160000000001</v>
      </c>
      <c r="BT1542">
        <v>-53.157470000000004</v>
      </c>
      <c r="BU1542">
        <v>-43.35266</v>
      </c>
      <c r="BV1542">
        <v>-37.518470000000001</v>
      </c>
      <c r="BW1542">
        <v>-2.904512</v>
      </c>
      <c r="BX1542">
        <v>-25.314820000000001</v>
      </c>
      <c r="BY1542">
        <v>10.93019</v>
      </c>
      <c r="BZ1542">
        <v>19.488790000000002</v>
      </c>
      <c r="CA1542">
        <v>30.718610000000002</v>
      </c>
      <c r="CB1542">
        <v>30.492550000000001</v>
      </c>
      <c r="CC1542">
        <v>-18.620200000000001</v>
      </c>
      <c r="CD1542">
        <v>-25.155270000000002</v>
      </c>
      <c r="CE1542">
        <v>10.10641</v>
      </c>
      <c r="CF1542">
        <v>-2.9724080000000002</v>
      </c>
      <c r="CG1542">
        <v>-1.4382889999999999</v>
      </c>
      <c r="CH1542">
        <v>-17.248449999999998</v>
      </c>
      <c r="CI1542">
        <v>7.8885800000000001</v>
      </c>
      <c r="CJ1542">
        <v>92.876279999999994</v>
      </c>
      <c r="CK1542">
        <v>87.294870000000003</v>
      </c>
      <c r="CL1542">
        <v>29.56758</v>
      </c>
      <c r="CM1542">
        <v>-22.053660000000001</v>
      </c>
      <c r="CN1542">
        <v>-28.773330000000001</v>
      </c>
      <c r="CO1542">
        <v>-15.298539999999999</v>
      </c>
      <c r="CP1542">
        <v>706.07399999999996</v>
      </c>
      <c r="CQ1542">
        <v>580.40150000000006</v>
      </c>
      <c r="CR1542">
        <v>215.97309999999999</v>
      </c>
      <c r="CS1542">
        <v>169.9212</v>
      </c>
      <c r="CT1542">
        <v>196.6979</v>
      </c>
      <c r="CU1542">
        <v>69.919349999999994</v>
      </c>
      <c r="CV1542">
        <v>211.97059999999999</v>
      </c>
      <c r="CW1542">
        <v>289.70420000000001</v>
      </c>
      <c r="CX1542">
        <v>88.911959999999993</v>
      </c>
      <c r="CY1542">
        <v>209.3622</v>
      </c>
      <c r="CZ1542">
        <v>204.74109999999999</v>
      </c>
      <c r="DA1542">
        <v>157.7439</v>
      </c>
      <c r="DB1542">
        <v>155.01480000000001</v>
      </c>
      <c r="DC1542">
        <v>611.86410000000001</v>
      </c>
      <c r="DD1542">
        <v>287.28919999999999</v>
      </c>
      <c r="DE1542">
        <v>1273.2750000000001</v>
      </c>
      <c r="DF1542">
        <v>785.98720000000003</v>
      </c>
      <c r="DG1542">
        <v>395.79520000000002</v>
      </c>
      <c r="DH1542">
        <v>344.21429999999998</v>
      </c>
      <c r="DI1542">
        <v>263.7097</v>
      </c>
      <c r="DJ1542">
        <v>1453.425</v>
      </c>
      <c r="DK1542">
        <v>3544.1190000000001</v>
      </c>
      <c r="DL1542">
        <v>3401.1329999999998</v>
      </c>
      <c r="DM1542">
        <v>1899.7349999999999</v>
      </c>
    </row>
    <row r="1543" spans="1:117" hidden="1" x14ac:dyDescent="0.35">
      <c r="A1543" t="str">
        <f t="shared" si="24"/>
        <v>Industry_Type-3. Wholesale, Transport, other utilities_DO 1-9 Hour_44498_18-19</v>
      </c>
      <c r="B1543" t="s">
        <v>51</v>
      </c>
      <c r="C1543" t="s">
        <v>244</v>
      </c>
      <c r="D1543" t="s">
        <v>50</v>
      </c>
      <c r="E1543" t="s">
        <v>50</v>
      </c>
      <c r="F1543" t="s">
        <v>245</v>
      </c>
      <c r="G1543" t="s">
        <v>50</v>
      </c>
      <c r="H1543" t="s">
        <v>50</v>
      </c>
      <c r="I1543" t="s">
        <v>50</v>
      </c>
      <c r="J1543" t="s">
        <v>50</v>
      </c>
      <c r="K1543" t="s">
        <v>178</v>
      </c>
      <c r="L1543" s="22">
        <v>44498</v>
      </c>
      <c r="M1543">
        <v>18</v>
      </c>
      <c r="N1543">
        <v>19</v>
      </c>
      <c r="O1543">
        <v>3</v>
      </c>
      <c r="P1543">
        <v>3</v>
      </c>
      <c r="Q1543">
        <v>1</v>
      </c>
      <c r="R1543">
        <v>0</v>
      </c>
      <c r="S1543">
        <v>0</v>
      </c>
      <c r="T1543">
        <v>0</v>
      </c>
      <c r="U1543">
        <v>0</v>
      </c>
      <c r="V1543">
        <v>62.2</v>
      </c>
      <c r="W1543">
        <v>85</v>
      </c>
      <c r="X1543">
        <v>80.72</v>
      </c>
      <c r="Y1543">
        <v>5.68</v>
      </c>
      <c r="Z1543">
        <v>5.76</v>
      </c>
      <c r="AA1543">
        <v>5.8</v>
      </c>
      <c r="AB1543">
        <v>5.8</v>
      </c>
      <c r="AC1543">
        <v>5.64</v>
      </c>
      <c r="AD1543">
        <v>5.52</v>
      </c>
      <c r="AE1543">
        <v>48.12</v>
      </c>
      <c r="AF1543">
        <v>170.92</v>
      </c>
      <c r="AG1543">
        <v>191.84</v>
      </c>
      <c r="AH1543">
        <v>190.64</v>
      </c>
      <c r="AI1543">
        <v>199.4</v>
      </c>
      <c r="AJ1543">
        <v>240.68</v>
      </c>
      <c r="AK1543">
        <v>209.12</v>
      </c>
      <c r="AL1543">
        <v>187.56</v>
      </c>
      <c r="AM1543">
        <v>5.56</v>
      </c>
      <c r="AN1543">
        <v>5.64</v>
      </c>
      <c r="AO1543">
        <v>57.96</v>
      </c>
      <c r="AP1543">
        <v>71.56</v>
      </c>
      <c r="AQ1543">
        <v>71.88</v>
      </c>
      <c r="AR1543">
        <v>71.56</v>
      </c>
      <c r="AS1543">
        <v>71.599999999999994</v>
      </c>
      <c r="AT1543">
        <v>57</v>
      </c>
      <c r="AU1543">
        <v>57</v>
      </c>
      <c r="AV1543">
        <v>60</v>
      </c>
      <c r="AW1543">
        <v>57</v>
      </c>
      <c r="AX1543">
        <v>58</v>
      </c>
      <c r="AY1543">
        <v>57</v>
      </c>
      <c r="AZ1543">
        <v>57</v>
      </c>
      <c r="BA1543">
        <v>58</v>
      </c>
      <c r="BB1543">
        <v>63</v>
      </c>
      <c r="BC1543">
        <v>74</v>
      </c>
      <c r="BD1543">
        <v>77</v>
      </c>
      <c r="BE1543">
        <v>78</v>
      </c>
      <c r="BF1543">
        <v>78</v>
      </c>
      <c r="BG1543">
        <v>78</v>
      </c>
      <c r="BH1543">
        <v>77</v>
      </c>
      <c r="BI1543">
        <v>80</v>
      </c>
      <c r="BJ1543">
        <v>79</v>
      </c>
      <c r="BK1543">
        <v>75</v>
      </c>
      <c r="BL1543">
        <v>66</v>
      </c>
      <c r="BM1543">
        <v>60</v>
      </c>
      <c r="BN1543">
        <v>60</v>
      </c>
      <c r="BO1543">
        <v>57</v>
      </c>
      <c r="BP1543">
        <v>58</v>
      </c>
      <c r="BQ1543">
        <v>60</v>
      </c>
      <c r="BR1543">
        <v>-22.430199999999999</v>
      </c>
      <c r="BS1543">
        <v>-59.71743</v>
      </c>
      <c r="BT1543">
        <v>-67.364750000000001</v>
      </c>
      <c r="BU1543">
        <v>-7.3136580000000002</v>
      </c>
      <c r="BV1543">
        <v>-15.63406</v>
      </c>
      <c r="BW1543">
        <v>-15.95176</v>
      </c>
      <c r="BX1543">
        <v>-13.997870000000001</v>
      </c>
      <c r="BY1543">
        <v>-8.2123080000000002</v>
      </c>
      <c r="BZ1543">
        <v>23.30472</v>
      </c>
      <c r="CA1543">
        <v>36.401739999999997</v>
      </c>
      <c r="CB1543">
        <v>-28.319369999999999</v>
      </c>
      <c r="CC1543">
        <v>-7.4900969999999996</v>
      </c>
      <c r="CD1543">
        <v>16.629280000000001</v>
      </c>
      <c r="CE1543">
        <v>19.18656</v>
      </c>
      <c r="CF1543">
        <v>-24.820810000000002</v>
      </c>
      <c r="CG1543">
        <v>-15.08816</v>
      </c>
      <c r="CH1543">
        <v>-10.44347</v>
      </c>
      <c r="CI1543">
        <v>109.9254</v>
      </c>
      <c r="CJ1543">
        <v>108.2199</v>
      </c>
      <c r="CK1543">
        <v>55.901220000000002</v>
      </c>
      <c r="CL1543">
        <v>45.195160000000001</v>
      </c>
      <c r="CM1543">
        <v>36.553919999999998</v>
      </c>
      <c r="CN1543">
        <v>17.950469999999999</v>
      </c>
      <c r="CO1543">
        <v>10.47669</v>
      </c>
      <c r="CP1543">
        <v>73.526250000000005</v>
      </c>
      <c r="CQ1543">
        <v>63.325580000000002</v>
      </c>
      <c r="CR1543">
        <v>48.752270000000003</v>
      </c>
      <c r="CS1543">
        <v>35.038829999999997</v>
      </c>
      <c r="CT1543">
        <v>25.375399999999999</v>
      </c>
      <c r="CU1543">
        <v>23.21199</v>
      </c>
      <c r="CV1543">
        <v>12.014239999999999</v>
      </c>
      <c r="CW1543">
        <v>13.24973</v>
      </c>
      <c r="CX1543">
        <v>27.61673</v>
      </c>
      <c r="CY1543">
        <v>47.42306</v>
      </c>
      <c r="CZ1543">
        <v>41.0625</v>
      </c>
      <c r="DA1543">
        <v>17.521529999999998</v>
      </c>
      <c r="DB1543">
        <v>16.668500000000002</v>
      </c>
      <c r="DC1543">
        <v>38.831910000000001</v>
      </c>
      <c r="DD1543">
        <v>78.001530000000002</v>
      </c>
      <c r="DE1543">
        <v>115.7636</v>
      </c>
      <c r="DF1543">
        <v>119.5123</v>
      </c>
      <c r="DG1543">
        <v>144.70050000000001</v>
      </c>
      <c r="DH1543">
        <v>213.83070000000001</v>
      </c>
      <c r="DI1543">
        <v>126.34820000000001</v>
      </c>
      <c r="DJ1543">
        <v>122.8862</v>
      </c>
      <c r="DK1543">
        <v>113.7033</v>
      </c>
      <c r="DL1543">
        <v>99.374570000000006</v>
      </c>
      <c r="DM1543">
        <v>102.68680000000001</v>
      </c>
    </row>
    <row r="1544" spans="1:117" hidden="1" x14ac:dyDescent="0.35">
      <c r="A1544" t="str">
        <f t="shared" si="24"/>
        <v>Industry_Type-4. Retail stores_DA 1-9 Hour_44362_19-20</v>
      </c>
      <c r="B1544" t="s">
        <v>51</v>
      </c>
      <c r="C1544" t="s">
        <v>210</v>
      </c>
      <c r="D1544" t="s">
        <v>50</v>
      </c>
      <c r="E1544" t="s">
        <v>50</v>
      </c>
      <c r="F1544" t="s">
        <v>30</v>
      </c>
      <c r="G1544" t="s">
        <v>50</v>
      </c>
      <c r="H1544" t="s">
        <v>50</v>
      </c>
      <c r="I1544" t="s">
        <v>50</v>
      </c>
      <c r="J1544" t="s">
        <v>50</v>
      </c>
      <c r="K1544" t="s">
        <v>177</v>
      </c>
      <c r="L1544" s="22">
        <v>44362</v>
      </c>
      <c r="M1544">
        <v>19</v>
      </c>
      <c r="N1544">
        <v>20</v>
      </c>
      <c r="O1544">
        <v>18</v>
      </c>
      <c r="P1544">
        <v>18</v>
      </c>
      <c r="Q1544">
        <v>1</v>
      </c>
      <c r="R1544">
        <v>0</v>
      </c>
      <c r="S1544">
        <v>0</v>
      </c>
      <c r="T1544">
        <v>0</v>
      </c>
      <c r="U1544">
        <v>0</v>
      </c>
      <c r="V1544">
        <v>273</v>
      </c>
      <c r="W1544">
        <v>271.24</v>
      </c>
      <c r="X1544">
        <v>286.68</v>
      </c>
      <c r="Y1544">
        <v>301.77999999999997</v>
      </c>
      <c r="Z1544">
        <v>381.1</v>
      </c>
      <c r="AA1544">
        <v>473.24</v>
      </c>
      <c r="AB1544">
        <v>470.28</v>
      </c>
      <c r="AC1544">
        <v>472.08</v>
      </c>
      <c r="AD1544">
        <v>473.36</v>
      </c>
      <c r="AE1544">
        <v>517.66</v>
      </c>
      <c r="AF1544">
        <v>690.94</v>
      </c>
      <c r="AG1544">
        <v>754.96</v>
      </c>
      <c r="AH1544">
        <v>805.12</v>
      </c>
      <c r="AI1544">
        <v>887.28</v>
      </c>
      <c r="AJ1544">
        <v>918.36</v>
      </c>
      <c r="AK1544">
        <v>1031.6400000000001</v>
      </c>
      <c r="AL1544">
        <v>1195.46</v>
      </c>
      <c r="AM1544">
        <v>1136.46</v>
      </c>
      <c r="AN1544">
        <v>970.44</v>
      </c>
      <c r="AO1544">
        <v>1117.06</v>
      </c>
      <c r="AP1544">
        <v>1442.22</v>
      </c>
      <c r="AQ1544">
        <v>845.76</v>
      </c>
      <c r="AR1544">
        <v>470.36</v>
      </c>
      <c r="AS1544">
        <v>337.34</v>
      </c>
      <c r="AT1544">
        <v>65.333332999999996</v>
      </c>
      <c r="AU1544">
        <v>64.444444000000004</v>
      </c>
      <c r="AV1544">
        <v>64.222222000000002</v>
      </c>
      <c r="AW1544">
        <v>63.388888999999999</v>
      </c>
      <c r="AX1544">
        <v>63.277777999999998</v>
      </c>
      <c r="AY1544">
        <v>62.833333000000003</v>
      </c>
      <c r="AZ1544">
        <v>63.166666999999997</v>
      </c>
      <c r="BA1544">
        <v>64.611110999999994</v>
      </c>
      <c r="BB1544">
        <v>68.611110999999994</v>
      </c>
      <c r="BC1544">
        <v>72.722222000000002</v>
      </c>
      <c r="BD1544">
        <v>77.888889000000006</v>
      </c>
      <c r="BE1544">
        <v>79.666667000000004</v>
      </c>
      <c r="BF1544">
        <v>81.722222000000002</v>
      </c>
      <c r="BG1544">
        <v>82.722222000000002</v>
      </c>
      <c r="BH1544">
        <v>83.944444000000004</v>
      </c>
      <c r="BI1544">
        <v>86.722222000000002</v>
      </c>
      <c r="BJ1544">
        <v>87.555555999999996</v>
      </c>
      <c r="BK1544">
        <v>89.444444000000004</v>
      </c>
      <c r="BL1544">
        <v>85.333332999999996</v>
      </c>
      <c r="BM1544">
        <v>77.444444000000004</v>
      </c>
      <c r="BN1544">
        <v>71.388889000000006</v>
      </c>
      <c r="BO1544">
        <v>69.111110999999994</v>
      </c>
      <c r="BP1544">
        <v>67.722222000000002</v>
      </c>
      <c r="BQ1544">
        <v>66.555555999999996</v>
      </c>
      <c r="BR1544">
        <v>-10.603630000000001</v>
      </c>
      <c r="BS1544">
        <v>0.47227530000000001</v>
      </c>
      <c r="BT1544">
        <v>13.31653</v>
      </c>
      <c r="BU1544">
        <v>9.1127339999999997</v>
      </c>
      <c r="BV1544">
        <v>-8.3077380000000005</v>
      </c>
      <c r="BW1544">
        <v>-3.4388649999999998</v>
      </c>
      <c r="BX1544">
        <v>7.4847340000000004</v>
      </c>
      <c r="BY1544">
        <v>-3.3020749999999999</v>
      </c>
      <c r="BZ1544">
        <v>-3.153972</v>
      </c>
      <c r="CA1544">
        <v>-9.7955380000000005</v>
      </c>
      <c r="CB1544">
        <v>-9.608371</v>
      </c>
      <c r="CC1544">
        <v>9.2826179999999994</v>
      </c>
      <c r="CD1544">
        <v>9.4723349999999993</v>
      </c>
      <c r="CE1544">
        <v>-11.73612</v>
      </c>
      <c r="CF1544">
        <v>-15.057880000000001</v>
      </c>
      <c r="CG1544">
        <v>-31.937390000000001</v>
      </c>
      <c r="CH1544">
        <v>-100.40519999999999</v>
      </c>
      <c r="CI1544">
        <v>-98.513729999999995</v>
      </c>
      <c r="CJ1544">
        <v>191.50569999999999</v>
      </c>
      <c r="CK1544">
        <v>203.6705</v>
      </c>
      <c r="CL1544">
        <v>40.016150000000003</v>
      </c>
      <c r="CM1544">
        <v>-57.201160000000002</v>
      </c>
      <c r="CN1544">
        <v>-24.936859999999999</v>
      </c>
      <c r="CO1544">
        <v>0.39157340000000002</v>
      </c>
      <c r="CP1544">
        <v>223.571</v>
      </c>
      <c r="CQ1544">
        <v>133.7543</v>
      </c>
      <c r="CR1544">
        <v>146.11799999999999</v>
      </c>
      <c r="CS1544">
        <v>175.2483</v>
      </c>
      <c r="CT1544">
        <v>244.1182</v>
      </c>
      <c r="CU1544">
        <v>301.22190000000001</v>
      </c>
      <c r="CV1544">
        <v>275.77339999999998</v>
      </c>
      <c r="CW1544">
        <v>264.12939999999998</v>
      </c>
      <c r="CX1544">
        <v>334.76330000000002</v>
      </c>
      <c r="CY1544">
        <v>383.34030000000001</v>
      </c>
      <c r="CZ1544">
        <v>139.27809999999999</v>
      </c>
      <c r="DA1544">
        <v>86.057460000000006</v>
      </c>
      <c r="DB1544">
        <v>72.296300000000002</v>
      </c>
      <c r="DC1544">
        <v>82.464770000000001</v>
      </c>
      <c r="DD1544">
        <v>217.55799999999999</v>
      </c>
      <c r="DE1544">
        <v>616.45339999999999</v>
      </c>
      <c r="DF1544">
        <v>945.54679999999996</v>
      </c>
      <c r="DG1544">
        <v>1238.692</v>
      </c>
      <c r="DH1544">
        <v>1462.471</v>
      </c>
      <c r="DI1544">
        <v>451.42340000000002</v>
      </c>
      <c r="DJ1544">
        <v>1128.7070000000001</v>
      </c>
      <c r="DK1544">
        <v>749.68119999999999</v>
      </c>
      <c r="DL1544">
        <v>397.59350000000001</v>
      </c>
      <c r="DM1544">
        <v>332.34660000000002</v>
      </c>
    </row>
    <row r="1545" spans="1:117" hidden="1" x14ac:dyDescent="0.35">
      <c r="A1545" t="str">
        <f t="shared" si="24"/>
        <v>Industry_Type-4. Retail stores_DA 1-9 Hour_44363_19-20</v>
      </c>
      <c r="B1545" t="s">
        <v>51</v>
      </c>
      <c r="C1545" t="s">
        <v>210</v>
      </c>
      <c r="D1545" t="s">
        <v>50</v>
      </c>
      <c r="E1545" t="s">
        <v>50</v>
      </c>
      <c r="F1545" t="s">
        <v>30</v>
      </c>
      <c r="G1545" t="s">
        <v>50</v>
      </c>
      <c r="H1545" t="s">
        <v>50</v>
      </c>
      <c r="I1545" t="s">
        <v>50</v>
      </c>
      <c r="J1545" t="s">
        <v>50</v>
      </c>
      <c r="K1545" t="s">
        <v>177</v>
      </c>
      <c r="L1545" s="22">
        <v>44363</v>
      </c>
      <c r="M1545">
        <v>19</v>
      </c>
      <c r="N1545">
        <v>20</v>
      </c>
      <c r="O1545">
        <v>18</v>
      </c>
      <c r="P1545">
        <v>18</v>
      </c>
      <c r="Q1545">
        <v>1</v>
      </c>
      <c r="R1545">
        <v>0</v>
      </c>
      <c r="S1545">
        <v>0</v>
      </c>
      <c r="T1545">
        <v>0</v>
      </c>
      <c r="U1545">
        <v>0</v>
      </c>
      <c r="V1545">
        <v>355.12</v>
      </c>
      <c r="W1545">
        <v>326.33999999999997</v>
      </c>
      <c r="X1545">
        <v>299</v>
      </c>
      <c r="Y1545">
        <v>313.82</v>
      </c>
      <c r="Z1545">
        <v>332.62</v>
      </c>
      <c r="AA1545">
        <v>342.18</v>
      </c>
      <c r="AB1545">
        <v>379.54</v>
      </c>
      <c r="AC1545">
        <v>456.68</v>
      </c>
      <c r="AD1545">
        <v>531.32000000000005</v>
      </c>
      <c r="AE1545">
        <v>696.02</v>
      </c>
      <c r="AF1545">
        <v>743.22</v>
      </c>
      <c r="AG1545">
        <v>727.3</v>
      </c>
      <c r="AH1545">
        <v>807.42</v>
      </c>
      <c r="AI1545">
        <v>855.1</v>
      </c>
      <c r="AJ1545">
        <v>866.54</v>
      </c>
      <c r="AK1545">
        <v>912.52</v>
      </c>
      <c r="AL1545">
        <v>929.56</v>
      </c>
      <c r="AM1545">
        <v>1293.68</v>
      </c>
      <c r="AN1545">
        <v>963.14</v>
      </c>
      <c r="AO1545">
        <v>1095.18</v>
      </c>
      <c r="AP1545">
        <v>1114.32</v>
      </c>
      <c r="AQ1545">
        <v>910.4</v>
      </c>
      <c r="AR1545">
        <v>507.7</v>
      </c>
      <c r="AS1545">
        <v>320.33999999999997</v>
      </c>
      <c r="AT1545">
        <v>65.722222000000002</v>
      </c>
      <c r="AU1545">
        <v>65.722222000000002</v>
      </c>
      <c r="AV1545">
        <v>64.555555999999996</v>
      </c>
      <c r="AW1545">
        <v>64.944444000000004</v>
      </c>
      <c r="AX1545">
        <v>65.277777999999998</v>
      </c>
      <c r="AY1545">
        <v>64.055555999999996</v>
      </c>
      <c r="AZ1545">
        <v>63.944443999999997</v>
      </c>
      <c r="BA1545">
        <v>64.888889000000006</v>
      </c>
      <c r="BB1545">
        <v>67.166667000000004</v>
      </c>
      <c r="BC1545">
        <v>67.722222000000002</v>
      </c>
      <c r="BD1545">
        <v>68.777777999999998</v>
      </c>
      <c r="BE1545">
        <v>71.777777999999998</v>
      </c>
      <c r="BF1545">
        <v>75.888889000000006</v>
      </c>
      <c r="BG1545">
        <v>76.833332999999996</v>
      </c>
      <c r="BH1545">
        <v>75.722222000000002</v>
      </c>
      <c r="BI1545">
        <v>76.111110999999994</v>
      </c>
      <c r="BJ1545">
        <v>76.111110999999994</v>
      </c>
      <c r="BK1545">
        <v>74.722222000000002</v>
      </c>
      <c r="BL1545">
        <v>73.388889000000006</v>
      </c>
      <c r="BM1545">
        <v>70.833332999999996</v>
      </c>
      <c r="BN1545">
        <v>68.611110999999994</v>
      </c>
      <c r="BO1545">
        <v>67.111110999999994</v>
      </c>
      <c r="BP1545">
        <v>65.833332999999996</v>
      </c>
      <c r="BQ1545">
        <v>64.833332999999996</v>
      </c>
      <c r="BR1545">
        <v>-18.519169999999999</v>
      </c>
      <c r="BS1545">
        <v>0.47227429999999998</v>
      </c>
      <c r="BT1545">
        <v>13.31653</v>
      </c>
      <c r="BU1545">
        <v>9.1127330000000004</v>
      </c>
      <c r="BV1545">
        <v>-8.3077360000000002</v>
      </c>
      <c r="BW1545">
        <v>-3.4388510000000001</v>
      </c>
      <c r="BX1545">
        <v>7.484731</v>
      </c>
      <c r="BY1545">
        <v>-3.3020839999999998</v>
      </c>
      <c r="BZ1545">
        <v>-3.153972</v>
      </c>
      <c r="CA1545">
        <v>-9.7955349999999992</v>
      </c>
      <c r="CB1545">
        <v>-9.6083750000000006</v>
      </c>
      <c r="CC1545">
        <v>9.2826090000000008</v>
      </c>
      <c r="CD1545">
        <v>9.4723290000000002</v>
      </c>
      <c r="CE1545">
        <v>-11.73612</v>
      </c>
      <c r="CF1545">
        <v>-15.057869999999999</v>
      </c>
      <c r="CG1545">
        <v>-31.937380000000001</v>
      </c>
      <c r="CH1545">
        <v>-100.40519999999999</v>
      </c>
      <c r="CI1545">
        <v>-98.513720000000006</v>
      </c>
      <c r="CJ1545">
        <v>191.50579999999999</v>
      </c>
      <c r="CK1545">
        <v>203.67060000000001</v>
      </c>
      <c r="CL1545">
        <v>40.016129999999997</v>
      </c>
      <c r="CM1545">
        <v>-57.201160000000002</v>
      </c>
      <c r="CN1545">
        <v>-24.93685</v>
      </c>
      <c r="CO1545">
        <v>0.3915749</v>
      </c>
      <c r="CP1545">
        <v>241.77629999999999</v>
      </c>
      <c r="CQ1545">
        <v>141.59630000000001</v>
      </c>
      <c r="CR1545">
        <v>151.18109999999999</v>
      </c>
      <c r="CS1545">
        <v>173.2131</v>
      </c>
      <c r="CT1545">
        <v>237.92760000000001</v>
      </c>
      <c r="CU1545">
        <v>307.51139999999998</v>
      </c>
      <c r="CV1545">
        <v>284.47820000000002</v>
      </c>
      <c r="CW1545">
        <v>269.791</v>
      </c>
      <c r="CX1545">
        <v>335.42500000000001</v>
      </c>
      <c r="CY1545">
        <v>394.7337</v>
      </c>
      <c r="CZ1545">
        <v>145.83600000000001</v>
      </c>
      <c r="DA1545">
        <v>84.423069999999996</v>
      </c>
      <c r="DB1545">
        <v>69.998480000000001</v>
      </c>
      <c r="DC1545">
        <v>77.78228</v>
      </c>
      <c r="DD1545">
        <v>200.35929999999999</v>
      </c>
      <c r="DE1545">
        <v>537.78229999999996</v>
      </c>
      <c r="DF1545">
        <v>774.97469999999998</v>
      </c>
      <c r="DG1545">
        <v>1135.82</v>
      </c>
      <c r="DH1545">
        <v>1007.701</v>
      </c>
      <c r="DI1545">
        <v>332.7088</v>
      </c>
      <c r="DJ1545">
        <v>1117.9849999999999</v>
      </c>
      <c r="DK1545">
        <v>729.87540000000001</v>
      </c>
      <c r="DL1545">
        <v>385.2912</v>
      </c>
      <c r="DM1545">
        <v>339.65109999999999</v>
      </c>
    </row>
    <row r="1546" spans="1:117" hidden="1" x14ac:dyDescent="0.35">
      <c r="A1546" t="str">
        <f t="shared" si="24"/>
        <v>Industry_Type-4. Retail stores_DA 1-9 Hour_44364_19-21</v>
      </c>
      <c r="B1546" t="s">
        <v>51</v>
      </c>
      <c r="C1546" t="s">
        <v>210</v>
      </c>
      <c r="D1546" t="s">
        <v>50</v>
      </c>
      <c r="E1546" t="s">
        <v>50</v>
      </c>
      <c r="F1546" t="s">
        <v>30</v>
      </c>
      <c r="G1546" t="s">
        <v>50</v>
      </c>
      <c r="H1546" t="s">
        <v>50</v>
      </c>
      <c r="I1546" t="s">
        <v>50</v>
      </c>
      <c r="J1546" t="s">
        <v>50</v>
      </c>
      <c r="K1546" t="s">
        <v>177</v>
      </c>
      <c r="L1546" s="22">
        <v>44364</v>
      </c>
      <c r="M1546">
        <v>19</v>
      </c>
      <c r="N1546">
        <v>21</v>
      </c>
      <c r="O1546">
        <v>18</v>
      </c>
      <c r="P1546">
        <v>18</v>
      </c>
      <c r="Q1546">
        <v>1</v>
      </c>
      <c r="R1546">
        <v>0</v>
      </c>
      <c r="S1546">
        <v>0</v>
      </c>
      <c r="T1546">
        <v>0</v>
      </c>
      <c r="U1546">
        <v>0</v>
      </c>
      <c r="V1546">
        <v>284.95999999999998</v>
      </c>
      <c r="W1546">
        <v>298.33999999999997</v>
      </c>
      <c r="X1546">
        <v>310.06</v>
      </c>
      <c r="Y1546">
        <v>323.39999999999998</v>
      </c>
      <c r="Z1546">
        <v>373.04</v>
      </c>
      <c r="AA1546">
        <v>394.54</v>
      </c>
      <c r="AB1546">
        <v>412.02</v>
      </c>
      <c r="AC1546">
        <v>554.96</v>
      </c>
      <c r="AD1546">
        <v>525.46</v>
      </c>
      <c r="AE1546">
        <v>535.84</v>
      </c>
      <c r="AF1546">
        <v>663.92</v>
      </c>
      <c r="AG1546">
        <v>758.42</v>
      </c>
      <c r="AH1546">
        <v>735.42</v>
      </c>
      <c r="AI1546">
        <v>751.26</v>
      </c>
      <c r="AJ1546">
        <v>801.7</v>
      </c>
      <c r="AK1546">
        <v>868.14</v>
      </c>
      <c r="AL1546">
        <v>972</v>
      </c>
      <c r="AM1546">
        <v>1035.3599999999999</v>
      </c>
      <c r="AN1546">
        <v>1233</v>
      </c>
      <c r="AO1546">
        <v>1316.54</v>
      </c>
      <c r="AP1546">
        <v>1288.3</v>
      </c>
      <c r="AQ1546">
        <v>791.9</v>
      </c>
      <c r="AR1546">
        <v>463.7</v>
      </c>
      <c r="AS1546">
        <v>355.76</v>
      </c>
      <c r="AT1546">
        <v>64.555555999999996</v>
      </c>
      <c r="AU1546">
        <v>63.944443999999997</v>
      </c>
      <c r="AV1546">
        <v>63.666666999999997</v>
      </c>
      <c r="AW1546">
        <v>63.055556000000003</v>
      </c>
      <c r="AX1546">
        <v>63.5</v>
      </c>
      <c r="AY1546">
        <v>63</v>
      </c>
      <c r="AZ1546">
        <v>62.388888999999999</v>
      </c>
      <c r="BA1546">
        <v>63.111111000000001</v>
      </c>
      <c r="BB1546">
        <v>63.611111000000001</v>
      </c>
      <c r="BC1546">
        <v>65.388889000000006</v>
      </c>
      <c r="BD1546">
        <v>69.555555999999996</v>
      </c>
      <c r="BE1546">
        <v>74</v>
      </c>
      <c r="BF1546">
        <v>76.444444000000004</v>
      </c>
      <c r="BG1546">
        <v>75.555555999999996</v>
      </c>
      <c r="BH1546">
        <v>75.611110999999994</v>
      </c>
      <c r="BI1546">
        <v>76.5</v>
      </c>
      <c r="BJ1546">
        <v>77.055555999999996</v>
      </c>
      <c r="BK1546">
        <v>75.888889000000006</v>
      </c>
      <c r="BL1546">
        <v>71.666667000000004</v>
      </c>
      <c r="BM1546">
        <v>68.722222000000002</v>
      </c>
      <c r="BN1546">
        <v>66.5</v>
      </c>
      <c r="BO1546">
        <v>65.666667000000004</v>
      </c>
      <c r="BP1546">
        <v>64.833332999999996</v>
      </c>
      <c r="BQ1546">
        <v>65.222222000000002</v>
      </c>
      <c r="BR1546">
        <v>7.7423469999999996</v>
      </c>
      <c r="BS1546">
        <v>10.078480000000001</v>
      </c>
      <c r="BT1546">
        <v>3.9391759999999998</v>
      </c>
      <c r="BU1546">
        <v>7.1106340000000001</v>
      </c>
      <c r="BV1546">
        <v>-7.7628550000000001</v>
      </c>
      <c r="BW1546">
        <v>25.579879999999999</v>
      </c>
      <c r="BX1546">
        <v>51.334310000000002</v>
      </c>
      <c r="BY1546">
        <v>-66.883899999999997</v>
      </c>
      <c r="BZ1546">
        <v>-17.858440000000002</v>
      </c>
      <c r="CA1546">
        <v>5.2427099999999997E-2</v>
      </c>
      <c r="CB1546">
        <v>-0.57928100000000005</v>
      </c>
      <c r="CC1546">
        <v>-58.781129999999997</v>
      </c>
      <c r="CD1546">
        <v>19.11505</v>
      </c>
      <c r="CE1546">
        <v>28.34113</v>
      </c>
      <c r="CF1546">
        <v>21.029699999999998</v>
      </c>
      <c r="CG1546">
        <v>-29.390309999999999</v>
      </c>
      <c r="CH1546">
        <v>-80.306849999999997</v>
      </c>
      <c r="CI1546">
        <v>-11.97883</v>
      </c>
      <c r="CJ1546">
        <v>-22.205269999999999</v>
      </c>
      <c r="CK1546">
        <v>-38.258220000000001</v>
      </c>
      <c r="CL1546">
        <v>-16.906289999999998</v>
      </c>
      <c r="CM1546">
        <v>7.6435909999999998</v>
      </c>
      <c r="CN1546">
        <v>-11.95065</v>
      </c>
      <c r="CO1546">
        <v>-24.403009999999998</v>
      </c>
      <c r="CP1546">
        <v>65.569360000000003</v>
      </c>
      <c r="CQ1546">
        <v>61.736429999999999</v>
      </c>
      <c r="CR1546">
        <v>76.015929999999997</v>
      </c>
      <c r="CS1546">
        <v>119.0534</v>
      </c>
      <c r="CT1546">
        <v>121.05710000000001</v>
      </c>
      <c r="CU1546">
        <v>80.621070000000003</v>
      </c>
      <c r="CV1546">
        <v>70.626800000000003</v>
      </c>
      <c r="CW1546">
        <v>96.468879999999999</v>
      </c>
      <c r="CX1546">
        <v>110.30119999999999</v>
      </c>
      <c r="CY1546">
        <v>120.7268</v>
      </c>
      <c r="CZ1546">
        <v>59.511620000000001</v>
      </c>
      <c r="DA1546">
        <v>19.612639999999999</v>
      </c>
      <c r="DB1546">
        <v>38.800310000000003</v>
      </c>
      <c r="DC1546">
        <v>35.016359999999999</v>
      </c>
      <c r="DD1546">
        <v>84.050669999999997</v>
      </c>
      <c r="DE1546">
        <v>292.05509999999998</v>
      </c>
      <c r="DF1546">
        <v>222.4384</v>
      </c>
      <c r="DG1546">
        <v>290.80119999999999</v>
      </c>
      <c r="DH1546">
        <v>191.32210000000001</v>
      </c>
      <c r="DI1546">
        <v>86.654870000000003</v>
      </c>
      <c r="DJ1546">
        <v>50.232590000000002</v>
      </c>
      <c r="DK1546">
        <v>200.38</v>
      </c>
      <c r="DL1546">
        <v>143.1815</v>
      </c>
      <c r="DM1546">
        <v>68.096339999999998</v>
      </c>
    </row>
    <row r="1547" spans="1:117" hidden="1" x14ac:dyDescent="0.35">
      <c r="A1547" t="str">
        <f t="shared" si="24"/>
        <v>Industry_Type-4. Retail stores_DA 1-9 Hour_44375_18-21</v>
      </c>
      <c r="B1547" t="s">
        <v>51</v>
      </c>
      <c r="C1547" t="s">
        <v>210</v>
      </c>
      <c r="D1547" t="s">
        <v>50</v>
      </c>
      <c r="E1547" t="s">
        <v>50</v>
      </c>
      <c r="F1547" t="s">
        <v>30</v>
      </c>
      <c r="G1547" t="s">
        <v>50</v>
      </c>
      <c r="H1547" t="s">
        <v>50</v>
      </c>
      <c r="I1547" t="s">
        <v>50</v>
      </c>
      <c r="J1547" t="s">
        <v>50</v>
      </c>
      <c r="K1547" t="s">
        <v>177</v>
      </c>
      <c r="L1547" s="22">
        <v>44375</v>
      </c>
      <c r="M1547">
        <v>18</v>
      </c>
      <c r="N1547">
        <v>21</v>
      </c>
      <c r="O1547">
        <v>18</v>
      </c>
      <c r="P1547">
        <v>18</v>
      </c>
      <c r="Q1547">
        <v>1</v>
      </c>
      <c r="R1547">
        <v>0</v>
      </c>
      <c r="S1547">
        <v>0</v>
      </c>
      <c r="T1547">
        <v>0</v>
      </c>
      <c r="U1547">
        <v>0</v>
      </c>
      <c r="V1547">
        <v>282.36</v>
      </c>
      <c r="W1547">
        <v>299.54000000000002</v>
      </c>
      <c r="X1547">
        <v>311.82</v>
      </c>
      <c r="Y1547">
        <v>385.22</v>
      </c>
      <c r="Z1547">
        <v>516.4</v>
      </c>
      <c r="AA1547">
        <v>520.74</v>
      </c>
      <c r="AB1547">
        <v>579.16</v>
      </c>
      <c r="AC1547">
        <v>569.52</v>
      </c>
      <c r="AD1547">
        <v>522.41999999999996</v>
      </c>
      <c r="AE1547">
        <v>607.66</v>
      </c>
      <c r="AF1547">
        <v>717.24</v>
      </c>
      <c r="AG1547">
        <v>722.92</v>
      </c>
      <c r="AH1547">
        <v>750.22</v>
      </c>
      <c r="AI1547">
        <v>785.52</v>
      </c>
      <c r="AJ1547">
        <v>807.28</v>
      </c>
      <c r="AK1547">
        <v>821.2</v>
      </c>
      <c r="AL1547">
        <v>987.72</v>
      </c>
      <c r="AM1547">
        <v>779.96</v>
      </c>
      <c r="AN1547">
        <v>1001.76</v>
      </c>
      <c r="AO1547">
        <v>1105.74</v>
      </c>
      <c r="AP1547">
        <v>1168.28</v>
      </c>
      <c r="AQ1547">
        <v>829.86</v>
      </c>
      <c r="AR1547">
        <v>506.72</v>
      </c>
      <c r="AS1547">
        <v>385.76</v>
      </c>
      <c r="AT1547">
        <v>64.5</v>
      </c>
      <c r="AU1547">
        <v>63.722222000000002</v>
      </c>
      <c r="AV1547">
        <v>64.222222000000002</v>
      </c>
      <c r="AW1547">
        <v>64.111110999999994</v>
      </c>
      <c r="AX1547">
        <v>64.111110999999994</v>
      </c>
      <c r="AY1547">
        <v>63.944443999999997</v>
      </c>
      <c r="AZ1547">
        <v>63.666666999999997</v>
      </c>
      <c r="BA1547">
        <v>64.222222000000002</v>
      </c>
      <c r="BB1547">
        <v>65.555555999999996</v>
      </c>
      <c r="BC1547">
        <v>69.944444000000004</v>
      </c>
      <c r="BD1547">
        <v>71.944444000000004</v>
      </c>
      <c r="BE1547">
        <v>72.277777999999998</v>
      </c>
      <c r="BF1547">
        <v>73.055555999999996</v>
      </c>
      <c r="BG1547">
        <v>72.944444000000004</v>
      </c>
      <c r="BH1547">
        <v>72.666667000000004</v>
      </c>
      <c r="BI1547">
        <v>72.277777999999998</v>
      </c>
      <c r="BJ1547">
        <v>71</v>
      </c>
      <c r="BK1547">
        <v>70.555555999999996</v>
      </c>
      <c r="BL1547">
        <v>69.5</v>
      </c>
      <c r="BM1547">
        <v>67.111110999999994</v>
      </c>
      <c r="BN1547">
        <v>65.777777999999998</v>
      </c>
      <c r="BO1547">
        <v>65.5</v>
      </c>
      <c r="BP1547">
        <v>65.055555999999996</v>
      </c>
      <c r="BQ1547">
        <v>64.722222000000002</v>
      </c>
      <c r="BR1547">
        <v>3.540359</v>
      </c>
      <c r="BS1547">
        <v>5.5469549999999996</v>
      </c>
      <c r="BT1547">
        <v>11.26994</v>
      </c>
      <c r="BU1547">
        <v>5.8796889999999999</v>
      </c>
      <c r="BV1547">
        <v>-13.59496</v>
      </c>
      <c r="BW1547">
        <v>2.7830499999999998</v>
      </c>
      <c r="BX1547">
        <v>0.1625085</v>
      </c>
      <c r="BY1547">
        <v>-17.117529999999999</v>
      </c>
      <c r="BZ1547">
        <v>0.33520889999999998</v>
      </c>
      <c r="CA1547">
        <v>1.588066</v>
      </c>
      <c r="CB1547">
        <v>-3.2023799999999998</v>
      </c>
      <c r="CC1547">
        <v>-5.9445819999999996</v>
      </c>
      <c r="CD1547">
        <v>12.437379999999999</v>
      </c>
      <c r="CE1547">
        <v>-6.5614319999999999</v>
      </c>
      <c r="CF1547">
        <v>-1.622824</v>
      </c>
      <c r="CG1547">
        <v>-13.949590000000001</v>
      </c>
      <c r="CH1547">
        <v>-101.3781</v>
      </c>
      <c r="CI1547">
        <v>48.308750000000003</v>
      </c>
      <c r="CJ1547">
        <v>54.823340000000002</v>
      </c>
      <c r="CK1547">
        <v>208.5076</v>
      </c>
      <c r="CL1547">
        <v>148.749</v>
      </c>
      <c r="CM1547">
        <v>-58.649560000000001</v>
      </c>
      <c r="CN1547">
        <v>-45.428370000000001</v>
      </c>
      <c r="CO1547">
        <v>-32.453870000000002</v>
      </c>
      <c r="CP1547">
        <v>167.0857</v>
      </c>
      <c r="CQ1547">
        <v>133.4863</v>
      </c>
      <c r="CR1547">
        <v>144.88849999999999</v>
      </c>
      <c r="CS1547">
        <v>315.05079999999998</v>
      </c>
      <c r="CT1547">
        <v>447.15559999999999</v>
      </c>
      <c r="CU1547">
        <v>217.02180000000001</v>
      </c>
      <c r="CV1547">
        <v>178.1352</v>
      </c>
      <c r="CW1547">
        <v>206.84440000000001</v>
      </c>
      <c r="CX1547">
        <v>283.41950000000003</v>
      </c>
      <c r="CY1547">
        <v>411.38560000000001</v>
      </c>
      <c r="CZ1547">
        <v>114.0583</v>
      </c>
      <c r="DA1547">
        <v>40.24145</v>
      </c>
      <c r="DB1547">
        <v>50.96331</v>
      </c>
      <c r="DC1547">
        <v>66.623180000000005</v>
      </c>
      <c r="DD1547">
        <v>196.01560000000001</v>
      </c>
      <c r="DE1547">
        <v>450.99079999999998</v>
      </c>
      <c r="DF1547">
        <v>537.68989999999997</v>
      </c>
      <c r="DG1547">
        <v>1256.7639999999999</v>
      </c>
      <c r="DH1547">
        <v>3117.538</v>
      </c>
      <c r="DI1547">
        <v>555.45780000000002</v>
      </c>
      <c r="DJ1547">
        <v>683.58569999999997</v>
      </c>
      <c r="DK1547">
        <v>522.95540000000005</v>
      </c>
      <c r="DL1547">
        <v>492.02510000000001</v>
      </c>
      <c r="DM1547">
        <v>833.55870000000004</v>
      </c>
    </row>
    <row r="1548" spans="1:117" hidden="1" x14ac:dyDescent="0.35">
      <c r="A1548" t="str">
        <f t="shared" si="24"/>
        <v>Industry_Type-4. Retail stores_DA 1-9 Hour_44376_18-21</v>
      </c>
      <c r="B1548" t="s">
        <v>51</v>
      </c>
      <c r="C1548" t="s">
        <v>210</v>
      </c>
      <c r="D1548" t="s">
        <v>50</v>
      </c>
      <c r="E1548" t="s">
        <v>50</v>
      </c>
      <c r="F1548" t="s">
        <v>30</v>
      </c>
      <c r="G1548" t="s">
        <v>50</v>
      </c>
      <c r="H1548" t="s">
        <v>50</v>
      </c>
      <c r="I1548" t="s">
        <v>50</v>
      </c>
      <c r="J1548" t="s">
        <v>50</v>
      </c>
      <c r="K1548" t="s">
        <v>177</v>
      </c>
      <c r="L1548" s="22">
        <v>44376</v>
      </c>
      <c r="M1548">
        <v>18</v>
      </c>
      <c r="N1548">
        <v>21</v>
      </c>
      <c r="O1548">
        <v>18</v>
      </c>
      <c r="P1548">
        <v>18</v>
      </c>
      <c r="Q1548">
        <v>1</v>
      </c>
      <c r="R1548">
        <v>0</v>
      </c>
      <c r="S1548">
        <v>0</v>
      </c>
      <c r="T1548">
        <v>0</v>
      </c>
      <c r="U1548">
        <v>0</v>
      </c>
      <c r="V1548">
        <v>289.56</v>
      </c>
      <c r="W1548">
        <v>290.39999999999998</v>
      </c>
      <c r="X1548">
        <v>287.62</v>
      </c>
      <c r="Y1548">
        <v>289.64</v>
      </c>
      <c r="Z1548">
        <v>321.02</v>
      </c>
      <c r="AA1548">
        <v>400.06</v>
      </c>
      <c r="AB1548">
        <v>518.4</v>
      </c>
      <c r="AC1548">
        <v>569.28</v>
      </c>
      <c r="AD1548">
        <v>548.32000000000005</v>
      </c>
      <c r="AE1548">
        <v>554.08000000000004</v>
      </c>
      <c r="AF1548">
        <v>697.44</v>
      </c>
      <c r="AG1548">
        <v>756.34</v>
      </c>
      <c r="AH1548">
        <v>743.8</v>
      </c>
      <c r="AI1548">
        <v>794.64</v>
      </c>
      <c r="AJ1548">
        <v>822.72</v>
      </c>
      <c r="AK1548">
        <v>841.82</v>
      </c>
      <c r="AL1548">
        <v>926.5</v>
      </c>
      <c r="AM1548">
        <v>1084.46</v>
      </c>
      <c r="AN1548">
        <v>1444.26</v>
      </c>
      <c r="AO1548">
        <v>1059.28</v>
      </c>
      <c r="AP1548">
        <v>1120.02</v>
      </c>
      <c r="AQ1548">
        <v>797.28</v>
      </c>
      <c r="AR1548">
        <v>480.18</v>
      </c>
      <c r="AS1548">
        <v>376.9</v>
      </c>
      <c r="AT1548">
        <v>64.666667000000004</v>
      </c>
      <c r="AU1548">
        <v>64.888889000000006</v>
      </c>
      <c r="AV1548">
        <v>64.777777999999998</v>
      </c>
      <c r="AW1548">
        <v>65</v>
      </c>
      <c r="AX1548">
        <v>64.833332999999996</v>
      </c>
      <c r="AY1548">
        <v>64.888889000000006</v>
      </c>
      <c r="AZ1548">
        <v>64.722222000000002</v>
      </c>
      <c r="BA1548">
        <v>64.722222000000002</v>
      </c>
      <c r="BB1548">
        <v>65.777777999999998</v>
      </c>
      <c r="BC1548">
        <v>66.555555999999996</v>
      </c>
      <c r="BD1548">
        <v>67.555555999999996</v>
      </c>
      <c r="BE1548">
        <v>69.055555999999996</v>
      </c>
      <c r="BF1548">
        <v>69.944444000000004</v>
      </c>
      <c r="BG1548">
        <v>71.777777999999998</v>
      </c>
      <c r="BH1548">
        <v>72.222222000000002</v>
      </c>
      <c r="BI1548">
        <v>72.777777999999998</v>
      </c>
      <c r="BJ1548">
        <v>71.166667000000004</v>
      </c>
      <c r="BK1548">
        <v>71.166667000000004</v>
      </c>
      <c r="BL1548">
        <v>69.444444000000004</v>
      </c>
      <c r="BM1548">
        <v>67.888889000000006</v>
      </c>
      <c r="BN1548">
        <v>66.333332999999996</v>
      </c>
      <c r="BO1548">
        <v>65.611110999999994</v>
      </c>
      <c r="BP1548">
        <v>65.555555999999996</v>
      </c>
      <c r="BQ1548">
        <v>65.722222000000002</v>
      </c>
      <c r="BR1548">
        <v>3.5403500000000001</v>
      </c>
      <c r="BS1548">
        <v>5.5469549999999996</v>
      </c>
      <c r="BT1548">
        <v>11.26994</v>
      </c>
      <c r="BU1548">
        <v>5.8796929999999996</v>
      </c>
      <c r="BV1548">
        <v>-13.59496</v>
      </c>
      <c r="BW1548">
        <v>2.7830530000000002</v>
      </c>
      <c r="BX1548">
        <v>0.16249939999999999</v>
      </c>
      <c r="BY1548">
        <v>-17.117509999999999</v>
      </c>
      <c r="BZ1548">
        <v>0.33520650000000002</v>
      </c>
      <c r="CA1548">
        <v>1.5880749999999999</v>
      </c>
      <c r="CB1548">
        <v>-3.2023890000000002</v>
      </c>
      <c r="CC1548">
        <v>-5.9445620000000003</v>
      </c>
      <c r="CD1548">
        <v>12.437379999999999</v>
      </c>
      <c r="CE1548">
        <v>-6.561439</v>
      </c>
      <c r="CF1548">
        <v>-1.622833</v>
      </c>
      <c r="CG1548">
        <v>-13.949579999999999</v>
      </c>
      <c r="CH1548">
        <v>-101.3781</v>
      </c>
      <c r="CI1548">
        <v>48.308729999999997</v>
      </c>
      <c r="CJ1548">
        <v>54.823309999999999</v>
      </c>
      <c r="CK1548">
        <v>208.5076</v>
      </c>
      <c r="CL1548">
        <v>148.749</v>
      </c>
      <c r="CM1548">
        <v>-58.64958</v>
      </c>
      <c r="CN1548">
        <v>-45.428359999999998</v>
      </c>
      <c r="CO1548">
        <v>-32.453879999999998</v>
      </c>
      <c r="CP1548">
        <v>162.94649999999999</v>
      </c>
      <c r="CQ1548">
        <v>134.8921</v>
      </c>
      <c r="CR1548">
        <v>147.4161</v>
      </c>
      <c r="CS1548">
        <v>296.87959999999998</v>
      </c>
      <c r="CT1548">
        <v>422.76409999999998</v>
      </c>
      <c r="CU1548">
        <v>210.35159999999999</v>
      </c>
      <c r="CV1548">
        <v>174.87899999999999</v>
      </c>
      <c r="CW1548">
        <v>210.821</v>
      </c>
      <c r="CX1548">
        <v>262.63350000000003</v>
      </c>
      <c r="CY1548">
        <v>391.5188</v>
      </c>
      <c r="CZ1548">
        <v>98.84151</v>
      </c>
      <c r="DA1548">
        <v>42.760599999999997</v>
      </c>
      <c r="DB1548">
        <v>52.268889999999999</v>
      </c>
      <c r="DC1548">
        <v>62.275190000000002</v>
      </c>
      <c r="DD1548">
        <v>188.7962</v>
      </c>
      <c r="DE1548">
        <v>467.29180000000002</v>
      </c>
      <c r="DF1548">
        <v>560.15909999999997</v>
      </c>
      <c r="DG1548">
        <v>1172.9169999999999</v>
      </c>
      <c r="DH1548">
        <v>3309.3539999999998</v>
      </c>
      <c r="DI1548">
        <v>524.31939999999997</v>
      </c>
      <c r="DJ1548">
        <v>671.97170000000006</v>
      </c>
      <c r="DK1548">
        <v>520.31079999999997</v>
      </c>
      <c r="DL1548">
        <v>507.55070000000001</v>
      </c>
      <c r="DM1548">
        <v>847.77719999999999</v>
      </c>
    </row>
    <row r="1549" spans="1:117" hidden="1" x14ac:dyDescent="0.35">
      <c r="A1549" t="str">
        <f t="shared" si="24"/>
        <v>Industry_Type-4. Retail stores_DA 1-9 Hour_44377_20-21</v>
      </c>
      <c r="B1549" t="s">
        <v>51</v>
      </c>
      <c r="C1549" t="s">
        <v>210</v>
      </c>
      <c r="D1549" t="s">
        <v>50</v>
      </c>
      <c r="E1549" t="s">
        <v>50</v>
      </c>
      <c r="F1549" t="s">
        <v>30</v>
      </c>
      <c r="G1549" t="s">
        <v>50</v>
      </c>
      <c r="H1549" t="s">
        <v>50</v>
      </c>
      <c r="I1549" t="s">
        <v>50</v>
      </c>
      <c r="J1549" t="s">
        <v>50</v>
      </c>
      <c r="K1549" t="s">
        <v>177</v>
      </c>
      <c r="L1549" s="22">
        <v>44377</v>
      </c>
      <c r="M1549">
        <v>20</v>
      </c>
      <c r="N1549">
        <v>21</v>
      </c>
      <c r="O1549">
        <v>18</v>
      </c>
      <c r="P1549">
        <v>18</v>
      </c>
      <c r="Q1549">
        <v>1</v>
      </c>
      <c r="R1549">
        <v>0</v>
      </c>
      <c r="S1549">
        <v>0</v>
      </c>
      <c r="T1549">
        <v>0</v>
      </c>
      <c r="U1549">
        <v>0</v>
      </c>
      <c r="V1549">
        <v>347.1</v>
      </c>
      <c r="W1549">
        <v>302.45999999999998</v>
      </c>
      <c r="X1549">
        <v>264.86</v>
      </c>
      <c r="Y1549">
        <v>268.62</v>
      </c>
      <c r="Z1549">
        <v>298.68</v>
      </c>
      <c r="AA1549">
        <v>393.88</v>
      </c>
      <c r="AB1549">
        <v>455.46</v>
      </c>
      <c r="AC1549">
        <v>579.48</v>
      </c>
      <c r="AD1549">
        <v>588</v>
      </c>
      <c r="AE1549">
        <v>689.16</v>
      </c>
      <c r="AF1549">
        <v>697.76</v>
      </c>
      <c r="AG1549">
        <v>716.44</v>
      </c>
      <c r="AH1549">
        <v>755.9</v>
      </c>
      <c r="AI1549">
        <v>789.26</v>
      </c>
      <c r="AJ1549">
        <v>817.34</v>
      </c>
      <c r="AK1549">
        <v>870.98</v>
      </c>
      <c r="AL1549">
        <v>956.36</v>
      </c>
      <c r="AM1549">
        <v>1111.4734000000001</v>
      </c>
      <c r="AN1549">
        <v>1335.9532999999999</v>
      </c>
      <c r="AO1549">
        <v>1384.9733000000001</v>
      </c>
      <c r="AP1549">
        <v>1306.6066000000001</v>
      </c>
      <c r="AQ1549">
        <v>843.54660000000001</v>
      </c>
      <c r="AR1549">
        <v>490.58670000000001</v>
      </c>
      <c r="AS1549">
        <v>319.95330000000001</v>
      </c>
      <c r="AT1549">
        <v>65.388889000000006</v>
      </c>
      <c r="AU1549">
        <v>65.111110999999994</v>
      </c>
      <c r="AV1549">
        <v>65.111110999999994</v>
      </c>
      <c r="AW1549">
        <v>65.222222000000002</v>
      </c>
      <c r="AX1549">
        <v>65</v>
      </c>
      <c r="AY1549">
        <v>65.277777999999998</v>
      </c>
      <c r="AZ1549">
        <v>65.388889000000006</v>
      </c>
      <c r="BA1549">
        <v>65.555555999999996</v>
      </c>
      <c r="BB1549">
        <v>66.888889000000006</v>
      </c>
      <c r="BC1549">
        <v>69</v>
      </c>
      <c r="BD1549">
        <v>71.166667000000004</v>
      </c>
      <c r="BE1549">
        <v>73.111110999999994</v>
      </c>
      <c r="BF1549">
        <v>73.944444000000004</v>
      </c>
      <c r="BG1549">
        <v>74.722222000000002</v>
      </c>
      <c r="BH1549">
        <v>75.166667000000004</v>
      </c>
      <c r="BI1549">
        <v>75.055555999999996</v>
      </c>
      <c r="BJ1549">
        <v>73.888889000000006</v>
      </c>
      <c r="BK1549">
        <v>71.722222000000002</v>
      </c>
      <c r="BL1549">
        <v>70.277777999999998</v>
      </c>
      <c r="BM1549">
        <v>68.611110999999994</v>
      </c>
      <c r="BN1549">
        <v>66.777777999999998</v>
      </c>
      <c r="BO1549">
        <v>66.166667000000004</v>
      </c>
      <c r="BP1549">
        <v>65.666667000000004</v>
      </c>
      <c r="BQ1549">
        <v>65.444444000000004</v>
      </c>
      <c r="BR1549">
        <v>-54.327979999999997</v>
      </c>
      <c r="BS1549">
        <v>-6.2778070000000001</v>
      </c>
      <c r="BT1549">
        <v>32.94059</v>
      </c>
      <c r="BU1549">
        <v>44.595799999999997</v>
      </c>
      <c r="BV1549">
        <v>40.406170000000003</v>
      </c>
      <c r="BW1549">
        <v>60.534550000000003</v>
      </c>
      <c r="BX1549">
        <v>33.481310000000001</v>
      </c>
      <c r="BY1549">
        <v>-55.053159999999998</v>
      </c>
      <c r="BZ1549">
        <v>-51.567219999999999</v>
      </c>
      <c r="CA1549">
        <v>-48.089440000000003</v>
      </c>
      <c r="CB1549">
        <v>-10.89115</v>
      </c>
      <c r="CC1549">
        <v>-8.052835</v>
      </c>
      <c r="CD1549">
        <v>10.53453</v>
      </c>
      <c r="CE1549">
        <v>0.35900589999999999</v>
      </c>
      <c r="CF1549">
        <v>10.05856</v>
      </c>
      <c r="CG1549">
        <v>-12.4168</v>
      </c>
      <c r="CH1549">
        <v>-40.76558</v>
      </c>
      <c r="CI1549">
        <v>-68.610749999999996</v>
      </c>
      <c r="CJ1549">
        <v>-119.6461</v>
      </c>
      <c r="CK1549">
        <v>-81.040009999999995</v>
      </c>
      <c r="CL1549">
        <v>-27.393740000000001</v>
      </c>
      <c r="CM1549">
        <v>-89.140180000000001</v>
      </c>
      <c r="CN1549">
        <v>-57.874549999999999</v>
      </c>
      <c r="CO1549">
        <v>13.626300000000001</v>
      </c>
      <c r="CP1549">
        <v>95.022049999999993</v>
      </c>
      <c r="CQ1549">
        <v>87.616399999999999</v>
      </c>
      <c r="CR1549">
        <v>101.7587</v>
      </c>
      <c r="CS1549">
        <v>146.12180000000001</v>
      </c>
      <c r="CT1549">
        <v>140.70050000000001</v>
      </c>
      <c r="CU1549">
        <v>94.017399999999995</v>
      </c>
      <c r="CV1549">
        <v>75.941109999999995</v>
      </c>
      <c r="CW1549">
        <v>110.5706</v>
      </c>
      <c r="CX1549">
        <v>113.4452</v>
      </c>
      <c r="CY1549">
        <v>150.7166</v>
      </c>
      <c r="CZ1549">
        <v>60.57687</v>
      </c>
      <c r="DA1549">
        <v>15.272040000000001</v>
      </c>
      <c r="DB1549">
        <v>36.268590000000003</v>
      </c>
      <c r="DC1549">
        <v>35.381210000000003</v>
      </c>
      <c r="DD1549">
        <v>88.144000000000005</v>
      </c>
      <c r="DE1549">
        <v>304.04109999999997</v>
      </c>
      <c r="DF1549">
        <v>229.1585</v>
      </c>
      <c r="DG1549">
        <v>300.2398</v>
      </c>
      <c r="DH1549">
        <v>180.15459999999999</v>
      </c>
      <c r="DI1549">
        <v>90.927710000000005</v>
      </c>
      <c r="DJ1549">
        <v>53.545000000000002</v>
      </c>
      <c r="DK1549">
        <v>193.48910000000001</v>
      </c>
      <c r="DL1549">
        <v>168.49289999999999</v>
      </c>
      <c r="DM1549">
        <v>100.68859999999999</v>
      </c>
    </row>
    <row r="1550" spans="1:117" hidden="1" x14ac:dyDescent="0.35">
      <c r="A1550" t="str">
        <f t="shared" si="24"/>
        <v>Industry_Type-4. Retail stores_DA 1-9 Hour_44449_18-20</v>
      </c>
      <c r="B1550" t="s">
        <v>51</v>
      </c>
      <c r="C1550" t="s">
        <v>210</v>
      </c>
      <c r="D1550" t="s">
        <v>50</v>
      </c>
      <c r="E1550" t="s">
        <v>50</v>
      </c>
      <c r="F1550" t="s">
        <v>30</v>
      </c>
      <c r="G1550" t="s">
        <v>50</v>
      </c>
      <c r="H1550" t="s">
        <v>50</v>
      </c>
      <c r="I1550" t="s">
        <v>50</v>
      </c>
      <c r="J1550" t="s">
        <v>50</v>
      </c>
      <c r="K1550" t="s">
        <v>177</v>
      </c>
      <c r="L1550" s="22">
        <v>44449</v>
      </c>
      <c r="M1550">
        <v>18</v>
      </c>
      <c r="N1550">
        <v>20</v>
      </c>
      <c r="O1550">
        <v>17</v>
      </c>
      <c r="P1550">
        <v>17</v>
      </c>
      <c r="Q1550">
        <v>1</v>
      </c>
      <c r="R1550">
        <v>0</v>
      </c>
      <c r="S1550">
        <v>0</v>
      </c>
      <c r="T1550">
        <v>0</v>
      </c>
      <c r="U1550">
        <v>0</v>
      </c>
      <c r="V1550">
        <v>349.84</v>
      </c>
      <c r="W1550">
        <v>370.36</v>
      </c>
      <c r="X1550">
        <v>379.32</v>
      </c>
      <c r="Y1550">
        <v>391.06</v>
      </c>
      <c r="Z1550">
        <v>446.84</v>
      </c>
      <c r="AA1550">
        <v>500.98</v>
      </c>
      <c r="AB1550">
        <v>544.88</v>
      </c>
      <c r="AC1550">
        <v>648.46</v>
      </c>
      <c r="AD1550">
        <v>817.72</v>
      </c>
      <c r="AE1550">
        <v>974.78</v>
      </c>
      <c r="AF1550">
        <v>945.3</v>
      </c>
      <c r="AG1550">
        <v>963.48</v>
      </c>
      <c r="AH1550">
        <v>1047.1600000000001</v>
      </c>
      <c r="AI1550">
        <v>1128.5999999999999</v>
      </c>
      <c r="AJ1550">
        <v>1146.32</v>
      </c>
      <c r="AK1550">
        <v>1179.1199999999999</v>
      </c>
      <c r="AL1550">
        <v>1470.8</v>
      </c>
      <c r="AM1550">
        <v>1491.66</v>
      </c>
      <c r="AN1550">
        <v>1586.54</v>
      </c>
      <c r="AO1550">
        <v>1529.88</v>
      </c>
      <c r="AP1550">
        <v>1342.6</v>
      </c>
      <c r="AQ1550">
        <v>1248.0999999999999</v>
      </c>
      <c r="AR1550">
        <v>655.5</v>
      </c>
      <c r="AS1550">
        <v>491.38</v>
      </c>
      <c r="AT1550">
        <v>71.176471000000006</v>
      </c>
      <c r="AU1550">
        <v>70.411765000000003</v>
      </c>
      <c r="AV1550">
        <v>70.176471000000006</v>
      </c>
      <c r="AW1550">
        <v>69.647058999999999</v>
      </c>
      <c r="AX1550">
        <v>69.294117999999997</v>
      </c>
      <c r="AY1550">
        <v>68.647058999999999</v>
      </c>
      <c r="AZ1550">
        <v>68.764706000000004</v>
      </c>
      <c r="BA1550">
        <v>68.235293999999996</v>
      </c>
      <c r="BB1550">
        <v>71</v>
      </c>
      <c r="BC1550">
        <v>76.294117999999997</v>
      </c>
      <c r="BD1550">
        <v>79.176471000000006</v>
      </c>
      <c r="BE1550">
        <v>79.941175999999999</v>
      </c>
      <c r="BF1550">
        <v>80.882352999999995</v>
      </c>
      <c r="BG1550">
        <v>83.588234999999997</v>
      </c>
      <c r="BH1550">
        <v>84.411765000000003</v>
      </c>
      <c r="BI1550">
        <v>83.764706000000004</v>
      </c>
      <c r="BJ1550">
        <v>82.588234999999997</v>
      </c>
      <c r="BK1550">
        <v>81</v>
      </c>
      <c r="BL1550">
        <v>77.352941000000001</v>
      </c>
      <c r="BM1550">
        <v>73.764706000000004</v>
      </c>
      <c r="BN1550">
        <v>71.823528999999994</v>
      </c>
      <c r="BO1550">
        <v>71.117647000000005</v>
      </c>
      <c r="BP1550">
        <v>70.470588000000006</v>
      </c>
      <c r="BQ1550">
        <v>70.235293999999996</v>
      </c>
      <c r="BR1550">
        <v>58.630940000000002</v>
      </c>
      <c r="BS1550">
        <v>62.580069999999999</v>
      </c>
      <c r="BT1550">
        <v>55.959339999999997</v>
      </c>
      <c r="BU1550">
        <v>59.440750000000001</v>
      </c>
      <c r="BV1550">
        <v>34.714179999999999</v>
      </c>
      <c r="BW1550">
        <v>48.971049999999998</v>
      </c>
      <c r="BX1550">
        <v>103.4807</v>
      </c>
      <c r="BY1550">
        <v>71.564390000000003</v>
      </c>
      <c r="BZ1550">
        <v>-103.0502</v>
      </c>
      <c r="CA1550">
        <v>-163.6746</v>
      </c>
      <c r="CB1550">
        <v>3.7079369999999998</v>
      </c>
      <c r="CC1550">
        <v>31.32621</v>
      </c>
      <c r="CD1550">
        <v>4.4584349999999997</v>
      </c>
      <c r="CE1550">
        <v>-35.724850000000004</v>
      </c>
      <c r="CF1550">
        <v>8.4707249999999998</v>
      </c>
      <c r="CG1550">
        <v>9.0827390000000001</v>
      </c>
      <c r="CH1550">
        <v>-246.19399999999999</v>
      </c>
      <c r="CI1550">
        <v>-115.84229999999999</v>
      </c>
      <c r="CJ1550">
        <v>-112.5913</v>
      </c>
      <c r="CK1550">
        <v>-115.8942</v>
      </c>
      <c r="CL1550">
        <v>-49.185070000000003</v>
      </c>
      <c r="CM1550">
        <v>-317.35980000000001</v>
      </c>
      <c r="CN1550">
        <v>-79.150599999999997</v>
      </c>
      <c r="CO1550">
        <v>-42.232869999999998</v>
      </c>
      <c r="CP1550">
        <v>80.537120000000002</v>
      </c>
      <c r="CQ1550">
        <v>78.196060000000003</v>
      </c>
      <c r="CR1550">
        <v>95.583979999999997</v>
      </c>
      <c r="CS1550">
        <v>122.1306</v>
      </c>
      <c r="CT1550">
        <v>86.792469999999994</v>
      </c>
      <c r="CU1550">
        <v>113.50530000000001</v>
      </c>
      <c r="CV1550">
        <v>64.242149999999995</v>
      </c>
      <c r="CW1550">
        <v>64.112489999999994</v>
      </c>
      <c r="CX1550">
        <v>96.513189999999994</v>
      </c>
      <c r="CY1550">
        <v>154.26259999999999</v>
      </c>
      <c r="CZ1550">
        <v>74.246139999999997</v>
      </c>
      <c r="DA1550">
        <v>17.477989999999998</v>
      </c>
      <c r="DB1550">
        <v>21.522210000000001</v>
      </c>
      <c r="DC1550">
        <v>40.87265</v>
      </c>
      <c r="DD1550">
        <v>92.251459999999994</v>
      </c>
      <c r="DE1550">
        <v>123.5104</v>
      </c>
      <c r="DF1550">
        <v>147.9425</v>
      </c>
      <c r="DG1550">
        <v>250.76150000000001</v>
      </c>
      <c r="DH1550">
        <v>119.6858</v>
      </c>
      <c r="DI1550">
        <v>91.181790000000007</v>
      </c>
      <c r="DJ1550">
        <v>67.711770000000001</v>
      </c>
      <c r="DK1550">
        <v>279.78699999999998</v>
      </c>
      <c r="DL1550">
        <v>108.4023</v>
      </c>
      <c r="DM1550">
        <v>62.697740000000003</v>
      </c>
    </row>
    <row r="1551" spans="1:117" hidden="1" x14ac:dyDescent="0.35">
      <c r="A1551" t="str">
        <f t="shared" si="24"/>
        <v>Industry_Type-4. Retail stores_DA 1-9 Hour_44488_19-20</v>
      </c>
      <c r="B1551" t="s">
        <v>51</v>
      </c>
      <c r="C1551" t="s">
        <v>210</v>
      </c>
      <c r="D1551" t="s">
        <v>50</v>
      </c>
      <c r="E1551" t="s">
        <v>50</v>
      </c>
      <c r="F1551" t="s">
        <v>30</v>
      </c>
      <c r="G1551" t="s">
        <v>50</v>
      </c>
      <c r="H1551" t="s">
        <v>50</v>
      </c>
      <c r="I1551" t="s">
        <v>50</v>
      </c>
      <c r="J1551" t="s">
        <v>50</v>
      </c>
      <c r="K1551" t="s">
        <v>177</v>
      </c>
      <c r="L1551" s="22">
        <v>44488</v>
      </c>
      <c r="M1551">
        <v>19</v>
      </c>
      <c r="N1551">
        <v>20</v>
      </c>
      <c r="O1551">
        <v>17</v>
      </c>
      <c r="P1551">
        <v>17</v>
      </c>
      <c r="Q1551">
        <v>1</v>
      </c>
      <c r="R1551">
        <v>0</v>
      </c>
      <c r="S1551">
        <v>0</v>
      </c>
      <c r="T1551">
        <v>0</v>
      </c>
      <c r="U1551">
        <v>0</v>
      </c>
      <c r="V1551">
        <v>260.58</v>
      </c>
      <c r="W1551">
        <v>257.12</v>
      </c>
      <c r="X1551">
        <v>281.58</v>
      </c>
      <c r="Y1551">
        <v>298.16000000000003</v>
      </c>
      <c r="Z1551">
        <v>321.58</v>
      </c>
      <c r="AA1551">
        <v>360.92</v>
      </c>
      <c r="AB1551">
        <v>486.28</v>
      </c>
      <c r="AC1551">
        <v>493.5</v>
      </c>
      <c r="AD1551">
        <v>355.62</v>
      </c>
      <c r="AE1551">
        <v>354.8</v>
      </c>
      <c r="AF1551">
        <v>455.2</v>
      </c>
      <c r="AG1551">
        <v>474</v>
      </c>
      <c r="AH1551">
        <v>490.74</v>
      </c>
      <c r="AI1551">
        <v>512.05999999999995</v>
      </c>
      <c r="AJ1551">
        <v>544.94000000000005</v>
      </c>
      <c r="AK1551">
        <v>578.20000000000005</v>
      </c>
      <c r="AL1551">
        <v>728.16</v>
      </c>
      <c r="AM1551">
        <v>988.88</v>
      </c>
      <c r="AN1551">
        <v>1049</v>
      </c>
      <c r="AO1551">
        <v>1003.14</v>
      </c>
      <c r="AP1551">
        <v>1095.28</v>
      </c>
      <c r="AQ1551">
        <v>645.74</v>
      </c>
      <c r="AR1551">
        <v>368.4</v>
      </c>
      <c r="AS1551">
        <v>291.68</v>
      </c>
      <c r="AT1551">
        <v>51.588234999999997</v>
      </c>
      <c r="AU1551">
        <v>50.882353000000002</v>
      </c>
      <c r="AV1551">
        <v>50.823529000000001</v>
      </c>
      <c r="AW1551">
        <v>49.647058999999999</v>
      </c>
      <c r="AX1551">
        <v>49.117646999999998</v>
      </c>
      <c r="AY1551">
        <v>47.705882000000003</v>
      </c>
      <c r="AZ1551">
        <v>47.235294000000003</v>
      </c>
      <c r="BA1551">
        <v>48</v>
      </c>
      <c r="BB1551">
        <v>51.058824000000001</v>
      </c>
      <c r="BC1551">
        <v>56.823529000000001</v>
      </c>
      <c r="BD1551">
        <v>60.352941000000001</v>
      </c>
      <c r="BE1551">
        <v>63.588234999999997</v>
      </c>
      <c r="BF1551">
        <v>65.058824000000001</v>
      </c>
      <c r="BG1551">
        <v>66.117647000000005</v>
      </c>
      <c r="BH1551">
        <v>66.823528999999994</v>
      </c>
      <c r="BI1551">
        <v>66.705882000000003</v>
      </c>
      <c r="BJ1551">
        <v>65.823528999999994</v>
      </c>
      <c r="BK1551">
        <v>64.647058999999999</v>
      </c>
      <c r="BL1551">
        <v>62.352941000000001</v>
      </c>
      <c r="BM1551">
        <v>60.117646999999998</v>
      </c>
      <c r="BN1551">
        <v>58</v>
      </c>
      <c r="BO1551">
        <v>56.411765000000003</v>
      </c>
      <c r="BP1551">
        <v>54.823529000000001</v>
      </c>
      <c r="BQ1551">
        <v>53.823529000000001</v>
      </c>
      <c r="BR1551">
        <v>24.94727</v>
      </c>
      <c r="BS1551">
        <v>33.883749999999999</v>
      </c>
      <c r="BT1551">
        <v>14.61673</v>
      </c>
      <c r="BU1551">
        <v>34.614710000000002</v>
      </c>
      <c r="BV1551">
        <v>37.086390000000002</v>
      </c>
      <c r="BW1551">
        <v>12.488709999999999</v>
      </c>
      <c r="BX1551">
        <v>-16.678570000000001</v>
      </c>
      <c r="BY1551">
        <v>-44.806069999999998</v>
      </c>
      <c r="BZ1551">
        <v>-24.598960000000002</v>
      </c>
      <c r="CA1551">
        <v>22.424859999999999</v>
      </c>
      <c r="CB1551">
        <v>-1.4671719999999999</v>
      </c>
      <c r="CC1551">
        <v>7.4661150000000003</v>
      </c>
      <c r="CD1551">
        <v>-1.1998340000000001</v>
      </c>
      <c r="CE1551">
        <v>-3.6896710000000001</v>
      </c>
      <c r="CF1551">
        <v>21.454409999999999</v>
      </c>
      <c r="CG1551">
        <v>76.896190000000004</v>
      </c>
      <c r="CH1551">
        <v>52.772410000000001</v>
      </c>
      <c r="CI1551">
        <v>-64.545670000000001</v>
      </c>
      <c r="CJ1551">
        <v>190.41550000000001</v>
      </c>
      <c r="CK1551">
        <v>147.16120000000001</v>
      </c>
      <c r="CL1551">
        <v>-7.8525609999999997</v>
      </c>
      <c r="CM1551">
        <v>-23.52008</v>
      </c>
      <c r="CN1551">
        <v>42.213830000000002</v>
      </c>
      <c r="CO1551">
        <v>59.512459999999997</v>
      </c>
      <c r="CP1551">
        <v>192.90710000000001</v>
      </c>
      <c r="CQ1551">
        <v>133.048</v>
      </c>
      <c r="CR1551">
        <v>113.31100000000001</v>
      </c>
      <c r="CS1551">
        <v>143.52780000000001</v>
      </c>
      <c r="CT1551">
        <v>224.61320000000001</v>
      </c>
      <c r="CU1551">
        <v>193.62899999999999</v>
      </c>
      <c r="CV1551">
        <v>423.59390000000002</v>
      </c>
      <c r="CW1551">
        <v>266.25080000000003</v>
      </c>
      <c r="CX1551">
        <v>329.09840000000003</v>
      </c>
      <c r="CY1551">
        <v>282.53980000000001</v>
      </c>
      <c r="CZ1551">
        <v>131.65639999999999</v>
      </c>
      <c r="DA1551">
        <v>50.421489999999999</v>
      </c>
      <c r="DB1551">
        <v>47.526539999999997</v>
      </c>
      <c r="DC1551">
        <v>48.910519999999998</v>
      </c>
      <c r="DD1551">
        <v>164.57300000000001</v>
      </c>
      <c r="DE1551">
        <v>333.31740000000002</v>
      </c>
      <c r="DF1551">
        <v>607.22670000000005</v>
      </c>
      <c r="DG1551">
        <v>1052.296</v>
      </c>
      <c r="DH1551">
        <v>2356.5770000000002</v>
      </c>
      <c r="DI1551">
        <v>380.78829999999999</v>
      </c>
      <c r="DJ1551">
        <v>722.79719999999998</v>
      </c>
      <c r="DK1551">
        <v>616.94650000000001</v>
      </c>
      <c r="DL1551">
        <v>394.83019999999999</v>
      </c>
      <c r="DM1551">
        <v>450.2045</v>
      </c>
    </row>
    <row r="1552" spans="1:117" hidden="1" x14ac:dyDescent="0.35">
      <c r="A1552" t="str">
        <f t="shared" si="24"/>
        <v>Industry_Type-4. Retail stores_DA 1-9 Hour_44495_18-21</v>
      </c>
      <c r="B1552" t="s">
        <v>51</v>
      </c>
      <c r="C1552" t="s">
        <v>210</v>
      </c>
      <c r="D1552" t="s">
        <v>50</v>
      </c>
      <c r="E1552" t="s">
        <v>50</v>
      </c>
      <c r="F1552" t="s">
        <v>30</v>
      </c>
      <c r="G1552" t="s">
        <v>50</v>
      </c>
      <c r="H1552" t="s">
        <v>50</v>
      </c>
      <c r="I1552" t="s">
        <v>50</v>
      </c>
      <c r="J1552" t="s">
        <v>50</v>
      </c>
      <c r="K1552" t="s">
        <v>177</v>
      </c>
      <c r="L1552" s="22">
        <v>44495</v>
      </c>
      <c r="M1552">
        <v>18</v>
      </c>
      <c r="N1552">
        <v>21</v>
      </c>
      <c r="O1552">
        <v>17</v>
      </c>
      <c r="P1552">
        <v>17</v>
      </c>
      <c r="Q1552">
        <v>1</v>
      </c>
      <c r="R1552">
        <v>0</v>
      </c>
      <c r="S1552">
        <v>0</v>
      </c>
      <c r="T1552">
        <v>0</v>
      </c>
      <c r="U1552">
        <v>0</v>
      </c>
      <c r="V1552">
        <v>258.2</v>
      </c>
      <c r="W1552">
        <v>257.10000000000002</v>
      </c>
      <c r="X1552">
        <v>281.24</v>
      </c>
      <c r="Y1552">
        <v>296.33999999999997</v>
      </c>
      <c r="Z1552">
        <v>320.36</v>
      </c>
      <c r="AA1552">
        <v>351.64</v>
      </c>
      <c r="AB1552">
        <v>429.46</v>
      </c>
      <c r="AC1552">
        <v>534.54</v>
      </c>
      <c r="AD1552">
        <v>429.74</v>
      </c>
      <c r="AE1552">
        <v>394.64</v>
      </c>
      <c r="AF1552">
        <v>482.5</v>
      </c>
      <c r="AG1552">
        <v>488.7</v>
      </c>
      <c r="AH1552">
        <v>478.74</v>
      </c>
      <c r="AI1552">
        <v>501.88</v>
      </c>
      <c r="AJ1552">
        <v>525.44000000000005</v>
      </c>
      <c r="AK1552">
        <v>569.67999999999995</v>
      </c>
      <c r="AL1552">
        <v>753.14</v>
      </c>
      <c r="AM1552">
        <v>905.86</v>
      </c>
      <c r="AN1552">
        <v>1027.1199999999999</v>
      </c>
      <c r="AO1552">
        <v>988.9</v>
      </c>
      <c r="AP1552">
        <v>958.12</v>
      </c>
      <c r="AQ1552">
        <v>681.5</v>
      </c>
      <c r="AR1552">
        <v>396.96</v>
      </c>
      <c r="AS1552">
        <v>297.74</v>
      </c>
      <c r="AT1552">
        <v>55.411765000000003</v>
      </c>
      <c r="AU1552">
        <v>54.764705999999997</v>
      </c>
      <c r="AV1552">
        <v>55.294117999999997</v>
      </c>
      <c r="AW1552">
        <v>54.470587999999999</v>
      </c>
      <c r="AX1552">
        <v>54.235294000000003</v>
      </c>
      <c r="AY1552">
        <v>53.764705999999997</v>
      </c>
      <c r="AZ1552">
        <v>52.588234999999997</v>
      </c>
      <c r="BA1552">
        <v>53</v>
      </c>
      <c r="BB1552">
        <v>54.352941000000001</v>
      </c>
      <c r="BC1552">
        <v>58.176470999999999</v>
      </c>
      <c r="BD1552">
        <v>61.352941000000001</v>
      </c>
      <c r="BE1552">
        <v>63.352941000000001</v>
      </c>
      <c r="BF1552">
        <v>65.588234999999997</v>
      </c>
      <c r="BG1552">
        <v>66.235293999999996</v>
      </c>
      <c r="BH1552">
        <v>67.235293999999996</v>
      </c>
      <c r="BI1552">
        <v>66.882352999999995</v>
      </c>
      <c r="BJ1552">
        <v>65.647058999999999</v>
      </c>
      <c r="BK1552">
        <v>64.352941000000001</v>
      </c>
      <c r="BL1552">
        <v>62.058824000000001</v>
      </c>
      <c r="BM1552">
        <v>60.882353000000002</v>
      </c>
      <c r="BN1552">
        <v>59.235294000000003</v>
      </c>
      <c r="BO1552">
        <v>57.941175999999999</v>
      </c>
      <c r="BP1552">
        <v>57.058824000000001</v>
      </c>
      <c r="BQ1552">
        <v>55.823529000000001</v>
      </c>
      <c r="BR1552">
        <v>49.417700000000004</v>
      </c>
      <c r="BS1552">
        <v>42.911720000000003</v>
      </c>
      <c r="BT1552">
        <v>15.714829999999999</v>
      </c>
      <c r="BU1552">
        <v>35.212380000000003</v>
      </c>
      <c r="BV1552">
        <v>36.173769999999998</v>
      </c>
      <c r="BW1552">
        <v>20.115369999999999</v>
      </c>
      <c r="BX1552">
        <v>-23.259679999999999</v>
      </c>
      <c r="BY1552">
        <v>-58.96367</v>
      </c>
      <c r="BZ1552">
        <v>-23.633009999999999</v>
      </c>
      <c r="CA1552">
        <v>31.952909999999999</v>
      </c>
      <c r="CB1552">
        <v>5.9923570000000002</v>
      </c>
      <c r="CC1552">
        <v>-5.3516789999999999</v>
      </c>
      <c r="CD1552">
        <v>0.26154709999999998</v>
      </c>
      <c r="CE1552">
        <v>0.439361</v>
      </c>
      <c r="CF1552">
        <v>33.231029999999997</v>
      </c>
      <c r="CG1552">
        <v>89.079899999999995</v>
      </c>
      <c r="CH1552">
        <v>47.247630000000001</v>
      </c>
      <c r="CI1552">
        <v>92.91122</v>
      </c>
      <c r="CJ1552">
        <v>59.89772</v>
      </c>
      <c r="CK1552">
        <v>155.70359999999999</v>
      </c>
      <c r="CL1552">
        <v>100.16670000000001</v>
      </c>
      <c r="CM1552">
        <v>-22.587219999999999</v>
      </c>
      <c r="CN1552">
        <v>24.358619999999998</v>
      </c>
      <c r="CO1552">
        <v>27.30799</v>
      </c>
      <c r="CP1552">
        <v>97.117609999999999</v>
      </c>
      <c r="CQ1552">
        <v>100.2791</v>
      </c>
      <c r="CR1552">
        <v>95.306150000000002</v>
      </c>
      <c r="CS1552">
        <v>114.0217</v>
      </c>
      <c r="CT1552">
        <v>140.5847</v>
      </c>
      <c r="CU1552">
        <v>129.29300000000001</v>
      </c>
      <c r="CV1552">
        <v>324.49009999999998</v>
      </c>
      <c r="CW1552">
        <v>213.66390000000001</v>
      </c>
      <c r="CX1552">
        <v>219.8828</v>
      </c>
      <c r="CY1552">
        <v>205.649</v>
      </c>
      <c r="CZ1552">
        <v>73.311660000000003</v>
      </c>
      <c r="DA1552">
        <v>21.89019</v>
      </c>
      <c r="DB1552">
        <v>29.599299999999999</v>
      </c>
      <c r="DC1552">
        <v>34.458599999999997</v>
      </c>
      <c r="DD1552">
        <v>104.37609999999999</v>
      </c>
      <c r="DE1552">
        <v>220.53319999999999</v>
      </c>
      <c r="DF1552">
        <v>396.40609999999998</v>
      </c>
      <c r="DG1552">
        <v>462.93110000000001</v>
      </c>
      <c r="DH1552">
        <v>680.17610000000002</v>
      </c>
      <c r="DI1552">
        <v>170.93559999999999</v>
      </c>
      <c r="DJ1552">
        <v>231.93539999999999</v>
      </c>
      <c r="DK1552">
        <v>378.42129999999997</v>
      </c>
      <c r="DL1552">
        <v>256.77210000000002</v>
      </c>
      <c r="DM1552">
        <v>145.3938</v>
      </c>
    </row>
    <row r="1553" spans="1:117" hidden="1" x14ac:dyDescent="0.35">
      <c r="A1553" t="str">
        <f t="shared" si="24"/>
        <v>Industry_Type-4. Retail stores_DA 1-9 Hour_44496_18-21</v>
      </c>
      <c r="B1553" t="s">
        <v>51</v>
      </c>
      <c r="C1553" t="s">
        <v>210</v>
      </c>
      <c r="D1553" t="s">
        <v>50</v>
      </c>
      <c r="E1553" t="s">
        <v>50</v>
      </c>
      <c r="F1553" t="s">
        <v>30</v>
      </c>
      <c r="G1553" t="s">
        <v>50</v>
      </c>
      <c r="H1553" t="s">
        <v>50</v>
      </c>
      <c r="I1553" t="s">
        <v>50</v>
      </c>
      <c r="J1553" t="s">
        <v>50</v>
      </c>
      <c r="K1553" t="s">
        <v>177</v>
      </c>
      <c r="L1553" s="22">
        <v>44496</v>
      </c>
      <c r="M1553">
        <v>18</v>
      </c>
      <c r="N1553">
        <v>21</v>
      </c>
      <c r="O1553">
        <v>17</v>
      </c>
      <c r="P1553">
        <v>17</v>
      </c>
      <c r="Q1553">
        <v>1</v>
      </c>
      <c r="R1553">
        <v>0</v>
      </c>
      <c r="S1553">
        <v>0</v>
      </c>
      <c r="T1553">
        <v>0</v>
      </c>
      <c r="U1553">
        <v>0</v>
      </c>
      <c r="V1553">
        <v>269.38</v>
      </c>
      <c r="W1553">
        <v>272.62</v>
      </c>
      <c r="X1553">
        <v>309.56</v>
      </c>
      <c r="Y1553">
        <v>305.04000000000002</v>
      </c>
      <c r="Z1553">
        <v>308.3</v>
      </c>
      <c r="AA1553">
        <v>337.1</v>
      </c>
      <c r="AB1553">
        <v>509.18</v>
      </c>
      <c r="AC1553">
        <v>533.12</v>
      </c>
      <c r="AD1553">
        <v>414.42</v>
      </c>
      <c r="AE1553">
        <v>370.64</v>
      </c>
      <c r="AF1553">
        <v>466.34</v>
      </c>
      <c r="AG1553">
        <v>478.04</v>
      </c>
      <c r="AH1553">
        <v>497.98</v>
      </c>
      <c r="AI1553">
        <v>538.04</v>
      </c>
      <c r="AJ1553">
        <v>579.29999999999995</v>
      </c>
      <c r="AK1553">
        <v>685.02</v>
      </c>
      <c r="AL1553">
        <v>860.08</v>
      </c>
      <c r="AM1553">
        <v>964.9</v>
      </c>
      <c r="AN1553">
        <v>1035.04</v>
      </c>
      <c r="AO1553">
        <v>1006.24</v>
      </c>
      <c r="AP1553">
        <v>989.16</v>
      </c>
      <c r="AQ1553">
        <v>726.12</v>
      </c>
      <c r="AR1553">
        <v>377.02</v>
      </c>
      <c r="AS1553">
        <v>284.08</v>
      </c>
      <c r="AT1553">
        <v>54.941175999999999</v>
      </c>
      <c r="AU1553">
        <v>53.470587999999999</v>
      </c>
      <c r="AV1553">
        <v>52.529412000000001</v>
      </c>
      <c r="AW1553">
        <v>51.764705999999997</v>
      </c>
      <c r="AX1553">
        <v>50.941175999999999</v>
      </c>
      <c r="AY1553">
        <v>50.882353000000002</v>
      </c>
      <c r="AZ1553">
        <v>50.235294000000003</v>
      </c>
      <c r="BA1553">
        <v>50.235294000000003</v>
      </c>
      <c r="BB1553">
        <v>54.647058999999999</v>
      </c>
      <c r="BC1553">
        <v>61.588234999999997</v>
      </c>
      <c r="BD1553">
        <v>68.117647000000005</v>
      </c>
      <c r="BE1553">
        <v>73.823528999999994</v>
      </c>
      <c r="BF1553">
        <v>76.705882000000003</v>
      </c>
      <c r="BG1553">
        <v>76.941175999999999</v>
      </c>
      <c r="BH1553">
        <v>77</v>
      </c>
      <c r="BI1553">
        <v>75.941175999999999</v>
      </c>
      <c r="BJ1553">
        <v>75.882352999999995</v>
      </c>
      <c r="BK1553">
        <v>74.529411999999994</v>
      </c>
      <c r="BL1553">
        <v>70.058824000000001</v>
      </c>
      <c r="BM1553">
        <v>67.235293999999996</v>
      </c>
      <c r="BN1553">
        <v>64.705882000000003</v>
      </c>
      <c r="BO1553">
        <v>62.705882000000003</v>
      </c>
      <c r="BP1553">
        <v>61.235294000000003</v>
      </c>
      <c r="BQ1553">
        <v>59.705882000000003</v>
      </c>
      <c r="BR1553">
        <v>49.417700000000004</v>
      </c>
      <c r="BS1553">
        <v>42.911720000000003</v>
      </c>
      <c r="BT1553">
        <v>15.714829999999999</v>
      </c>
      <c r="BU1553">
        <v>35.212380000000003</v>
      </c>
      <c r="BV1553">
        <v>36.173769999999998</v>
      </c>
      <c r="BW1553">
        <v>20.115359999999999</v>
      </c>
      <c r="BX1553">
        <v>-23.259679999999999</v>
      </c>
      <c r="BY1553">
        <v>-58.96367</v>
      </c>
      <c r="BZ1553">
        <v>-23.633009999999999</v>
      </c>
      <c r="CA1553">
        <v>31.9529</v>
      </c>
      <c r="CB1553">
        <v>5.9923630000000001</v>
      </c>
      <c r="CC1553">
        <v>-5.3516690000000002</v>
      </c>
      <c r="CD1553">
        <v>0.26154670000000002</v>
      </c>
      <c r="CE1553">
        <v>0.43934820000000002</v>
      </c>
      <c r="CF1553">
        <v>33.23104</v>
      </c>
      <c r="CG1553">
        <v>89.079899999999995</v>
      </c>
      <c r="CH1553">
        <v>47.24765</v>
      </c>
      <c r="CI1553">
        <v>92.911240000000006</v>
      </c>
      <c r="CJ1553">
        <v>59.897680000000001</v>
      </c>
      <c r="CK1553">
        <v>155.70359999999999</v>
      </c>
      <c r="CL1553">
        <v>100.16670000000001</v>
      </c>
      <c r="CM1553">
        <v>-22.587209999999999</v>
      </c>
      <c r="CN1553">
        <v>24.358609999999999</v>
      </c>
      <c r="CO1553">
        <v>27.30799</v>
      </c>
      <c r="CP1553">
        <v>113.71339999999999</v>
      </c>
      <c r="CQ1553">
        <v>112.3977</v>
      </c>
      <c r="CR1553">
        <v>101.81529999999999</v>
      </c>
      <c r="CS1553">
        <v>127.7454</v>
      </c>
      <c r="CT1553">
        <v>142.45920000000001</v>
      </c>
      <c r="CU1553">
        <v>132.2732</v>
      </c>
      <c r="CV1553">
        <v>336.39429999999999</v>
      </c>
      <c r="CW1553">
        <v>215.0455</v>
      </c>
      <c r="CX1553">
        <v>230.3509</v>
      </c>
      <c r="CY1553">
        <v>239.36750000000001</v>
      </c>
      <c r="CZ1553">
        <v>82.372230000000002</v>
      </c>
      <c r="DA1553">
        <v>22.56926</v>
      </c>
      <c r="DB1553">
        <v>39.964080000000003</v>
      </c>
      <c r="DC1553">
        <v>37.567610000000002</v>
      </c>
      <c r="DD1553">
        <v>128.41909999999999</v>
      </c>
      <c r="DE1553">
        <v>271.87240000000003</v>
      </c>
      <c r="DF1553">
        <v>407.7002</v>
      </c>
      <c r="DG1553">
        <v>450.1841</v>
      </c>
      <c r="DH1553">
        <v>697.36350000000004</v>
      </c>
      <c r="DI1553">
        <v>184.6259</v>
      </c>
      <c r="DJ1553">
        <v>230.035</v>
      </c>
      <c r="DK1553">
        <v>395.5249</v>
      </c>
      <c r="DL1553">
        <v>259.48180000000002</v>
      </c>
      <c r="DM1553">
        <v>141.30549999999999</v>
      </c>
    </row>
    <row r="1554" spans="1:117" hidden="1" x14ac:dyDescent="0.35">
      <c r="A1554" t="str">
        <f t="shared" si="24"/>
        <v>Industry_Type-4. Retail stores_DA 1-9 Hour_44497_18-21</v>
      </c>
      <c r="B1554" t="s">
        <v>51</v>
      </c>
      <c r="C1554" t="s">
        <v>210</v>
      </c>
      <c r="D1554" t="s">
        <v>50</v>
      </c>
      <c r="E1554" t="s">
        <v>50</v>
      </c>
      <c r="F1554" t="s">
        <v>30</v>
      </c>
      <c r="G1554" t="s">
        <v>50</v>
      </c>
      <c r="H1554" t="s">
        <v>50</v>
      </c>
      <c r="I1554" t="s">
        <v>50</v>
      </c>
      <c r="J1554" t="s">
        <v>50</v>
      </c>
      <c r="K1554" t="s">
        <v>177</v>
      </c>
      <c r="L1554" s="22">
        <v>44497</v>
      </c>
      <c r="M1554">
        <v>18</v>
      </c>
      <c r="N1554">
        <v>21</v>
      </c>
      <c r="O1554">
        <v>17</v>
      </c>
      <c r="P1554">
        <v>17</v>
      </c>
      <c r="Q1554">
        <v>1</v>
      </c>
      <c r="R1554">
        <v>0</v>
      </c>
      <c r="S1554">
        <v>0</v>
      </c>
      <c r="T1554">
        <v>0</v>
      </c>
      <c r="U1554">
        <v>0</v>
      </c>
      <c r="V1554">
        <v>261.10000000000002</v>
      </c>
      <c r="W1554">
        <v>277.68</v>
      </c>
      <c r="X1554">
        <v>284.88</v>
      </c>
      <c r="Y1554">
        <v>280.98</v>
      </c>
      <c r="Z1554">
        <v>321.62</v>
      </c>
      <c r="AA1554">
        <v>397.84</v>
      </c>
      <c r="AB1554">
        <v>451.26</v>
      </c>
      <c r="AC1554">
        <v>482.2</v>
      </c>
      <c r="AD1554">
        <v>464.66</v>
      </c>
      <c r="AE1554">
        <v>387.38</v>
      </c>
      <c r="AF1554">
        <v>478.82</v>
      </c>
      <c r="AG1554">
        <v>523.1</v>
      </c>
      <c r="AH1554">
        <v>568.17999999999995</v>
      </c>
      <c r="AI1554">
        <v>633.26</v>
      </c>
      <c r="AJ1554">
        <v>696.18</v>
      </c>
      <c r="AK1554">
        <v>768.68</v>
      </c>
      <c r="AL1554">
        <v>957.08</v>
      </c>
      <c r="AM1554">
        <v>987.36</v>
      </c>
      <c r="AN1554">
        <v>1095.7</v>
      </c>
      <c r="AO1554">
        <v>1050.1600000000001</v>
      </c>
      <c r="AP1554">
        <v>1032.8</v>
      </c>
      <c r="AQ1554">
        <v>854.14</v>
      </c>
      <c r="AR1554">
        <v>438.5</v>
      </c>
      <c r="AS1554">
        <v>308.39999999999998</v>
      </c>
      <c r="AT1554">
        <v>58.764705999999997</v>
      </c>
      <c r="AU1554">
        <v>58.294117999999997</v>
      </c>
      <c r="AV1554">
        <v>57.294117999999997</v>
      </c>
      <c r="AW1554">
        <v>56.588234999999997</v>
      </c>
      <c r="AX1554">
        <v>56.176470999999999</v>
      </c>
      <c r="AY1554">
        <v>56.294117999999997</v>
      </c>
      <c r="AZ1554">
        <v>55.647058999999999</v>
      </c>
      <c r="BA1554">
        <v>55.117646999999998</v>
      </c>
      <c r="BB1554">
        <v>59.823529000000001</v>
      </c>
      <c r="BC1554">
        <v>67.764706000000004</v>
      </c>
      <c r="BD1554">
        <v>74.176471000000006</v>
      </c>
      <c r="BE1554">
        <v>79.823528999999994</v>
      </c>
      <c r="BF1554">
        <v>83.058824000000001</v>
      </c>
      <c r="BG1554">
        <v>83.882352999999995</v>
      </c>
      <c r="BH1554">
        <v>84.117647000000005</v>
      </c>
      <c r="BI1554">
        <v>82.411765000000003</v>
      </c>
      <c r="BJ1554">
        <v>81.764706000000004</v>
      </c>
      <c r="BK1554">
        <v>79.823528999999994</v>
      </c>
      <c r="BL1554">
        <v>75.352941000000001</v>
      </c>
      <c r="BM1554">
        <v>71.294117999999997</v>
      </c>
      <c r="BN1554">
        <v>69.235293999999996</v>
      </c>
      <c r="BO1554">
        <v>66.058824000000001</v>
      </c>
      <c r="BP1554">
        <v>65.058824000000001</v>
      </c>
      <c r="BQ1554">
        <v>63.235294000000003</v>
      </c>
      <c r="BR1554">
        <v>49.41771</v>
      </c>
      <c r="BS1554">
        <v>42.911720000000003</v>
      </c>
      <c r="BT1554">
        <v>15.714829999999999</v>
      </c>
      <c r="BU1554">
        <v>35.212380000000003</v>
      </c>
      <c r="BV1554">
        <v>36.173769999999998</v>
      </c>
      <c r="BW1554">
        <v>20.115379999999998</v>
      </c>
      <c r="BX1554">
        <v>-23.259679999999999</v>
      </c>
      <c r="BY1554">
        <v>-58.96367</v>
      </c>
      <c r="BZ1554">
        <v>-23.633009999999999</v>
      </c>
      <c r="CA1554">
        <v>31.952909999999999</v>
      </c>
      <c r="CB1554">
        <v>5.9923580000000003</v>
      </c>
      <c r="CC1554">
        <v>-5.351661</v>
      </c>
      <c r="CD1554">
        <v>0.2615519</v>
      </c>
      <c r="CE1554">
        <v>0.43935410000000003</v>
      </c>
      <c r="CF1554">
        <v>33.231020000000001</v>
      </c>
      <c r="CG1554">
        <v>89.079899999999995</v>
      </c>
      <c r="CH1554">
        <v>47.247639999999997</v>
      </c>
      <c r="CI1554">
        <v>92.91122</v>
      </c>
      <c r="CJ1554">
        <v>59.8977</v>
      </c>
      <c r="CK1554">
        <v>155.70359999999999</v>
      </c>
      <c r="CL1554">
        <v>100.16670000000001</v>
      </c>
      <c r="CM1554">
        <v>-22.587219999999999</v>
      </c>
      <c r="CN1554">
        <v>24.358619999999998</v>
      </c>
      <c r="CO1554">
        <v>27.308</v>
      </c>
      <c r="CP1554">
        <v>116.46420000000001</v>
      </c>
      <c r="CQ1554">
        <v>114.32170000000001</v>
      </c>
      <c r="CR1554">
        <v>113.80759999999999</v>
      </c>
      <c r="CS1554">
        <v>116.6435</v>
      </c>
      <c r="CT1554">
        <v>155.9906</v>
      </c>
      <c r="CU1554">
        <v>151.6242</v>
      </c>
      <c r="CV1554">
        <v>328.71339999999998</v>
      </c>
      <c r="CW1554">
        <v>218.63480000000001</v>
      </c>
      <c r="CX1554">
        <v>243.23840000000001</v>
      </c>
      <c r="CY1554">
        <v>232.40950000000001</v>
      </c>
      <c r="CZ1554">
        <v>92.564610000000002</v>
      </c>
      <c r="DA1554">
        <v>39.956719999999997</v>
      </c>
      <c r="DB1554">
        <v>47.896320000000003</v>
      </c>
      <c r="DC1554">
        <v>66.871660000000006</v>
      </c>
      <c r="DD1554">
        <v>152.05629999999999</v>
      </c>
      <c r="DE1554">
        <v>289.29829999999998</v>
      </c>
      <c r="DF1554">
        <v>469.04629999999997</v>
      </c>
      <c r="DG1554">
        <v>545.23940000000005</v>
      </c>
      <c r="DH1554">
        <v>731.81960000000004</v>
      </c>
      <c r="DI1554">
        <v>207.45699999999999</v>
      </c>
      <c r="DJ1554">
        <v>243.6173</v>
      </c>
      <c r="DK1554">
        <v>523.07920000000001</v>
      </c>
      <c r="DL1554">
        <v>270.45100000000002</v>
      </c>
      <c r="DM1554">
        <v>150.13509999999999</v>
      </c>
    </row>
    <row r="1555" spans="1:117" hidden="1" x14ac:dyDescent="0.35">
      <c r="A1555" t="str">
        <f t="shared" si="24"/>
        <v>Industry_Type-4. Retail stores_DA 11-7 Hour_44362_17-19</v>
      </c>
      <c r="B1555" t="s">
        <v>51</v>
      </c>
      <c r="C1555" t="s">
        <v>210</v>
      </c>
      <c r="D1555" t="s">
        <v>50</v>
      </c>
      <c r="E1555" t="s">
        <v>50</v>
      </c>
      <c r="F1555" t="s">
        <v>30</v>
      </c>
      <c r="G1555" t="s">
        <v>50</v>
      </c>
      <c r="H1555" t="s">
        <v>50</v>
      </c>
      <c r="I1555" t="s">
        <v>50</v>
      </c>
      <c r="J1555" t="s">
        <v>50</v>
      </c>
      <c r="K1555" t="s">
        <v>175</v>
      </c>
      <c r="L1555" s="22">
        <v>44362</v>
      </c>
      <c r="M1555">
        <v>17</v>
      </c>
      <c r="N1555">
        <v>19</v>
      </c>
      <c r="O1555">
        <v>11</v>
      </c>
      <c r="P1555">
        <v>11</v>
      </c>
      <c r="Q1555">
        <v>1</v>
      </c>
      <c r="R1555">
        <v>0</v>
      </c>
      <c r="S1555">
        <v>0</v>
      </c>
      <c r="T1555">
        <v>0</v>
      </c>
      <c r="U1555">
        <v>0</v>
      </c>
      <c r="V1555">
        <v>353.88</v>
      </c>
      <c r="W1555">
        <v>352.04</v>
      </c>
      <c r="X1555">
        <v>350.36</v>
      </c>
      <c r="Y1555">
        <v>348.64</v>
      </c>
      <c r="Z1555">
        <v>376.24</v>
      </c>
      <c r="AA1555">
        <v>417.06</v>
      </c>
      <c r="AB1555">
        <v>483.8</v>
      </c>
      <c r="AC1555">
        <v>1093.32</v>
      </c>
      <c r="AD1555">
        <v>1551.56</v>
      </c>
      <c r="AE1555">
        <v>1569.12</v>
      </c>
      <c r="AF1555">
        <v>1560.16</v>
      </c>
      <c r="AG1555">
        <v>2389.3200000000002</v>
      </c>
      <c r="AH1555">
        <v>2572.34</v>
      </c>
      <c r="AI1555">
        <v>2657.76</v>
      </c>
      <c r="AJ1555">
        <v>2825.32</v>
      </c>
      <c r="AK1555">
        <v>2909.32</v>
      </c>
      <c r="AL1555">
        <v>2641.5</v>
      </c>
      <c r="AM1555">
        <v>2688.08</v>
      </c>
      <c r="AN1555">
        <v>2313.84</v>
      </c>
      <c r="AO1555">
        <v>2404.44</v>
      </c>
      <c r="AP1555">
        <v>1125.8</v>
      </c>
      <c r="AQ1555">
        <v>414.58</v>
      </c>
      <c r="AR1555">
        <v>366.9</v>
      </c>
      <c r="AS1555">
        <v>359.58</v>
      </c>
      <c r="AT1555">
        <v>65.818181999999993</v>
      </c>
      <c r="AU1555">
        <v>64.727272999999997</v>
      </c>
      <c r="AV1555">
        <v>64.727272999999997</v>
      </c>
      <c r="AW1555">
        <v>63.636364</v>
      </c>
      <c r="AX1555">
        <v>63.727272999999997</v>
      </c>
      <c r="AY1555">
        <v>63.272727000000003</v>
      </c>
      <c r="AZ1555">
        <v>63.727272999999997</v>
      </c>
      <c r="BA1555">
        <v>64.909091000000004</v>
      </c>
      <c r="BB1555">
        <v>68.818181999999993</v>
      </c>
      <c r="BC1555">
        <v>72.818181999999993</v>
      </c>
      <c r="BD1555">
        <v>78.181818000000007</v>
      </c>
      <c r="BE1555">
        <v>80.181818000000007</v>
      </c>
      <c r="BF1555">
        <v>82.454544999999996</v>
      </c>
      <c r="BG1555">
        <v>83.636364</v>
      </c>
      <c r="BH1555">
        <v>85.090908999999996</v>
      </c>
      <c r="BI1555">
        <v>88.454544999999996</v>
      </c>
      <c r="BJ1555">
        <v>88.818181999999993</v>
      </c>
      <c r="BK1555">
        <v>90.818181999999993</v>
      </c>
      <c r="BL1555">
        <v>87.727272999999997</v>
      </c>
      <c r="BM1555">
        <v>78.363636</v>
      </c>
      <c r="BN1555">
        <v>71.454544999999996</v>
      </c>
      <c r="BO1555">
        <v>69</v>
      </c>
      <c r="BP1555">
        <v>67.454544999999996</v>
      </c>
      <c r="BQ1555">
        <v>66.272727000000003</v>
      </c>
      <c r="BR1555">
        <v>-8.317183</v>
      </c>
      <c r="BS1555">
        <v>-0.17870900000000001</v>
      </c>
      <c r="BT1555">
        <v>2.5853269999999999</v>
      </c>
      <c r="BU1555">
        <v>9.8916199999999996</v>
      </c>
      <c r="BV1555">
        <v>-3.5708340000000001</v>
      </c>
      <c r="BW1555">
        <v>-7.4689100000000002</v>
      </c>
      <c r="BX1555">
        <v>130.44120000000001</v>
      </c>
      <c r="BY1555">
        <v>13.808809999999999</v>
      </c>
      <c r="BZ1555">
        <v>-29.46857</v>
      </c>
      <c r="CA1555">
        <v>-87.138210000000001</v>
      </c>
      <c r="CB1555">
        <v>81.292760000000001</v>
      </c>
      <c r="CC1555">
        <v>20.413740000000001</v>
      </c>
      <c r="CD1555">
        <v>-117.9873</v>
      </c>
      <c r="CE1555">
        <v>24.099820000000001</v>
      </c>
      <c r="CF1555">
        <v>-156.96979999999999</v>
      </c>
      <c r="CG1555">
        <v>-283.06760000000003</v>
      </c>
      <c r="CH1555">
        <v>48.89434</v>
      </c>
      <c r="CI1555">
        <v>14.2928</v>
      </c>
      <c r="CJ1555">
        <v>685.60029999999995</v>
      </c>
      <c r="CK1555">
        <v>233.85149999999999</v>
      </c>
      <c r="CL1555">
        <v>95.070930000000004</v>
      </c>
      <c r="CM1555">
        <v>-39.037779999999998</v>
      </c>
      <c r="CN1555">
        <v>-19.05508</v>
      </c>
      <c r="CO1555">
        <v>-20.061309999999999</v>
      </c>
      <c r="CP1555">
        <v>137.49199999999999</v>
      </c>
      <c r="CQ1555">
        <v>145.4145</v>
      </c>
      <c r="CR1555">
        <v>104.8927</v>
      </c>
      <c r="CS1555">
        <v>103.6219</v>
      </c>
      <c r="CT1555">
        <v>193.501</v>
      </c>
      <c r="CU1555">
        <v>311.4425</v>
      </c>
      <c r="CV1555">
        <v>774.05510000000004</v>
      </c>
      <c r="CW1555">
        <v>443.09739999999999</v>
      </c>
      <c r="CX1555">
        <v>1397.7760000000001</v>
      </c>
      <c r="CY1555">
        <v>1971.962</v>
      </c>
      <c r="CZ1555">
        <v>1946.78</v>
      </c>
      <c r="DA1555">
        <v>2469.2739999999999</v>
      </c>
      <c r="DB1555">
        <v>2302.0140000000001</v>
      </c>
      <c r="DC1555">
        <v>2608.6860000000001</v>
      </c>
      <c r="DD1555">
        <v>2448.4110000000001</v>
      </c>
      <c r="DE1555">
        <v>2620.3719999999998</v>
      </c>
      <c r="DF1555">
        <v>4558.7539999999999</v>
      </c>
      <c r="DG1555">
        <v>2072.386</v>
      </c>
      <c r="DH1555">
        <v>3265.0259999999998</v>
      </c>
      <c r="DI1555">
        <v>3014.8220000000001</v>
      </c>
      <c r="DJ1555">
        <v>2738.143</v>
      </c>
      <c r="DK1555">
        <v>1559.742</v>
      </c>
      <c r="DL1555">
        <v>192.65790000000001</v>
      </c>
      <c r="DM1555">
        <v>94.081699999999998</v>
      </c>
    </row>
    <row r="1556" spans="1:117" hidden="1" x14ac:dyDescent="0.35">
      <c r="A1556" t="str">
        <f t="shared" si="24"/>
        <v>Industry_Type-4. Retail stores_DA 11-7 Hour_44363_18-19</v>
      </c>
      <c r="B1556" t="s">
        <v>51</v>
      </c>
      <c r="C1556" t="s">
        <v>210</v>
      </c>
      <c r="D1556" t="s">
        <v>50</v>
      </c>
      <c r="E1556" t="s">
        <v>50</v>
      </c>
      <c r="F1556" t="s">
        <v>30</v>
      </c>
      <c r="G1556" t="s">
        <v>50</v>
      </c>
      <c r="H1556" t="s">
        <v>50</v>
      </c>
      <c r="I1556" t="s">
        <v>50</v>
      </c>
      <c r="J1556" t="s">
        <v>50</v>
      </c>
      <c r="K1556" t="s">
        <v>175</v>
      </c>
      <c r="L1556" s="22">
        <v>44363</v>
      </c>
      <c r="M1556">
        <v>18</v>
      </c>
      <c r="N1556">
        <v>19</v>
      </c>
      <c r="O1556">
        <v>11</v>
      </c>
      <c r="P1556">
        <v>11</v>
      </c>
      <c r="Q1556">
        <v>1</v>
      </c>
      <c r="R1556">
        <v>0</v>
      </c>
      <c r="S1556">
        <v>0</v>
      </c>
      <c r="T1556">
        <v>0</v>
      </c>
      <c r="U1556">
        <v>0</v>
      </c>
      <c r="V1556">
        <v>358.32</v>
      </c>
      <c r="W1556">
        <v>351.16</v>
      </c>
      <c r="X1556">
        <v>355.24</v>
      </c>
      <c r="Y1556">
        <v>352.44</v>
      </c>
      <c r="Z1556">
        <v>379.06</v>
      </c>
      <c r="AA1556">
        <v>424.92</v>
      </c>
      <c r="AB1556">
        <v>476.52</v>
      </c>
      <c r="AC1556">
        <v>1109.24</v>
      </c>
      <c r="AD1556">
        <v>1635.6</v>
      </c>
      <c r="AE1556">
        <v>1585.9</v>
      </c>
      <c r="AF1556">
        <v>1511.36</v>
      </c>
      <c r="AG1556">
        <v>2374.4</v>
      </c>
      <c r="AH1556">
        <v>2592.96</v>
      </c>
      <c r="AI1556">
        <v>2433.7600000000002</v>
      </c>
      <c r="AJ1556">
        <v>2553.38</v>
      </c>
      <c r="AK1556">
        <v>2974.66</v>
      </c>
      <c r="AL1556">
        <v>3135.12</v>
      </c>
      <c r="AM1556">
        <v>2646.38</v>
      </c>
      <c r="AN1556">
        <v>2264.8200000000002</v>
      </c>
      <c r="AO1556">
        <v>2394.98</v>
      </c>
      <c r="AP1556">
        <v>1107.58</v>
      </c>
      <c r="AQ1556">
        <v>417.56</v>
      </c>
      <c r="AR1556">
        <v>370.44</v>
      </c>
      <c r="AS1556">
        <v>359.52</v>
      </c>
      <c r="AT1556">
        <v>65.272727000000003</v>
      </c>
      <c r="AU1556">
        <v>65.545455000000004</v>
      </c>
      <c r="AV1556">
        <v>64.545455000000004</v>
      </c>
      <c r="AW1556">
        <v>65.181818000000007</v>
      </c>
      <c r="AX1556">
        <v>65.545455000000004</v>
      </c>
      <c r="AY1556">
        <v>64.272727000000003</v>
      </c>
      <c r="AZ1556">
        <v>64.181818000000007</v>
      </c>
      <c r="BA1556">
        <v>64.909091000000004</v>
      </c>
      <c r="BB1556">
        <v>66.909091000000004</v>
      </c>
      <c r="BC1556">
        <v>67.636364</v>
      </c>
      <c r="BD1556">
        <v>68.909091000000004</v>
      </c>
      <c r="BE1556">
        <v>71.909091000000004</v>
      </c>
      <c r="BF1556">
        <v>76.454544999999996</v>
      </c>
      <c r="BG1556">
        <v>77.545455000000004</v>
      </c>
      <c r="BH1556">
        <v>76.363636</v>
      </c>
      <c r="BI1556">
        <v>76.454544999999996</v>
      </c>
      <c r="BJ1556">
        <v>76.545455000000004</v>
      </c>
      <c r="BK1556">
        <v>75.090908999999996</v>
      </c>
      <c r="BL1556">
        <v>73.727272999999997</v>
      </c>
      <c r="BM1556">
        <v>71.181818000000007</v>
      </c>
      <c r="BN1556">
        <v>69</v>
      </c>
      <c r="BO1556">
        <v>67.363636</v>
      </c>
      <c r="BP1556">
        <v>66</v>
      </c>
      <c r="BQ1556">
        <v>65.090908999999996</v>
      </c>
      <c r="BR1556">
        <v>-5.9025860000000003</v>
      </c>
      <c r="BS1556">
        <v>1.616355</v>
      </c>
      <c r="BT1556">
        <v>-1.88886</v>
      </c>
      <c r="BU1556">
        <v>8.1296219999999995</v>
      </c>
      <c r="BV1556">
        <v>11.701650000000001</v>
      </c>
      <c r="BW1556">
        <v>11.206720000000001</v>
      </c>
      <c r="BX1556">
        <v>168.30420000000001</v>
      </c>
      <c r="BY1556">
        <v>21.266960000000001</v>
      </c>
      <c r="BZ1556">
        <v>-108.9392</v>
      </c>
      <c r="CA1556">
        <v>-115.1417</v>
      </c>
      <c r="CB1556">
        <v>47.234050000000003</v>
      </c>
      <c r="CC1556">
        <v>-40.895589999999999</v>
      </c>
      <c r="CD1556">
        <v>-84.078249999999997</v>
      </c>
      <c r="CE1556">
        <v>75.264979999999994</v>
      </c>
      <c r="CF1556">
        <v>-8.0511420000000005</v>
      </c>
      <c r="CG1556">
        <v>-379.3372</v>
      </c>
      <c r="CH1556">
        <v>-495.37729999999999</v>
      </c>
      <c r="CI1556">
        <v>40.501150000000003</v>
      </c>
      <c r="CJ1556">
        <v>375.68610000000001</v>
      </c>
      <c r="CK1556">
        <v>106.4875</v>
      </c>
      <c r="CL1556">
        <v>4.5219649999999998</v>
      </c>
      <c r="CM1556">
        <v>27.22608</v>
      </c>
      <c r="CN1556">
        <v>1.8851150000000001</v>
      </c>
      <c r="CO1556">
        <v>3.5371570000000001</v>
      </c>
      <c r="CP1556">
        <v>112.1446</v>
      </c>
      <c r="CQ1556">
        <v>111.6962</v>
      </c>
      <c r="CR1556">
        <v>101.95740000000001</v>
      </c>
      <c r="CS1556">
        <v>100.1379</v>
      </c>
      <c r="CT1556">
        <v>141.58519999999999</v>
      </c>
      <c r="CU1556">
        <v>215.6019</v>
      </c>
      <c r="CV1556">
        <v>440.47559999999999</v>
      </c>
      <c r="CW1556">
        <v>308.44420000000002</v>
      </c>
      <c r="CX1556">
        <v>822.87109999999996</v>
      </c>
      <c r="CY1556">
        <v>924.79480000000001</v>
      </c>
      <c r="CZ1556">
        <v>929.34739999999999</v>
      </c>
      <c r="DA1556">
        <v>1445.6279999999999</v>
      </c>
      <c r="DB1556">
        <v>687.77200000000005</v>
      </c>
      <c r="DC1556">
        <v>963.30240000000003</v>
      </c>
      <c r="DD1556">
        <v>1046.1890000000001</v>
      </c>
      <c r="DE1556">
        <v>909.54300000000001</v>
      </c>
      <c r="DF1556">
        <v>2073.837</v>
      </c>
      <c r="DG1556">
        <v>1558.3869999999999</v>
      </c>
      <c r="DH1556">
        <v>3337.9389999999999</v>
      </c>
      <c r="DI1556">
        <v>2879.9830000000002</v>
      </c>
      <c r="DJ1556">
        <v>2054.9870000000001</v>
      </c>
      <c r="DK1556">
        <v>1486.383</v>
      </c>
      <c r="DL1556">
        <v>205.84530000000001</v>
      </c>
      <c r="DM1556">
        <v>130.52289999999999</v>
      </c>
    </row>
    <row r="1557" spans="1:117" hidden="1" x14ac:dyDescent="0.35">
      <c r="A1557" t="str">
        <f t="shared" si="24"/>
        <v>Industry_Type-4. Retail stores_DA 11-7 Hour_44364_18-19</v>
      </c>
      <c r="B1557" t="s">
        <v>51</v>
      </c>
      <c r="C1557" t="s">
        <v>210</v>
      </c>
      <c r="D1557" t="s">
        <v>50</v>
      </c>
      <c r="E1557" t="s">
        <v>50</v>
      </c>
      <c r="F1557" t="s">
        <v>30</v>
      </c>
      <c r="G1557" t="s">
        <v>50</v>
      </c>
      <c r="H1557" t="s">
        <v>50</v>
      </c>
      <c r="I1557" t="s">
        <v>50</v>
      </c>
      <c r="J1557" t="s">
        <v>50</v>
      </c>
      <c r="K1557" t="s">
        <v>175</v>
      </c>
      <c r="L1557" s="22">
        <v>44364</v>
      </c>
      <c r="M1557">
        <v>18</v>
      </c>
      <c r="N1557">
        <v>19</v>
      </c>
      <c r="O1557">
        <v>11</v>
      </c>
      <c r="P1557">
        <v>11</v>
      </c>
      <c r="Q1557">
        <v>1</v>
      </c>
      <c r="R1557">
        <v>0</v>
      </c>
      <c r="S1557">
        <v>0</v>
      </c>
      <c r="T1557">
        <v>0</v>
      </c>
      <c r="U1557">
        <v>0</v>
      </c>
      <c r="V1557">
        <v>357.44</v>
      </c>
      <c r="W1557">
        <v>350.14</v>
      </c>
      <c r="X1557">
        <v>349.88</v>
      </c>
      <c r="Y1557">
        <v>354.14</v>
      </c>
      <c r="Z1557">
        <v>374.68</v>
      </c>
      <c r="AA1557">
        <v>419.26</v>
      </c>
      <c r="AB1557">
        <v>492.68</v>
      </c>
      <c r="AC1557">
        <v>1070.92</v>
      </c>
      <c r="AD1557">
        <v>1602.16</v>
      </c>
      <c r="AE1557">
        <v>1529.26</v>
      </c>
      <c r="AF1557">
        <v>1433.12</v>
      </c>
      <c r="AG1557">
        <v>2355.88</v>
      </c>
      <c r="AH1557">
        <v>2548.14</v>
      </c>
      <c r="AI1557">
        <v>2372.1999999999998</v>
      </c>
      <c r="AJ1557">
        <v>2507.6999999999998</v>
      </c>
      <c r="AK1557">
        <v>2893.14</v>
      </c>
      <c r="AL1557">
        <v>3013.4</v>
      </c>
      <c r="AM1557">
        <v>2556.4</v>
      </c>
      <c r="AN1557">
        <v>2721.22</v>
      </c>
      <c r="AO1557">
        <v>2684.86</v>
      </c>
      <c r="AP1557">
        <v>1627.42</v>
      </c>
      <c r="AQ1557">
        <v>582.82000000000005</v>
      </c>
      <c r="AR1557">
        <v>363.9</v>
      </c>
      <c r="AS1557">
        <v>364.1</v>
      </c>
      <c r="AT1557">
        <v>64.909091000000004</v>
      </c>
      <c r="AU1557">
        <v>63.818182</v>
      </c>
      <c r="AV1557">
        <v>63.545454999999997</v>
      </c>
      <c r="AW1557">
        <v>62.818182</v>
      </c>
      <c r="AX1557">
        <v>63.363636</v>
      </c>
      <c r="AY1557">
        <v>62.727272999999997</v>
      </c>
      <c r="AZ1557">
        <v>62.090909000000003</v>
      </c>
      <c r="BA1557">
        <v>62.818182</v>
      </c>
      <c r="BB1557">
        <v>63.272727000000003</v>
      </c>
      <c r="BC1557">
        <v>64.454544999999996</v>
      </c>
      <c r="BD1557">
        <v>68.818181999999993</v>
      </c>
      <c r="BE1557">
        <v>74.363636</v>
      </c>
      <c r="BF1557">
        <v>77.090908999999996</v>
      </c>
      <c r="BG1557">
        <v>76.181818000000007</v>
      </c>
      <c r="BH1557">
        <v>76.272727000000003</v>
      </c>
      <c r="BI1557">
        <v>77.090908999999996</v>
      </c>
      <c r="BJ1557">
        <v>77.818181999999993</v>
      </c>
      <c r="BK1557">
        <v>76.727272999999997</v>
      </c>
      <c r="BL1557">
        <v>72.090908999999996</v>
      </c>
      <c r="BM1557">
        <v>68.909091000000004</v>
      </c>
      <c r="BN1557">
        <v>66.545455000000004</v>
      </c>
      <c r="BO1557">
        <v>65.636364</v>
      </c>
      <c r="BP1557">
        <v>64.636364</v>
      </c>
      <c r="BQ1557">
        <v>65.090908999999996</v>
      </c>
      <c r="BR1557">
        <v>-20.129249999999999</v>
      </c>
      <c r="BS1557">
        <v>-0.44998359999999998</v>
      </c>
      <c r="BT1557">
        <v>-3.2837179999999999</v>
      </c>
      <c r="BU1557">
        <v>-1.8764160000000001</v>
      </c>
      <c r="BV1557">
        <v>13.812720000000001</v>
      </c>
      <c r="BW1557">
        <v>31.28632</v>
      </c>
      <c r="BX1557">
        <v>153.4221</v>
      </c>
      <c r="BY1557">
        <v>61.666629999999998</v>
      </c>
      <c r="BZ1557">
        <v>-151.0626</v>
      </c>
      <c r="CA1557">
        <v>-130.27189999999999</v>
      </c>
      <c r="CB1557">
        <v>93.964489999999998</v>
      </c>
      <c r="CC1557">
        <v>-38.030900000000003</v>
      </c>
      <c r="CD1557">
        <v>-114.07510000000001</v>
      </c>
      <c r="CE1557">
        <v>54.970759999999999</v>
      </c>
      <c r="CF1557">
        <v>-37.663179999999997</v>
      </c>
      <c r="CG1557">
        <v>-338.44439999999997</v>
      </c>
      <c r="CH1557">
        <v>-449.49950000000001</v>
      </c>
      <c r="CI1557">
        <v>14.612439999999999</v>
      </c>
      <c r="CJ1557">
        <v>136.25829999999999</v>
      </c>
      <c r="CK1557">
        <v>-26.187380000000001</v>
      </c>
      <c r="CL1557">
        <v>27.76126</v>
      </c>
      <c r="CM1557">
        <v>121.3956</v>
      </c>
      <c r="CN1557">
        <v>34.059379999999997</v>
      </c>
      <c r="CO1557">
        <v>3.6253839999999999</v>
      </c>
      <c r="CP1557">
        <v>75.857089999999999</v>
      </c>
      <c r="CQ1557">
        <v>65.516710000000003</v>
      </c>
      <c r="CR1557">
        <v>50.589849999999998</v>
      </c>
      <c r="CS1557">
        <v>49.282670000000003</v>
      </c>
      <c r="CT1557">
        <v>93.464290000000005</v>
      </c>
      <c r="CU1557">
        <v>143.62739999999999</v>
      </c>
      <c r="CV1557">
        <v>586.37040000000002</v>
      </c>
      <c r="CW1557">
        <v>671.83339999999998</v>
      </c>
      <c r="CX1557">
        <v>649.19380000000001</v>
      </c>
      <c r="CY1557">
        <v>962.16300000000001</v>
      </c>
      <c r="CZ1557">
        <v>1051.8030000000001</v>
      </c>
      <c r="DA1557">
        <v>1222.1579999999999</v>
      </c>
      <c r="DB1557">
        <v>743.1096</v>
      </c>
      <c r="DC1557">
        <v>891.63009999999997</v>
      </c>
      <c r="DD1557">
        <v>1245.652</v>
      </c>
      <c r="DE1557">
        <v>2158.5590000000002</v>
      </c>
      <c r="DF1557">
        <v>2804.9450000000002</v>
      </c>
      <c r="DG1557">
        <v>1847.5630000000001</v>
      </c>
      <c r="DH1557">
        <v>2949.297</v>
      </c>
      <c r="DI1557">
        <v>2762.4090000000001</v>
      </c>
      <c r="DJ1557">
        <v>3644.672</v>
      </c>
      <c r="DK1557">
        <v>2149.0880000000002</v>
      </c>
      <c r="DL1557">
        <v>255.10040000000001</v>
      </c>
      <c r="DM1557">
        <v>118.4537</v>
      </c>
    </row>
    <row r="1558" spans="1:117" hidden="1" x14ac:dyDescent="0.35">
      <c r="A1558" t="str">
        <f t="shared" si="24"/>
        <v>Industry_Type-4. Retail stores_DA 11-7 Hour_44375_16-19</v>
      </c>
      <c r="B1558" t="s">
        <v>51</v>
      </c>
      <c r="C1558" t="s">
        <v>210</v>
      </c>
      <c r="D1558" t="s">
        <v>50</v>
      </c>
      <c r="E1558" t="s">
        <v>50</v>
      </c>
      <c r="F1558" t="s">
        <v>30</v>
      </c>
      <c r="G1558" t="s">
        <v>50</v>
      </c>
      <c r="H1558" t="s">
        <v>50</v>
      </c>
      <c r="I1558" t="s">
        <v>50</v>
      </c>
      <c r="J1558" t="s">
        <v>50</v>
      </c>
      <c r="K1558" t="s">
        <v>175</v>
      </c>
      <c r="L1558" s="22">
        <v>44375</v>
      </c>
      <c r="M1558">
        <v>16</v>
      </c>
      <c r="N1558">
        <v>19</v>
      </c>
      <c r="O1558">
        <v>11</v>
      </c>
      <c r="P1558">
        <v>11</v>
      </c>
      <c r="Q1558">
        <v>1</v>
      </c>
      <c r="R1558">
        <v>0</v>
      </c>
      <c r="S1558">
        <v>0</v>
      </c>
      <c r="T1558">
        <v>0</v>
      </c>
      <c r="U1558">
        <v>0</v>
      </c>
      <c r="V1558">
        <v>355.08</v>
      </c>
      <c r="W1558">
        <v>348.98</v>
      </c>
      <c r="X1558">
        <v>359.3</v>
      </c>
      <c r="Y1558">
        <v>346.2</v>
      </c>
      <c r="Z1558">
        <v>368.6</v>
      </c>
      <c r="AA1558">
        <v>422.58</v>
      </c>
      <c r="AB1558">
        <v>617.28</v>
      </c>
      <c r="AC1558">
        <v>1070.22</v>
      </c>
      <c r="AD1558">
        <v>1563.16</v>
      </c>
      <c r="AE1558">
        <v>1571.08</v>
      </c>
      <c r="AF1558">
        <v>1552.06</v>
      </c>
      <c r="AG1558">
        <v>2336.34</v>
      </c>
      <c r="AH1558">
        <v>2527.8200000000002</v>
      </c>
      <c r="AI1558">
        <v>2782.48</v>
      </c>
      <c r="AJ1558">
        <v>2808.88</v>
      </c>
      <c r="AK1558">
        <v>2467.3000000000002</v>
      </c>
      <c r="AL1558">
        <v>1992.24</v>
      </c>
      <c r="AM1558">
        <v>2661.12</v>
      </c>
      <c r="AN1558">
        <v>2738.68</v>
      </c>
      <c r="AO1558">
        <v>2713.16</v>
      </c>
      <c r="AP1558">
        <v>1104.94</v>
      </c>
      <c r="AQ1558">
        <v>424.24</v>
      </c>
      <c r="AR1558">
        <v>372.52</v>
      </c>
      <c r="AS1558">
        <v>364.54</v>
      </c>
      <c r="AT1558">
        <v>64.272727000000003</v>
      </c>
      <c r="AU1558">
        <v>63.363636</v>
      </c>
      <c r="AV1558">
        <v>63.909090999999997</v>
      </c>
      <c r="AW1558">
        <v>63.727272999999997</v>
      </c>
      <c r="AX1558">
        <v>63.727272999999997</v>
      </c>
      <c r="AY1558">
        <v>63.545454999999997</v>
      </c>
      <c r="AZ1558">
        <v>63.181818</v>
      </c>
      <c r="BA1558">
        <v>63.909090999999997</v>
      </c>
      <c r="BB1558">
        <v>65.454544999999996</v>
      </c>
      <c r="BC1558">
        <v>69.909091000000004</v>
      </c>
      <c r="BD1558">
        <v>72.181818000000007</v>
      </c>
      <c r="BE1558">
        <v>72.454544999999996</v>
      </c>
      <c r="BF1558">
        <v>73.181818000000007</v>
      </c>
      <c r="BG1558">
        <v>73</v>
      </c>
      <c r="BH1558">
        <v>72.727272999999997</v>
      </c>
      <c r="BI1558">
        <v>72.272727000000003</v>
      </c>
      <c r="BJ1558">
        <v>70.818181999999993</v>
      </c>
      <c r="BK1558">
        <v>70.454544999999996</v>
      </c>
      <c r="BL1558">
        <v>69.181818000000007</v>
      </c>
      <c r="BM1558">
        <v>66.727272999999997</v>
      </c>
      <c r="BN1558">
        <v>65.454544999999996</v>
      </c>
      <c r="BO1558">
        <v>65.181818000000007</v>
      </c>
      <c r="BP1558">
        <v>64.727272999999997</v>
      </c>
      <c r="BQ1558">
        <v>64.090908999999996</v>
      </c>
      <c r="BR1558">
        <v>6.634665</v>
      </c>
      <c r="BS1558">
        <v>17.384709999999998</v>
      </c>
      <c r="BT1558">
        <v>6.8278600000000003</v>
      </c>
      <c r="BU1558">
        <v>18.857679999999998</v>
      </c>
      <c r="BV1558">
        <v>28.306170000000002</v>
      </c>
      <c r="BW1558">
        <v>47.222169999999998</v>
      </c>
      <c r="BX1558">
        <v>84.231070000000003</v>
      </c>
      <c r="BY1558">
        <v>50.82197</v>
      </c>
      <c r="BZ1558">
        <v>-108.7354</v>
      </c>
      <c r="CA1558">
        <v>-119.7286</v>
      </c>
      <c r="CB1558">
        <v>155.48310000000001</v>
      </c>
      <c r="CC1558">
        <v>137.19720000000001</v>
      </c>
      <c r="CD1558">
        <v>-25.827380000000002</v>
      </c>
      <c r="CE1558">
        <v>-274.59699999999998</v>
      </c>
      <c r="CF1558">
        <v>-307.49369999999999</v>
      </c>
      <c r="CG1558">
        <v>-21.65767</v>
      </c>
      <c r="CH1558">
        <v>454.92360000000002</v>
      </c>
      <c r="CI1558">
        <v>8.7236180000000001</v>
      </c>
      <c r="CJ1558">
        <v>30.660489999999999</v>
      </c>
      <c r="CK1558">
        <v>-210.4828</v>
      </c>
      <c r="CL1558">
        <v>44.67033</v>
      </c>
      <c r="CM1558">
        <v>70.725020000000001</v>
      </c>
      <c r="CN1558">
        <v>4.4974590000000001</v>
      </c>
      <c r="CO1558">
        <v>-12.610849999999999</v>
      </c>
      <c r="CP1558">
        <v>118.3535</v>
      </c>
      <c r="CQ1558">
        <v>104.4357</v>
      </c>
      <c r="CR1558">
        <v>77.32732</v>
      </c>
      <c r="CS1558">
        <v>77.347560000000001</v>
      </c>
      <c r="CT1558">
        <v>134.4298</v>
      </c>
      <c r="CU1558">
        <v>199.79689999999999</v>
      </c>
      <c r="CV1558">
        <v>641.78520000000003</v>
      </c>
      <c r="CW1558">
        <v>655.56129999999996</v>
      </c>
      <c r="CX1558">
        <v>526.81759999999997</v>
      </c>
      <c r="CY1558">
        <v>976.23509999999999</v>
      </c>
      <c r="CZ1558">
        <v>826.56849999999997</v>
      </c>
      <c r="DA1558">
        <v>1196.2249999999999</v>
      </c>
      <c r="DB1558">
        <v>438.69959999999998</v>
      </c>
      <c r="DC1558">
        <v>754.09249999999997</v>
      </c>
      <c r="DD1558">
        <v>972.35910000000001</v>
      </c>
      <c r="DE1558">
        <v>1315.1690000000001</v>
      </c>
      <c r="DF1558">
        <v>1408.7550000000001</v>
      </c>
      <c r="DG1558">
        <v>1972.4960000000001</v>
      </c>
      <c r="DH1558">
        <v>1288.04</v>
      </c>
      <c r="DI1558">
        <v>2323.17</v>
      </c>
      <c r="DJ1558">
        <v>3323.511</v>
      </c>
      <c r="DK1558">
        <v>1450.2339999999999</v>
      </c>
      <c r="DL1558">
        <v>171.22620000000001</v>
      </c>
      <c r="DM1558">
        <v>67.409869999999998</v>
      </c>
    </row>
    <row r="1559" spans="1:117" hidden="1" x14ac:dyDescent="0.35">
      <c r="A1559" t="str">
        <f t="shared" si="24"/>
        <v>Industry_Type-4. Retail stores_DA 11-7 Hour_44376_16-19</v>
      </c>
      <c r="B1559" t="s">
        <v>51</v>
      </c>
      <c r="C1559" t="s">
        <v>210</v>
      </c>
      <c r="D1559" t="s">
        <v>50</v>
      </c>
      <c r="E1559" t="s">
        <v>50</v>
      </c>
      <c r="F1559" t="s">
        <v>30</v>
      </c>
      <c r="G1559" t="s">
        <v>50</v>
      </c>
      <c r="H1559" t="s">
        <v>50</v>
      </c>
      <c r="I1559" t="s">
        <v>50</v>
      </c>
      <c r="J1559" t="s">
        <v>50</v>
      </c>
      <c r="K1559" t="s">
        <v>175</v>
      </c>
      <c r="L1559" s="22">
        <v>44376</v>
      </c>
      <c r="M1559">
        <v>16</v>
      </c>
      <c r="N1559">
        <v>19</v>
      </c>
      <c r="O1559">
        <v>11</v>
      </c>
      <c r="P1559">
        <v>11</v>
      </c>
      <c r="Q1559">
        <v>1</v>
      </c>
      <c r="R1559">
        <v>0</v>
      </c>
      <c r="S1559">
        <v>0</v>
      </c>
      <c r="T1559">
        <v>0</v>
      </c>
      <c r="U1559">
        <v>0</v>
      </c>
      <c r="V1559">
        <v>356.8</v>
      </c>
      <c r="W1559">
        <v>354.22</v>
      </c>
      <c r="X1559">
        <v>353.82</v>
      </c>
      <c r="Y1559">
        <v>354.94</v>
      </c>
      <c r="Z1559">
        <v>374.98</v>
      </c>
      <c r="AA1559">
        <v>424.54</v>
      </c>
      <c r="AB1559">
        <v>527.54</v>
      </c>
      <c r="AC1559">
        <v>1114.42</v>
      </c>
      <c r="AD1559">
        <v>1715.3</v>
      </c>
      <c r="AE1559">
        <v>1440.36</v>
      </c>
      <c r="AF1559">
        <v>1347.72</v>
      </c>
      <c r="AG1559">
        <v>2389.12</v>
      </c>
      <c r="AH1559">
        <v>2501.58</v>
      </c>
      <c r="AI1559">
        <v>2392.6999999999998</v>
      </c>
      <c r="AJ1559">
        <v>2412.6999999999998</v>
      </c>
      <c r="AK1559">
        <v>2480.84</v>
      </c>
      <c r="AL1559">
        <v>2638.62</v>
      </c>
      <c r="AM1559">
        <v>2658.72</v>
      </c>
      <c r="AN1559">
        <v>2770.74</v>
      </c>
      <c r="AO1559">
        <v>2597.54</v>
      </c>
      <c r="AP1559">
        <v>1115.68</v>
      </c>
      <c r="AQ1559">
        <v>435.28</v>
      </c>
      <c r="AR1559">
        <v>372.54</v>
      </c>
      <c r="AS1559">
        <v>369.8</v>
      </c>
      <c r="AT1559">
        <v>64.181818000000007</v>
      </c>
      <c r="AU1559">
        <v>64.272727000000003</v>
      </c>
      <c r="AV1559">
        <v>64.363636</v>
      </c>
      <c r="AW1559">
        <v>64.636364</v>
      </c>
      <c r="AX1559">
        <v>64.454544999999996</v>
      </c>
      <c r="AY1559">
        <v>64.545455000000004</v>
      </c>
      <c r="AZ1559">
        <v>64.181818000000007</v>
      </c>
      <c r="BA1559">
        <v>64.181818000000007</v>
      </c>
      <c r="BB1559">
        <v>65.272727000000003</v>
      </c>
      <c r="BC1559">
        <v>66.181818000000007</v>
      </c>
      <c r="BD1559">
        <v>67.363636</v>
      </c>
      <c r="BE1559">
        <v>68.909091000000004</v>
      </c>
      <c r="BF1559">
        <v>69.818181999999993</v>
      </c>
      <c r="BG1559">
        <v>71.545455000000004</v>
      </c>
      <c r="BH1559">
        <v>72.272727000000003</v>
      </c>
      <c r="BI1559">
        <v>72.454544999999996</v>
      </c>
      <c r="BJ1559">
        <v>71.181818000000007</v>
      </c>
      <c r="BK1559">
        <v>71.181818000000007</v>
      </c>
      <c r="BL1559">
        <v>69.454544999999996</v>
      </c>
      <c r="BM1559">
        <v>67.636364</v>
      </c>
      <c r="BN1559">
        <v>66.090908999999996</v>
      </c>
      <c r="BO1559">
        <v>65.272727000000003</v>
      </c>
      <c r="BP1559">
        <v>65.454544999999996</v>
      </c>
      <c r="BQ1559">
        <v>65.545455000000004</v>
      </c>
      <c r="BR1559">
        <v>9.2985319999999998</v>
      </c>
      <c r="BS1559">
        <v>1.935057</v>
      </c>
      <c r="BT1559">
        <v>2.8809170000000002</v>
      </c>
      <c r="BU1559">
        <v>3.3103020000000001</v>
      </c>
      <c r="BV1559">
        <v>8.532197</v>
      </c>
      <c r="BW1559">
        <v>13.420249999999999</v>
      </c>
      <c r="BX1559">
        <v>31.093309999999999</v>
      </c>
      <c r="BY1559">
        <v>-7.7320330000000004</v>
      </c>
      <c r="BZ1559">
        <v>-48.798720000000003</v>
      </c>
      <c r="CA1559">
        <v>0.45275690000000002</v>
      </c>
      <c r="CB1559">
        <v>64.787880000000001</v>
      </c>
      <c r="CC1559">
        <v>-32.623710000000003</v>
      </c>
      <c r="CD1559">
        <v>-44.917520000000003</v>
      </c>
      <c r="CE1559">
        <v>10.555910000000001</v>
      </c>
      <c r="CF1559">
        <v>-76.396850000000001</v>
      </c>
      <c r="CG1559">
        <v>-106.38339999999999</v>
      </c>
      <c r="CH1559">
        <v>-165.27600000000001</v>
      </c>
      <c r="CI1559">
        <v>-30.45973</v>
      </c>
      <c r="CJ1559">
        <v>-10.3728</v>
      </c>
      <c r="CK1559">
        <v>-47.527859999999997</v>
      </c>
      <c r="CL1559">
        <v>48.10622</v>
      </c>
      <c r="CM1559">
        <v>0.88036250000000005</v>
      </c>
      <c r="CN1559">
        <v>-8.6227470000000004</v>
      </c>
      <c r="CO1559">
        <v>0.39437870000000003</v>
      </c>
      <c r="CP1559">
        <v>136.43979999999999</v>
      </c>
      <c r="CQ1559">
        <v>127.5407</v>
      </c>
      <c r="CR1559">
        <v>92.637500000000003</v>
      </c>
      <c r="CS1559">
        <v>97.333020000000005</v>
      </c>
      <c r="CT1559">
        <v>109.7957</v>
      </c>
      <c r="CU1559">
        <v>172.34020000000001</v>
      </c>
      <c r="CV1559">
        <v>668.62080000000003</v>
      </c>
      <c r="CW1559">
        <v>438.87279999999998</v>
      </c>
      <c r="CX1559">
        <v>641.14750000000004</v>
      </c>
      <c r="CY1559">
        <v>931.50189999999998</v>
      </c>
      <c r="CZ1559">
        <v>1144.25</v>
      </c>
      <c r="DA1559">
        <v>1029.924</v>
      </c>
      <c r="DB1559">
        <v>1222.99</v>
      </c>
      <c r="DC1559">
        <v>1156.53</v>
      </c>
      <c r="DD1559">
        <v>2089.2910000000002</v>
      </c>
      <c r="DE1559">
        <v>1480.72</v>
      </c>
      <c r="DF1559">
        <v>1734.6669999999999</v>
      </c>
      <c r="DG1559">
        <v>1803.546</v>
      </c>
      <c r="DH1559">
        <v>1743.953</v>
      </c>
      <c r="DI1559">
        <v>3229.4059999999999</v>
      </c>
      <c r="DJ1559">
        <v>2558.2860000000001</v>
      </c>
      <c r="DK1559">
        <v>2743.375</v>
      </c>
      <c r="DL1559">
        <v>221.98570000000001</v>
      </c>
      <c r="DM1559">
        <v>46.743850000000002</v>
      </c>
    </row>
    <row r="1560" spans="1:117" hidden="1" x14ac:dyDescent="0.35">
      <c r="A1560" t="str">
        <f t="shared" si="24"/>
        <v>Industry_Type-4. Retail stores_DA 11-7 Hour_44386_18-19</v>
      </c>
      <c r="B1560" t="s">
        <v>51</v>
      </c>
      <c r="C1560" t="s">
        <v>210</v>
      </c>
      <c r="D1560" t="s">
        <v>50</v>
      </c>
      <c r="E1560" t="s">
        <v>50</v>
      </c>
      <c r="F1560" t="s">
        <v>30</v>
      </c>
      <c r="G1560" t="s">
        <v>50</v>
      </c>
      <c r="H1560" t="s">
        <v>50</v>
      </c>
      <c r="I1560" t="s">
        <v>50</v>
      </c>
      <c r="J1560" t="s">
        <v>50</v>
      </c>
      <c r="K1560" t="s">
        <v>175</v>
      </c>
      <c r="L1560" s="22">
        <v>44386</v>
      </c>
      <c r="M1560">
        <v>18</v>
      </c>
      <c r="N1560">
        <v>19</v>
      </c>
      <c r="O1560">
        <v>11</v>
      </c>
      <c r="P1560">
        <v>11</v>
      </c>
      <c r="Q1560">
        <v>1</v>
      </c>
      <c r="R1560">
        <v>0</v>
      </c>
      <c r="S1560">
        <v>0</v>
      </c>
      <c r="T1560">
        <v>0</v>
      </c>
      <c r="U1560">
        <v>0</v>
      </c>
      <c r="V1560">
        <v>360.28</v>
      </c>
      <c r="W1560">
        <v>333.64</v>
      </c>
      <c r="X1560">
        <v>380.24</v>
      </c>
      <c r="Y1560">
        <v>352.38</v>
      </c>
      <c r="Z1560">
        <v>371.7</v>
      </c>
      <c r="AA1560">
        <v>408.9</v>
      </c>
      <c r="AB1560">
        <v>613.34</v>
      </c>
      <c r="AC1560">
        <v>1283.5</v>
      </c>
      <c r="AD1560">
        <v>1740.18</v>
      </c>
      <c r="AE1560">
        <v>1770.96</v>
      </c>
      <c r="AF1560">
        <v>1818.52</v>
      </c>
      <c r="AG1560">
        <v>2404.08</v>
      </c>
      <c r="AH1560">
        <v>2594.94</v>
      </c>
      <c r="AI1560">
        <v>2611.02</v>
      </c>
      <c r="AJ1560">
        <v>2646.12</v>
      </c>
      <c r="AK1560">
        <v>2913.94</v>
      </c>
      <c r="AL1560">
        <v>3067.92</v>
      </c>
      <c r="AM1560">
        <v>2830.74</v>
      </c>
      <c r="AN1560">
        <v>3064.32</v>
      </c>
      <c r="AO1560">
        <v>3002.58</v>
      </c>
      <c r="AP1560">
        <v>2982.24</v>
      </c>
      <c r="AQ1560">
        <v>1786.5</v>
      </c>
      <c r="AR1560">
        <v>664.94</v>
      </c>
      <c r="AS1560">
        <v>368.92</v>
      </c>
      <c r="AT1560">
        <v>67.363636</v>
      </c>
      <c r="AU1560">
        <v>66.818181999999993</v>
      </c>
      <c r="AV1560">
        <v>66.454544999999996</v>
      </c>
      <c r="AW1560">
        <v>66.636364</v>
      </c>
      <c r="AX1560">
        <v>66.727272999999997</v>
      </c>
      <c r="AY1560">
        <v>66</v>
      </c>
      <c r="AZ1560">
        <v>65.909091000000004</v>
      </c>
      <c r="BA1560">
        <v>67.545455000000004</v>
      </c>
      <c r="BB1560">
        <v>70.454544999999996</v>
      </c>
      <c r="BC1560">
        <v>74.181818000000007</v>
      </c>
      <c r="BD1560">
        <v>76.909091000000004</v>
      </c>
      <c r="BE1560">
        <v>78.545455000000004</v>
      </c>
      <c r="BF1560">
        <v>80.636364</v>
      </c>
      <c r="BG1560">
        <v>79.909091000000004</v>
      </c>
      <c r="BH1560">
        <v>80.727272999999997</v>
      </c>
      <c r="BI1560">
        <v>81.818181999999993</v>
      </c>
      <c r="BJ1560">
        <v>80.727272999999997</v>
      </c>
      <c r="BK1560">
        <v>80.909091000000004</v>
      </c>
      <c r="BL1560">
        <v>79.272727000000003</v>
      </c>
      <c r="BM1560">
        <v>77</v>
      </c>
      <c r="BN1560">
        <v>74.454544999999996</v>
      </c>
      <c r="BO1560">
        <v>71.909091000000004</v>
      </c>
      <c r="BP1560">
        <v>70.363636</v>
      </c>
      <c r="BQ1560">
        <v>69.909091000000004</v>
      </c>
      <c r="BR1560">
        <v>6.8178289999999997</v>
      </c>
      <c r="BS1560">
        <v>-7.7619179999999997</v>
      </c>
      <c r="BT1560">
        <v>-7.3166589999999996</v>
      </c>
      <c r="BU1560">
        <v>-3.3390870000000001</v>
      </c>
      <c r="BV1560">
        <v>6.0482659999999999</v>
      </c>
      <c r="BW1560">
        <v>-2.4058890000000002</v>
      </c>
      <c r="BX1560">
        <v>51.028109999999998</v>
      </c>
      <c r="BY1560">
        <v>-2.7848630000000001</v>
      </c>
      <c r="BZ1560">
        <v>6.2257579999999999</v>
      </c>
      <c r="CA1560">
        <v>-61.673310000000001</v>
      </c>
      <c r="CB1560">
        <v>30.637260000000001</v>
      </c>
      <c r="CC1560">
        <v>44.857959999999999</v>
      </c>
      <c r="CD1560">
        <v>-2.8996300000000002</v>
      </c>
      <c r="CE1560">
        <v>-66.205110000000005</v>
      </c>
      <c r="CF1560">
        <v>-64.183980000000005</v>
      </c>
      <c r="CG1560">
        <v>-287.88499999999999</v>
      </c>
      <c r="CH1560">
        <v>-351.86</v>
      </c>
      <c r="CI1560">
        <v>32.192010000000003</v>
      </c>
      <c r="CJ1560">
        <v>-83.787229999999994</v>
      </c>
      <c r="CK1560">
        <v>-90.61157</v>
      </c>
      <c r="CL1560">
        <v>-272.99160000000001</v>
      </c>
      <c r="CM1560">
        <v>-86.568600000000004</v>
      </c>
      <c r="CN1560">
        <v>-28.133749999999999</v>
      </c>
      <c r="CO1560">
        <v>-1.7567710000000001</v>
      </c>
      <c r="CP1560">
        <v>178.881</v>
      </c>
      <c r="CQ1560">
        <v>213.42400000000001</v>
      </c>
      <c r="CR1560">
        <v>97.541730000000001</v>
      </c>
      <c r="CS1560">
        <v>53.920529999999999</v>
      </c>
      <c r="CT1560">
        <v>102.7727</v>
      </c>
      <c r="CU1560">
        <v>290.2722</v>
      </c>
      <c r="CV1560">
        <v>805.39279999999997</v>
      </c>
      <c r="CW1560">
        <v>805.49919999999997</v>
      </c>
      <c r="CX1560">
        <v>615.59190000000001</v>
      </c>
      <c r="CY1560">
        <v>1039.4659999999999</v>
      </c>
      <c r="CZ1560">
        <v>1368.9590000000001</v>
      </c>
      <c r="DA1560">
        <v>615.43240000000003</v>
      </c>
      <c r="DB1560">
        <v>838.63819999999998</v>
      </c>
      <c r="DC1560">
        <v>809.54840000000002</v>
      </c>
      <c r="DD1560">
        <v>727.56089999999995</v>
      </c>
      <c r="DE1560">
        <v>1402.7950000000001</v>
      </c>
      <c r="DF1560">
        <v>1630.7809999999999</v>
      </c>
      <c r="DG1560">
        <v>1895.001</v>
      </c>
      <c r="DH1560">
        <v>1038.838</v>
      </c>
      <c r="DI1560">
        <v>3017.212</v>
      </c>
      <c r="DJ1560">
        <v>6741.3770000000004</v>
      </c>
      <c r="DK1560">
        <v>11821.43</v>
      </c>
      <c r="DL1560">
        <v>987.12339999999995</v>
      </c>
      <c r="DM1560">
        <v>97.888019999999997</v>
      </c>
    </row>
    <row r="1561" spans="1:117" hidden="1" x14ac:dyDescent="0.35">
      <c r="A1561" t="str">
        <f t="shared" si="24"/>
        <v>Industry_Type-4. Retail stores_DA 11-7 Hour_44389_18-19</v>
      </c>
      <c r="B1561" t="s">
        <v>51</v>
      </c>
      <c r="C1561" t="s">
        <v>210</v>
      </c>
      <c r="D1561" t="s">
        <v>50</v>
      </c>
      <c r="E1561" t="s">
        <v>50</v>
      </c>
      <c r="F1561" t="s">
        <v>30</v>
      </c>
      <c r="G1561" t="s">
        <v>50</v>
      </c>
      <c r="H1561" t="s">
        <v>50</v>
      </c>
      <c r="I1561" t="s">
        <v>50</v>
      </c>
      <c r="J1561" t="s">
        <v>50</v>
      </c>
      <c r="K1561" t="s">
        <v>175</v>
      </c>
      <c r="L1561" s="22">
        <v>44389</v>
      </c>
      <c r="M1561">
        <v>18</v>
      </c>
      <c r="N1561">
        <v>19</v>
      </c>
      <c r="O1561">
        <v>11</v>
      </c>
      <c r="P1561">
        <v>11</v>
      </c>
      <c r="Q1561">
        <v>1</v>
      </c>
      <c r="R1561">
        <v>0</v>
      </c>
      <c r="S1561">
        <v>0</v>
      </c>
      <c r="T1561">
        <v>0</v>
      </c>
      <c r="U1561">
        <v>0</v>
      </c>
      <c r="V1561">
        <v>367.38</v>
      </c>
      <c r="W1561">
        <v>355.4</v>
      </c>
      <c r="X1561">
        <v>348.7</v>
      </c>
      <c r="Y1561">
        <v>350.36</v>
      </c>
      <c r="Z1561">
        <v>350.2</v>
      </c>
      <c r="AA1561">
        <v>389.98</v>
      </c>
      <c r="AB1561">
        <v>525.94000000000005</v>
      </c>
      <c r="AC1561">
        <v>1375.48</v>
      </c>
      <c r="AD1561">
        <v>1802.48</v>
      </c>
      <c r="AE1561">
        <v>1730.7</v>
      </c>
      <c r="AF1561">
        <v>1856.24</v>
      </c>
      <c r="AG1561">
        <v>2384.3200000000002</v>
      </c>
      <c r="AH1561">
        <v>2396.84</v>
      </c>
      <c r="AI1561">
        <v>2457.02</v>
      </c>
      <c r="AJ1561">
        <v>2617.96</v>
      </c>
      <c r="AK1561">
        <v>2899.56</v>
      </c>
      <c r="AL1561">
        <v>3010.38</v>
      </c>
      <c r="AM1561">
        <v>2737.92</v>
      </c>
      <c r="AN1561">
        <v>3050.26</v>
      </c>
      <c r="AO1561">
        <v>2753.74</v>
      </c>
      <c r="AP1561">
        <v>1130.68</v>
      </c>
      <c r="AQ1561">
        <v>410.74</v>
      </c>
      <c r="AR1561">
        <v>366.08</v>
      </c>
      <c r="AS1561">
        <v>351</v>
      </c>
      <c r="AT1561">
        <v>66.090908999999996</v>
      </c>
      <c r="AU1561">
        <v>66</v>
      </c>
      <c r="AV1561">
        <v>66.454544999999996</v>
      </c>
      <c r="AW1561">
        <v>66.363636</v>
      </c>
      <c r="AX1561">
        <v>66.636364</v>
      </c>
      <c r="AY1561">
        <v>66.454544999999996</v>
      </c>
      <c r="AZ1561">
        <v>66.454544999999996</v>
      </c>
      <c r="BA1561">
        <v>66.636364</v>
      </c>
      <c r="BB1561">
        <v>67.545455000000004</v>
      </c>
      <c r="BC1561">
        <v>68.454544999999996</v>
      </c>
      <c r="BD1561">
        <v>70.272727000000003</v>
      </c>
      <c r="BE1561">
        <v>73.272727000000003</v>
      </c>
      <c r="BF1561">
        <v>76.181818000000007</v>
      </c>
      <c r="BG1561">
        <v>76.818181999999993</v>
      </c>
      <c r="BH1561">
        <v>77.545455000000004</v>
      </c>
      <c r="BI1561">
        <v>76.545455000000004</v>
      </c>
      <c r="BJ1561">
        <v>76.272727000000003</v>
      </c>
      <c r="BK1561">
        <v>75.090908999999996</v>
      </c>
      <c r="BL1561">
        <v>72.272727000000003</v>
      </c>
      <c r="BM1561">
        <v>70.272727000000003</v>
      </c>
      <c r="BN1561">
        <v>69.090908999999996</v>
      </c>
      <c r="BO1561">
        <v>68.363636</v>
      </c>
      <c r="BP1561">
        <v>67.909091000000004</v>
      </c>
      <c r="BQ1561">
        <v>68.090908999999996</v>
      </c>
      <c r="BR1561">
        <v>14.01657</v>
      </c>
      <c r="BS1561">
        <v>-2.3678520000000001</v>
      </c>
      <c r="BT1561">
        <v>-4.0918020000000004</v>
      </c>
      <c r="BU1561">
        <v>3.3064049999999998</v>
      </c>
      <c r="BV1561">
        <v>19.232559999999999</v>
      </c>
      <c r="BW1561">
        <v>42.075209999999998</v>
      </c>
      <c r="BX1561">
        <v>80.711359999999999</v>
      </c>
      <c r="BY1561">
        <v>-40.864809999999999</v>
      </c>
      <c r="BZ1561">
        <v>-29.769670000000001</v>
      </c>
      <c r="CA1561">
        <v>-67.530479999999997</v>
      </c>
      <c r="CB1561">
        <v>29.442499999999999</v>
      </c>
      <c r="CC1561">
        <v>42.019240000000003</v>
      </c>
      <c r="CD1561">
        <v>-12.138579999999999</v>
      </c>
      <c r="CE1561">
        <v>-57.009599999999999</v>
      </c>
      <c r="CF1561">
        <v>-53.41075</v>
      </c>
      <c r="CG1561">
        <v>-248.3449</v>
      </c>
      <c r="CH1561">
        <v>-255.8972</v>
      </c>
      <c r="CI1561">
        <v>59.877270000000003</v>
      </c>
      <c r="CJ1561">
        <v>-97.630430000000004</v>
      </c>
      <c r="CK1561">
        <v>-163.54509999999999</v>
      </c>
      <c r="CL1561">
        <v>-4.5053179999999999</v>
      </c>
      <c r="CM1561">
        <v>22.356290000000001</v>
      </c>
      <c r="CN1561">
        <v>2.242353</v>
      </c>
      <c r="CO1561">
        <v>-1.3081609999999999</v>
      </c>
      <c r="CP1561">
        <v>175.2022</v>
      </c>
      <c r="CQ1561">
        <v>204.28129999999999</v>
      </c>
      <c r="CR1561">
        <v>101.3279</v>
      </c>
      <c r="CS1561">
        <v>60.201990000000002</v>
      </c>
      <c r="CT1561">
        <v>103.928</v>
      </c>
      <c r="CU1561">
        <v>181.96850000000001</v>
      </c>
      <c r="CV1561">
        <v>580.60180000000003</v>
      </c>
      <c r="CW1561">
        <v>704.10550000000001</v>
      </c>
      <c r="CX1561">
        <v>684.26930000000004</v>
      </c>
      <c r="CY1561">
        <v>1038.5640000000001</v>
      </c>
      <c r="CZ1561">
        <v>1324.961</v>
      </c>
      <c r="DA1561">
        <v>614.59699999999998</v>
      </c>
      <c r="DB1561">
        <v>790.6617</v>
      </c>
      <c r="DC1561">
        <v>840.73130000000003</v>
      </c>
      <c r="DD1561">
        <v>800.66909999999996</v>
      </c>
      <c r="DE1561">
        <v>1560.5429999999999</v>
      </c>
      <c r="DF1561">
        <v>2651.6680000000001</v>
      </c>
      <c r="DG1561">
        <v>3401.6840000000002</v>
      </c>
      <c r="DH1561">
        <v>1677.09</v>
      </c>
      <c r="DI1561">
        <v>3075.2139999999999</v>
      </c>
      <c r="DJ1561">
        <v>3686.556</v>
      </c>
      <c r="DK1561">
        <v>8321.9279999999999</v>
      </c>
      <c r="DL1561">
        <v>561.27200000000005</v>
      </c>
      <c r="DM1561">
        <v>51.303890000000003</v>
      </c>
    </row>
    <row r="1562" spans="1:117" hidden="1" x14ac:dyDescent="0.35">
      <c r="A1562" t="str">
        <f t="shared" si="24"/>
        <v>Industry_Type-4. Retail stores_DA 11-7 Hour_44396_18-19</v>
      </c>
      <c r="B1562" t="s">
        <v>51</v>
      </c>
      <c r="C1562" t="s">
        <v>210</v>
      </c>
      <c r="D1562" t="s">
        <v>50</v>
      </c>
      <c r="E1562" t="s">
        <v>50</v>
      </c>
      <c r="F1562" t="s">
        <v>30</v>
      </c>
      <c r="G1562" t="s">
        <v>50</v>
      </c>
      <c r="H1562" t="s">
        <v>50</v>
      </c>
      <c r="I1562" t="s">
        <v>50</v>
      </c>
      <c r="J1562" t="s">
        <v>50</v>
      </c>
      <c r="K1562" t="s">
        <v>175</v>
      </c>
      <c r="L1562" s="22">
        <v>44396</v>
      </c>
      <c r="M1562">
        <v>18</v>
      </c>
      <c r="N1562">
        <v>19</v>
      </c>
      <c r="O1562">
        <v>11</v>
      </c>
      <c r="P1562">
        <v>11</v>
      </c>
      <c r="Q1562">
        <v>1</v>
      </c>
      <c r="R1562">
        <v>0</v>
      </c>
      <c r="S1562">
        <v>0</v>
      </c>
      <c r="T1562">
        <v>0</v>
      </c>
      <c r="U1562">
        <v>0</v>
      </c>
      <c r="V1562">
        <v>339.78</v>
      </c>
      <c r="W1562">
        <v>368.02</v>
      </c>
      <c r="X1562">
        <v>350.26</v>
      </c>
      <c r="Y1562">
        <v>352.2867</v>
      </c>
      <c r="Z1562">
        <v>360.08670000000001</v>
      </c>
      <c r="AA1562">
        <v>358.18680000000001</v>
      </c>
      <c r="AB1562">
        <v>509.39330000000001</v>
      </c>
      <c r="AC1562">
        <v>1279.4666</v>
      </c>
      <c r="AD1562">
        <v>1843.3533</v>
      </c>
      <c r="AE1562">
        <v>1961.36</v>
      </c>
      <c r="AF1562">
        <v>2050.64</v>
      </c>
      <c r="AG1562">
        <v>2633.8465999999999</v>
      </c>
      <c r="AH1562">
        <v>2587.0733</v>
      </c>
      <c r="AI1562">
        <v>2608.06</v>
      </c>
      <c r="AJ1562">
        <v>2748.3332999999998</v>
      </c>
      <c r="AK1562">
        <v>2983.9933000000001</v>
      </c>
      <c r="AL1562">
        <v>3108.3933000000002</v>
      </c>
      <c r="AM1562">
        <v>2864.6</v>
      </c>
      <c r="AN1562">
        <v>3082.72</v>
      </c>
      <c r="AO1562">
        <v>2927.88</v>
      </c>
      <c r="AP1562">
        <v>1168.68</v>
      </c>
      <c r="AQ1562">
        <v>414.36</v>
      </c>
      <c r="AR1562">
        <v>365.42</v>
      </c>
      <c r="AS1562">
        <v>362.3</v>
      </c>
      <c r="AT1562">
        <v>71.454544999999996</v>
      </c>
      <c r="AU1562">
        <v>70.727272999999997</v>
      </c>
      <c r="AV1562">
        <v>69.909091000000004</v>
      </c>
      <c r="AW1562">
        <v>69.454544999999996</v>
      </c>
      <c r="AX1562">
        <v>68.363636</v>
      </c>
      <c r="AY1562">
        <v>67.272727000000003</v>
      </c>
      <c r="AZ1562">
        <v>66.909091000000004</v>
      </c>
      <c r="BA1562">
        <v>69.818181999999993</v>
      </c>
      <c r="BB1562">
        <v>72.727272999999997</v>
      </c>
      <c r="BC1562">
        <v>75.909091000000004</v>
      </c>
      <c r="BD1562">
        <v>79</v>
      </c>
      <c r="BE1562">
        <v>80.909091000000004</v>
      </c>
      <c r="BF1562">
        <v>83.181818000000007</v>
      </c>
      <c r="BG1562">
        <v>84</v>
      </c>
      <c r="BH1562">
        <v>83.727272999999997</v>
      </c>
      <c r="BI1562">
        <v>83.272727000000003</v>
      </c>
      <c r="BJ1562">
        <v>82.272727000000003</v>
      </c>
      <c r="BK1562">
        <v>80.909091000000004</v>
      </c>
      <c r="BL1562">
        <v>79.545455000000004</v>
      </c>
      <c r="BM1562">
        <v>77.909091000000004</v>
      </c>
      <c r="BN1562">
        <v>75.545455000000004</v>
      </c>
      <c r="BO1562">
        <v>74</v>
      </c>
      <c r="BP1562">
        <v>72.909091000000004</v>
      </c>
      <c r="BQ1562">
        <v>70.727272999999997</v>
      </c>
      <c r="BR1562">
        <v>1.617116</v>
      </c>
      <c r="BS1562">
        <v>-9.2130969999999994</v>
      </c>
      <c r="BT1562">
        <v>-7.4629589999999997</v>
      </c>
      <c r="BU1562">
        <v>-0.7998075</v>
      </c>
      <c r="BV1562">
        <v>1.726777</v>
      </c>
      <c r="BW1562">
        <v>-14.43051</v>
      </c>
      <c r="BX1562">
        <v>60.1492</v>
      </c>
      <c r="BY1562">
        <v>24.151869999999999</v>
      </c>
      <c r="BZ1562">
        <v>23.370170000000002</v>
      </c>
      <c r="CA1562">
        <v>-84.601950000000002</v>
      </c>
      <c r="CB1562">
        <v>-14.38063</v>
      </c>
      <c r="CC1562">
        <v>-12.053140000000001</v>
      </c>
      <c r="CD1562">
        <v>27.373180000000001</v>
      </c>
      <c r="CE1562">
        <v>1.304308</v>
      </c>
      <c r="CF1562">
        <v>-27.971640000000001</v>
      </c>
      <c r="CG1562">
        <v>-291.86529999999999</v>
      </c>
      <c r="CH1562">
        <v>-382.42009999999999</v>
      </c>
      <c r="CI1562">
        <v>103.79770000000001</v>
      </c>
      <c r="CJ1562">
        <v>43.233310000000003</v>
      </c>
      <c r="CK1562">
        <v>-136.82980000000001</v>
      </c>
      <c r="CL1562">
        <v>-78.862229999999997</v>
      </c>
      <c r="CM1562">
        <v>-63.946599999999997</v>
      </c>
      <c r="CN1562">
        <v>-19.637989999999999</v>
      </c>
      <c r="CO1562">
        <v>-4.9661879999999998</v>
      </c>
      <c r="CP1562">
        <v>204.63489999999999</v>
      </c>
      <c r="CQ1562">
        <v>221.3098</v>
      </c>
      <c r="CR1562">
        <v>118.92400000000001</v>
      </c>
      <c r="CS1562">
        <v>82.247829999999993</v>
      </c>
      <c r="CT1562">
        <v>131.3999</v>
      </c>
      <c r="CU1562">
        <v>325.53120000000001</v>
      </c>
      <c r="CV1562">
        <v>785.84079999999994</v>
      </c>
      <c r="CW1562">
        <v>780.70479999999998</v>
      </c>
      <c r="CX1562">
        <v>757.53899999999999</v>
      </c>
      <c r="CY1562">
        <v>1112.992</v>
      </c>
      <c r="CZ1562">
        <v>1155.1559999999999</v>
      </c>
      <c r="DA1562">
        <v>852.88379999999995</v>
      </c>
      <c r="DB1562">
        <v>502.11130000000003</v>
      </c>
      <c r="DC1562">
        <v>1190.345</v>
      </c>
      <c r="DD1562">
        <v>1303.8579999999999</v>
      </c>
      <c r="DE1562">
        <v>1582.4280000000001</v>
      </c>
      <c r="DF1562">
        <v>1579.596</v>
      </c>
      <c r="DG1562">
        <v>2580.3270000000002</v>
      </c>
      <c r="DH1562">
        <v>1962.7159999999999</v>
      </c>
      <c r="DI1562">
        <v>3643.701</v>
      </c>
      <c r="DJ1562">
        <v>6037.13</v>
      </c>
      <c r="DK1562">
        <v>7839.8410000000003</v>
      </c>
      <c r="DL1562">
        <v>530.73900000000003</v>
      </c>
      <c r="DM1562">
        <v>81.572649999999996</v>
      </c>
    </row>
    <row r="1563" spans="1:117" hidden="1" x14ac:dyDescent="0.35">
      <c r="A1563" t="str">
        <f t="shared" si="24"/>
        <v>Industry_Type-4. Retail stores_DA 11-7 Hour_44404_18-19</v>
      </c>
      <c r="B1563" t="s">
        <v>51</v>
      </c>
      <c r="C1563" t="s">
        <v>210</v>
      </c>
      <c r="D1563" t="s">
        <v>50</v>
      </c>
      <c r="E1563" t="s">
        <v>50</v>
      </c>
      <c r="F1563" t="s">
        <v>30</v>
      </c>
      <c r="G1563" t="s">
        <v>50</v>
      </c>
      <c r="H1563" t="s">
        <v>50</v>
      </c>
      <c r="I1563" t="s">
        <v>50</v>
      </c>
      <c r="J1563" t="s">
        <v>50</v>
      </c>
      <c r="K1563" t="s">
        <v>175</v>
      </c>
      <c r="L1563" s="22">
        <v>44404</v>
      </c>
      <c r="M1563">
        <v>18</v>
      </c>
      <c r="N1563">
        <v>19</v>
      </c>
      <c r="O1563">
        <v>11</v>
      </c>
      <c r="P1563">
        <v>11</v>
      </c>
      <c r="Q1563">
        <v>1</v>
      </c>
      <c r="R1563">
        <v>0</v>
      </c>
      <c r="S1563">
        <v>0</v>
      </c>
      <c r="T1563">
        <v>0</v>
      </c>
      <c r="U1563">
        <v>0</v>
      </c>
      <c r="V1563">
        <v>373.8</v>
      </c>
      <c r="W1563">
        <v>349.84</v>
      </c>
      <c r="X1563">
        <v>339.06</v>
      </c>
      <c r="Y1563">
        <v>361.16</v>
      </c>
      <c r="Z1563">
        <v>376.78</v>
      </c>
      <c r="AA1563">
        <v>420.82</v>
      </c>
      <c r="AB1563">
        <v>714.16</v>
      </c>
      <c r="AC1563">
        <v>1383.14</v>
      </c>
      <c r="AD1563">
        <v>1774.9</v>
      </c>
      <c r="AE1563">
        <v>1760.32</v>
      </c>
      <c r="AF1563">
        <v>1656.48</v>
      </c>
      <c r="AG1563">
        <v>2384.92</v>
      </c>
      <c r="AH1563">
        <v>2472.4</v>
      </c>
      <c r="AI1563">
        <v>2602.2199999999998</v>
      </c>
      <c r="AJ1563">
        <v>2503.14</v>
      </c>
      <c r="AK1563">
        <v>2469.2800000000002</v>
      </c>
      <c r="AL1563">
        <v>2521.96</v>
      </c>
      <c r="AM1563">
        <v>2689.68</v>
      </c>
      <c r="AN1563">
        <v>2506.94</v>
      </c>
      <c r="AO1563">
        <v>2677.6</v>
      </c>
      <c r="AP1563">
        <v>1136.26</v>
      </c>
      <c r="AQ1563">
        <v>420.46</v>
      </c>
      <c r="AR1563">
        <v>369.9</v>
      </c>
      <c r="AS1563">
        <v>374.62</v>
      </c>
      <c r="AT1563">
        <v>69.090908999999996</v>
      </c>
      <c r="AU1563">
        <v>69.090908999999996</v>
      </c>
      <c r="AV1563">
        <v>68.545455000000004</v>
      </c>
      <c r="AW1563">
        <v>68.090908999999996</v>
      </c>
      <c r="AX1563">
        <v>68.090908999999996</v>
      </c>
      <c r="AY1563">
        <v>67.818181999999993</v>
      </c>
      <c r="AZ1563">
        <v>67.818181999999993</v>
      </c>
      <c r="BA1563">
        <v>67.818181999999993</v>
      </c>
      <c r="BB1563">
        <v>68.909091000000004</v>
      </c>
      <c r="BC1563">
        <v>69.272727000000003</v>
      </c>
      <c r="BD1563">
        <v>71.454544999999996</v>
      </c>
      <c r="BE1563">
        <v>73.727272999999997</v>
      </c>
      <c r="BF1563">
        <v>76.181818000000007</v>
      </c>
      <c r="BG1563">
        <v>78.363636</v>
      </c>
      <c r="BH1563">
        <v>77.909091000000004</v>
      </c>
      <c r="BI1563">
        <v>76.909091000000004</v>
      </c>
      <c r="BJ1563">
        <v>77.454544999999996</v>
      </c>
      <c r="BK1563">
        <v>76.727272999999997</v>
      </c>
      <c r="BL1563">
        <v>75.545455000000004</v>
      </c>
      <c r="BM1563">
        <v>73.181818000000007</v>
      </c>
      <c r="BN1563">
        <v>71.090908999999996</v>
      </c>
      <c r="BO1563">
        <v>69.454544999999996</v>
      </c>
      <c r="BP1563">
        <v>69</v>
      </c>
      <c r="BQ1563">
        <v>68.272727000000003</v>
      </c>
      <c r="BR1563">
        <v>-26.19295</v>
      </c>
      <c r="BS1563">
        <v>2.0710809999999999</v>
      </c>
      <c r="BT1563">
        <v>1.6165080000000001</v>
      </c>
      <c r="BU1563">
        <v>-5.2301890000000002</v>
      </c>
      <c r="BV1563">
        <v>2.1212879999999998</v>
      </c>
      <c r="BW1563">
        <v>42.939450000000001</v>
      </c>
      <c r="BX1563">
        <v>32.806480000000001</v>
      </c>
      <c r="BY1563">
        <v>-45.681730000000002</v>
      </c>
      <c r="BZ1563">
        <v>-33.198610000000002</v>
      </c>
      <c r="CA1563">
        <v>-10.876300000000001</v>
      </c>
      <c r="CB1563">
        <v>122.3439</v>
      </c>
      <c r="CC1563">
        <v>12.627129999999999</v>
      </c>
      <c r="CD1563">
        <v>-71.385570000000001</v>
      </c>
      <c r="CE1563">
        <v>-60.130809999999997</v>
      </c>
      <c r="CF1563">
        <v>-30.493079999999999</v>
      </c>
      <c r="CG1563">
        <v>-122.14919999999999</v>
      </c>
      <c r="CH1563">
        <v>-24.758559999999999</v>
      </c>
      <c r="CI1563">
        <v>22.35896</v>
      </c>
      <c r="CJ1563">
        <v>282.99680000000001</v>
      </c>
      <c r="CK1563">
        <v>-11.51389</v>
      </c>
      <c r="CL1563">
        <v>130.1788</v>
      </c>
      <c r="CM1563">
        <v>104.1986</v>
      </c>
      <c r="CN1563">
        <v>15.09789</v>
      </c>
      <c r="CO1563">
        <v>-3.3560810000000001</v>
      </c>
      <c r="CP1563">
        <v>348.23129999999998</v>
      </c>
      <c r="CQ1563">
        <v>234.2816</v>
      </c>
      <c r="CR1563">
        <v>240.16810000000001</v>
      </c>
      <c r="CS1563">
        <v>171.11770000000001</v>
      </c>
      <c r="CT1563">
        <v>193.66200000000001</v>
      </c>
      <c r="CU1563">
        <v>335.62889999999999</v>
      </c>
      <c r="CV1563">
        <v>1184.7349999999999</v>
      </c>
      <c r="CW1563">
        <v>1233.0830000000001</v>
      </c>
      <c r="CX1563">
        <v>736.48979999999995</v>
      </c>
      <c r="CY1563">
        <v>1597.925</v>
      </c>
      <c r="CZ1563">
        <v>1264.92</v>
      </c>
      <c r="DA1563">
        <v>791.52620000000002</v>
      </c>
      <c r="DB1563">
        <v>573.23109999999997</v>
      </c>
      <c r="DC1563">
        <v>1024.066</v>
      </c>
      <c r="DD1563">
        <v>1059.816</v>
      </c>
      <c r="DE1563">
        <v>3798.8209999999999</v>
      </c>
      <c r="DF1563">
        <v>3350.84</v>
      </c>
      <c r="DG1563">
        <v>3015.03</v>
      </c>
      <c r="DH1563">
        <v>2190.5949999999998</v>
      </c>
      <c r="DI1563">
        <v>3658.2750000000001</v>
      </c>
      <c r="DJ1563">
        <v>4372.5690000000004</v>
      </c>
      <c r="DK1563">
        <v>3635.43</v>
      </c>
      <c r="DL1563">
        <v>283.9855</v>
      </c>
      <c r="DM1563">
        <v>113.5356</v>
      </c>
    </row>
    <row r="1564" spans="1:117" hidden="1" x14ac:dyDescent="0.35">
      <c r="A1564" t="str">
        <f t="shared" si="24"/>
        <v>Industry_Type-4. Retail stores_DA 11-7 Hour_44405_18-19</v>
      </c>
      <c r="B1564" t="s">
        <v>51</v>
      </c>
      <c r="C1564" t="s">
        <v>210</v>
      </c>
      <c r="D1564" t="s">
        <v>50</v>
      </c>
      <c r="E1564" t="s">
        <v>50</v>
      </c>
      <c r="F1564" t="s">
        <v>30</v>
      </c>
      <c r="G1564" t="s">
        <v>50</v>
      </c>
      <c r="H1564" t="s">
        <v>50</v>
      </c>
      <c r="I1564" t="s">
        <v>50</v>
      </c>
      <c r="J1564" t="s">
        <v>50</v>
      </c>
      <c r="K1564" t="s">
        <v>175</v>
      </c>
      <c r="L1564" s="22">
        <v>44405</v>
      </c>
      <c r="M1564">
        <v>18</v>
      </c>
      <c r="N1564">
        <v>19</v>
      </c>
      <c r="O1564">
        <v>11</v>
      </c>
      <c r="P1564">
        <v>11</v>
      </c>
      <c r="Q1564">
        <v>1</v>
      </c>
      <c r="R1564">
        <v>0</v>
      </c>
      <c r="S1564">
        <v>0</v>
      </c>
      <c r="T1564">
        <v>0</v>
      </c>
      <c r="U1564">
        <v>0</v>
      </c>
      <c r="V1564">
        <v>351.66</v>
      </c>
      <c r="W1564">
        <v>358.86</v>
      </c>
      <c r="X1564">
        <v>353.5</v>
      </c>
      <c r="Y1564">
        <v>349.38</v>
      </c>
      <c r="Z1564">
        <v>355.98</v>
      </c>
      <c r="AA1564">
        <v>380.84</v>
      </c>
      <c r="AB1564">
        <v>584.38</v>
      </c>
      <c r="AC1564">
        <v>1312.5</v>
      </c>
      <c r="AD1564">
        <v>1612.72</v>
      </c>
      <c r="AE1564">
        <v>1772.48</v>
      </c>
      <c r="AF1564">
        <v>1879.72</v>
      </c>
      <c r="AG1564">
        <v>2463.88</v>
      </c>
      <c r="AH1564">
        <v>2511.44</v>
      </c>
      <c r="AI1564">
        <v>2524.88</v>
      </c>
      <c r="AJ1564">
        <v>2613.1799999999998</v>
      </c>
      <c r="AK1564">
        <v>2940.54</v>
      </c>
      <c r="AL1564">
        <v>3062.34</v>
      </c>
      <c r="AM1564">
        <v>2727.22</v>
      </c>
      <c r="AN1564">
        <v>2544.92</v>
      </c>
      <c r="AO1564">
        <v>2578.12</v>
      </c>
      <c r="AP1564">
        <v>1124.76</v>
      </c>
      <c r="AQ1564">
        <v>425.82</v>
      </c>
      <c r="AR1564">
        <v>367.32</v>
      </c>
      <c r="AS1564">
        <v>362.08</v>
      </c>
      <c r="AT1564">
        <v>67.909091000000004</v>
      </c>
      <c r="AU1564">
        <v>67.090908999999996</v>
      </c>
      <c r="AV1564">
        <v>66.363636</v>
      </c>
      <c r="AW1564">
        <v>66.090908999999996</v>
      </c>
      <c r="AX1564">
        <v>66</v>
      </c>
      <c r="AY1564">
        <v>65.727272999999997</v>
      </c>
      <c r="AZ1564">
        <v>65.363636</v>
      </c>
      <c r="BA1564">
        <v>65.090908999999996</v>
      </c>
      <c r="BB1564">
        <v>67.272727000000003</v>
      </c>
      <c r="BC1564">
        <v>71.636364</v>
      </c>
      <c r="BD1564">
        <v>76.181818000000007</v>
      </c>
      <c r="BE1564">
        <v>79.909091000000004</v>
      </c>
      <c r="BF1564">
        <v>80.090908999999996</v>
      </c>
      <c r="BG1564">
        <v>80.454544999999996</v>
      </c>
      <c r="BH1564">
        <v>81.181818000000007</v>
      </c>
      <c r="BI1564">
        <v>81.272727000000003</v>
      </c>
      <c r="BJ1564">
        <v>81.818181999999993</v>
      </c>
      <c r="BK1564">
        <v>81</v>
      </c>
      <c r="BL1564">
        <v>78.454544999999996</v>
      </c>
      <c r="BM1564">
        <v>75.636364</v>
      </c>
      <c r="BN1564">
        <v>72</v>
      </c>
      <c r="BO1564">
        <v>69.909091000000004</v>
      </c>
      <c r="BP1564">
        <v>69.727272999999997</v>
      </c>
      <c r="BQ1564">
        <v>68.545455000000004</v>
      </c>
      <c r="BR1564">
        <v>-31.151440000000001</v>
      </c>
      <c r="BS1564">
        <v>-2.61273</v>
      </c>
      <c r="BT1564">
        <v>1.573987</v>
      </c>
      <c r="BU1564">
        <v>-4.1575660000000001</v>
      </c>
      <c r="BV1564">
        <v>-13.02101</v>
      </c>
      <c r="BW1564">
        <v>-8.5624140000000004</v>
      </c>
      <c r="BX1564">
        <v>7.542109</v>
      </c>
      <c r="BY1564">
        <v>5.5813370000000004</v>
      </c>
      <c r="BZ1564">
        <v>61.930889999999998</v>
      </c>
      <c r="CA1564">
        <v>-43.979520000000001</v>
      </c>
      <c r="CB1564">
        <v>-15.89142</v>
      </c>
      <c r="CC1564">
        <v>10.815200000000001</v>
      </c>
      <c r="CD1564">
        <v>-2.2253280000000002</v>
      </c>
      <c r="CE1564">
        <v>9.152056</v>
      </c>
      <c r="CF1564">
        <v>20.277139999999999</v>
      </c>
      <c r="CG1564">
        <v>-226.8974</v>
      </c>
      <c r="CH1564">
        <v>-293.4332</v>
      </c>
      <c r="CI1564">
        <v>84.531469999999999</v>
      </c>
      <c r="CJ1564">
        <v>294.57499999999999</v>
      </c>
      <c r="CK1564">
        <v>-12.19308</v>
      </c>
      <c r="CL1564">
        <v>-45.693040000000003</v>
      </c>
      <c r="CM1564">
        <v>-40.779539999999997</v>
      </c>
      <c r="CN1564">
        <v>-2.678045</v>
      </c>
      <c r="CO1564">
        <v>1.6072200000000001</v>
      </c>
      <c r="CP1564">
        <v>211.58099999999999</v>
      </c>
      <c r="CQ1564">
        <v>92.721180000000004</v>
      </c>
      <c r="CR1564">
        <v>114.2715</v>
      </c>
      <c r="CS1564">
        <v>47.112139999999997</v>
      </c>
      <c r="CT1564">
        <v>116.63760000000001</v>
      </c>
      <c r="CU1564">
        <v>364.74720000000002</v>
      </c>
      <c r="CV1564">
        <v>1108.671</v>
      </c>
      <c r="CW1564">
        <v>733.49249999999995</v>
      </c>
      <c r="CX1564">
        <v>638.46500000000003</v>
      </c>
      <c r="CY1564">
        <v>973.72329999999999</v>
      </c>
      <c r="CZ1564">
        <v>1268.663</v>
      </c>
      <c r="DA1564">
        <v>1109.5999999999999</v>
      </c>
      <c r="DB1564">
        <v>487.22890000000001</v>
      </c>
      <c r="DC1564">
        <v>1433.6379999999999</v>
      </c>
      <c r="DD1564">
        <v>925.78629999999998</v>
      </c>
      <c r="DE1564">
        <v>1753.3579999999999</v>
      </c>
      <c r="DF1564">
        <v>1748.9780000000001</v>
      </c>
      <c r="DG1564">
        <v>2247.6419999999998</v>
      </c>
      <c r="DH1564">
        <v>1840.2470000000001</v>
      </c>
      <c r="DI1564">
        <v>3374.8049999999998</v>
      </c>
      <c r="DJ1564">
        <v>5301.4719999999998</v>
      </c>
      <c r="DK1564">
        <v>3922.1860000000001</v>
      </c>
      <c r="DL1564">
        <v>289.29149999999998</v>
      </c>
      <c r="DM1564">
        <v>104.28489999999999</v>
      </c>
    </row>
    <row r="1565" spans="1:117" hidden="1" x14ac:dyDescent="0.35">
      <c r="A1565" t="str">
        <f t="shared" si="24"/>
        <v>Industry_Type-4. Retail stores_DA 11-7 Hour_44406_18-19</v>
      </c>
      <c r="B1565" t="s">
        <v>51</v>
      </c>
      <c r="C1565" t="s">
        <v>210</v>
      </c>
      <c r="D1565" t="s">
        <v>50</v>
      </c>
      <c r="E1565" t="s">
        <v>50</v>
      </c>
      <c r="F1565" t="s">
        <v>30</v>
      </c>
      <c r="G1565" t="s">
        <v>50</v>
      </c>
      <c r="H1565" t="s">
        <v>50</v>
      </c>
      <c r="I1565" t="s">
        <v>50</v>
      </c>
      <c r="J1565" t="s">
        <v>50</v>
      </c>
      <c r="K1565" t="s">
        <v>175</v>
      </c>
      <c r="L1565" s="22">
        <v>44406</v>
      </c>
      <c r="M1565">
        <v>18</v>
      </c>
      <c r="N1565">
        <v>19</v>
      </c>
      <c r="O1565">
        <v>11</v>
      </c>
      <c r="P1565">
        <v>11</v>
      </c>
      <c r="Q1565">
        <v>1</v>
      </c>
      <c r="R1565">
        <v>0</v>
      </c>
      <c r="S1565">
        <v>0</v>
      </c>
      <c r="T1565">
        <v>0</v>
      </c>
      <c r="U1565">
        <v>0</v>
      </c>
      <c r="V1565">
        <v>366.96</v>
      </c>
      <c r="W1565">
        <v>371.32</v>
      </c>
      <c r="X1565">
        <v>358.44</v>
      </c>
      <c r="Y1565">
        <v>357.72</v>
      </c>
      <c r="Z1565">
        <v>350.98</v>
      </c>
      <c r="AA1565">
        <v>451.32</v>
      </c>
      <c r="AB1565">
        <v>611.58000000000004</v>
      </c>
      <c r="AC1565">
        <v>1247.24</v>
      </c>
      <c r="AD1565">
        <v>1714.22</v>
      </c>
      <c r="AE1565">
        <v>1870.84</v>
      </c>
      <c r="AF1565">
        <v>1887.62</v>
      </c>
      <c r="AG1565">
        <v>2476.8200000000002</v>
      </c>
      <c r="AH1565">
        <v>2457.1799999999998</v>
      </c>
      <c r="AI1565">
        <v>2597.48</v>
      </c>
      <c r="AJ1565">
        <v>2659.72</v>
      </c>
      <c r="AK1565">
        <v>2907.58</v>
      </c>
      <c r="AL1565">
        <v>3029.06</v>
      </c>
      <c r="AM1565">
        <v>2348.54</v>
      </c>
      <c r="AN1565">
        <v>2827.84</v>
      </c>
      <c r="AO1565">
        <v>2814.1</v>
      </c>
      <c r="AP1565">
        <v>1969.48</v>
      </c>
      <c r="AQ1565">
        <v>662.28</v>
      </c>
      <c r="AR1565">
        <v>370.04</v>
      </c>
      <c r="AS1565">
        <v>361.8</v>
      </c>
      <c r="AT1565">
        <v>68.272727000000003</v>
      </c>
      <c r="AU1565">
        <v>67.454544999999996</v>
      </c>
      <c r="AV1565">
        <v>67</v>
      </c>
      <c r="AW1565">
        <v>66.272727000000003</v>
      </c>
      <c r="AX1565">
        <v>66.090908999999996</v>
      </c>
      <c r="AY1565">
        <v>65.727272999999997</v>
      </c>
      <c r="AZ1565">
        <v>65.636364</v>
      </c>
      <c r="BA1565">
        <v>65.636364</v>
      </c>
      <c r="BB1565">
        <v>67.181818000000007</v>
      </c>
      <c r="BC1565">
        <v>71.909091000000004</v>
      </c>
      <c r="BD1565">
        <v>76.454544999999996</v>
      </c>
      <c r="BE1565">
        <v>79.181818000000007</v>
      </c>
      <c r="BF1565">
        <v>81</v>
      </c>
      <c r="BG1565">
        <v>80.818181999999993</v>
      </c>
      <c r="BH1565">
        <v>80.545455000000004</v>
      </c>
      <c r="BI1565">
        <v>80.363636</v>
      </c>
      <c r="BJ1565">
        <v>79.636364</v>
      </c>
      <c r="BK1565">
        <v>80.363636</v>
      </c>
      <c r="BL1565">
        <v>78.636364</v>
      </c>
      <c r="BM1565">
        <v>76.818181999999993</v>
      </c>
      <c r="BN1565">
        <v>74.090908999999996</v>
      </c>
      <c r="BO1565">
        <v>71.090908999999996</v>
      </c>
      <c r="BP1565">
        <v>69.090908999999996</v>
      </c>
      <c r="BQ1565">
        <v>67.545455000000004</v>
      </c>
      <c r="BR1565">
        <v>-8.3362210000000001</v>
      </c>
      <c r="BS1565">
        <v>-3.2494830000000001</v>
      </c>
      <c r="BT1565">
        <v>-1.9708730000000001</v>
      </c>
      <c r="BU1565">
        <v>-12.726749999999999</v>
      </c>
      <c r="BV1565">
        <v>-10.039759999999999</v>
      </c>
      <c r="BW1565">
        <v>-33.766489999999997</v>
      </c>
      <c r="BX1565">
        <v>31.857690000000002</v>
      </c>
      <c r="BY1565">
        <v>64.558899999999994</v>
      </c>
      <c r="BZ1565">
        <v>-18.04918</v>
      </c>
      <c r="CA1565">
        <v>-25.057649999999999</v>
      </c>
      <c r="CB1565">
        <v>-22.166219999999999</v>
      </c>
      <c r="CC1565">
        <v>-70.909300000000002</v>
      </c>
      <c r="CD1565">
        <v>50.293309999999998</v>
      </c>
      <c r="CE1565">
        <v>41.354320000000001</v>
      </c>
      <c r="CF1565">
        <v>-18.46349</v>
      </c>
      <c r="CG1565">
        <v>-225.45240000000001</v>
      </c>
      <c r="CH1565">
        <v>-376.75659999999999</v>
      </c>
      <c r="CI1565">
        <v>313.44990000000001</v>
      </c>
      <c r="CJ1565">
        <v>128.75030000000001</v>
      </c>
      <c r="CK1565">
        <v>-83.772189999999995</v>
      </c>
      <c r="CL1565">
        <v>-136.8536</v>
      </c>
      <c r="CM1565">
        <v>-45.474179999999997</v>
      </c>
      <c r="CN1565">
        <v>-11.32615</v>
      </c>
      <c r="CO1565">
        <v>-6.3722779999999997</v>
      </c>
      <c r="CP1565">
        <v>252.6472</v>
      </c>
      <c r="CQ1565">
        <v>532.08579999999995</v>
      </c>
      <c r="CR1565">
        <v>235.31469999999999</v>
      </c>
      <c r="CS1565">
        <v>91.203360000000004</v>
      </c>
      <c r="CT1565">
        <v>185.05350000000001</v>
      </c>
      <c r="CU1565">
        <v>480.43529999999998</v>
      </c>
      <c r="CV1565">
        <v>1040.3869999999999</v>
      </c>
      <c r="CW1565">
        <v>1115.3900000000001</v>
      </c>
      <c r="CX1565">
        <v>1076.796</v>
      </c>
      <c r="CY1565">
        <v>1066.857</v>
      </c>
      <c r="CZ1565">
        <v>1063.7850000000001</v>
      </c>
      <c r="DA1565">
        <v>904.47990000000004</v>
      </c>
      <c r="DB1565">
        <v>558.9479</v>
      </c>
      <c r="DC1565">
        <v>1402.221</v>
      </c>
      <c r="DD1565">
        <v>912.05129999999997</v>
      </c>
      <c r="DE1565">
        <v>2019.4190000000001</v>
      </c>
      <c r="DF1565">
        <v>1150.0889999999999</v>
      </c>
      <c r="DG1565">
        <v>2703.4780000000001</v>
      </c>
      <c r="DH1565">
        <v>1862.5039999999999</v>
      </c>
      <c r="DI1565">
        <v>3318.7820000000002</v>
      </c>
      <c r="DJ1565">
        <v>8508.1380000000008</v>
      </c>
      <c r="DK1565">
        <v>8632.125</v>
      </c>
      <c r="DL1565">
        <v>788.91309999999999</v>
      </c>
      <c r="DM1565">
        <v>146.34</v>
      </c>
    </row>
    <row r="1566" spans="1:117" hidden="1" x14ac:dyDescent="0.35">
      <c r="A1566" t="str">
        <f t="shared" si="24"/>
        <v>Industry_Type-4. Retail stores_DA 11-7 Hour_44407_16-19</v>
      </c>
      <c r="B1566" t="s">
        <v>51</v>
      </c>
      <c r="C1566" t="s">
        <v>210</v>
      </c>
      <c r="D1566" t="s">
        <v>50</v>
      </c>
      <c r="E1566" t="s">
        <v>50</v>
      </c>
      <c r="F1566" t="s">
        <v>30</v>
      </c>
      <c r="G1566" t="s">
        <v>50</v>
      </c>
      <c r="H1566" t="s">
        <v>50</v>
      </c>
      <c r="I1566" t="s">
        <v>50</v>
      </c>
      <c r="J1566" t="s">
        <v>50</v>
      </c>
      <c r="K1566" t="s">
        <v>175</v>
      </c>
      <c r="L1566" s="22">
        <v>44407</v>
      </c>
      <c r="M1566">
        <v>16</v>
      </c>
      <c r="N1566">
        <v>19</v>
      </c>
      <c r="O1566">
        <v>11</v>
      </c>
      <c r="P1566">
        <v>11</v>
      </c>
      <c r="Q1566">
        <v>1</v>
      </c>
      <c r="R1566">
        <v>0</v>
      </c>
      <c r="S1566">
        <v>0</v>
      </c>
      <c r="T1566">
        <v>0</v>
      </c>
      <c r="U1566">
        <v>0</v>
      </c>
      <c r="V1566">
        <v>354.54</v>
      </c>
      <c r="W1566">
        <v>347.14</v>
      </c>
      <c r="X1566">
        <v>351.78</v>
      </c>
      <c r="Y1566">
        <v>351.44</v>
      </c>
      <c r="Z1566">
        <v>360.88</v>
      </c>
      <c r="AA1566">
        <v>425.02</v>
      </c>
      <c r="AB1566">
        <v>700.1</v>
      </c>
      <c r="AC1566">
        <v>1300.56</v>
      </c>
      <c r="AD1566">
        <v>1783.14</v>
      </c>
      <c r="AE1566">
        <v>1774.36</v>
      </c>
      <c r="AF1566">
        <v>1840.5</v>
      </c>
      <c r="AG1566">
        <v>2471.8000000000002</v>
      </c>
      <c r="AH1566">
        <v>2611.98</v>
      </c>
      <c r="AI1566">
        <v>2869.44</v>
      </c>
      <c r="AJ1566">
        <v>2891.6</v>
      </c>
      <c r="AK1566">
        <v>2608.3000000000002</v>
      </c>
      <c r="AL1566">
        <v>2321.2199999999998</v>
      </c>
      <c r="AM1566">
        <v>2910.04</v>
      </c>
      <c r="AN1566">
        <v>3061.22</v>
      </c>
      <c r="AO1566">
        <v>2704.18</v>
      </c>
      <c r="AP1566">
        <v>1794.68</v>
      </c>
      <c r="AQ1566">
        <v>641.46</v>
      </c>
      <c r="AR1566">
        <v>380.16</v>
      </c>
      <c r="AS1566">
        <v>365.52</v>
      </c>
      <c r="AT1566">
        <v>67.181818000000007</v>
      </c>
      <c r="AU1566">
        <v>66.909091000000004</v>
      </c>
      <c r="AV1566">
        <v>66.727272999999997</v>
      </c>
      <c r="AW1566">
        <v>66</v>
      </c>
      <c r="AX1566">
        <v>65.545455000000004</v>
      </c>
      <c r="AY1566">
        <v>64.909091000000004</v>
      </c>
      <c r="AZ1566">
        <v>64.636364</v>
      </c>
      <c r="BA1566">
        <v>64.636364</v>
      </c>
      <c r="BB1566">
        <v>66.090908999999996</v>
      </c>
      <c r="BC1566">
        <v>69.090908999999996</v>
      </c>
      <c r="BD1566">
        <v>72.909091000000004</v>
      </c>
      <c r="BE1566">
        <v>76.363636</v>
      </c>
      <c r="BF1566">
        <v>78.545455000000004</v>
      </c>
      <c r="BG1566">
        <v>79.636364</v>
      </c>
      <c r="BH1566">
        <v>79</v>
      </c>
      <c r="BI1566">
        <v>79.545455000000004</v>
      </c>
      <c r="BJ1566">
        <v>78.727272999999997</v>
      </c>
      <c r="BK1566">
        <v>77.818181999999993</v>
      </c>
      <c r="BL1566">
        <v>75.727272999999997</v>
      </c>
      <c r="BM1566">
        <v>73.636364</v>
      </c>
      <c r="BN1566">
        <v>70.909091000000004</v>
      </c>
      <c r="BO1566">
        <v>69.454544999999996</v>
      </c>
      <c r="BP1566">
        <v>67.909091000000004</v>
      </c>
      <c r="BQ1566">
        <v>67.090908999999996</v>
      </c>
      <c r="BR1566">
        <v>3.6215619999999999</v>
      </c>
      <c r="BS1566">
        <v>3.3197839999999998</v>
      </c>
      <c r="BT1566">
        <v>1.114751</v>
      </c>
      <c r="BU1566">
        <v>-6.7196619999999996</v>
      </c>
      <c r="BV1566">
        <v>-2.334873</v>
      </c>
      <c r="BW1566">
        <v>5.015225</v>
      </c>
      <c r="BX1566">
        <v>21.832239999999999</v>
      </c>
      <c r="BY1566">
        <v>74.284670000000006</v>
      </c>
      <c r="BZ1566">
        <v>-14.892899999999999</v>
      </c>
      <c r="CA1566">
        <v>-58.274439999999998</v>
      </c>
      <c r="CB1566">
        <v>151.67009999999999</v>
      </c>
      <c r="CC1566">
        <v>33.627690000000001</v>
      </c>
      <c r="CD1566">
        <v>34.496639999999999</v>
      </c>
      <c r="CE1566">
        <v>-224.62899999999999</v>
      </c>
      <c r="CF1566">
        <v>-263.38099999999997</v>
      </c>
      <c r="CG1566">
        <v>-6.2943610000000003</v>
      </c>
      <c r="CH1566">
        <v>418.91840000000002</v>
      </c>
      <c r="CI1566">
        <v>-69.740369999999999</v>
      </c>
      <c r="CJ1566">
        <v>-69.339979999999997</v>
      </c>
      <c r="CK1566">
        <v>-73.155410000000003</v>
      </c>
      <c r="CL1566">
        <v>2.0691410000000001</v>
      </c>
      <c r="CM1566">
        <v>126.6884</v>
      </c>
      <c r="CN1566">
        <v>14.20017</v>
      </c>
      <c r="CO1566">
        <v>3.1437930000000001</v>
      </c>
      <c r="CP1566">
        <v>95.901210000000006</v>
      </c>
      <c r="CQ1566">
        <v>88.737979999999993</v>
      </c>
      <c r="CR1566">
        <v>65.323589999999996</v>
      </c>
      <c r="CS1566">
        <v>55.840649999999997</v>
      </c>
      <c r="CT1566">
        <v>96.290279999999996</v>
      </c>
      <c r="CU1566">
        <v>258.79759999999999</v>
      </c>
      <c r="CV1566">
        <v>672.02120000000002</v>
      </c>
      <c r="CW1566">
        <v>1360.56</v>
      </c>
      <c r="CX1566">
        <v>792.91089999999997</v>
      </c>
      <c r="CY1566">
        <v>1474.73</v>
      </c>
      <c r="CZ1566">
        <v>759.10640000000001</v>
      </c>
      <c r="DA1566">
        <v>678.78970000000004</v>
      </c>
      <c r="DB1566">
        <v>513.44749999999999</v>
      </c>
      <c r="DC1566">
        <v>904.73069999999996</v>
      </c>
      <c r="DD1566">
        <v>721.28989999999999</v>
      </c>
      <c r="DE1566">
        <v>1318.7929999999999</v>
      </c>
      <c r="DF1566">
        <v>1409.2619999999999</v>
      </c>
      <c r="DG1566">
        <v>1326.373</v>
      </c>
      <c r="DH1566">
        <v>1234.6780000000001</v>
      </c>
      <c r="DI1566">
        <v>3233.1970000000001</v>
      </c>
      <c r="DJ1566">
        <v>3723.6419999999998</v>
      </c>
      <c r="DK1566">
        <v>4630.6409999999996</v>
      </c>
      <c r="DL1566">
        <v>617.57320000000004</v>
      </c>
      <c r="DM1566">
        <v>87.792439999999999</v>
      </c>
    </row>
    <row r="1567" spans="1:117" hidden="1" x14ac:dyDescent="0.35">
      <c r="A1567" t="str">
        <f t="shared" si="24"/>
        <v>Industry_Type-4. Retail stores_DA 11-7 Hour_44434_18-19</v>
      </c>
      <c r="B1567" t="s">
        <v>51</v>
      </c>
      <c r="C1567" t="s">
        <v>210</v>
      </c>
      <c r="D1567" t="s">
        <v>50</v>
      </c>
      <c r="E1567" t="s">
        <v>50</v>
      </c>
      <c r="F1567" t="s">
        <v>30</v>
      </c>
      <c r="G1567" t="s">
        <v>50</v>
      </c>
      <c r="H1567" t="s">
        <v>50</v>
      </c>
      <c r="I1567" t="s">
        <v>50</v>
      </c>
      <c r="J1567" t="s">
        <v>50</v>
      </c>
      <c r="K1567" t="s">
        <v>175</v>
      </c>
      <c r="L1567" s="22">
        <v>44434</v>
      </c>
      <c r="M1567">
        <v>18</v>
      </c>
      <c r="N1567">
        <v>19</v>
      </c>
      <c r="O1567">
        <v>11</v>
      </c>
      <c r="P1567">
        <v>11</v>
      </c>
      <c r="Q1567">
        <v>1</v>
      </c>
      <c r="R1567">
        <v>0</v>
      </c>
      <c r="S1567">
        <v>0</v>
      </c>
      <c r="T1567">
        <v>0</v>
      </c>
      <c r="U1567">
        <v>0</v>
      </c>
      <c r="V1567">
        <v>364.58</v>
      </c>
      <c r="W1567">
        <v>362.46</v>
      </c>
      <c r="X1567">
        <v>356.82</v>
      </c>
      <c r="Y1567">
        <v>360.02</v>
      </c>
      <c r="Z1567">
        <v>409.96</v>
      </c>
      <c r="AA1567">
        <v>475.9</v>
      </c>
      <c r="AB1567">
        <v>722.08</v>
      </c>
      <c r="AC1567">
        <v>1522.48</v>
      </c>
      <c r="AD1567">
        <v>1808.44</v>
      </c>
      <c r="AE1567">
        <v>1907.7</v>
      </c>
      <c r="AF1567">
        <v>2194.54</v>
      </c>
      <c r="AG1567">
        <v>2392.4</v>
      </c>
      <c r="AH1567">
        <v>2486.2600000000002</v>
      </c>
      <c r="AI1567">
        <v>2599.54</v>
      </c>
      <c r="AJ1567">
        <v>2759.86</v>
      </c>
      <c r="AK1567">
        <v>2990.28</v>
      </c>
      <c r="AL1567">
        <v>3169.18</v>
      </c>
      <c r="AM1567">
        <v>2603.34</v>
      </c>
      <c r="AN1567">
        <v>3093.46</v>
      </c>
      <c r="AO1567">
        <v>3097.34</v>
      </c>
      <c r="AP1567">
        <v>3092.06</v>
      </c>
      <c r="AQ1567">
        <v>2306.98</v>
      </c>
      <c r="AR1567">
        <v>720.38</v>
      </c>
      <c r="AS1567">
        <v>380.24</v>
      </c>
      <c r="AT1567">
        <v>69.727272999999997</v>
      </c>
      <c r="AU1567">
        <v>69</v>
      </c>
      <c r="AV1567">
        <v>68.727272999999997</v>
      </c>
      <c r="AW1567">
        <v>68.272727000000003</v>
      </c>
      <c r="AX1567">
        <v>67.818181999999993</v>
      </c>
      <c r="AY1567">
        <v>66.636364</v>
      </c>
      <c r="AZ1567">
        <v>66.545455000000004</v>
      </c>
      <c r="BA1567">
        <v>66.545455000000004</v>
      </c>
      <c r="BB1567">
        <v>70.909091000000004</v>
      </c>
      <c r="BC1567">
        <v>76.363636</v>
      </c>
      <c r="BD1567">
        <v>80.545455000000004</v>
      </c>
      <c r="BE1567">
        <v>84.636364</v>
      </c>
      <c r="BF1567">
        <v>86.909091000000004</v>
      </c>
      <c r="BG1567">
        <v>87.090908999999996</v>
      </c>
      <c r="BH1567">
        <v>87.272727000000003</v>
      </c>
      <c r="BI1567">
        <v>86.090908999999996</v>
      </c>
      <c r="BJ1567">
        <v>85.181818000000007</v>
      </c>
      <c r="BK1567">
        <v>84.818181999999993</v>
      </c>
      <c r="BL1567">
        <v>82.636364</v>
      </c>
      <c r="BM1567">
        <v>79.454544999999996</v>
      </c>
      <c r="BN1567">
        <v>75.363636</v>
      </c>
      <c r="BO1567">
        <v>73.090908999999996</v>
      </c>
      <c r="BP1567">
        <v>72.090908999999996</v>
      </c>
      <c r="BQ1567">
        <v>70.545455000000004</v>
      </c>
      <c r="BR1567">
        <v>-33.911369999999998</v>
      </c>
      <c r="BS1567">
        <v>-62.199100000000001</v>
      </c>
      <c r="BT1567">
        <v>-31.307089999999999</v>
      </c>
      <c r="BU1567">
        <v>-9.8916149999999998</v>
      </c>
      <c r="BV1567">
        <v>-37.74004</v>
      </c>
      <c r="BW1567">
        <v>-43.594639999999998</v>
      </c>
      <c r="BX1567">
        <v>130.3005</v>
      </c>
      <c r="BY1567">
        <v>-59.028350000000003</v>
      </c>
      <c r="BZ1567">
        <v>36.365250000000003</v>
      </c>
      <c r="CA1567">
        <v>-73.551280000000006</v>
      </c>
      <c r="CB1567">
        <v>-99.652600000000007</v>
      </c>
      <c r="CC1567">
        <v>-8.7936720000000008</v>
      </c>
      <c r="CD1567">
        <v>26.27253</v>
      </c>
      <c r="CE1567">
        <v>82.067719999999994</v>
      </c>
      <c r="CF1567">
        <v>-58.864719999999998</v>
      </c>
      <c r="CG1567">
        <v>-269.8956</v>
      </c>
      <c r="CH1567">
        <v>-389.30790000000002</v>
      </c>
      <c r="CI1567">
        <v>284.96660000000003</v>
      </c>
      <c r="CJ1567">
        <v>-39.324770000000001</v>
      </c>
      <c r="CK1567">
        <v>-140.7954</v>
      </c>
      <c r="CL1567">
        <v>-887.22640000000001</v>
      </c>
      <c r="CM1567">
        <v>-908.81389999999999</v>
      </c>
      <c r="CN1567">
        <v>-177.76079999999999</v>
      </c>
      <c r="CO1567">
        <v>11.098879999999999</v>
      </c>
      <c r="CP1567">
        <v>294.93329999999997</v>
      </c>
      <c r="CQ1567">
        <v>1184.5129999999999</v>
      </c>
      <c r="CR1567">
        <v>478.08730000000003</v>
      </c>
      <c r="CS1567">
        <v>70.425129999999996</v>
      </c>
      <c r="CT1567">
        <v>149.79830000000001</v>
      </c>
      <c r="CU1567">
        <v>285.6284</v>
      </c>
      <c r="CV1567">
        <v>1014.576</v>
      </c>
      <c r="CW1567">
        <v>745.70579999999995</v>
      </c>
      <c r="CX1567">
        <v>826.14499999999998</v>
      </c>
      <c r="CY1567">
        <v>953.05930000000001</v>
      </c>
      <c r="CZ1567">
        <v>699.51250000000005</v>
      </c>
      <c r="DA1567">
        <v>2127.634</v>
      </c>
      <c r="DB1567">
        <v>431.95119999999997</v>
      </c>
      <c r="DC1567">
        <v>1990.7339999999999</v>
      </c>
      <c r="DD1567">
        <v>837.21550000000002</v>
      </c>
      <c r="DE1567">
        <v>2324.143</v>
      </c>
      <c r="DF1567">
        <v>1762.5719999999999</v>
      </c>
      <c r="DG1567">
        <v>1688.71</v>
      </c>
      <c r="DH1567">
        <v>1308.4449999999999</v>
      </c>
      <c r="DI1567">
        <v>3660.915</v>
      </c>
      <c r="DJ1567">
        <v>5668.558</v>
      </c>
      <c r="DK1567">
        <v>16825.080000000002</v>
      </c>
      <c r="DL1567">
        <v>952.44529999999997</v>
      </c>
      <c r="DM1567">
        <v>147.1499</v>
      </c>
    </row>
    <row r="1568" spans="1:117" hidden="1" x14ac:dyDescent="0.35">
      <c r="A1568" t="str">
        <f t="shared" si="24"/>
        <v>Industry_Type-4. Retail stores_DA 11-7 Hour_44435_16-19</v>
      </c>
      <c r="B1568" t="s">
        <v>51</v>
      </c>
      <c r="C1568" t="s">
        <v>210</v>
      </c>
      <c r="D1568" t="s">
        <v>50</v>
      </c>
      <c r="E1568" t="s">
        <v>50</v>
      </c>
      <c r="F1568" t="s">
        <v>30</v>
      </c>
      <c r="G1568" t="s">
        <v>50</v>
      </c>
      <c r="H1568" t="s">
        <v>50</v>
      </c>
      <c r="I1568" t="s">
        <v>50</v>
      </c>
      <c r="J1568" t="s">
        <v>50</v>
      </c>
      <c r="K1568" t="s">
        <v>175</v>
      </c>
      <c r="L1568" s="22">
        <v>44435</v>
      </c>
      <c r="M1568">
        <v>16</v>
      </c>
      <c r="N1568">
        <v>19</v>
      </c>
      <c r="O1568">
        <v>11</v>
      </c>
      <c r="P1568">
        <v>11</v>
      </c>
      <c r="Q1568">
        <v>1</v>
      </c>
      <c r="R1568">
        <v>0</v>
      </c>
      <c r="S1568">
        <v>0</v>
      </c>
      <c r="T1568">
        <v>0</v>
      </c>
      <c r="U1568">
        <v>0</v>
      </c>
      <c r="V1568">
        <v>348.16</v>
      </c>
      <c r="W1568">
        <v>374.24</v>
      </c>
      <c r="X1568">
        <v>362.52</v>
      </c>
      <c r="Y1568">
        <v>360.9</v>
      </c>
      <c r="Z1568">
        <v>365.66</v>
      </c>
      <c r="AA1568">
        <v>423.8</v>
      </c>
      <c r="AB1568">
        <v>858.8</v>
      </c>
      <c r="AC1568">
        <v>1521.9</v>
      </c>
      <c r="AD1568">
        <v>1794.02</v>
      </c>
      <c r="AE1568">
        <v>1887.04</v>
      </c>
      <c r="AF1568">
        <v>2058.6</v>
      </c>
      <c r="AG1568">
        <v>2467.34</v>
      </c>
      <c r="AH1568">
        <v>2657.88</v>
      </c>
      <c r="AI1568">
        <v>2861.36</v>
      </c>
      <c r="AJ1568">
        <v>2981.34</v>
      </c>
      <c r="AK1568">
        <v>2767.66</v>
      </c>
      <c r="AL1568">
        <v>2506.94</v>
      </c>
      <c r="AM1568">
        <v>2923.14</v>
      </c>
      <c r="AN1568">
        <v>3086.6</v>
      </c>
      <c r="AO1568">
        <v>3061.88</v>
      </c>
      <c r="AP1568">
        <v>2809.7</v>
      </c>
      <c r="AQ1568">
        <v>2131.6</v>
      </c>
      <c r="AR1568">
        <v>723.24</v>
      </c>
      <c r="AS1568">
        <v>369.08</v>
      </c>
      <c r="AT1568">
        <v>69.818181999999993</v>
      </c>
      <c r="AU1568">
        <v>68.727272999999997</v>
      </c>
      <c r="AV1568">
        <v>68.272727000000003</v>
      </c>
      <c r="AW1568">
        <v>67.090908999999996</v>
      </c>
      <c r="AX1568">
        <v>65.545455000000004</v>
      </c>
      <c r="AY1568">
        <v>65.363636</v>
      </c>
      <c r="AZ1568">
        <v>64.636364</v>
      </c>
      <c r="BA1568">
        <v>64.727272999999997</v>
      </c>
      <c r="BB1568">
        <v>66.818181999999993</v>
      </c>
      <c r="BC1568">
        <v>71.818181999999993</v>
      </c>
      <c r="BD1568">
        <v>78</v>
      </c>
      <c r="BE1568">
        <v>83.272727000000003</v>
      </c>
      <c r="BF1568">
        <v>85.181818000000007</v>
      </c>
      <c r="BG1568">
        <v>85.909091000000004</v>
      </c>
      <c r="BH1568">
        <v>86.090908999999996</v>
      </c>
      <c r="BI1568">
        <v>83.909091000000004</v>
      </c>
      <c r="BJ1568">
        <v>83.545455000000004</v>
      </c>
      <c r="BK1568">
        <v>82.272727000000003</v>
      </c>
      <c r="BL1568">
        <v>80.454544999999996</v>
      </c>
      <c r="BM1568">
        <v>76.272727000000003</v>
      </c>
      <c r="BN1568">
        <v>71.909091000000004</v>
      </c>
      <c r="BO1568">
        <v>69.909091000000004</v>
      </c>
      <c r="BP1568">
        <v>68.909091000000004</v>
      </c>
      <c r="BQ1568">
        <v>68.454544999999996</v>
      </c>
      <c r="BR1568">
        <v>-9.1423009999999998</v>
      </c>
      <c r="BS1568">
        <v>-39.020650000000003</v>
      </c>
      <c r="BT1568">
        <v>-18.329049999999999</v>
      </c>
      <c r="BU1568">
        <v>-2.2547259999999998</v>
      </c>
      <c r="BV1568">
        <v>-6.8831639999999998</v>
      </c>
      <c r="BW1568">
        <v>3.0951300000000002</v>
      </c>
      <c r="BX1568">
        <v>51.034840000000003</v>
      </c>
      <c r="BY1568">
        <v>-4.5602039999999997</v>
      </c>
      <c r="BZ1568">
        <v>38.93985</v>
      </c>
      <c r="CA1568">
        <v>-115.872</v>
      </c>
      <c r="CB1568">
        <v>84.999799999999993</v>
      </c>
      <c r="CC1568">
        <v>74.255399999999995</v>
      </c>
      <c r="CD1568">
        <v>1.9143779999999999</v>
      </c>
      <c r="CE1568">
        <v>-165.78989999999999</v>
      </c>
      <c r="CF1568">
        <v>-247.7731</v>
      </c>
      <c r="CG1568">
        <v>-43.504150000000003</v>
      </c>
      <c r="CH1568">
        <v>321.76830000000001</v>
      </c>
      <c r="CI1568">
        <v>15.034420000000001</v>
      </c>
      <c r="CJ1568">
        <v>-72.605270000000004</v>
      </c>
      <c r="CK1568">
        <v>-83.156400000000005</v>
      </c>
      <c r="CL1568">
        <v>-523.81200000000001</v>
      </c>
      <c r="CM1568">
        <v>-897.28269999999998</v>
      </c>
      <c r="CN1568">
        <v>-200.89009999999999</v>
      </c>
      <c r="CO1568">
        <v>2.2356660000000002</v>
      </c>
      <c r="CP1568">
        <v>385.4067</v>
      </c>
      <c r="CQ1568">
        <v>584.79489999999998</v>
      </c>
      <c r="CR1568">
        <v>391.62369999999999</v>
      </c>
      <c r="CS1568">
        <v>86.83972</v>
      </c>
      <c r="CT1568">
        <v>156.88829999999999</v>
      </c>
      <c r="CU1568">
        <v>343.20920000000001</v>
      </c>
      <c r="CV1568">
        <v>1323.6079999999999</v>
      </c>
      <c r="CW1568">
        <v>1453.703</v>
      </c>
      <c r="CX1568">
        <v>881.18439999999998</v>
      </c>
      <c r="CY1568">
        <v>1596.5509999999999</v>
      </c>
      <c r="CZ1568">
        <v>725.06230000000005</v>
      </c>
      <c r="DA1568">
        <v>1075.73</v>
      </c>
      <c r="DB1568">
        <v>461.52330000000001</v>
      </c>
      <c r="DC1568">
        <v>1052.8689999999999</v>
      </c>
      <c r="DD1568">
        <v>705.8229</v>
      </c>
      <c r="DE1568">
        <v>1907.123</v>
      </c>
      <c r="DF1568">
        <v>1922.5709999999999</v>
      </c>
      <c r="DG1568">
        <v>1916.1969999999999</v>
      </c>
      <c r="DH1568">
        <v>1579.546</v>
      </c>
      <c r="DI1568">
        <v>3396.8989999999999</v>
      </c>
      <c r="DJ1568">
        <v>5063.2139999999999</v>
      </c>
      <c r="DK1568">
        <v>12355.41</v>
      </c>
      <c r="DL1568">
        <v>891.11429999999996</v>
      </c>
      <c r="DM1568">
        <v>98.519649999999999</v>
      </c>
    </row>
    <row r="1569" spans="1:117" hidden="1" x14ac:dyDescent="0.35">
      <c r="A1569" t="str">
        <f t="shared" si="24"/>
        <v>Industry_Type-4. Retail stores_DA 11-7 Hour_44439_18-19</v>
      </c>
      <c r="B1569" t="s">
        <v>51</v>
      </c>
      <c r="C1569" t="s">
        <v>210</v>
      </c>
      <c r="D1569" t="s">
        <v>50</v>
      </c>
      <c r="E1569" t="s">
        <v>50</v>
      </c>
      <c r="F1569" t="s">
        <v>30</v>
      </c>
      <c r="G1569" t="s">
        <v>50</v>
      </c>
      <c r="H1569" t="s">
        <v>50</v>
      </c>
      <c r="I1569" t="s">
        <v>50</v>
      </c>
      <c r="J1569" t="s">
        <v>50</v>
      </c>
      <c r="K1569" t="s">
        <v>175</v>
      </c>
      <c r="L1569" s="22">
        <v>44439</v>
      </c>
      <c r="M1569">
        <v>18</v>
      </c>
      <c r="N1569">
        <v>19</v>
      </c>
      <c r="O1569">
        <v>11</v>
      </c>
      <c r="P1569">
        <v>11</v>
      </c>
      <c r="Q1569">
        <v>1</v>
      </c>
      <c r="R1569">
        <v>0</v>
      </c>
      <c r="S1569">
        <v>0</v>
      </c>
      <c r="T1569">
        <v>0</v>
      </c>
      <c r="U1569">
        <v>0</v>
      </c>
      <c r="V1569">
        <v>424.42</v>
      </c>
      <c r="W1569">
        <v>493.36</v>
      </c>
      <c r="X1569">
        <v>451.34</v>
      </c>
      <c r="Y1569">
        <v>359.02</v>
      </c>
      <c r="Z1569">
        <v>372.76</v>
      </c>
      <c r="AA1569">
        <v>366.78</v>
      </c>
      <c r="AB1569">
        <v>681.32</v>
      </c>
      <c r="AC1569">
        <v>1673.28</v>
      </c>
      <c r="AD1569">
        <v>1928.4</v>
      </c>
      <c r="AE1569">
        <v>1868.72</v>
      </c>
      <c r="AF1569">
        <v>2200.34</v>
      </c>
      <c r="AG1569">
        <v>2603.8000000000002</v>
      </c>
      <c r="AH1569">
        <v>2467.7800000000002</v>
      </c>
      <c r="AI1569">
        <v>2414.54</v>
      </c>
      <c r="AJ1569">
        <v>2483.98</v>
      </c>
      <c r="AK1569">
        <v>2785.1</v>
      </c>
      <c r="AL1569">
        <v>3006.28</v>
      </c>
      <c r="AM1569">
        <v>2755.7</v>
      </c>
      <c r="AN1569">
        <v>2860.96</v>
      </c>
      <c r="AO1569">
        <v>2729.5</v>
      </c>
      <c r="AP1569">
        <v>1198.8399999999999</v>
      </c>
      <c r="AQ1569">
        <v>448.34</v>
      </c>
      <c r="AR1569">
        <v>395.58</v>
      </c>
      <c r="AS1569">
        <v>365.38</v>
      </c>
      <c r="AT1569">
        <v>68</v>
      </c>
      <c r="AU1569">
        <v>67.818181999999993</v>
      </c>
      <c r="AV1569">
        <v>67.636364</v>
      </c>
      <c r="AW1569">
        <v>67.545455000000004</v>
      </c>
      <c r="AX1569">
        <v>67.636364</v>
      </c>
      <c r="AY1569">
        <v>67.545455000000004</v>
      </c>
      <c r="AZ1569">
        <v>67.181818000000007</v>
      </c>
      <c r="BA1569">
        <v>66.909091000000004</v>
      </c>
      <c r="BB1569">
        <v>67.090908999999996</v>
      </c>
      <c r="BC1569">
        <v>67.363636</v>
      </c>
      <c r="BD1569">
        <v>67.909091000000004</v>
      </c>
      <c r="BE1569">
        <v>69</v>
      </c>
      <c r="BF1569">
        <v>69.272727000000003</v>
      </c>
      <c r="BG1569">
        <v>71.272727000000003</v>
      </c>
      <c r="BH1569">
        <v>72</v>
      </c>
      <c r="BI1569">
        <v>72.454544999999996</v>
      </c>
      <c r="BJ1569">
        <v>72.909091000000004</v>
      </c>
      <c r="BK1569">
        <v>72.363636</v>
      </c>
      <c r="BL1569">
        <v>71.727272999999997</v>
      </c>
      <c r="BM1569">
        <v>69.727272999999997</v>
      </c>
      <c r="BN1569">
        <v>67.909091000000004</v>
      </c>
      <c r="BO1569">
        <v>67.818181999999993</v>
      </c>
      <c r="BP1569">
        <v>67.909091000000004</v>
      </c>
      <c r="BQ1569">
        <v>67.818181999999993</v>
      </c>
      <c r="BR1569">
        <v>-11.985900000000001</v>
      </c>
      <c r="BS1569">
        <v>-61.864130000000003</v>
      </c>
      <c r="BT1569">
        <v>-35.21902</v>
      </c>
      <c r="BU1569">
        <v>-0.17356969999999999</v>
      </c>
      <c r="BV1569">
        <v>6.0098760000000002</v>
      </c>
      <c r="BW1569">
        <v>62.263570000000001</v>
      </c>
      <c r="BX1569">
        <v>139.5318</v>
      </c>
      <c r="BY1569">
        <v>-131.10679999999999</v>
      </c>
      <c r="BZ1569">
        <v>-68.061139999999995</v>
      </c>
      <c r="CA1569">
        <v>-61.402000000000001</v>
      </c>
      <c r="CB1569">
        <v>-123.6292</v>
      </c>
      <c r="CC1569">
        <v>-26.175709999999999</v>
      </c>
      <c r="CD1569">
        <v>59.702489999999997</v>
      </c>
      <c r="CE1569">
        <v>91.122429999999994</v>
      </c>
      <c r="CF1569">
        <v>145.5753</v>
      </c>
      <c r="CG1569">
        <v>-112.34610000000001</v>
      </c>
      <c r="CH1569">
        <v>-271.2217</v>
      </c>
      <c r="CI1569">
        <v>28.3096</v>
      </c>
      <c r="CJ1569">
        <v>37.081299999999999</v>
      </c>
      <c r="CK1569">
        <v>-122.74550000000001</v>
      </c>
      <c r="CL1569">
        <v>-171.43090000000001</v>
      </c>
      <c r="CM1569">
        <v>-501.2749</v>
      </c>
      <c r="CN1569">
        <v>-124.36190000000001</v>
      </c>
      <c r="CO1569">
        <v>10.666869999999999</v>
      </c>
      <c r="CP1569">
        <v>532.74940000000004</v>
      </c>
      <c r="CQ1569">
        <v>1596.2719999999999</v>
      </c>
      <c r="CR1569">
        <v>740.6508</v>
      </c>
      <c r="CS1569">
        <v>101.7021</v>
      </c>
      <c r="CT1569">
        <v>123.8908</v>
      </c>
      <c r="CU1569">
        <v>226.70089999999999</v>
      </c>
      <c r="CV1569">
        <v>737.94529999999997</v>
      </c>
      <c r="CW1569">
        <v>1106.789</v>
      </c>
      <c r="CX1569">
        <v>744.49440000000004</v>
      </c>
      <c r="CY1569">
        <v>1033.4870000000001</v>
      </c>
      <c r="CZ1569">
        <v>903.93499999999995</v>
      </c>
      <c r="DA1569">
        <v>2022.11</v>
      </c>
      <c r="DB1569">
        <v>677.22379999999998</v>
      </c>
      <c r="DC1569">
        <v>1965.1980000000001</v>
      </c>
      <c r="DD1569">
        <v>1129.777</v>
      </c>
      <c r="DE1569">
        <v>3053.3809999999999</v>
      </c>
      <c r="DF1569">
        <v>2591.152</v>
      </c>
      <c r="DG1569">
        <v>1668.625</v>
      </c>
      <c r="DH1569">
        <v>1224.4639999999999</v>
      </c>
      <c r="DI1569">
        <v>3518.1979999999999</v>
      </c>
      <c r="DJ1569">
        <v>6984.2470000000003</v>
      </c>
      <c r="DK1569">
        <v>23024.16</v>
      </c>
      <c r="DL1569">
        <v>1207.652</v>
      </c>
      <c r="DM1569">
        <v>76.271919999999994</v>
      </c>
    </row>
    <row r="1570" spans="1:117" hidden="1" x14ac:dyDescent="0.35">
      <c r="A1570" t="str">
        <f t="shared" si="24"/>
        <v>Industry_Type-4. Retail stores_DA 11-7 Hour_44447_18-19</v>
      </c>
      <c r="B1570" t="s">
        <v>51</v>
      </c>
      <c r="C1570" t="s">
        <v>210</v>
      </c>
      <c r="D1570" t="s">
        <v>50</v>
      </c>
      <c r="E1570" t="s">
        <v>50</v>
      </c>
      <c r="F1570" t="s">
        <v>30</v>
      </c>
      <c r="G1570" t="s">
        <v>50</v>
      </c>
      <c r="H1570" t="s">
        <v>50</v>
      </c>
      <c r="I1570" t="s">
        <v>50</v>
      </c>
      <c r="J1570" t="s">
        <v>50</v>
      </c>
      <c r="K1570" t="s">
        <v>175</v>
      </c>
      <c r="L1570" s="22">
        <v>44447</v>
      </c>
      <c r="M1570">
        <v>18</v>
      </c>
      <c r="N1570">
        <v>19</v>
      </c>
      <c r="O1570">
        <v>11</v>
      </c>
      <c r="P1570">
        <v>11</v>
      </c>
      <c r="Q1570">
        <v>1</v>
      </c>
      <c r="R1570">
        <v>0</v>
      </c>
      <c r="S1570">
        <v>0</v>
      </c>
      <c r="T1570">
        <v>0</v>
      </c>
      <c r="U1570">
        <v>0</v>
      </c>
      <c r="V1570">
        <v>365.44</v>
      </c>
      <c r="W1570">
        <v>378.88</v>
      </c>
      <c r="X1570">
        <v>361.64</v>
      </c>
      <c r="Y1570">
        <v>364.08</v>
      </c>
      <c r="Z1570">
        <v>367.92</v>
      </c>
      <c r="AA1570">
        <v>385.3</v>
      </c>
      <c r="AB1570">
        <v>715.82</v>
      </c>
      <c r="AC1570">
        <v>1601.56</v>
      </c>
      <c r="AD1570">
        <v>1970.68</v>
      </c>
      <c r="AE1570">
        <v>1888.36</v>
      </c>
      <c r="AF1570">
        <v>2291.08</v>
      </c>
      <c r="AG1570">
        <v>2592.16</v>
      </c>
      <c r="AH1570">
        <v>2492</v>
      </c>
      <c r="AI1570">
        <v>2636.72</v>
      </c>
      <c r="AJ1570">
        <v>2824.88</v>
      </c>
      <c r="AK1570">
        <v>3095.78</v>
      </c>
      <c r="AL1570">
        <v>3343.94</v>
      </c>
      <c r="AM1570">
        <v>2639.98</v>
      </c>
      <c r="AN1570">
        <v>2983.72</v>
      </c>
      <c r="AO1570">
        <v>2871.22</v>
      </c>
      <c r="AP1570">
        <v>1142.2</v>
      </c>
      <c r="AQ1570">
        <v>424.84</v>
      </c>
      <c r="AR1570">
        <v>379.64</v>
      </c>
      <c r="AS1570">
        <v>369.5</v>
      </c>
      <c r="AT1570">
        <v>69.272727000000003</v>
      </c>
      <c r="AU1570">
        <v>68.545455000000004</v>
      </c>
      <c r="AV1570">
        <v>68.090908999999996</v>
      </c>
      <c r="AW1570">
        <v>67.818181999999993</v>
      </c>
      <c r="AX1570">
        <v>68.272727000000003</v>
      </c>
      <c r="AY1570">
        <v>67.090908999999996</v>
      </c>
      <c r="AZ1570">
        <v>66.818181999999993</v>
      </c>
      <c r="BA1570">
        <v>67.909091000000004</v>
      </c>
      <c r="BB1570">
        <v>68.181818000000007</v>
      </c>
      <c r="BC1570">
        <v>71.636364</v>
      </c>
      <c r="BD1570">
        <v>74.363636</v>
      </c>
      <c r="BE1570">
        <v>76</v>
      </c>
      <c r="BF1570">
        <v>79.909091000000004</v>
      </c>
      <c r="BG1570">
        <v>82.454544999999996</v>
      </c>
      <c r="BH1570">
        <v>83.545455000000004</v>
      </c>
      <c r="BI1570">
        <v>84.454544999999996</v>
      </c>
      <c r="BJ1570">
        <v>84.636364</v>
      </c>
      <c r="BK1570">
        <v>80.909091000000004</v>
      </c>
      <c r="BL1570">
        <v>78.090908999999996</v>
      </c>
      <c r="BM1570">
        <v>72.636364</v>
      </c>
      <c r="BN1570">
        <v>70.909091000000004</v>
      </c>
      <c r="BO1570">
        <v>70.909091000000004</v>
      </c>
      <c r="BP1570">
        <v>70.090908999999996</v>
      </c>
      <c r="BQ1570">
        <v>69.727272999999997</v>
      </c>
      <c r="BR1570">
        <v>-25.126390000000001</v>
      </c>
      <c r="BS1570">
        <v>-12.132669999999999</v>
      </c>
      <c r="BT1570">
        <v>7.2126320000000002</v>
      </c>
      <c r="BU1570">
        <v>-6.3099410000000002</v>
      </c>
      <c r="BV1570">
        <v>24.23197</v>
      </c>
      <c r="BW1570">
        <v>54.827159999999999</v>
      </c>
      <c r="BX1570">
        <v>160.84710000000001</v>
      </c>
      <c r="BY1570">
        <v>-131.45769999999999</v>
      </c>
      <c r="BZ1570">
        <v>-151.9502</v>
      </c>
      <c r="CA1570">
        <v>-42.502809999999997</v>
      </c>
      <c r="CB1570">
        <v>-146.6473</v>
      </c>
      <c r="CC1570">
        <v>-66.391130000000004</v>
      </c>
      <c r="CD1570">
        <v>156.49529999999999</v>
      </c>
      <c r="CE1570">
        <v>48.455129999999997</v>
      </c>
      <c r="CF1570">
        <v>-162.4873</v>
      </c>
      <c r="CG1570">
        <v>-318.41180000000003</v>
      </c>
      <c r="CH1570">
        <v>-351.32339999999999</v>
      </c>
      <c r="CI1570">
        <v>491.38339999999999</v>
      </c>
      <c r="CJ1570">
        <v>88.282300000000006</v>
      </c>
      <c r="CK1570">
        <v>-88.961010000000002</v>
      </c>
      <c r="CL1570">
        <v>-43.837200000000003</v>
      </c>
      <c r="CM1570">
        <v>158.19139999999999</v>
      </c>
      <c r="CN1570">
        <v>36.566569999999999</v>
      </c>
      <c r="CO1570">
        <v>-2.2689699999999999</v>
      </c>
      <c r="CP1570">
        <v>186.858</v>
      </c>
      <c r="CQ1570">
        <v>445.5899</v>
      </c>
      <c r="CR1570">
        <v>195.29130000000001</v>
      </c>
      <c r="CS1570">
        <v>87.94144</v>
      </c>
      <c r="CT1570">
        <v>160.46879999999999</v>
      </c>
      <c r="CU1570">
        <v>338.10750000000002</v>
      </c>
      <c r="CV1570">
        <v>1558.2529999999999</v>
      </c>
      <c r="CW1570">
        <v>2254.3310000000001</v>
      </c>
      <c r="CX1570">
        <v>1528.2539999999999</v>
      </c>
      <c r="CY1570">
        <v>2094.136</v>
      </c>
      <c r="CZ1570">
        <v>1473.557</v>
      </c>
      <c r="DA1570">
        <v>947.15470000000005</v>
      </c>
      <c r="DB1570">
        <v>1327.0509999999999</v>
      </c>
      <c r="DC1570">
        <v>1661.058</v>
      </c>
      <c r="DD1570">
        <v>1581.538</v>
      </c>
      <c r="DE1570">
        <v>2293.6489999999999</v>
      </c>
      <c r="DF1570">
        <v>2282.558</v>
      </c>
      <c r="DG1570">
        <v>1736.7429999999999</v>
      </c>
      <c r="DH1570">
        <v>1536.9349999999999</v>
      </c>
      <c r="DI1570">
        <v>4088.1480000000001</v>
      </c>
      <c r="DJ1570">
        <v>4359.1719999999996</v>
      </c>
      <c r="DK1570">
        <v>4900.6639999999998</v>
      </c>
      <c r="DL1570">
        <v>428.99700000000001</v>
      </c>
      <c r="DM1570">
        <v>138.4735</v>
      </c>
    </row>
    <row r="1571" spans="1:117" hidden="1" x14ac:dyDescent="0.35">
      <c r="A1571" t="str">
        <f t="shared" si="24"/>
        <v>Industry_Type-4. Retail stores_DA 11-7 Hour_44448_18-19</v>
      </c>
      <c r="B1571" t="s">
        <v>51</v>
      </c>
      <c r="C1571" t="s">
        <v>210</v>
      </c>
      <c r="D1571" t="s">
        <v>50</v>
      </c>
      <c r="E1571" t="s">
        <v>50</v>
      </c>
      <c r="F1571" t="s">
        <v>30</v>
      </c>
      <c r="G1571" t="s">
        <v>50</v>
      </c>
      <c r="H1571" t="s">
        <v>50</v>
      </c>
      <c r="I1571" t="s">
        <v>50</v>
      </c>
      <c r="J1571" t="s">
        <v>50</v>
      </c>
      <c r="K1571" t="s">
        <v>175</v>
      </c>
      <c r="L1571" s="22">
        <v>44448</v>
      </c>
      <c r="M1571">
        <v>18</v>
      </c>
      <c r="N1571">
        <v>19</v>
      </c>
      <c r="O1571">
        <v>11</v>
      </c>
      <c r="P1571">
        <v>11</v>
      </c>
      <c r="Q1571">
        <v>1</v>
      </c>
      <c r="R1571">
        <v>0</v>
      </c>
      <c r="S1571">
        <v>0</v>
      </c>
      <c r="T1571">
        <v>0</v>
      </c>
      <c r="U1571">
        <v>0</v>
      </c>
      <c r="V1571">
        <v>372.86</v>
      </c>
      <c r="W1571">
        <v>361.32</v>
      </c>
      <c r="X1571">
        <v>360.62</v>
      </c>
      <c r="Y1571">
        <v>348.2</v>
      </c>
      <c r="Z1571">
        <v>372.06</v>
      </c>
      <c r="AA1571">
        <v>397.02</v>
      </c>
      <c r="AB1571">
        <v>837.16</v>
      </c>
      <c r="AC1571">
        <v>1674.96</v>
      </c>
      <c r="AD1571">
        <v>1975.36</v>
      </c>
      <c r="AE1571">
        <v>1880.3</v>
      </c>
      <c r="AF1571">
        <v>2276.8200000000002</v>
      </c>
      <c r="AG1571">
        <v>2657.7</v>
      </c>
      <c r="AH1571">
        <v>2657.86</v>
      </c>
      <c r="AI1571">
        <v>2995.96</v>
      </c>
      <c r="AJ1571">
        <v>3094.78</v>
      </c>
      <c r="AK1571">
        <v>2988.26</v>
      </c>
      <c r="AL1571">
        <v>2732.48</v>
      </c>
      <c r="AM1571">
        <v>2863.98</v>
      </c>
      <c r="AN1571">
        <v>2829.6</v>
      </c>
      <c r="AO1571">
        <v>3048.28</v>
      </c>
      <c r="AP1571">
        <v>2393.08</v>
      </c>
      <c r="AQ1571">
        <v>732.5</v>
      </c>
      <c r="AR1571">
        <v>379.66</v>
      </c>
      <c r="AS1571">
        <v>376.96</v>
      </c>
      <c r="AT1571">
        <v>69.363636</v>
      </c>
      <c r="AU1571">
        <v>69.090908999999996</v>
      </c>
      <c r="AV1571">
        <v>69</v>
      </c>
      <c r="AW1571">
        <v>68.636364</v>
      </c>
      <c r="AX1571">
        <v>67.636364</v>
      </c>
      <c r="AY1571">
        <v>68.090908999999996</v>
      </c>
      <c r="AZ1571">
        <v>67.363636</v>
      </c>
      <c r="BA1571">
        <v>68</v>
      </c>
      <c r="BB1571">
        <v>71.181818000000007</v>
      </c>
      <c r="BC1571">
        <v>74.909091000000004</v>
      </c>
      <c r="BD1571">
        <v>78.090908999999996</v>
      </c>
      <c r="BE1571">
        <v>80.818181999999993</v>
      </c>
      <c r="BF1571">
        <v>82.636364</v>
      </c>
      <c r="BG1571">
        <v>84.181818000000007</v>
      </c>
      <c r="BH1571">
        <v>85.545455000000004</v>
      </c>
      <c r="BI1571">
        <v>86.818181999999993</v>
      </c>
      <c r="BJ1571">
        <v>85.454544999999996</v>
      </c>
      <c r="BK1571">
        <v>85.181818000000007</v>
      </c>
      <c r="BL1571">
        <v>84.272727000000003</v>
      </c>
      <c r="BM1571">
        <v>78.818181999999993</v>
      </c>
      <c r="BN1571">
        <v>75.181818000000007</v>
      </c>
      <c r="BO1571">
        <v>73.181818000000007</v>
      </c>
      <c r="BP1571">
        <v>71.909091000000004</v>
      </c>
      <c r="BQ1571">
        <v>71</v>
      </c>
      <c r="BR1571">
        <v>6.8125989999999996</v>
      </c>
      <c r="BS1571">
        <v>15.69711</v>
      </c>
      <c r="BT1571">
        <v>23.263290000000001</v>
      </c>
      <c r="BU1571">
        <v>15.28607</v>
      </c>
      <c r="BV1571">
        <v>24.452539999999999</v>
      </c>
      <c r="BW1571">
        <v>39.965000000000003</v>
      </c>
      <c r="BX1571">
        <v>121.46129999999999</v>
      </c>
      <c r="BY1571">
        <v>-96.529700000000005</v>
      </c>
      <c r="BZ1571">
        <v>-96.844830000000002</v>
      </c>
      <c r="CA1571">
        <v>-60.779539999999997</v>
      </c>
      <c r="CB1571">
        <v>-40.315449999999998</v>
      </c>
      <c r="CC1571">
        <v>62.475720000000003</v>
      </c>
      <c r="CD1571">
        <v>97.384349999999998</v>
      </c>
      <c r="CE1571">
        <v>-130.00120000000001</v>
      </c>
      <c r="CF1571">
        <v>-290.82979999999998</v>
      </c>
      <c r="CG1571">
        <v>-160.06309999999999</v>
      </c>
      <c r="CH1571">
        <v>267.68369999999999</v>
      </c>
      <c r="CI1571">
        <v>240.9162</v>
      </c>
      <c r="CJ1571">
        <v>312.9932</v>
      </c>
      <c r="CK1571">
        <v>-123.6812</v>
      </c>
      <c r="CL1571">
        <v>-247.0249</v>
      </c>
      <c r="CM1571">
        <v>70.82414</v>
      </c>
      <c r="CN1571">
        <v>21.41159</v>
      </c>
      <c r="CO1571">
        <v>8.7196259999999999</v>
      </c>
      <c r="CP1571">
        <v>504.80540000000002</v>
      </c>
      <c r="CQ1571">
        <v>651.36599999999999</v>
      </c>
      <c r="CR1571">
        <v>477.44470000000001</v>
      </c>
      <c r="CS1571">
        <v>199.4212</v>
      </c>
      <c r="CT1571">
        <v>261.80489999999998</v>
      </c>
      <c r="CU1571">
        <v>377.65890000000002</v>
      </c>
      <c r="CV1571">
        <v>1821.7650000000001</v>
      </c>
      <c r="CW1571">
        <v>1549.96</v>
      </c>
      <c r="CX1571">
        <v>1257.1020000000001</v>
      </c>
      <c r="CY1571">
        <v>1984.3630000000001</v>
      </c>
      <c r="CZ1571">
        <v>1366.2270000000001</v>
      </c>
      <c r="DA1571">
        <v>1380.7049999999999</v>
      </c>
      <c r="DB1571">
        <v>1219.0809999999999</v>
      </c>
      <c r="DC1571">
        <v>1768.4090000000001</v>
      </c>
      <c r="DD1571">
        <v>1661.7370000000001</v>
      </c>
      <c r="DE1571">
        <v>2080.4720000000002</v>
      </c>
      <c r="DF1571">
        <v>2364.9090000000001</v>
      </c>
      <c r="DG1571">
        <v>1957.01</v>
      </c>
      <c r="DH1571">
        <v>1152.7339999999999</v>
      </c>
      <c r="DI1571">
        <v>4493.4210000000003</v>
      </c>
      <c r="DJ1571">
        <v>9606.0570000000007</v>
      </c>
      <c r="DK1571">
        <v>4951.4059999999999</v>
      </c>
      <c r="DL1571">
        <v>480.93200000000002</v>
      </c>
      <c r="DM1571">
        <v>217.19450000000001</v>
      </c>
    </row>
    <row r="1572" spans="1:117" hidden="1" x14ac:dyDescent="0.35">
      <c r="A1572" t="str">
        <f t="shared" si="24"/>
        <v>Industry_Type-4. Retail stores_DA 11-7 Hour_44449_17-19</v>
      </c>
      <c r="B1572" t="s">
        <v>51</v>
      </c>
      <c r="C1572" t="s">
        <v>210</v>
      </c>
      <c r="D1572" t="s">
        <v>50</v>
      </c>
      <c r="E1572" t="s">
        <v>50</v>
      </c>
      <c r="F1572" t="s">
        <v>30</v>
      </c>
      <c r="G1572" t="s">
        <v>50</v>
      </c>
      <c r="H1572" t="s">
        <v>50</v>
      </c>
      <c r="I1572" t="s">
        <v>50</v>
      </c>
      <c r="J1572" t="s">
        <v>50</v>
      </c>
      <c r="K1572" t="s">
        <v>175</v>
      </c>
      <c r="L1572" s="22">
        <v>44449</v>
      </c>
      <c r="M1572">
        <v>17</v>
      </c>
      <c r="N1572">
        <v>19</v>
      </c>
      <c r="O1572">
        <v>11</v>
      </c>
      <c r="P1572">
        <v>11</v>
      </c>
      <c r="Q1572">
        <v>1</v>
      </c>
      <c r="R1572">
        <v>0</v>
      </c>
      <c r="S1572">
        <v>0</v>
      </c>
      <c r="T1572">
        <v>0</v>
      </c>
      <c r="U1572">
        <v>0</v>
      </c>
      <c r="V1572">
        <v>365.62</v>
      </c>
      <c r="W1572">
        <v>349.24</v>
      </c>
      <c r="X1572">
        <v>371.6</v>
      </c>
      <c r="Y1572">
        <v>358.82</v>
      </c>
      <c r="Z1572">
        <v>354.04</v>
      </c>
      <c r="AA1572">
        <v>384.7</v>
      </c>
      <c r="AB1572">
        <v>966.4</v>
      </c>
      <c r="AC1572">
        <v>1952.12</v>
      </c>
      <c r="AD1572">
        <v>2288.48</v>
      </c>
      <c r="AE1572">
        <v>2207.38</v>
      </c>
      <c r="AF1572">
        <v>2476.8200000000002</v>
      </c>
      <c r="AG1572">
        <v>2629.98</v>
      </c>
      <c r="AH1572">
        <v>2629.6</v>
      </c>
      <c r="AI1572">
        <v>2812.64</v>
      </c>
      <c r="AJ1572">
        <v>3118.58</v>
      </c>
      <c r="AK1572">
        <v>3233.06</v>
      </c>
      <c r="AL1572">
        <v>2971.36</v>
      </c>
      <c r="AM1572">
        <v>3101.84</v>
      </c>
      <c r="AN1572">
        <v>3332.2</v>
      </c>
      <c r="AO1572">
        <v>3035.94</v>
      </c>
      <c r="AP1572">
        <v>2255.06</v>
      </c>
      <c r="AQ1572">
        <v>731.72</v>
      </c>
      <c r="AR1572">
        <v>370.6</v>
      </c>
      <c r="AS1572">
        <v>394.32</v>
      </c>
      <c r="AT1572">
        <v>71</v>
      </c>
      <c r="AU1572">
        <v>70.272727000000003</v>
      </c>
      <c r="AV1572">
        <v>70.181818000000007</v>
      </c>
      <c r="AW1572">
        <v>69.818181999999993</v>
      </c>
      <c r="AX1572">
        <v>69.545455000000004</v>
      </c>
      <c r="AY1572">
        <v>68.636364</v>
      </c>
      <c r="AZ1572">
        <v>69</v>
      </c>
      <c r="BA1572">
        <v>68.727272999999997</v>
      </c>
      <c r="BB1572">
        <v>70.727272999999997</v>
      </c>
      <c r="BC1572">
        <v>76.181818000000007</v>
      </c>
      <c r="BD1572">
        <v>79.636364</v>
      </c>
      <c r="BE1572">
        <v>80.727272999999997</v>
      </c>
      <c r="BF1572">
        <v>81.909091000000004</v>
      </c>
      <c r="BG1572">
        <v>84.454544999999996</v>
      </c>
      <c r="BH1572">
        <v>85.909091000000004</v>
      </c>
      <c r="BI1572">
        <v>85.090908999999996</v>
      </c>
      <c r="BJ1572">
        <v>84.181818000000007</v>
      </c>
      <c r="BK1572">
        <v>82.454544999999996</v>
      </c>
      <c r="BL1572">
        <v>78.727272999999997</v>
      </c>
      <c r="BM1572">
        <v>74.363636</v>
      </c>
      <c r="BN1572">
        <v>72.272727000000003</v>
      </c>
      <c r="BO1572">
        <v>71.454544999999996</v>
      </c>
      <c r="BP1572">
        <v>71</v>
      </c>
      <c r="BQ1572">
        <v>70.818181999999993</v>
      </c>
      <c r="BR1572">
        <v>-10.692679999999999</v>
      </c>
      <c r="BS1572">
        <v>-11.732519999999999</v>
      </c>
      <c r="BT1572">
        <v>-2.6154199999999999</v>
      </c>
      <c r="BU1572">
        <v>4.7083279999999998</v>
      </c>
      <c r="BV1572">
        <v>32.440269999999998</v>
      </c>
      <c r="BW1572">
        <v>79.517910000000001</v>
      </c>
      <c r="BX1572">
        <v>198.09229999999999</v>
      </c>
      <c r="BY1572">
        <v>-142.78530000000001</v>
      </c>
      <c r="BZ1572">
        <v>-145.51300000000001</v>
      </c>
      <c r="CA1572">
        <v>-102.884</v>
      </c>
      <c r="CB1572">
        <v>-106.9821</v>
      </c>
      <c r="CC1572">
        <v>-19.6174</v>
      </c>
      <c r="CD1572">
        <v>137.52019999999999</v>
      </c>
      <c r="CE1572">
        <v>-6.8603059999999996</v>
      </c>
      <c r="CF1572">
        <v>-237.3383</v>
      </c>
      <c r="CG1572">
        <v>-285.62990000000002</v>
      </c>
      <c r="CH1572">
        <v>-51.492530000000002</v>
      </c>
      <c r="CI1572">
        <v>91.818389999999994</v>
      </c>
      <c r="CJ1572">
        <v>-118.7435</v>
      </c>
      <c r="CK1572">
        <v>-61.879849999999998</v>
      </c>
      <c r="CL1572">
        <v>-177.1234</v>
      </c>
      <c r="CM1572">
        <v>162.11439999999999</v>
      </c>
      <c r="CN1572">
        <v>32.878900000000002</v>
      </c>
      <c r="CO1572">
        <v>-9.3956370000000007</v>
      </c>
      <c r="CP1572">
        <v>393.38709999999998</v>
      </c>
      <c r="CQ1572">
        <v>540.81650000000002</v>
      </c>
      <c r="CR1572">
        <v>315.31470000000002</v>
      </c>
      <c r="CS1572">
        <v>324.32619999999997</v>
      </c>
      <c r="CT1572">
        <v>499.00700000000001</v>
      </c>
      <c r="CU1572">
        <v>646.36959999999999</v>
      </c>
      <c r="CV1572">
        <v>1956.617</v>
      </c>
      <c r="CW1572">
        <v>1799.8510000000001</v>
      </c>
      <c r="CX1572">
        <v>1476.057</v>
      </c>
      <c r="CY1572">
        <v>2328.2620000000002</v>
      </c>
      <c r="CZ1572">
        <v>1951.6510000000001</v>
      </c>
      <c r="DA1572">
        <v>1035.06</v>
      </c>
      <c r="DB1572">
        <v>1309.5540000000001</v>
      </c>
      <c r="DC1572">
        <v>1634.47</v>
      </c>
      <c r="DD1572">
        <v>1731.97</v>
      </c>
      <c r="DE1572">
        <v>1734.136</v>
      </c>
      <c r="DF1572">
        <v>2024.778</v>
      </c>
      <c r="DG1572">
        <v>1438.4760000000001</v>
      </c>
      <c r="DH1572">
        <v>1507.348</v>
      </c>
      <c r="DI1572">
        <v>4723.1049999999996</v>
      </c>
      <c r="DJ1572">
        <v>5420.5209999999997</v>
      </c>
      <c r="DK1572">
        <v>4010.6390000000001</v>
      </c>
      <c r="DL1572">
        <v>584.27279999999996</v>
      </c>
      <c r="DM1572">
        <v>303.92149999999998</v>
      </c>
    </row>
    <row r="1573" spans="1:117" hidden="1" x14ac:dyDescent="0.35">
      <c r="A1573" t="str">
        <f t="shared" si="24"/>
        <v>Industry_Type-4. Retail stores_DA 11-7 Hour_44460_16-19</v>
      </c>
      <c r="B1573" t="s">
        <v>51</v>
      </c>
      <c r="C1573" t="s">
        <v>210</v>
      </c>
      <c r="D1573" t="s">
        <v>50</v>
      </c>
      <c r="E1573" t="s">
        <v>50</v>
      </c>
      <c r="F1573" t="s">
        <v>30</v>
      </c>
      <c r="G1573" t="s">
        <v>50</v>
      </c>
      <c r="H1573" t="s">
        <v>50</v>
      </c>
      <c r="I1573" t="s">
        <v>50</v>
      </c>
      <c r="J1573" t="s">
        <v>50</v>
      </c>
      <c r="K1573" t="s">
        <v>175</v>
      </c>
      <c r="L1573" s="22">
        <v>44460</v>
      </c>
      <c r="M1573">
        <v>16</v>
      </c>
      <c r="N1573">
        <v>19</v>
      </c>
      <c r="O1573">
        <v>11</v>
      </c>
      <c r="P1573">
        <v>11</v>
      </c>
      <c r="Q1573">
        <v>1</v>
      </c>
      <c r="R1573">
        <v>0</v>
      </c>
      <c r="S1573">
        <v>0</v>
      </c>
      <c r="T1573">
        <v>0</v>
      </c>
      <c r="U1573">
        <v>0</v>
      </c>
      <c r="V1573">
        <v>362.92</v>
      </c>
      <c r="W1573">
        <v>363.32</v>
      </c>
      <c r="X1573">
        <v>361.34</v>
      </c>
      <c r="Y1573">
        <v>351.56</v>
      </c>
      <c r="Z1573">
        <v>381.48</v>
      </c>
      <c r="AA1573">
        <v>482.32</v>
      </c>
      <c r="AB1573">
        <v>860.94</v>
      </c>
      <c r="AC1573">
        <v>1366.6</v>
      </c>
      <c r="AD1573">
        <v>1402.54</v>
      </c>
      <c r="AE1573">
        <v>1530.3</v>
      </c>
      <c r="AF1573">
        <v>2244</v>
      </c>
      <c r="AG1573">
        <v>2442.8000000000002</v>
      </c>
      <c r="AH1573">
        <v>2608</v>
      </c>
      <c r="AI1573">
        <v>2926.24</v>
      </c>
      <c r="AJ1573">
        <v>3012.02</v>
      </c>
      <c r="AK1573">
        <v>2720.32</v>
      </c>
      <c r="AL1573">
        <v>2318.2800000000002</v>
      </c>
      <c r="AM1573">
        <v>2693.64</v>
      </c>
      <c r="AN1573">
        <v>2568.9</v>
      </c>
      <c r="AO1573">
        <v>2879.84</v>
      </c>
      <c r="AP1573">
        <v>1146.42</v>
      </c>
      <c r="AQ1573">
        <v>465.36</v>
      </c>
      <c r="AR1573">
        <v>373.92</v>
      </c>
      <c r="AS1573">
        <v>395.44</v>
      </c>
      <c r="AT1573">
        <v>64.545455000000004</v>
      </c>
      <c r="AU1573">
        <v>64.090908999999996</v>
      </c>
      <c r="AV1573">
        <v>63.272727000000003</v>
      </c>
      <c r="AW1573">
        <v>63.636364</v>
      </c>
      <c r="AX1573">
        <v>63.363636</v>
      </c>
      <c r="AY1573">
        <v>62.818182</v>
      </c>
      <c r="AZ1573">
        <v>62</v>
      </c>
      <c r="BA1573">
        <v>62.272727000000003</v>
      </c>
      <c r="BB1573">
        <v>68</v>
      </c>
      <c r="BC1573">
        <v>74.272727000000003</v>
      </c>
      <c r="BD1573">
        <v>82.090908999999996</v>
      </c>
      <c r="BE1573">
        <v>88.545455000000004</v>
      </c>
      <c r="BF1573">
        <v>92</v>
      </c>
      <c r="BG1573">
        <v>92.454544999999996</v>
      </c>
      <c r="BH1573">
        <v>90.727272999999997</v>
      </c>
      <c r="BI1573">
        <v>89.272727000000003</v>
      </c>
      <c r="BJ1573">
        <v>85.818181999999993</v>
      </c>
      <c r="BK1573">
        <v>83.727272999999997</v>
      </c>
      <c r="BL1573">
        <v>81.818181999999993</v>
      </c>
      <c r="BM1573">
        <v>79</v>
      </c>
      <c r="BN1573">
        <v>77</v>
      </c>
      <c r="BO1573">
        <v>75.272727000000003</v>
      </c>
      <c r="BP1573">
        <v>73.636364</v>
      </c>
      <c r="BQ1573">
        <v>72.181818000000007</v>
      </c>
      <c r="BR1573">
        <v>-15.02876</v>
      </c>
      <c r="BS1573">
        <v>-20.846730000000001</v>
      </c>
      <c r="BT1573">
        <v>-9.4576069999999994</v>
      </c>
      <c r="BU1573">
        <v>-1.1536850000000001</v>
      </c>
      <c r="BV1573">
        <v>-16.636099999999999</v>
      </c>
      <c r="BW1573">
        <v>-23.748750000000001</v>
      </c>
      <c r="BX1573">
        <v>-12.843970000000001</v>
      </c>
      <c r="BY1573">
        <v>23.391960000000001</v>
      </c>
      <c r="BZ1573">
        <v>86.960740000000001</v>
      </c>
      <c r="CA1573">
        <v>-72.927300000000002</v>
      </c>
      <c r="CB1573">
        <v>-116.44589999999999</v>
      </c>
      <c r="CC1573">
        <v>110.3143</v>
      </c>
      <c r="CD1573">
        <v>161.4812</v>
      </c>
      <c r="CE1573">
        <v>-165.42070000000001</v>
      </c>
      <c r="CF1573">
        <v>-356.7756</v>
      </c>
      <c r="CG1573">
        <v>23.558250000000001</v>
      </c>
      <c r="CH1573">
        <v>515.12720000000002</v>
      </c>
      <c r="CI1573">
        <v>306.74950000000001</v>
      </c>
      <c r="CJ1573">
        <v>471.05160000000001</v>
      </c>
      <c r="CK1573">
        <v>-122.5069</v>
      </c>
      <c r="CL1573">
        <v>-156.9391</v>
      </c>
      <c r="CM1573">
        <v>-22.56063</v>
      </c>
      <c r="CN1573">
        <v>-25.748909999999999</v>
      </c>
      <c r="CO1573">
        <v>-30.531459999999999</v>
      </c>
      <c r="CP1573">
        <v>157.589</v>
      </c>
      <c r="CQ1573">
        <v>177.48339999999999</v>
      </c>
      <c r="CR1573">
        <v>144.029</v>
      </c>
      <c r="CS1573">
        <v>149.2516</v>
      </c>
      <c r="CT1573">
        <v>236.07689999999999</v>
      </c>
      <c r="CU1573">
        <v>362.24950000000001</v>
      </c>
      <c r="CV1573">
        <v>1022.384</v>
      </c>
      <c r="CW1573">
        <v>1499.8969999999999</v>
      </c>
      <c r="CX1573">
        <v>1941.2080000000001</v>
      </c>
      <c r="CY1573">
        <v>1776.0360000000001</v>
      </c>
      <c r="CZ1573">
        <v>1525.2360000000001</v>
      </c>
      <c r="DA1573">
        <v>2007.8440000000001</v>
      </c>
      <c r="DB1573">
        <v>1313.069</v>
      </c>
      <c r="DC1573">
        <v>1886.922</v>
      </c>
      <c r="DD1573">
        <v>1684.65</v>
      </c>
      <c r="DE1573">
        <v>2259.6129999999998</v>
      </c>
      <c r="DF1573">
        <v>4297.83</v>
      </c>
      <c r="DG1573">
        <v>1727.2370000000001</v>
      </c>
      <c r="DH1573">
        <v>2002.252</v>
      </c>
      <c r="DI1573">
        <v>3666.002</v>
      </c>
      <c r="DJ1573">
        <v>8288.5110000000004</v>
      </c>
      <c r="DK1573">
        <v>2521.13</v>
      </c>
      <c r="DL1573">
        <v>314.2713</v>
      </c>
      <c r="DM1573">
        <v>117.006</v>
      </c>
    </row>
    <row r="1574" spans="1:117" hidden="1" x14ac:dyDescent="0.35">
      <c r="A1574" t="str">
        <f t="shared" si="24"/>
        <v>Industry_Type-4. Retail stores_DA 11-7 Hour_44461_17-19</v>
      </c>
      <c r="B1574" t="s">
        <v>51</v>
      </c>
      <c r="C1574" t="s">
        <v>210</v>
      </c>
      <c r="D1574" t="s">
        <v>50</v>
      </c>
      <c r="E1574" t="s">
        <v>50</v>
      </c>
      <c r="F1574" t="s">
        <v>30</v>
      </c>
      <c r="G1574" t="s">
        <v>50</v>
      </c>
      <c r="H1574" t="s">
        <v>50</v>
      </c>
      <c r="I1574" t="s">
        <v>50</v>
      </c>
      <c r="J1574" t="s">
        <v>50</v>
      </c>
      <c r="K1574" t="s">
        <v>175</v>
      </c>
      <c r="L1574" s="22">
        <v>44461</v>
      </c>
      <c r="M1574">
        <v>17</v>
      </c>
      <c r="N1574">
        <v>19</v>
      </c>
      <c r="O1574">
        <v>11</v>
      </c>
      <c r="P1574">
        <v>11</v>
      </c>
      <c r="Q1574">
        <v>1</v>
      </c>
      <c r="R1574">
        <v>0</v>
      </c>
      <c r="S1574">
        <v>0</v>
      </c>
      <c r="T1574">
        <v>0</v>
      </c>
      <c r="U1574">
        <v>0</v>
      </c>
      <c r="V1574">
        <v>402.4</v>
      </c>
      <c r="W1574">
        <v>372.06</v>
      </c>
      <c r="X1574">
        <v>355.52</v>
      </c>
      <c r="Y1574">
        <v>354.18</v>
      </c>
      <c r="Z1574">
        <v>396.6</v>
      </c>
      <c r="AA1574">
        <v>408.46</v>
      </c>
      <c r="AB1574">
        <v>791.76</v>
      </c>
      <c r="AC1574">
        <v>1686.56</v>
      </c>
      <c r="AD1574">
        <v>1643.92</v>
      </c>
      <c r="AE1574">
        <v>1728.48</v>
      </c>
      <c r="AF1574">
        <v>2271.54</v>
      </c>
      <c r="AG1574">
        <v>2637.68</v>
      </c>
      <c r="AH1574">
        <v>2613</v>
      </c>
      <c r="AI1574">
        <v>2498.86</v>
      </c>
      <c r="AJ1574">
        <v>3055.76</v>
      </c>
      <c r="AK1574">
        <v>3108.6</v>
      </c>
      <c r="AL1574">
        <v>2901.88</v>
      </c>
      <c r="AM1574">
        <v>2892.54</v>
      </c>
      <c r="AN1574">
        <v>2536.6799999999998</v>
      </c>
      <c r="AO1574">
        <v>2576.6999999999998</v>
      </c>
      <c r="AP1574">
        <v>1119.04</v>
      </c>
      <c r="AQ1574">
        <v>449.28</v>
      </c>
      <c r="AR1574">
        <v>391.54</v>
      </c>
      <c r="AS1574">
        <v>362.04</v>
      </c>
      <c r="AT1574">
        <v>72.090908999999996</v>
      </c>
      <c r="AU1574">
        <v>70.454544999999996</v>
      </c>
      <c r="AV1574">
        <v>68.909091000000004</v>
      </c>
      <c r="AW1574">
        <v>69.090908999999996</v>
      </c>
      <c r="AX1574">
        <v>68.454544999999996</v>
      </c>
      <c r="AY1574">
        <v>67.454544999999996</v>
      </c>
      <c r="AZ1574">
        <v>67.363636</v>
      </c>
      <c r="BA1574">
        <v>67.363636</v>
      </c>
      <c r="BB1574">
        <v>71.727272999999997</v>
      </c>
      <c r="BC1574">
        <v>76.727272999999997</v>
      </c>
      <c r="BD1574">
        <v>83</v>
      </c>
      <c r="BE1574">
        <v>86.909091000000004</v>
      </c>
      <c r="BF1574">
        <v>89.909091000000004</v>
      </c>
      <c r="BG1574">
        <v>91.454544999999996</v>
      </c>
      <c r="BH1574">
        <v>87.363636</v>
      </c>
      <c r="BI1574">
        <v>83.909091000000004</v>
      </c>
      <c r="BJ1574">
        <v>82.545455000000004</v>
      </c>
      <c r="BK1574">
        <v>81.363636</v>
      </c>
      <c r="BL1574">
        <v>79.272727000000003</v>
      </c>
      <c r="BM1574">
        <v>76.545455000000004</v>
      </c>
      <c r="BN1574">
        <v>76.363636</v>
      </c>
      <c r="BO1574">
        <v>74.090908999999996</v>
      </c>
      <c r="BP1574">
        <v>73.272727000000003</v>
      </c>
      <c r="BQ1574">
        <v>71.454544999999996</v>
      </c>
      <c r="BR1574">
        <v>-63.777290000000001</v>
      </c>
      <c r="BS1574">
        <v>-24.164349999999999</v>
      </c>
      <c r="BT1574">
        <v>-3.654633</v>
      </c>
      <c r="BU1574">
        <v>-10.482469999999999</v>
      </c>
      <c r="BV1574">
        <v>-4.3751980000000001</v>
      </c>
      <c r="BW1574">
        <v>38.007539999999999</v>
      </c>
      <c r="BX1574">
        <v>86.197239999999994</v>
      </c>
      <c r="BY1574">
        <v>-120.62869999999999</v>
      </c>
      <c r="BZ1574">
        <v>-5.6176029999999999</v>
      </c>
      <c r="CA1574">
        <v>-54.011429999999997</v>
      </c>
      <c r="CB1574">
        <v>-169.3433</v>
      </c>
      <c r="CC1574">
        <v>-4.4759950000000002</v>
      </c>
      <c r="CD1574">
        <v>105.34520000000001</v>
      </c>
      <c r="CE1574">
        <v>66.288340000000005</v>
      </c>
      <c r="CF1574">
        <v>-264.97340000000003</v>
      </c>
      <c r="CG1574">
        <v>-215.31270000000001</v>
      </c>
      <c r="CH1574">
        <v>140.66200000000001</v>
      </c>
      <c r="CI1574">
        <v>263.94830000000002</v>
      </c>
      <c r="CJ1574">
        <v>510.71019999999999</v>
      </c>
      <c r="CK1574">
        <v>24.192209999999999</v>
      </c>
      <c r="CL1574">
        <v>-4.3209499999999998</v>
      </c>
      <c r="CM1574">
        <v>43.850430000000003</v>
      </c>
      <c r="CN1574">
        <v>-1.870967</v>
      </c>
      <c r="CO1574">
        <v>-8.2269670000000001</v>
      </c>
      <c r="CP1574">
        <v>244.80930000000001</v>
      </c>
      <c r="CQ1574">
        <v>185.20050000000001</v>
      </c>
      <c r="CR1574">
        <v>118.7561</v>
      </c>
      <c r="CS1574">
        <v>97.530940000000001</v>
      </c>
      <c r="CT1574">
        <v>251.6515</v>
      </c>
      <c r="CU1574">
        <v>446.49079999999998</v>
      </c>
      <c r="CV1574">
        <v>1109.2840000000001</v>
      </c>
      <c r="CW1574">
        <v>1350.547</v>
      </c>
      <c r="CX1574">
        <v>1414.7349999999999</v>
      </c>
      <c r="CY1574">
        <v>1673.6410000000001</v>
      </c>
      <c r="CZ1574">
        <v>1260.54</v>
      </c>
      <c r="DA1574">
        <v>1105.9169999999999</v>
      </c>
      <c r="DB1574">
        <v>1383.597</v>
      </c>
      <c r="DC1574">
        <v>2251.9650000000001</v>
      </c>
      <c r="DD1574">
        <v>2136.3090000000002</v>
      </c>
      <c r="DE1574">
        <v>3776.837</v>
      </c>
      <c r="DF1574">
        <v>2809.6089999999999</v>
      </c>
      <c r="DG1574">
        <v>1978.3689999999999</v>
      </c>
      <c r="DH1574">
        <v>2108.5610000000001</v>
      </c>
      <c r="DI1574">
        <v>3281.2130000000002</v>
      </c>
      <c r="DJ1574">
        <v>3796.8029999999999</v>
      </c>
      <c r="DK1574">
        <v>3030.9580000000001</v>
      </c>
      <c r="DL1574">
        <v>300.07810000000001</v>
      </c>
      <c r="DM1574">
        <v>117.3952</v>
      </c>
    </row>
    <row r="1575" spans="1:117" hidden="1" x14ac:dyDescent="0.35">
      <c r="A1575" t="str">
        <f t="shared" si="24"/>
        <v>Industry_Type-4. Retail stores_DA 11-7 Hour_44462_18-19</v>
      </c>
      <c r="B1575" t="s">
        <v>51</v>
      </c>
      <c r="C1575" t="s">
        <v>210</v>
      </c>
      <c r="D1575" t="s">
        <v>50</v>
      </c>
      <c r="E1575" t="s">
        <v>50</v>
      </c>
      <c r="F1575" t="s">
        <v>30</v>
      </c>
      <c r="G1575" t="s">
        <v>50</v>
      </c>
      <c r="H1575" t="s">
        <v>50</v>
      </c>
      <c r="I1575" t="s">
        <v>50</v>
      </c>
      <c r="J1575" t="s">
        <v>50</v>
      </c>
      <c r="K1575" t="s">
        <v>175</v>
      </c>
      <c r="L1575" s="22">
        <v>44462</v>
      </c>
      <c r="M1575">
        <v>18</v>
      </c>
      <c r="N1575">
        <v>19</v>
      </c>
      <c r="O1575">
        <v>11</v>
      </c>
      <c r="P1575">
        <v>11</v>
      </c>
      <c r="Q1575">
        <v>1</v>
      </c>
      <c r="R1575">
        <v>0</v>
      </c>
      <c r="S1575">
        <v>0</v>
      </c>
      <c r="T1575">
        <v>0</v>
      </c>
      <c r="U1575">
        <v>0</v>
      </c>
      <c r="V1575">
        <v>392.24</v>
      </c>
      <c r="W1575">
        <v>373.28</v>
      </c>
      <c r="X1575">
        <v>359.6</v>
      </c>
      <c r="Y1575">
        <v>385.5</v>
      </c>
      <c r="Z1575">
        <v>377.48</v>
      </c>
      <c r="AA1575">
        <v>429.86</v>
      </c>
      <c r="AB1575">
        <v>929.14</v>
      </c>
      <c r="AC1575">
        <v>1677.8</v>
      </c>
      <c r="AD1575">
        <v>1761.7</v>
      </c>
      <c r="AE1575">
        <v>1749.1</v>
      </c>
      <c r="AF1575">
        <v>2258.44</v>
      </c>
      <c r="AG1575">
        <v>2518.6799999999998</v>
      </c>
      <c r="AH1575">
        <v>2317.8000000000002</v>
      </c>
      <c r="AI1575">
        <v>2504.62</v>
      </c>
      <c r="AJ1575">
        <v>2653.84</v>
      </c>
      <c r="AK1575">
        <v>3088.82</v>
      </c>
      <c r="AL1575">
        <v>3251.54</v>
      </c>
      <c r="AM1575">
        <v>2859.1</v>
      </c>
      <c r="AN1575">
        <v>2854.1</v>
      </c>
      <c r="AO1575">
        <v>2592.42</v>
      </c>
      <c r="AP1575">
        <v>1952.38</v>
      </c>
      <c r="AQ1575">
        <v>725.4</v>
      </c>
      <c r="AR1575">
        <v>413.26</v>
      </c>
      <c r="AS1575">
        <v>373.84</v>
      </c>
      <c r="AT1575">
        <v>70.454544999999996</v>
      </c>
      <c r="AU1575">
        <v>70.181818000000007</v>
      </c>
      <c r="AV1575">
        <v>69.272727000000003</v>
      </c>
      <c r="AW1575">
        <v>68.636364</v>
      </c>
      <c r="AX1575">
        <v>67.545455000000004</v>
      </c>
      <c r="AY1575">
        <v>67.272727000000003</v>
      </c>
      <c r="AZ1575">
        <v>66.909091000000004</v>
      </c>
      <c r="BA1575">
        <v>65.818181999999993</v>
      </c>
      <c r="BB1575">
        <v>69</v>
      </c>
      <c r="BC1575">
        <v>71.545455000000004</v>
      </c>
      <c r="BD1575">
        <v>76.090908999999996</v>
      </c>
      <c r="BE1575">
        <v>79.363636</v>
      </c>
      <c r="BF1575">
        <v>80.545455000000004</v>
      </c>
      <c r="BG1575">
        <v>80.454544999999996</v>
      </c>
      <c r="BH1575">
        <v>80.818181999999993</v>
      </c>
      <c r="BI1575">
        <v>79.272727000000003</v>
      </c>
      <c r="BJ1575">
        <v>78.818181999999993</v>
      </c>
      <c r="BK1575">
        <v>76.272727000000003</v>
      </c>
      <c r="BL1575">
        <v>71.818181999999993</v>
      </c>
      <c r="BM1575">
        <v>68.090908999999996</v>
      </c>
      <c r="BN1575">
        <v>67.181818000000007</v>
      </c>
      <c r="BO1575">
        <v>66.272727000000003</v>
      </c>
      <c r="BP1575">
        <v>65.272727000000003</v>
      </c>
      <c r="BQ1575">
        <v>64.909091000000004</v>
      </c>
      <c r="BR1575">
        <v>-22.60576</v>
      </c>
      <c r="BS1575">
        <v>-25.34629</v>
      </c>
      <c r="BT1575">
        <v>-11.85206</v>
      </c>
      <c r="BU1575">
        <v>-5.2420939999999998</v>
      </c>
      <c r="BV1575">
        <v>10.722189999999999</v>
      </c>
      <c r="BW1575">
        <v>31.856929999999998</v>
      </c>
      <c r="BX1575">
        <v>131.16239999999999</v>
      </c>
      <c r="BY1575">
        <v>-39.587490000000003</v>
      </c>
      <c r="BZ1575">
        <v>-107.6427</v>
      </c>
      <c r="CA1575">
        <v>-95.386319999999998</v>
      </c>
      <c r="CB1575">
        <v>-115.2555</v>
      </c>
      <c r="CC1575">
        <v>-77.541150000000002</v>
      </c>
      <c r="CD1575">
        <v>139.1421</v>
      </c>
      <c r="CE1575">
        <v>55.762410000000003</v>
      </c>
      <c r="CF1575">
        <v>-128.65100000000001</v>
      </c>
      <c r="CG1575">
        <v>-315.89679999999998</v>
      </c>
      <c r="CH1575">
        <v>-384.11559999999997</v>
      </c>
      <c r="CI1575">
        <v>92.156189999999995</v>
      </c>
      <c r="CJ1575">
        <v>108.2364</v>
      </c>
      <c r="CK1575">
        <v>49.284739999999999</v>
      </c>
      <c r="CL1575">
        <v>-135.52930000000001</v>
      </c>
      <c r="CM1575">
        <v>69.583340000000007</v>
      </c>
      <c r="CN1575">
        <v>18.940840000000001</v>
      </c>
      <c r="CO1575">
        <v>3.2863660000000001</v>
      </c>
      <c r="CP1575">
        <v>178.17660000000001</v>
      </c>
      <c r="CQ1575">
        <v>268.36959999999999</v>
      </c>
      <c r="CR1575">
        <v>137.9813</v>
      </c>
      <c r="CS1575">
        <v>139.95920000000001</v>
      </c>
      <c r="CT1575">
        <v>199.18109999999999</v>
      </c>
      <c r="CU1575">
        <v>276.48329999999999</v>
      </c>
      <c r="CV1575">
        <v>1358.5</v>
      </c>
      <c r="CW1575">
        <v>1691.9849999999999</v>
      </c>
      <c r="CX1575">
        <v>1015.526</v>
      </c>
      <c r="CY1575">
        <v>1333.49</v>
      </c>
      <c r="CZ1575">
        <v>1206.204</v>
      </c>
      <c r="DA1575">
        <v>525.95299999999997</v>
      </c>
      <c r="DB1575">
        <v>584.89559999999994</v>
      </c>
      <c r="DC1575">
        <v>948.11509999999998</v>
      </c>
      <c r="DD1575">
        <v>1352.6990000000001</v>
      </c>
      <c r="DE1575">
        <v>1393.6089999999999</v>
      </c>
      <c r="DF1575">
        <v>1530.229</v>
      </c>
      <c r="DG1575">
        <v>1197.8779999999999</v>
      </c>
      <c r="DH1575">
        <v>1047.6869999999999</v>
      </c>
      <c r="DI1575">
        <v>3775.768</v>
      </c>
      <c r="DJ1575">
        <v>3677.05</v>
      </c>
      <c r="DK1575">
        <v>3149.2570000000001</v>
      </c>
      <c r="DL1575">
        <v>397.76740000000001</v>
      </c>
      <c r="DM1575">
        <v>138.50729999999999</v>
      </c>
    </row>
    <row r="1576" spans="1:117" hidden="1" x14ac:dyDescent="0.35">
      <c r="A1576" t="str">
        <f t="shared" si="24"/>
        <v>Industry_Type-4. Retail stores_DA 11-7 Hour_44484_18-19</v>
      </c>
      <c r="B1576" t="s">
        <v>51</v>
      </c>
      <c r="C1576" t="s">
        <v>210</v>
      </c>
      <c r="D1576" t="s">
        <v>50</v>
      </c>
      <c r="E1576" t="s">
        <v>50</v>
      </c>
      <c r="F1576" t="s">
        <v>30</v>
      </c>
      <c r="G1576" t="s">
        <v>50</v>
      </c>
      <c r="H1576" t="s">
        <v>50</v>
      </c>
      <c r="I1576" t="s">
        <v>50</v>
      </c>
      <c r="J1576" t="s">
        <v>50</v>
      </c>
      <c r="K1576" t="s">
        <v>175</v>
      </c>
      <c r="L1576" s="22">
        <v>44484</v>
      </c>
      <c r="M1576">
        <v>18</v>
      </c>
      <c r="N1576">
        <v>19</v>
      </c>
      <c r="O1576">
        <v>11</v>
      </c>
      <c r="P1576">
        <v>10</v>
      </c>
      <c r="Q1576">
        <v>1</v>
      </c>
      <c r="R1576">
        <v>0</v>
      </c>
      <c r="S1576">
        <v>0</v>
      </c>
      <c r="T1576">
        <v>0</v>
      </c>
      <c r="U1576">
        <v>0</v>
      </c>
      <c r="V1576">
        <v>0</v>
      </c>
      <c r="W1576">
        <v>341.76</v>
      </c>
      <c r="X1576">
        <v>356.4</v>
      </c>
      <c r="Y1576">
        <v>333.08</v>
      </c>
      <c r="Z1576">
        <v>399.14</v>
      </c>
      <c r="AA1576">
        <v>434.82</v>
      </c>
      <c r="AB1576">
        <v>825.08</v>
      </c>
      <c r="AC1576">
        <v>963.96</v>
      </c>
      <c r="AD1576">
        <v>930.18</v>
      </c>
      <c r="AE1576">
        <v>922.2</v>
      </c>
      <c r="AF1576">
        <v>1264.6400000000001</v>
      </c>
      <c r="AG1576">
        <v>1635.68</v>
      </c>
      <c r="AH1576">
        <v>1700.9</v>
      </c>
      <c r="AI1576">
        <v>1807.58</v>
      </c>
      <c r="AJ1576">
        <v>2021.48</v>
      </c>
      <c r="AK1576">
        <v>2410.1999999999998</v>
      </c>
      <c r="AL1576">
        <v>2808.86</v>
      </c>
      <c r="AM1576">
        <v>2635.06</v>
      </c>
      <c r="AN1576">
        <v>2199.06</v>
      </c>
      <c r="AO1576">
        <v>2177.5</v>
      </c>
      <c r="AP1576">
        <v>1734.38</v>
      </c>
      <c r="AQ1576">
        <v>602.1</v>
      </c>
      <c r="AR1576">
        <v>372.04</v>
      </c>
      <c r="AS1576">
        <v>346.5</v>
      </c>
      <c r="AT1576">
        <v>56.8</v>
      </c>
      <c r="AU1576">
        <v>55</v>
      </c>
      <c r="AV1576">
        <v>53.3</v>
      </c>
      <c r="AW1576">
        <v>51.9</v>
      </c>
      <c r="AX1576">
        <v>52.1</v>
      </c>
      <c r="AY1576">
        <v>52.7</v>
      </c>
      <c r="AZ1576">
        <v>52.5</v>
      </c>
      <c r="BA1576">
        <v>53.6</v>
      </c>
      <c r="BB1576">
        <v>59.1</v>
      </c>
      <c r="BC1576">
        <v>68.900000000000006</v>
      </c>
      <c r="BD1576">
        <v>75.7</v>
      </c>
      <c r="BE1576">
        <v>82.4</v>
      </c>
      <c r="BF1576">
        <v>84.4</v>
      </c>
      <c r="BG1576">
        <v>84.9</v>
      </c>
      <c r="BH1576">
        <v>84.1</v>
      </c>
      <c r="BI1576">
        <v>83.4</v>
      </c>
      <c r="BJ1576">
        <v>81</v>
      </c>
      <c r="BK1576">
        <v>80.5</v>
      </c>
      <c r="BL1576">
        <v>76.7</v>
      </c>
      <c r="BM1576">
        <v>73</v>
      </c>
      <c r="BN1576">
        <v>70.099999999999994</v>
      </c>
      <c r="BO1576">
        <v>65.8</v>
      </c>
      <c r="BP1576">
        <v>63.1</v>
      </c>
      <c r="BQ1576">
        <v>60.9</v>
      </c>
      <c r="BR1576">
        <v>82.387950000000004</v>
      </c>
      <c r="BS1576">
        <v>-31.959399999999999</v>
      </c>
      <c r="BT1576">
        <v>-33.701450000000001</v>
      </c>
      <c r="BU1576">
        <v>-26.765940000000001</v>
      </c>
      <c r="BV1576">
        <v>-30.023810000000001</v>
      </c>
      <c r="BW1576">
        <v>-19.376989999999999</v>
      </c>
      <c r="BX1576">
        <v>-117.4815</v>
      </c>
      <c r="BY1576">
        <v>-12.41588</v>
      </c>
      <c r="BZ1576">
        <v>97.519499999999994</v>
      </c>
      <c r="CA1576">
        <v>73.523970000000006</v>
      </c>
      <c r="CB1576">
        <v>-109.4873</v>
      </c>
      <c r="CC1576">
        <v>19.534050000000001</v>
      </c>
      <c r="CD1576">
        <v>38.498739999999998</v>
      </c>
      <c r="CE1576">
        <v>54.15343</v>
      </c>
      <c r="CF1576">
        <v>50.80686</v>
      </c>
      <c r="CG1576">
        <v>-133.93969999999999</v>
      </c>
      <c r="CH1576">
        <v>-361.39769999999999</v>
      </c>
      <c r="CI1576">
        <v>-146.73240000000001</v>
      </c>
      <c r="CJ1576">
        <v>104.0247</v>
      </c>
      <c r="CK1576">
        <v>68.195830000000001</v>
      </c>
      <c r="CL1576">
        <v>122.029</v>
      </c>
      <c r="CM1576">
        <v>198.79310000000001</v>
      </c>
      <c r="CN1576">
        <v>7.5211030000000001</v>
      </c>
      <c r="CO1576">
        <v>-29.188680000000002</v>
      </c>
      <c r="CP1576">
        <v>1215.559</v>
      </c>
      <c r="CQ1576">
        <v>579.86879999999996</v>
      </c>
      <c r="CR1576">
        <v>491.25330000000002</v>
      </c>
      <c r="CS1576">
        <v>378.1748</v>
      </c>
      <c r="CT1576">
        <v>351.47489999999999</v>
      </c>
      <c r="CU1576">
        <v>285.0641</v>
      </c>
      <c r="CV1576">
        <v>332.44869999999997</v>
      </c>
      <c r="CW1576">
        <v>324.85109999999997</v>
      </c>
      <c r="CX1576">
        <v>318.17919999999998</v>
      </c>
      <c r="CY1576">
        <v>405.28519999999997</v>
      </c>
      <c r="CZ1576">
        <v>667.572</v>
      </c>
      <c r="DA1576">
        <v>406.57170000000002</v>
      </c>
      <c r="DB1576">
        <v>309.1035</v>
      </c>
      <c r="DC1576">
        <v>631.04560000000004</v>
      </c>
      <c r="DD1576">
        <v>889.1961</v>
      </c>
      <c r="DE1576">
        <v>850.41269999999997</v>
      </c>
      <c r="DF1576">
        <v>1163.9169999999999</v>
      </c>
      <c r="DG1576">
        <v>893.35550000000001</v>
      </c>
      <c r="DH1576">
        <v>746.66409999999996</v>
      </c>
      <c r="DI1576">
        <v>1483.2860000000001</v>
      </c>
      <c r="DJ1576">
        <v>2285.183</v>
      </c>
      <c r="DK1576">
        <v>2658.48</v>
      </c>
      <c r="DL1576">
        <v>666.66250000000002</v>
      </c>
      <c r="DM1576">
        <v>540.84749999999997</v>
      </c>
    </row>
    <row r="1577" spans="1:117" hidden="1" x14ac:dyDescent="0.35">
      <c r="A1577" t="str">
        <f t="shared" si="24"/>
        <v>Industry_Type-4. Retail stores_DA 11-7 Hour_44490_18-19</v>
      </c>
      <c r="B1577" t="s">
        <v>51</v>
      </c>
      <c r="C1577" t="s">
        <v>210</v>
      </c>
      <c r="D1577" t="s">
        <v>50</v>
      </c>
      <c r="E1577" t="s">
        <v>50</v>
      </c>
      <c r="F1577" t="s">
        <v>30</v>
      </c>
      <c r="G1577" t="s">
        <v>50</v>
      </c>
      <c r="H1577" t="s">
        <v>50</v>
      </c>
      <c r="I1577" t="s">
        <v>50</v>
      </c>
      <c r="J1577" t="s">
        <v>50</v>
      </c>
      <c r="K1577" t="s">
        <v>175</v>
      </c>
      <c r="L1577" s="22">
        <v>44490</v>
      </c>
      <c r="M1577">
        <v>18</v>
      </c>
      <c r="N1577">
        <v>19</v>
      </c>
      <c r="O1577">
        <v>11</v>
      </c>
      <c r="P1577">
        <v>10</v>
      </c>
      <c r="Q1577">
        <v>1</v>
      </c>
      <c r="R1577">
        <v>0</v>
      </c>
      <c r="S1577">
        <v>0</v>
      </c>
      <c r="T1577">
        <v>0</v>
      </c>
      <c r="U1577">
        <v>0</v>
      </c>
      <c r="V1577">
        <v>0</v>
      </c>
      <c r="W1577">
        <v>361.2</v>
      </c>
      <c r="X1577">
        <v>338.28</v>
      </c>
      <c r="Y1577">
        <v>332.64</v>
      </c>
      <c r="Z1577">
        <v>367.36</v>
      </c>
      <c r="AA1577">
        <v>354.92</v>
      </c>
      <c r="AB1577">
        <v>726.98</v>
      </c>
      <c r="AC1577">
        <v>974.12</v>
      </c>
      <c r="AD1577">
        <v>917.92</v>
      </c>
      <c r="AE1577">
        <v>915.92</v>
      </c>
      <c r="AF1577">
        <v>1261.24</v>
      </c>
      <c r="AG1577">
        <v>1585.04</v>
      </c>
      <c r="AH1577">
        <v>1601.6</v>
      </c>
      <c r="AI1577">
        <v>1868.82</v>
      </c>
      <c r="AJ1577">
        <v>2081.6</v>
      </c>
      <c r="AK1577">
        <v>2078.96</v>
      </c>
      <c r="AL1577">
        <v>2520.4</v>
      </c>
      <c r="AM1577">
        <v>2308.7399999999998</v>
      </c>
      <c r="AN1577">
        <v>2277.64</v>
      </c>
      <c r="AO1577">
        <v>2177.56</v>
      </c>
      <c r="AP1577">
        <v>991.42</v>
      </c>
      <c r="AQ1577">
        <v>397.24</v>
      </c>
      <c r="AR1577">
        <v>372.92</v>
      </c>
      <c r="AS1577">
        <v>323.39999999999998</v>
      </c>
      <c r="AT1577">
        <v>54.8</v>
      </c>
      <c r="AU1577">
        <v>54.1</v>
      </c>
      <c r="AV1577">
        <v>53.6</v>
      </c>
      <c r="AW1577">
        <v>52.9</v>
      </c>
      <c r="AX1577">
        <v>52.1</v>
      </c>
      <c r="AY1577">
        <v>51.1</v>
      </c>
      <c r="AZ1577">
        <v>51.3</v>
      </c>
      <c r="BA1577">
        <v>50.3</v>
      </c>
      <c r="BB1577">
        <v>54</v>
      </c>
      <c r="BC1577">
        <v>60.2</v>
      </c>
      <c r="BD1577">
        <v>66.099999999999994</v>
      </c>
      <c r="BE1577">
        <v>70.3</v>
      </c>
      <c r="BF1577">
        <v>73.099999999999994</v>
      </c>
      <c r="BG1577">
        <v>72.400000000000006</v>
      </c>
      <c r="BH1577">
        <v>72.3</v>
      </c>
      <c r="BI1577">
        <v>71.900000000000006</v>
      </c>
      <c r="BJ1577">
        <v>70.5</v>
      </c>
      <c r="BK1577">
        <v>69</v>
      </c>
      <c r="BL1577">
        <v>64.7</v>
      </c>
      <c r="BM1577">
        <v>62.1</v>
      </c>
      <c r="BN1577">
        <v>61.1</v>
      </c>
      <c r="BO1577">
        <v>60</v>
      </c>
      <c r="BP1577">
        <v>59.4</v>
      </c>
      <c r="BQ1577">
        <v>57.6</v>
      </c>
      <c r="BR1577">
        <v>105.63979999999999</v>
      </c>
      <c r="BS1577">
        <v>-17.255009999999999</v>
      </c>
      <c r="BT1577">
        <v>-17.53952</v>
      </c>
      <c r="BU1577">
        <v>-4.4377079999999998</v>
      </c>
      <c r="BV1577">
        <v>3.4316810000000002</v>
      </c>
      <c r="BW1577">
        <v>31.312609999999999</v>
      </c>
      <c r="BX1577">
        <v>-46.494759999999999</v>
      </c>
      <c r="BY1577">
        <v>-91.530069999999995</v>
      </c>
      <c r="BZ1577">
        <v>40.75759</v>
      </c>
      <c r="CA1577">
        <v>45.057510000000001</v>
      </c>
      <c r="CB1577">
        <v>-104.44329999999999</v>
      </c>
      <c r="CC1577">
        <v>20.85106</v>
      </c>
      <c r="CD1577">
        <v>87.875690000000006</v>
      </c>
      <c r="CE1577">
        <v>-3.5261469999999999</v>
      </c>
      <c r="CF1577">
        <v>-53.842059999999996</v>
      </c>
      <c r="CG1577">
        <v>-153.482</v>
      </c>
      <c r="CH1577">
        <v>-344.29570000000001</v>
      </c>
      <c r="CI1577">
        <v>-26.277339999999999</v>
      </c>
      <c r="CJ1577">
        <v>-9.4466859999999997</v>
      </c>
      <c r="CK1577">
        <v>-100.5457</v>
      </c>
      <c r="CL1577">
        <v>211.2217</v>
      </c>
      <c r="CM1577">
        <v>177.68199999999999</v>
      </c>
      <c r="CN1577">
        <v>33.030209999999997</v>
      </c>
      <c r="CO1577">
        <v>30.818549999999998</v>
      </c>
      <c r="CP1577">
        <v>1332.8019999999999</v>
      </c>
      <c r="CQ1577">
        <v>159.29839999999999</v>
      </c>
      <c r="CR1577">
        <v>158.08000000000001</v>
      </c>
      <c r="CS1577">
        <v>124.8308</v>
      </c>
      <c r="CT1577">
        <v>183.15790000000001</v>
      </c>
      <c r="CU1577">
        <v>177.6173</v>
      </c>
      <c r="CV1577">
        <v>389.1499</v>
      </c>
      <c r="CW1577">
        <v>269.73590000000002</v>
      </c>
      <c r="CX1577">
        <v>221.36689999999999</v>
      </c>
      <c r="CY1577">
        <v>372.45280000000002</v>
      </c>
      <c r="CZ1577">
        <v>764.70950000000005</v>
      </c>
      <c r="DA1577">
        <v>667.21019999999999</v>
      </c>
      <c r="DB1577">
        <v>457.25240000000002</v>
      </c>
      <c r="DC1577">
        <v>1430.2719999999999</v>
      </c>
      <c r="DD1577">
        <v>1802.585</v>
      </c>
      <c r="DE1577">
        <v>4426.652</v>
      </c>
      <c r="DF1577">
        <v>1616.88</v>
      </c>
      <c r="DG1577">
        <v>729.18709999999999</v>
      </c>
      <c r="DH1577">
        <v>1292.317</v>
      </c>
      <c r="DI1577">
        <v>1255.4860000000001</v>
      </c>
      <c r="DJ1577">
        <v>2725.1379999999999</v>
      </c>
      <c r="DK1577">
        <v>2811.24</v>
      </c>
      <c r="DL1577">
        <v>292.6653</v>
      </c>
      <c r="DM1577">
        <v>194.2285</v>
      </c>
    </row>
    <row r="1578" spans="1:117" hidden="1" x14ac:dyDescent="0.35">
      <c r="A1578" t="str">
        <f t="shared" si="24"/>
        <v>Industry_Type-4. Retail stores_DA 11-7 Hour_44495_18-19</v>
      </c>
      <c r="B1578" t="s">
        <v>51</v>
      </c>
      <c r="C1578" t="s">
        <v>210</v>
      </c>
      <c r="D1578" t="s">
        <v>50</v>
      </c>
      <c r="E1578" t="s">
        <v>50</v>
      </c>
      <c r="F1578" t="s">
        <v>30</v>
      </c>
      <c r="G1578" t="s">
        <v>50</v>
      </c>
      <c r="H1578" t="s">
        <v>50</v>
      </c>
      <c r="I1578" t="s">
        <v>50</v>
      </c>
      <c r="J1578" t="s">
        <v>50</v>
      </c>
      <c r="K1578" t="s">
        <v>175</v>
      </c>
      <c r="L1578" s="22">
        <v>44495</v>
      </c>
      <c r="M1578">
        <v>18</v>
      </c>
      <c r="N1578">
        <v>19</v>
      </c>
      <c r="O1578">
        <v>11</v>
      </c>
      <c r="P1578">
        <v>10</v>
      </c>
      <c r="Q1578">
        <v>1</v>
      </c>
      <c r="R1578">
        <v>0</v>
      </c>
      <c r="S1578">
        <v>0</v>
      </c>
      <c r="T1578">
        <v>0</v>
      </c>
      <c r="U1578">
        <v>0</v>
      </c>
      <c r="V1578">
        <v>402.18</v>
      </c>
      <c r="W1578">
        <v>370.9</v>
      </c>
      <c r="X1578">
        <v>397.74</v>
      </c>
      <c r="Y1578">
        <v>398.14</v>
      </c>
      <c r="Z1578">
        <v>385.12</v>
      </c>
      <c r="AA1578">
        <v>364.8</v>
      </c>
      <c r="AB1578">
        <v>654.78</v>
      </c>
      <c r="AC1578">
        <v>943.08</v>
      </c>
      <c r="AD1578">
        <v>893.76</v>
      </c>
      <c r="AE1578">
        <v>885.4</v>
      </c>
      <c r="AF1578">
        <v>1210.96</v>
      </c>
      <c r="AG1578">
        <v>1587.44</v>
      </c>
      <c r="AH1578">
        <v>1594.66</v>
      </c>
      <c r="AI1578">
        <v>1612.44</v>
      </c>
      <c r="AJ1578">
        <v>1672.82</v>
      </c>
      <c r="AK1578">
        <v>2437.1799999999998</v>
      </c>
      <c r="AL1578">
        <v>2633.44</v>
      </c>
      <c r="AM1578">
        <v>2182.7800000000002</v>
      </c>
      <c r="AN1578">
        <v>1946.26</v>
      </c>
      <c r="AO1578">
        <v>1962.82</v>
      </c>
      <c r="AP1578">
        <v>1021.38</v>
      </c>
      <c r="AQ1578">
        <v>524.94000000000005</v>
      </c>
      <c r="AR1578">
        <v>429.74</v>
      </c>
      <c r="AS1578">
        <v>392.32</v>
      </c>
      <c r="AT1578">
        <v>55</v>
      </c>
      <c r="AU1578">
        <v>54.5</v>
      </c>
      <c r="AV1578">
        <v>55.2</v>
      </c>
      <c r="AW1578">
        <v>54.6</v>
      </c>
      <c r="AX1578">
        <v>54.1</v>
      </c>
      <c r="AY1578">
        <v>54</v>
      </c>
      <c r="AZ1578">
        <v>52.9</v>
      </c>
      <c r="BA1578">
        <v>52.6</v>
      </c>
      <c r="BB1578">
        <v>54.4</v>
      </c>
      <c r="BC1578">
        <v>58.1</v>
      </c>
      <c r="BD1578">
        <v>61</v>
      </c>
      <c r="BE1578">
        <v>62.9</v>
      </c>
      <c r="BF1578">
        <v>65.099999999999994</v>
      </c>
      <c r="BG1578">
        <v>66</v>
      </c>
      <c r="BH1578">
        <v>66.900000000000006</v>
      </c>
      <c r="BI1578">
        <v>66.7</v>
      </c>
      <c r="BJ1578">
        <v>65.3</v>
      </c>
      <c r="BK1578">
        <v>64.099999999999994</v>
      </c>
      <c r="BL1578">
        <v>61.7</v>
      </c>
      <c r="BM1578">
        <v>60.5</v>
      </c>
      <c r="BN1578">
        <v>59.4</v>
      </c>
      <c r="BO1578">
        <v>58.2</v>
      </c>
      <c r="BP1578">
        <v>57.4</v>
      </c>
      <c r="BQ1578">
        <v>56</v>
      </c>
      <c r="BR1578">
        <v>45.287559999999999</v>
      </c>
      <c r="BS1578">
        <v>-18.773540000000001</v>
      </c>
      <c r="BT1578">
        <v>-17.270409999999998</v>
      </c>
      <c r="BU1578">
        <v>-18.428509999999999</v>
      </c>
      <c r="BV1578">
        <v>-19.225000000000001</v>
      </c>
      <c r="BW1578">
        <v>42.632800000000003</v>
      </c>
      <c r="BX1578">
        <v>-76.120480000000001</v>
      </c>
      <c r="BY1578">
        <v>-53.431550000000001</v>
      </c>
      <c r="BZ1578">
        <v>39.713050000000003</v>
      </c>
      <c r="CA1578">
        <v>52.422730000000001</v>
      </c>
      <c r="CB1578">
        <v>-104.61750000000001</v>
      </c>
      <c r="CC1578">
        <v>46.479579999999999</v>
      </c>
      <c r="CD1578">
        <v>36.336689999999997</v>
      </c>
      <c r="CE1578">
        <v>27.85436</v>
      </c>
      <c r="CF1578">
        <v>-51.512270000000001</v>
      </c>
      <c r="CG1578">
        <v>-467.74619999999999</v>
      </c>
      <c r="CH1578">
        <v>-526.83609999999999</v>
      </c>
      <c r="CI1578">
        <v>-37.09648</v>
      </c>
      <c r="CJ1578">
        <v>182.9314</v>
      </c>
      <c r="CK1578">
        <v>-15.72847</v>
      </c>
      <c r="CL1578">
        <v>229.2079</v>
      </c>
      <c r="CM1578">
        <v>140.35830000000001</v>
      </c>
      <c r="CN1578">
        <v>-34.037500000000001</v>
      </c>
      <c r="CO1578">
        <v>-50.61298</v>
      </c>
      <c r="CP1578">
        <v>1018.372</v>
      </c>
      <c r="CQ1578">
        <v>208.0616</v>
      </c>
      <c r="CR1578">
        <v>145.7107</v>
      </c>
      <c r="CS1578">
        <v>147.11510000000001</v>
      </c>
      <c r="CT1578">
        <v>144.77619999999999</v>
      </c>
      <c r="CU1578">
        <v>180.61349999999999</v>
      </c>
      <c r="CV1578">
        <v>367.45359999999999</v>
      </c>
      <c r="CW1578">
        <v>261.35919999999999</v>
      </c>
      <c r="CX1578">
        <v>216.2867</v>
      </c>
      <c r="CY1578">
        <v>330.27609999999999</v>
      </c>
      <c r="CZ1578">
        <v>698.40700000000004</v>
      </c>
      <c r="DA1578">
        <v>427.36189999999999</v>
      </c>
      <c r="DB1578">
        <v>452.37549999999999</v>
      </c>
      <c r="DC1578">
        <v>1010.299</v>
      </c>
      <c r="DD1578">
        <v>1950.1759999999999</v>
      </c>
      <c r="DE1578">
        <v>2561.181</v>
      </c>
      <c r="DF1578">
        <v>1439.0039999999999</v>
      </c>
      <c r="DG1578">
        <v>637.16679999999997</v>
      </c>
      <c r="DH1578">
        <v>1156.1279999999999</v>
      </c>
      <c r="DI1578">
        <v>1226.3579999999999</v>
      </c>
      <c r="DJ1578">
        <v>1770.492</v>
      </c>
      <c r="DK1578">
        <v>1487.4749999999999</v>
      </c>
      <c r="DL1578">
        <v>894.33759999999995</v>
      </c>
      <c r="DM1578">
        <v>869.66549999999995</v>
      </c>
    </row>
    <row r="1579" spans="1:117" hidden="1" x14ac:dyDescent="0.35">
      <c r="A1579" t="str">
        <f t="shared" si="24"/>
        <v>Industry_Type-4. Retail stores_DA 11-7 Hour_44496_18-19</v>
      </c>
      <c r="B1579" t="s">
        <v>51</v>
      </c>
      <c r="C1579" t="s">
        <v>210</v>
      </c>
      <c r="D1579" t="s">
        <v>50</v>
      </c>
      <c r="E1579" t="s">
        <v>50</v>
      </c>
      <c r="F1579" t="s">
        <v>30</v>
      </c>
      <c r="G1579" t="s">
        <v>50</v>
      </c>
      <c r="H1579" t="s">
        <v>50</v>
      </c>
      <c r="I1579" t="s">
        <v>50</v>
      </c>
      <c r="J1579" t="s">
        <v>50</v>
      </c>
      <c r="K1579" t="s">
        <v>175</v>
      </c>
      <c r="L1579" s="22">
        <v>44496</v>
      </c>
      <c r="M1579">
        <v>18</v>
      </c>
      <c r="N1579">
        <v>19</v>
      </c>
      <c r="O1579">
        <v>11</v>
      </c>
      <c r="P1579">
        <v>10</v>
      </c>
      <c r="Q1579">
        <v>1</v>
      </c>
      <c r="R1579">
        <v>0</v>
      </c>
      <c r="S1579">
        <v>0</v>
      </c>
      <c r="T1579">
        <v>0</v>
      </c>
      <c r="U1579">
        <v>0</v>
      </c>
      <c r="V1579">
        <v>414.3</v>
      </c>
      <c r="W1579">
        <v>403.84</v>
      </c>
      <c r="X1579">
        <v>383.78</v>
      </c>
      <c r="Y1579">
        <v>381.78</v>
      </c>
      <c r="Z1579">
        <v>407.8</v>
      </c>
      <c r="AA1579">
        <v>395.94</v>
      </c>
      <c r="AB1579">
        <v>648.66</v>
      </c>
      <c r="AC1579">
        <v>928.4</v>
      </c>
      <c r="AD1579">
        <v>898.8</v>
      </c>
      <c r="AE1579">
        <v>872.94</v>
      </c>
      <c r="AF1579">
        <v>1211.82</v>
      </c>
      <c r="AG1579">
        <v>1530.3</v>
      </c>
      <c r="AH1579">
        <v>1550.66</v>
      </c>
      <c r="AI1579">
        <v>1670.22</v>
      </c>
      <c r="AJ1579">
        <v>1910.74</v>
      </c>
      <c r="AK1579">
        <v>2520.16</v>
      </c>
      <c r="AL1579">
        <v>2695.74</v>
      </c>
      <c r="AM1579">
        <v>2349.2199999999998</v>
      </c>
      <c r="AN1579">
        <v>1993.78</v>
      </c>
      <c r="AO1579">
        <v>2070.7199999999998</v>
      </c>
      <c r="AP1579">
        <v>1005.6</v>
      </c>
      <c r="AQ1579">
        <v>507.96</v>
      </c>
      <c r="AR1579">
        <v>560.5</v>
      </c>
      <c r="AS1579">
        <v>530.36</v>
      </c>
      <c r="AT1579">
        <v>55</v>
      </c>
      <c r="AU1579">
        <v>53.8</v>
      </c>
      <c r="AV1579">
        <v>52.8</v>
      </c>
      <c r="AW1579">
        <v>52.2</v>
      </c>
      <c r="AX1579">
        <v>51.6</v>
      </c>
      <c r="AY1579">
        <v>51.5</v>
      </c>
      <c r="AZ1579">
        <v>50.9</v>
      </c>
      <c r="BA1579">
        <v>50.8</v>
      </c>
      <c r="BB1579">
        <v>55</v>
      </c>
      <c r="BC1579">
        <v>62.3</v>
      </c>
      <c r="BD1579">
        <v>68.5</v>
      </c>
      <c r="BE1579">
        <v>73.8</v>
      </c>
      <c r="BF1579">
        <v>76.7</v>
      </c>
      <c r="BG1579">
        <v>77.3</v>
      </c>
      <c r="BH1579">
        <v>77.3</v>
      </c>
      <c r="BI1579">
        <v>76.3</v>
      </c>
      <c r="BJ1579">
        <v>76.099999999999994</v>
      </c>
      <c r="BK1579">
        <v>74.900000000000006</v>
      </c>
      <c r="BL1579">
        <v>70.3</v>
      </c>
      <c r="BM1579">
        <v>67.7</v>
      </c>
      <c r="BN1579">
        <v>65.5</v>
      </c>
      <c r="BO1579">
        <v>63.4</v>
      </c>
      <c r="BP1579">
        <v>62.1</v>
      </c>
      <c r="BQ1579">
        <v>60.5</v>
      </c>
      <c r="BR1579">
        <v>15.49072</v>
      </c>
      <c r="BS1579">
        <v>-43.543790000000001</v>
      </c>
      <c r="BT1579">
        <v>-38.211170000000003</v>
      </c>
      <c r="BU1579">
        <v>-35.076549999999997</v>
      </c>
      <c r="BV1579">
        <v>-46.01332</v>
      </c>
      <c r="BW1579">
        <v>11.06301</v>
      </c>
      <c r="BX1579">
        <v>-55.979370000000003</v>
      </c>
      <c r="BY1579">
        <v>-84.156809999999993</v>
      </c>
      <c r="BZ1579">
        <v>76.825789999999998</v>
      </c>
      <c r="CA1579">
        <v>78.506540000000001</v>
      </c>
      <c r="CB1579">
        <v>-73.390339999999995</v>
      </c>
      <c r="CC1579">
        <v>26.321380000000001</v>
      </c>
      <c r="CD1579">
        <v>29.812449999999998</v>
      </c>
      <c r="CE1579">
        <v>25.90014</v>
      </c>
      <c r="CF1579">
        <v>-47.05444</v>
      </c>
      <c r="CG1579">
        <v>-459.47309999999999</v>
      </c>
      <c r="CH1579">
        <v>-624.83420000000001</v>
      </c>
      <c r="CI1579">
        <v>-140.49340000000001</v>
      </c>
      <c r="CJ1579">
        <v>227.7852</v>
      </c>
      <c r="CK1579">
        <v>-19.17839</v>
      </c>
      <c r="CL1579">
        <v>183.83349999999999</v>
      </c>
      <c r="CM1579">
        <v>100.2928</v>
      </c>
      <c r="CN1579">
        <v>-75.261499999999998</v>
      </c>
      <c r="CO1579">
        <v>-74.737290000000002</v>
      </c>
      <c r="CP1579">
        <v>1482.5219999999999</v>
      </c>
      <c r="CQ1579">
        <v>511.85</v>
      </c>
      <c r="CR1579">
        <v>432.75220000000002</v>
      </c>
      <c r="CS1579">
        <v>331.88350000000003</v>
      </c>
      <c r="CT1579">
        <v>354.4264</v>
      </c>
      <c r="CU1579">
        <v>342.1354</v>
      </c>
      <c r="CV1579">
        <v>332.65629999999999</v>
      </c>
      <c r="CW1579">
        <v>294.37290000000002</v>
      </c>
      <c r="CX1579">
        <v>279.07769999999999</v>
      </c>
      <c r="CY1579">
        <v>285.98770000000002</v>
      </c>
      <c r="CZ1579">
        <v>709.08489999999995</v>
      </c>
      <c r="DA1579">
        <v>499.90940000000001</v>
      </c>
      <c r="DB1579">
        <v>293.7482</v>
      </c>
      <c r="DC1579">
        <v>1135.375</v>
      </c>
      <c r="DD1579">
        <v>1179.7840000000001</v>
      </c>
      <c r="DE1579">
        <v>2449.319</v>
      </c>
      <c r="DF1579">
        <v>1328.9390000000001</v>
      </c>
      <c r="DG1579">
        <v>683.0761</v>
      </c>
      <c r="DH1579">
        <v>900.89940000000001</v>
      </c>
      <c r="DI1579">
        <v>1654.694</v>
      </c>
      <c r="DJ1579">
        <v>2150.2040000000002</v>
      </c>
      <c r="DK1579">
        <v>1431.877</v>
      </c>
      <c r="DL1579">
        <v>1316.22</v>
      </c>
      <c r="DM1579">
        <v>1264.2270000000001</v>
      </c>
    </row>
    <row r="1580" spans="1:117" hidden="1" x14ac:dyDescent="0.35">
      <c r="A1580" t="str">
        <f t="shared" si="24"/>
        <v>Industry_Type-4. Retail stores_DA 11-7 Hour_44497_18-19</v>
      </c>
      <c r="B1580" t="s">
        <v>51</v>
      </c>
      <c r="C1580" t="s">
        <v>210</v>
      </c>
      <c r="D1580" t="s">
        <v>50</v>
      </c>
      <c r="E1580" t="s">
        <v>50</v>
      </c>
      <c r="F1580" t="s">
        <v>30</v>
      </c>
      <c r="G1580" t="s">
        <v>50</v>
      </c>
      <c r="H1580" t="s">
        <v>50</v>
      </c>
      <c r="I1580" t="s">
        <v>50</v>
      </c>
      <c r="J1580" t="s">
        <v>50</v>
      </c>
      <c r="K1580" t="s">
        <v>175</v>
      </c>
      <c r="L1580" s="22">
        <v>44497</v>
      </c>
      <c r="M1580">
        <v>18</v>
      </c>
      <c r="N1580">
        <v>19</v>
      </c>
      <c r="O1580">
        <v>11</v>
      </c>
      <c r="P1580">
        <v>10</v>
      </c>
      <c r="Q1580">
        <v>1</v>
      </c>
      <c r="R1580">
        <v>0</v>
      </c>
      <c r="S1580">
        <v>0</v>
      </c>
      <c r="T1580">
        <v>0</v>
      </c>
      <c r="U1580">
        <v>0</v>
      </c>
      <c r="V1580">
        <v>592.58000000000004</v>
      </c>
      <c r="W1580">
        <v>546.66</v>
      </c>
      <c r="X1580">
        <v>537.14</v>
      </c>
      <c r="Y1580">
        <v>476.78</v>
      </c>
      <c r="Z1580">
        <v>554.55999999999995</v>
      </c>
      <c r="AA1580">
        <v>461.76</v>
      </c>
      <c r="AB1580">
        <v>702.84</v>
      </c>
      <c r="AC1580">
        <v>965.76</v>
      </c>
      <c r="AD1580">
        <v>910.02</v>
      </c>
      <c r="AE1580">
        <v>904.94</v>
      </c>
      <c r="AF1580">
        <v>1230.46</v>
      </c>
      <c r="AG1580">
        <v>1697.68</v>
      </c>
      <c r="AH1580">
        <v>1749.86</v>
      </c>
      <c r="AI1580">
        <v>2046.5</v>
      </c>
      <c r="AJ1580">
        <v>2074.34</v>
      </c>
      <c r="AK1580">
        <v>2116.12</v>
      </c>
      <c r="AL1580">
        <v>2371.98</v>
      </c>
      <c r="AM1580">
        <v>2436.12</v>
      </c>
      <c r="AN1580">
        <v>2717.86</v>
      </c>
      <c r="AO1580">
        <v>2217.54</v>
      </c>
      <c r="AP1580">
        <v>967.16</v>
      </c>
      <c r="AQ1580">
        <v>556.46</v>
      </c>
      <c r="AR1580">
        <v>537.5</v>
      </c>
      <c r="AS1580">
        <v>466.14</v>
      </c>
      <c r="AT1580">
        <v>59.6</v>
      </c>
      <c r="AU1580">
        <v>59.2</v>
      </c>
      <c r="AV1580">
        <v>58.2</v>
      </c>
      <c r="AW1580">
        <v>57.7</v>
      </c>
      <c r="AX1580">
        <v>56.9</v>
      </c>
      <c r="AY1580">
        <v>57.5</v>
      </c>
      <c r="AZ1580">
        <v>56.5</v>
      </c>
      <c r="BA1580">
        <v>56.1</v>
      </c>
      <c r="BB1580">
        <v>60.8</v>
      </c>
      <c r="BC1580">
        <v>68.7</v>
      </c>
      <c r="BD1580">
        <v>74.7</v>
      </c>
      <c r="BE1580">
        <v>79.599999999999994</v>
      </c>
      <c r="BF1580">
        <v>82.4</v>
      </c>
      <c r="BG1580">
        <v>84.2</v>
      </c>
      <c r="BH1580">
        <v>84.8</v>
      </c>
      <c r="BI1580">
        <v>83.4</v>
      </c>
      <c r="BJ1580">
        <v>82.5</v>
      </c>
      <c r="BK1580">
        <v>80.7</v>
      </c>
      <c r="BL1580">
        <v>76.2</v>
      </c>
      <c r="BM1580">
        <v>72.2</v>
      </c>
      <c r="BN1580">
        <v>70.2</v>
      </c>
      <c r="BO1580">
        <v>67</v>
      </c>
      <c r="BP1580">
        <v>65.8</v>
      </c>
      <c r="BQ1580">
        <v>63.8</v>
      </c>
      <c r="BR1580">
        <v>-77.217550000000003</v>
      </c>
      <c r="BS1580">
        <v>-50.578040000000001</v>
      </c>
      <c r="BT1580">
        <v>-43.490749999999998</v>
      </c>
      <c r="BU1580">
        <v>-10.59881</v>
      </c>
      <c r="BV1580">
        <v>-81.806309999999996</v>
      </c>
      <c r="BW1580">
        <v>-15.555070000000001</v>
      </c>
      <c r="BX1580">
        <v>-36.631070000000001</v>
      </c>
      <c r="BY1580">
        <v>-50.357819999999997</v>
      </c>
      <c r="BZ1580">
        <v>86.769599999999997</v>
      </c>
      <c r="CA1580">
        <v>80.201580000000007</v>
      </c>
      <c r="CB1580">
        <v>-64.77216</v>
      </c>
      <c r="CC1580">
        <v>79.499420000000001</v>
      </c>
      <c r="CD1580">
        <v>92.675060000000002</v>
      </c>
      <c r="CE1580">
        <v>-104.47239999999999</v>
      </c>
      <c r="CF1580">
        <v>38.32649</v>
      </c>
      <c r="CG1580">
        <v>81.866910000000004</v>
      </c>
      <c r="CH1580">
        <v>-33.497500000000002</v>
      </c>
      <c r="CI1580">
        <v>72.44211</v>
      </c>
      <c r="CJ1580">
        <v>-115.1484</v>
      </c>
      <c r="CK1580">
        <v>94.884519999999995</v>
      </c>
      <c r="CL1580">
        <v>189.97389999999999</v>
      </c>
      <c r="CM1580">
        <v>62.291620000000002</v>
      </c>
      <c r="CN1580">
        <v>-41.604170000000003</v>
      </c>
      <c r="CO1580">
        <v>12.73949</v>
      </c>
      <c r="CP1580">
        <v>851.69299999999998</v>
      </c>
      <c r="CQ1580">
        <v>501.74059999999997</v>
      </c>
      <c r="CR1580">
        <v>458.42500000000001</v>
      </c>
      <c r="CS1580">
        <v>350.7869</v>
      </c>
      <c r="CT1580">
        <v>279.0095</v>
      </c>
      <c r="CU1580">
        <v>131.17939999999999</v>
      </c>
      <c r="CV1580">
        <v>255.5384</v>
      </c>
      <c r="CW1580">
        <v>296.7115</v>
      </c>
      <c r="CX1580">
        <v>265.34519999999998</v>
      </c>
      <c r="CY1580">
        <v>314.6782</v>
      </c>
      <c r="CZ1580">
        <v>533.46979999999996</v>
      </c>
      <c r="DA1580">
        <v>366.20870000000002</v>
      </c>
      <c r="DB1580">
        <v>286.38720000000001</v>
      </c>
      <c r="DC1580">
        <v>621.89469999999994</v>
      </c>
      <c r="DD1580">
        <v>735.47609999999997</v>
      </c>
      <c r="DE1580">
        <v>942.15440000000001</v>
      </c>
      <c r="DF1580">
        <v>1475.1089999999999</v>
      </c>
      <c r="DG1580">
        <v>1157.884</v>
      </c>
      <c r="DH1580">
        <v>753.05539999999996</v>
      </c>
      <c r="DI1580">
        <v>1680.856</v>
      </c>
      <c r="DJ1580">
        <v>3461.9920000000002</v>
      </c>
      <c r="DK1580">
        <v>2218.2109999999998</v>
      </c>
      <c r="DL1580">
        <v>653.46109999999999</v>
      </c>
      <c r="DM1580">
        <v>521.34950000000003</v>
      </c>
    </row>
    <row r="1581" spans="1:117" hidden="1" x14ac:dyDescent="0.35">
      <c r="A1581" t="str">
        <f t="shared" si="24"/>
        <v>Industry_Type-4. Retail stores_DO 1-9 Hour_44362_19-20</v>
      </c>
      <c r="B1581" t="s">
        <v>51</v>
      </c>
      <c r="C1581" t="s">
        <v>210</v>
      </c>
      <c r="D1581" t="s">
        <v>50</v>
      </c>
      <c r="E1581" t="s">
        <v>50</v>
      </c>
      <c r="F1581" t="s">
        <v>30</v>
      </c>
      <c r="G1581" t="s">
        <v>50</v>
      </c>
      <c r="H1581" t="s">
        <v>50</v>
      </c>
      <c r="I1581" t="s">
        <v>50</v>
      </c>
      <c r="J1581" t="s">
        <v>50</v>
      </c>
      <c r="K1581" t="s">
        <v>178</v>
      </c>
      <c r="L1581" s="22">
        <v>44362</v>
      </c>
      <c r="M1581">
        <v>19</v>
      </c>
      <c r="N1581">
        <v>20</v>
      </c>
      <c r="O1581">
        <v>120</v>
      </c>
      <c r="P1581">
        <v>120</v>
      </c>
      <c r="Q1581">
        <v>1</v>
      </c>
      <c r="R1581">
        <v>0</v>
      </c>
      <c r="S1581">
        <v>0</v>
      </c>
      <c r="T1581">
        <v>0</v>
      </c>
      <c r="U1581">
        <v>0</v>
      </c>
      <c r="V1581">
        <v>5718.7583000000004</v>
      </c>
      <c r="W1581">
        <v>5625.3433000000005</v>
      </c>
      <c r="X1581">
        <v>5489.0033000000003</v>
      </c>
      <c r="Y1581">
        <v>5813.2299000000003</v>
      </c>
      <c r="Z1581">
        <v>6006.0133999999998</v>
      </c>
      <c r="AA1581">
        <v>6126.5466999999999</v>
      </c>
      <c r="AB1581">
        <v>6512.3117000000002</v>
      </c>
      <c r="AC1581">
        <v>6589.9949999999999</v>
      </c>
      <c r="AD1581">
        <v>7769.2749999999996</v>
      </c>
      <c r="AE1581">
        <v>8387.8534</v>
      </c>
      <c r="AF1581">
        <v>8828.0617000000002</v>
      </c>
      <c r="AG1581">
        <v>9176.5517</v>
      </c>
      <c r="AH1581">
        <v>9633.8616000000002</v>
      </c>
      <c r="AI1581">
        <v>10112.618</v>
      </c>
      <c r="AJ1581">
        <v>10506.125</v>
      </c>
      <c r="AK1581">
        <v>10984.227999999999</v>
      </c>
      <c r="AL1581">
        <v>11445.291999999999</v>
      </c>
      <c r="AM1581">
        <v>10231.94</v>
      </c>
      <c r="AN1581">
        <v>8685.8083000000006</v>
      </c>
      <c r="AO1581">
        <v>9104.5234</v>
      </c>
      <c r="AP1581">
        <v>10654.047</v>
      </c>
      <c r="AQ1581">
        <v>9520.5017000000007</v>
      </c>
      <c r="AR1581">
        <v>6778.9483</v>
      </c>
      <c r="AS1581">
        <v>6296.3082999999997</v>
      </c>
      <c r="AT1581">
        <v>65.308333000000005</v>
      </c>
      <c r="AU1581">
        <v>64.583332999999996</v>
      </c>
      <c r="AV1581">
        <v>64.174999999999997</v>
      </c>
      <c r="AW1581">
        <v>63.441667000000002</v>
      </c>
      <c r="AX1581">
        <v>63.55</v>
      </c>
      <c r="AY1581">
        <v>62.875</v>
      </c>
      <c r="AZ1581">
        <v>63.066667000000002</v>
      </c>
      <c r="BA1581">
        <v>64.716667000000001</v>
      </c>
      <c r="BB1581">
        <v>68.891666999999998</v>
      </c>
      <c r="BC1581">
        <v>72.883332999999993</v>
      </c>
      <c r="BD1581">
        <v>77.625</v>
      </c>
      <c r="BE1581">
        <v>79.683333000000005</v>
      </c>
      <c r="BF1581">
        <v>81.433333000000005</v>
      </c>
      <c r="BG1581">
        <v>82.474999999999994</v>
      </c>
      <c r="BH1581">
        <v>83.924999999999997</v>
      </c>
      <c r="BI1581">
        <v>86.025000000000006</v>
      </c>
      <c r="BJ1581">
        <v>86.616667000000007</v>
      </c>
      <c r="BK1581">
        <v>88.375</v>
      </c>
      <c r="BL1581">
        <v>85.9</v>
      </c>
      <c r="BM1581">
        <v>78.133332999999993</v>
      </c>
      <c r="BN1581">
        <v>72.308333000000005</v>
      </c>
      <c r="BO1581">
        <v>69.55</v>
      </c>
      <c r="BP1581">
        <v>68.041667000000004</v>
      </c>
      <c r="BQ1581">
        <v>66.674999999999997</v>
      </c>
      <c r="BR1581">
        <v>-100.7208</v>
      </c>
      <c r="BS1581">
        <v>-130.52789999999999</v>
      </c>
      <c r="BT1581">
        <v>-131.7705</v>
      </c>
      <c r="BU1581">
        <v>-162.3459</v>
      </c>
      <c r="BV1581">
        <v>-157.6328</v>
      </c>
      <c r="BW1581">
        <v>-87.778040000000004</v>
      </c>
      <c r="BX1581">
        <v>52.519300000000001</v>
      </c>
      <c r="BY1581">
        <v>31.222359999999998</v>
      </c>
      <c r="BZ1581">
        <v>97.108959999999996</v>
      </c>
      <c r="CA1581">
        <v>30.745809999999999</v>
      </c>
      <c r="CB1581">
        <v>-84.93638</v>
      </c>
      <c r="CC1581">
        <v>71.062240000000003</v>
      </c>
      <c r="CD1581">
        <v>32.487459999999999</v>
      </c>
      <c r="CE1581">
        <v>6.0989399999999999E-2</v>
      </c>
      <c r="CF1581">
        <v>-61.361919999999998</v>
      </c>
      <c r="CG1581">
        <v>-320.9264</v>
      </c>
      <c r="CH1581">
        <v>-585.95590000000004</v>
      </c>
      <c r="CI1581">
        <v>65.075389999999999</v>
      </c>
      <c r="CJ1581">
        <v>2218.2910000000002</v>
      </c>
      <c r="CK1581">
        <v>1947.0229999999999</v>
      </c>
      <c r="CL1581">
        <v>807.36919999999998</v>
      </c>
      <c r="CM1581">
        <v>-143.0446</v>
      </c>
      <c r="CN1581">
        <v>-187.5984</v>
      </c>
      <c r="CO1581">
        <v>-220.4203</v>
      </c>
      <c r="CP1581">
        <v>2869.549</v>
      </c>
      <c r="CQ1581">
        <v>1521.5039999999999</v>
      </c>
      <c r="CR1581">
        <v>1438.4349999999999</v>
      </c>
      <c r="CS1581">
        <v>1793.4059999999999</v>
      </c>
      <c r="CT1581">
        <v>1112.1110000000001</v>
      </c>
      <c r="CU1581">
        <v>913.30470000000003</v>
      </c>
      <c r="CV1581">
        <v>1287.6769999999999</v>
      </c>
      <c r="CW1581">
        <v>1283.0409999999999</v>
      </c>
      <c r="CX1581">
        <v>2117.17</v>
      </c>
      <c r="CY1581">
        <v>2705.74</v>
      </c>
      <c r="CZ1581">
        <v>1489.931</v>
      </c>
      <c r="DA1581">
        <v>874.89149999999995</v>
      </c>
      <c r="DB1581">
        <v>1264.54</v>
      </c>
      <c r="DC1581">
        <v>1521.5440000000001</v>
      </c>
      <c r="DD1581">
        <v>3780.2150000000001</v>
      </c>
      <c r="DE1581">
        <v>9227.777</v>
      </c>
      <c r="DF1581">
        <v>6129.7929999999997</v>
      </c>
      <c r="DG1581">
        <v>7286.7330000000002</v>
      </c>
      <c r="DH1581">
        <v>8412.67</v>
      </c>
      <c r="DI1581">
        <v>6250.4930000000004</v>
      </c>
      <c r="DJ1581">
        <v>7126.9880000000003</v>
      </c>
      <c r="DK1581">
        <v>2864.5050000000001</v>
      </c>
      <c r="DL1581">
        <v>3748.828</v>
      </c>
      <c r="DM1581">
        <v>3313.6750000000002</v>
      </c>
    </row>
    <row r="1582" spans="1:117" hidden="1" x14ac:dyDescent="0.35">
      <c r="A1582" t="str">
        <f t="shared" si="24"/>
        <v>Industry_Type-4. Retail stores_DO 1-9 Hour_44363_19-20</v>
      </c>
      <c r="B1582" t="s">
        <v>51</v>
      </c>
      <c r="C1582" t="s">
        <v>210</v>
      </c>
      <c r="D1582" t="s">
        <v>50</v>
      </c>
      <c r="E1582" t="s">
        <v>50</v>
      </c>
      <c r="F1582" t="s">
        <v>30</v>
      </c>
      <c r="G1582" t="s">
        <v>50</v>
      </c>
      <c r="H1582" t="s">
        <v>50</v>
      </c>
      <c r="I1582" t="s">
        <v>50</v>
      </c>
      <c r="J1582" t="s">
        <v>50</v>
      </c>
      <c r="K1582" t="s">
        <v>178</v>
      </c>
      <c r="L1582" s="22">
        <v>44363</v>
      </c>
      <c r="M1582">
        <v>19</v>
      </c>
      <c r="N1582">
        <v>20</v>
      </c>
      <c r="O1582">
        <v>120</v>
      </c>
      <c r="P1582">
        <v>120</v>
      </c>
      <c r="Q1582">
        <v>1</v>
      </c>
      <c r="R1582">
        <v>0</v>
      </c>
      <c r="S1582">
        <v>0</v>
      </c>
      <c r="T1582">
        <v>0</v>
      </c>
      <c r="U1582">
        <v>0</v>
      </c>
      <c r="V1582">
        <v>6287.6283000000003</v>
      </c>
      <c r="W1582">
        <v>6057.8</v>
      </c>
      <c r="X1582">
        <v>5951.2816000000003</v>
      </c>
      <c r="Y1582">
        <v>6272.3249999999998</v>
      </c>
      <c r="Z1582">
        <v>6447.9350000000004</v>
      </c>
      <c r="AA1582">
        <v>6659.9732999999997</v>
      </c>
      <c r="AB1582">
        <v>6866.5766999999996</v>
      </c>
      <c r="AC1582">
        <v>6817.9666999999999</v>
      </c>
      <c r="AD1582">
        <v>7910.5766000000003</v>
      </c>
      <c r="AE1582">
        <v>8124.3482999999997</v>
      </c>
      <c r="AF1582">
        <v>8311.5565999999999</v>
      </c>
      <c r="AG1582">
        <v>8524.7183000000005</v>
      </c>
      <c r="AH1582">
        <v>9135.84</v>
      </c>
      <c r="AI1582">
        <v>9288.0400000000009</v>
      </c>
      <c r="AJ1582">
        <v>9388.5249999999996</v>
      </c>
      <c r="AK1582">
        <v>9480.7999999999993</v>
      </c>
      <c r="AL1582">
        <v>9893.9549999999999</v>
      </c>
      <c r="AM1582">
        <v>10486.35</v>
      </c>
      <c r="AN1582">
        <v>8701.6633000000002</v>
      </c>
      <c r="AO1582">
        <v>8993.2834000000003</v>
      </c>
      <c r="AP1582">
        <v>9281.1916000000001</v>
      </c>
      <c r="AQ1582">
        <v>9479.9667000000009</v>
      </c>
      <c r="AR1582">
        <v>6958.7632999999996</v>
      </c>
      <c r="AS1582">
        <v>6538.9883</v>
      </c>
      <c r="AT1582">
        <v>65.958332999999996</v>
      </c>
      <c r="AU1582">
        <v>65.658332999999999</v>
      </c>
      <c r="AV1582">
        <v>64.808333000000005</v>
      </c>
      <c r="AW1582">
        <v>65.191666999999995</v>
      </c>
      <c r="AX1582">
        <v>65.3</v>
      </c>
      <c r="AY1582">
        <v>64.033332999999999</v>
      </c>
      <c r="AZ1582">
        <v>63.975000000000001</v>
      </c>
      <c r="BA1582">
        <v>65.125</v>
      </c>
      <c r="BB1582">
        <v>67.466667000000001</v>
      </c>
      <c r="BC1582">
        <v>67.900000000000006</v>
      </c>
      <c r="BD1582">
        <v>68.716667000000001</v>
      </c>
      <c r="BE1582">
        <v>71.816666999999995</v>
      </c>
      <c r="BF1582">
        <v>75.908332999999999</v>
      </c>
      <c r="BG1582">
        <v>77.033332999999999</v>
      </c>
      <c r="BH1582">
        <v>75.758332999999993</v>
      </c>
      <c r="BI1582">
        <v>75.866667000000007</v>
      </c>
      <c r="BJ1582">
        <v>75.599999999999994</v>
      </c>
      <c r="BK1582">
        <v>74.466667000000001</v>
      </c>
      <c r="BL1582">
        <v>73.083332999999996</v>
      </c>
      <c r="BM1582">
        <v>70.658332999999999</v>
      </c>
      <c r="BN1582">
        <v>68.424999999999997</v>
      </c>
      <c r="BO1582">
        <v>66.95</v>
      </c>
      <c r="BP1582">
        <v>65.741667000000007</v>
      </c>
      <c r="BQ1582">
        <v>64.924999999999997</v>
      </c>
      <c r="BR1582">
        <v>-132.2107</v>
      </c>
      <c r="BS1582">
        <v>-130.52789999999999</v>
      </c>
      <c r="BT1582">
        <v>-131.7705</v>
      </c>
      <c r="BU1582">
        <v>-162.3459</v>
      </c>
      <c r="BV1582">
        <v>-157.63290000000001</v>
      </c>
      <c r="BW1582">
        <v>-87.778080000000003</v>
      </c>
      <c r="BX1582">
        <v>52.519289999999998</v>
      </c>
      <c r="BY1582">
        <v>31.222380000000001</v>
      </c>
      <c r="BZ1582">
        <v>97.108990000000006</v>
      </c>
      <c r="CA1582">
        <v>30.745729999999998</v>
      </c>
      <c r="CB1582">
        <v>-84.936390000000003</v>
      </c>
      <c r="CC1582">
        <v>71.062290000000004</v>
      </c>
      <c r="CD1582">
        <v>32.487580000000001</v>
      </c>
      <c r="CE1582">
        <v>6.0988899999999999E-2</v>
      </c>
      <c r="CF1582">
        <v>-61.361890000000002</v>
      </c>
      <c r="CG1582">
        <v>-320.9264</v>
      </c>
      <c r="CH1582">
        <v>-585.95579999999995</v>
      </c>
      <c r="CI1582">
        <v>65.075370000000007</v>
      </c>
      <c r="CJ1582">
        <v>2218.2910000000002</v>
      </c>
      <c r="CK1582">
        <v>1947.0229999999999</v>
      </c>
      <c r="CL1582">
        <v>807.3691</v>
      </c>
      <c r="CM1582">
        <v>-143.0445</v>
      </c>
      <c r="CN1582">
        <v>-187.5984</v>
      </c>
      <c r="CO1582">
        <v>-220.4204</v>
      </c>
      <c r="CP1582">
        <v>2712.7939999999999</v>
      </c>
      <c r="CQ1582">
        <v>1474.4770000000001</v>
      </c>
      <c r="CR1582">
        <v>1402.7329999999999</v>
      </c>
      <c r="CS1582">
        <v>1746.395</v>
      </c>
      <c r="CT1582">
        <v>1097.741</v>
      </c>
      <c r="CU1582">
        <v>909.74630000000002</v>
      </c>
      <c r="CV1582">
        <v>1264.127</v>
      </c>
      <c r="CW1582">
        <v>1241.8119999999999</v>
      </c>
      <c r="CX1582">
        <v>2107.81</v>
      </c>
      <c r="CY1582">
        <v>2721.7510000000002</v>
      </c>
      <c r="CZ1582">
        <v>1413.674</v>
      </c>
      <c r="DA1582">
        <v>837.08579999999995</v>
      </c>
      <c r="DB1582">
        <v>1280.8579999999999</v>
      </c>
      <c r="DC1582">
        <v>1420.873</v>
      </c>
      <c r="DD1582">
        <v>3371.1419999999998</v>
      </c>
      <c r="DE1582">
        <v>8005.3580000000002</v>
      </c>
      <c r="DF1582">
        <v>4934.067</v>
      </c>
      <c r="DG1582">
        <v>6010.4059999999999</v>
      </c>
      <c r="DH1582">
        <v>7300.3509999999997</v>
      </c>
      <c r="DI1582">
        <v>5416.299</v>
      </c>
      <c r="DJ1582">
        <v>5504.2420000000002</v>
      </c>
      <c r="DK1582">
        <v>2625.4589999999998</v>
      </c>
      <c r="DL1582">
        <v>3602.6419999999998</v>
      </c>
      <c r="DM1582">
        <v>3205.39</v>
      </c>
    </row>
    <row r="1583" spans="1:117" hidden="1" x14ac:dyDescent="0.35">
      <c r="A1583" t="str">
        <f t="shared" si="24"/>
        <v>Industry_Type-4. Retail stores_DO 1-9 Hour_44364_19-21</v>
      </c>
      <c r="B1583" t="s">
        <v>51</v>
      </c>
      <c r="C1583" t="s">
        <v>210</v>
      </c>
      <c r="D1583" t="s">
        <v>50</v>
      </c>
      <c r="E1583" t="s">
        <v>50</v>
      </c>
      <c r="F1583" t="s">
        <v>30</v>
      </c>
      <c r="G1583" t="s">
        <v>50</v>
      </c>
      <c r="H1583" t="s">
        <v>50</v>
      </c>
      <c r="I1583" t="s">
        <v>50</v>
      </c>
      <c r="J1583" t="s">
        <v>50</v>
      </c>
      <c r="K1583" t="s">
        <v>178</v>
      </c>
      <c r="L1583" s="22">
        <v>44364</v>
      </c>
      <c r="M1583">
        <v>19</v>
      </c>
      <c r="N1583">
        <v>21</v>
      </c>
      <c r="O1583">
        <v>120</v>
      </c>
      <c r="P1583">
        <v>120</v>
      </c>
      <c r="Q1583">
        <v>1</v>
      </c>
      <c r="R1583">
        <v>0</v>
      </c>
      <c r="S1583">
        <v>0</v>
      </c>
      <c r="T1583">
        <v>0</v>
      </c>
      <c r="U1583">
        <v>0</v>
      </c>
      <c r="V1583">
        <v>5986.0733</v>
      </c>
      <c r="W1583">
        <v>5785.125</v>
      </c>
      <c r="X1583">
        <v>5673.5766000000003</v>
      </c>
      <c r="Y1583">
        <v>6016.92</v>
      </c>
      <c r="Z1583">
        <v>6106.55</v>
      </c>
      <c r="AA1583">
        <v>6379.3132999999998</v>
      </c>
      <c r="AB1583">
        <v>6831.0766999999996</v>
      </c>
      <c r="AC1583">
        <v>7028.3766999999998</v>
      </c>
      <c r="AD1583">
        <v>8118.7266</v>
      </c>
      <c r="AE1583">
        <v>7957.6382999999996</v>
      </c>
      <c r="AF1583">
        <v>8097.0216</v>
      </c>
      <c r="AG1583">
        <v>8700.5632999999998</v>
      </c>
      <c r="AH1583">
        <v>9077.99</v>
      </c>
      <c r="AI1583">
        <v>9197.66</v>
      </c>
      <c r="AJ1583">
        <v>9353.08</v>
      </c>
      <c r="AK1583">
        <v>9655.2450000000008</v>
      </c>
      <c r="AL1583">
        <v>10155.75</v>
      </c>
      <c r="AM1583">
        <v>9939.4750000000004</v>
      </c>
      <c r="AN1583">
        <v>10375.803</v>
      </c>
      <c r="AO1583">
        <v>10411.897999999999</v>
      </c>
      <c r="AP1583">
        <v>10277.892</v>
      </c>
      <c r="AQ1583">
        <v>9191.0467000000008</v>
      </c>
      <c r="AR1583">
        <v>6564.1032999999998</v>
      </c>
      <c r="AS1583">
        <v>6067.4633000000003</v>
      </c>
      <c r="AT1583">
        <v>64.625</v>
      </c>
      <c r="AU1583">
        <v>63.966667000000001</v>
      </c>
      <c r="AV1583">
        <v>63.75</v>
      </c>
      <c r="AW1583">
        <v>63.033332999999999</v>
      </c>
      <c r="AX1583">
        <v>63.308332999999998</v>
      </c>
      <c r="AY1583">
        <v>63.083333000000003</v>
      </c>
      <c r="AZ1583">
        <v>62.45</v>
      </c>
      <c r="BA1583">
        <v>63.366667</v>
      </c>
      <c r="BB1583">
        <v>64.491667000000007</v>
      </c>
      <c r="BC1583">
        <v>65.833332999999996</v>
      </c>
      <c r="BD1583">
        <v>69.758332999999993</v>
      </c>
      <c r="BE1583">
        <v>74.016666999999998</v>
      </c>
      <c r="BF1583">
        <v>76.275000000000006</v>
      </c>
      <c r="BG1583">
        <v>75.266666999999998</v>
      </c>
      <c r="BH1583">
        <v>75.2</v>
      </c>
      <c r="BI1583">
        <v>76.033332999999999</v>
      </c>
      <c r="BJ1583">
        <v>76.666667000000004</v>
      </c>
      <c r="BK1583">
        <v>75.5</v>
      </c>
      <c r="BL1583">
        <v>71.733333000000002</v>
      </c>
      <c r="BM1583">
        <v>68.841667000000001</v>
      </c>
      <c r="BN1583">
        <v>66.650000000000006</v>
      </c>
      <c r="BO1583">
        <v>65.724999999999994</v>
      </c>
      <c r="BP1583">
        <v>64.933333000000005</v>
      </c>
      <c r="BQ1583">
        <v>65.108333000000002</v>
      </c>
      <c r="BR1583">
        <v>-1.9461459999999999</v>
      </c>
      <c r="BS1583">
        <v>-5.7042380000000001</v>
      </c>
      <c r="BT1583">
        <v>-5.5204420000000001</v>
      </c>
      <c r="BU1583">
        <v>-4.7002470000000001</v>
      </c>
      <c r="BV1583">
        <v>16.641909999999999</v>
      </c>
      <c r="BW1583">
        <v>-5.339124</v>
      </c>
      <c r="BX1583">
        <v>7.9346880000000004</v>
      </c>
      <c r="BY1583">
        <v>-4.6196080000000004</v>
      </c>
      <c r="BZ1583">
        <v>-13.945639999999999</v>
      </c>
      <c r="CA1583">
        <v>-6.8523709999999998</v>
      </c>
      <c r="CB1583">
        <v>-4.0667299999999997</v>
      </c>
      <c r="CC1583">
        <v>-3.7564929999999999</v>
      </c>
      <c r="CD1583">
        <v>2.9941659999999999</v>
      </c>
      <c r="CE1583">
        <v>1.8325849999999999</v>
      </c>
      <c r="CF1583">
        <v>6.9495050000000003</v>
      </c>
      <c r="CG1583">
        <v>-6.1003400000000001</v>
      </c>
      <c r="CH1583">
        <v>-9.8627099999999995E-2</v>
      </c>
      <c r="CI1583">
        <v>-2.6290100000000001</v>
      </c>
      <c r="CJ1583">
        <v>43.222329999999999</v>
      </c>
      <c r="CK1583">
        <v>49.478200000000001</v>
      </c>
      <c r="CL1583">
        <v>21.04383</v>
      </c>
      <c r="CM1583">
        <v>-7.1575420000000003</v>
      </c>
      <c r="CN1583">
        <v>5.6667129999999997</v>
      </c>
      <c r="CO1583">
        <v>0.95053639999999995</v>
      </c>
      <c r="CP1583">
        <v>1087.298</v>
      </c>
      <c r="CQ1583">
        <v>650.21400000000006</v>
      </c>
      <c r="CR1583">
        <v>578.4796</v>
      </c>
      <c r="CS1583">
        <v>524.02089999999998</v>
      </c>
      <c r="CT1583">
        <v>412.69009999999997</v>
      </c>
      <c r="CU1583">
        <v>314.2663</v>
      </c>
      <c r="CV1583">
        <v>419.89319999999998</v>
      </c>
      <c r="CW1583">
        <v>618.98850000000004</v>
      </c>
      <c r="CX1583">
        <v>694.31449999999995</v>
      </c>
      <c r="CY1583">
        <v>1075.2639999999999</v>
      </c>
      <c r="CZ1583">
        <v>546.43520000000001</v>
      </c>
      <c r="DA1583">
        <v>299.06139999999999</v>
      </c>
      <c r="DB1583">
        <v>299.58350000000002</v>
      </c>
      <c r="DC1583">
        <v>476.78320000000002</v>
      </c>
      <c r="DD1583">
        <v>969.53740000000005</v>
      </c>
      <c r="DE1583">
        <v>2010.1310000000001</v>
      </c>
      <c r="DF1583">
        <v>3178.268</v>
      </c>
      <c r="DG1583">
        <v>3274.3470000000002</v>
      </c>
      <c r="DH1583">
        <v>2507.0309999999999</v>
      </c>
      <c r="DI1583">
        <v>1733.972</v>
      </c>
      <c r="DJ1583">
        <v>1765.7270000000001</v>
      </c>
      <c r="DK1583">
        <v>1315.9929999999999</v>
      </c>
      <c r="DL1583">
        <v>1134.673</v>
      </c>
      <c r="DM1583">
        <v>859.0652</v>
      </c>
    </row>
    <row r="1584" spans="1:117" hidden="1" x14ac:dyDescent="0.35">
      <c r="A1584" t="str">
        <f t="shared" si="24"/>
        <v>Industry_Type-4. Retail stores_DO 1-9 Hour_44375_19-21</v>
      </c>
      <c r="B1584" t="s">
        <v>51</v>
      </c>
      <c r="C1584" t="s">
        <v>210</v>
      </c>
      <c r="D1584" t="s">
        <v>50</v>
      </c>
      <c r="E1584" t="s">
        <v>50</v>
      </c>
      <c r="F1584" t="s">
        <v>30</v>
      </c>
      <c r="G1584" t="s">
        <v>50</v>
      </c>
      <c r="H1584" t="s">
        <v>50</v>
      </c>
      <c r="I1584" t="s">
        <v>50</v>
      </c>
      <c r="J1584" t="s">
        <v>50</v>
      </c>
      <c r="K1584" t="s">
        <v>178</v>
      </c>
      <c r="L1584" s="22">
        <v>44375</v>
      </c>
      <c r="M1584">
        <v>19</v>
      </c>
      <c r="N1584">
        <v>21</v>
      </c>
      <c r="O1584">
        <v>120</v>
      </c>
      <c r="P1584">
        <v>120</v>
      </c>
      <c r="Q1584">
        <v>1</v>
      </c>
      <c r="R1584">
        <v>0</v>
      </c>
      <c r="S1584">
        <v>0</v>
      </c>
      <c r="T1584">
        <v>0</v>
      </c>
      <c r="U1584">
        <v>0</v>
      </c>
      <c r="V1584">
        <v>5711.3850000000002</v>
      </c>
      <c r="W1584">
        <v>5590.28</v>
      </c>
      <c r="X1584">
        <v>5498.5050000000001</v>
      </c>
      <c r="Y1584">
        <v>5765.585</v>
      </c>
      <c r="Z1584">
        <v>5970.6750000000002</v>
      </c>
      <c r="AA1584">
        <v>6424.87</v>
      </c>
      <c r="AB1584">
        <v>6658.44</v>
      </c>
      <c r="AC1584">
        <v>6565.415</v>
      </c>
      <c r="AD1584">
        <v>7606.3549999999996</v>
      </c>
      <c r="AE1584">
        <v>8058.13</v>
      </c>
      <c r="AF1584">
        <v>8201.9</v>
      </c>
      <c r="AG1584">
        <v>8562.9850000000006</v>
      </c>
      <c r="AH1584">
        <v>8752.7800000000007</v>
      </c>
      <c r="AI1584">
        <v>8877.4599999999991</v>
      </c>
      <c r="AJ1584">
        <v>9041.3449999999993</v>
      </c>
      <c r="AK1584">
        <v>9092.2849999999999</v>
      </c>
      <c r="AL1584">
        <v>9294.5499999999993</v>
      </c>
      <c r="AM1584">
        <v>9402.8799999999992</v>
      </c>
      <c r="AN1584">
        <v>7817.47</v>
      </c>
      <c r="AO1584">
        <v>8343.02</v>
      </c>
      <c r="AP1584">
        <v>8493.7749999999996</v>
      </c>
      <c r="AQ1584">
        <v>8934.67</v>
      </c>
      <c r="AR1584">
        <v>6657.72</v>
      </c>
      <c r="AS1584">
        <v>6256.62</v>
      </c>
      <c r="AT1584">
        <v>64.566666999999995</v>
      </c>
      <c r="AU1584">
        <v>63.933332999999998</v>
      </c>
      <c r="AV1584">
        <v>64.183333000000005</v>
      </c>
      <c r="AW1584">
        <v>64.108333000000002</v>
      </c>
      <c r="AX1584">
        <v>64.058333000000005</v>
      </c>
      <c r="AY1584">
        <v>63.975000000000001</v>
      </c>
      <c r="AZ1584">
        <v>63.766666999999998</v>
      </c>
      <c r="BA1584">
        <v>64.666667000000004</v>
      </c>
      <c r="BB1584">
        <v>66.424999999999997</v>
      </c>
      <c r="BC1584">
        <v>70.724999999999994</v>
      </c>
      <c r="BD1584">
        <v>72.158332999999999</v>
      </c>
      <c r="BE1584">
        <v>72.641666999999998</v>
      </c>
      <c r="BF1584">
        <v>73.208332999999996</v>
      </c>
      <c r="BG1584">
        <v>72.941666999999995</v>
      </c>
      <c r="BH1584">
        <v>72.616667000000007</v>
      </c>
      <c r="BI1584">
        <v>72.141666999999998</v>
      </c>
      <c r="BJ1584">
        <v>70.908332999999999</v>
      </c>
      <c r="BK1584">
        <v>70.424999999999997</v>
      </c>
      <c r="BL1584">
        <v>69.341667000000001</v>
      </c>
      <c r="BM1584">
        <v>67.208332999999996</v>
      </c>
      <c r="BN1584">
        <v>65.891666999999998</v>
      </c>
      <c r="BO1584">
        <v>65.575000000000003</v>
      </c>
      <c r="BP1584">
        <v>64.983333000000002</v>
      </c>
      <c r="BQ1584">
        <v>64.866667000000007</v>
      </c>
      <c r="BR1584">
        <v>-28.38964</v>
      </c>
      <c r="BS1584">
        <v>-18.871929999999999</v>
      </c>
      <c r="BT1584">
        <v>-10.485580000000001</v>
      </c>
      <c r="BU1584">
        <v>-15.45148</v>
      </c>
      <c r="BV1584">
        <v>-30.7456</v>
      </c>
      <c r="BW1584">
        <v>-147.8254</v>
      </c>
      <c r="BX1584">
        <v>48.916080000000001</v>
      </c>
      <c r="BY1584">
        <v>77.006479999999996</v>
      </c>
      <c r="BZ1584">
        <v>-25.79898</v>
      </c>
      <c r="CA1584">
        <v>-13.794650000000001</v>
      </c>
      <c r="CB1584">
        <v>-46.364359999999998</v>
      </c>
      <c r="CC1584">
        <v>-6.4729700000000001</v>
      </c>
      <c r="CD1584">
        <v>13.054029999999999</v>
      </c>
      <c r="CE1584">
        <v>17.990690000000001</v>
      </c>
      <c r="CF1584">
        <v>4.0701479999999997</v>
      </c>
      <c r="CG1584">
        <v>-49.461620000000003</v>
      </c>
      <c r="CH1584">
        <v>-157.14510000000001</v>
      </c>
      <c r="CI1584">
        <v>28.663969999999999</v>
      </c>
      <c r="CJ1584">
        <v>1164.3240000000001</v>
      </c>
      <c r="CK1584">
        <v>1093.6980000000001</v>
      </c>
      <c r="CL1584">
        <v>1236.6690000000001</v>
      </c>
      <c r="CM1584">
        <v>101.81959999999999</v>
      </c>
      <c r="CN1584">
        <v>-38.860810000000001</v>
      </c>
      <c r="CO1584">
        <v>-96.71557</v>
      </c>
      <c r="CP1584">
        <v>2779.7719999999999</v>
      </c>
      <c r="CQ1584">
        <v>1592.2660000000001</v>
      </c>
      <c r="CR1584">
        <v>1692.125</v>
      </c>
      <c r="CS1584">
        <v>1720.0820000000001</v>
      </c>
      <c r="CT1584">
        <v>938.51919999999996</v>
      </c>
      <c r="CU1584">
        <v>849.45540000000005</v>
      </c>
      <c r="CV1584">
        <v>1412.423</v>
      </c>
      <c r="CW1584">
        <v>1401.76</v>
      </c>
      <c r="CX1584">
        <v>2118.1089999999999</v>
      </c>
      <c r="CY1584">
        <v>4198.57</v>
      </c>
      <c r="CZ1584">
        <v>1752.5650000000001</v>
      </c>
      <c r="DA1584">
        <v>768.73739999999998</v>
      </c>
      <c r="DB1584">
        <v>631.83150000000001</v>
      </c>
      <c r="DC1584">
        <v>2036.1279999999999</v>
      </c>
      <c r="DD1584">
        <v>3372.2809999999999</v>
      </c>
      <c r="DE1584">
        <v>5757.5569999999998</v>
      </c>
      <c r="DF1584">
        <v>4463.2510000000002</v>
      </c>
      <c r="DG1584">
        <v>6486.5240000000003</v>
      </c>
      <c r="DH1584">
        <v>15008.52</v>
      </c>
      <c r="DI1584">
        <v>10599.31</v>
      </c>
      <c r="DJ1584">
        <v>5936.2759999999998</v>
      </c>
      <c r="DK1584">
        <v>2172.7959999999998</v>
      </c>
      <c r="DL1584">
        <v>3113.4850000000001</v>
      </c>
      <c r="DM1584">
        <v>2679.9450000000002</v>
      </c>
    </row>
    <row r="1585" spans="1:117" hidden="1" x14ac:dyDescent="0.35">
      <c r="A1585" t="str">
        <f t="shared" si="24"/>
        <v>Industry_Type-4. Retail stores_DO 1-9 Hour_44376_19-21</v>
      </c>
      <c r="B1585" t="s">
        <v>51</v>
      </c>
      <c r="C1585" t="s">
        <v>210</v>
      </c>
      <c r="D1585" t="s">
        <v>50</v>
      </c>
      <c r="E1585" t="s">
        <v>50</v>
      </c>
      <c r="F1585" t="s">
        <v>30</v>
      </c>
      <c r="G1585" t="s">
        <v>50</v>
      </c>
      <c r="H1585" t="s">
        <v>50</v>
      </c>
      <c r="I1585" t="s">
        <v>50</v>
      </c>
      <c r="J1585" t="s">
        <v>50</v>
      </c>
      <c r="K1585" t="s">
        <v>178</v>
      </c>
      <c r="L1585" s="22">
        <v>44376</v>
      </c>
      <c r="M1585">
        <v>19</v>
      </c>
      <c r="N1585">
        <v>21</v>
      </c>
      <c r="O1585">
        <v>120</v>
      </c>
      <c r="P1585">
        <v>120</v>
      </c>
      <c r="Q1585">
        <v>1</v>
      </c>
      <c r="R1585">
        <v>0</v>
      </c>
      <c r="S1585">
        <v>0</v>
      </c>
      <c r="T1585">
        <v>0</v>
      </c>
      <c r="U1585">
        <v>0</v>
      </c>
      <c r="V1585">
        <v>5934.4</v>
      </c>
      <c r="W1585">
        <v>5814.16</v>
      </c>
      <c r="X1585">
        <v>5692.47</v>
      </c>
      <c r="Y1585">
        <v>5985.4049999999997</v>
      </c>
      <c r="Z1585">
        <v>6185.52</v>
      </c>
      <c r="AA1585">
        <v>6482.87</v>
      </c>
      <c r="AB1585">
        <v>7000.8249999999998</v>
      </c>
      <c r="AC1585">
        <v>7127.35</v>
      </c>
      <c r="AD1585">
        <v>8454.9349999999995</v>
      </c>
      <c r="AE1585">
        <v>8564.3549999999996</v>
      </c>
      <c r="AF1585">
        <v>8047.2150000000001</v>
      </c>
      <c r="AG1585">
        <v>8041.4750000000004</v>
      </c>
      <c r="AH1585">
        <v>8266.84</v>
      </c>
      <c r="AI1585">
        <v>8360.18</v>
      </c>
      <c r="AJ1585">
        <v>8725.7250000000004</v>
      </c>
      <c r="AK1585">
        <v>8739.9750000000004</v>
      </c>
      <c r="AL1585">
        <v>9082.0499999999993</v>
      </c>
      <c r="AM1585">
        <v>9857.4150000000009</v>
      </c>
      <c r="AN1585">
        <v>10224.325000000001</v>
      </c>
      <c r="AO1585">
        <v>10416.879999999999</v>
      </c>
      <c r="AP1585">
        <v>10424.315000000001</v>
      </c>
      <c r="AQ1585">
        <v>9143.77</v>
      </c>
      <c r="AR1585">
        <v>6585.55</v>
      </c>
      <c r="AS1585">
        <v>6220.9549999999999</v>
      </c>
      <c r="AT1585">
        <v>64.8</v>
      </c>
      <c r="AU1585">
        <v>64.8</v>
      </c>
      <c r="AV1585">
        <v>64.599999999999994</v>
      </c>
      <c r="AW1585">
        <v>64.974999999999994</v>
      </c>
      <c r="AX1585">
        <v>64.633332999999993</v>
      </c>
      <c r="AY1585">
        <v>64.583332999999996</v>
      </c>
      <c r="AZ1585">
        <v>64.533332999999999</v>
      </c>
      <c r="BA1585">
        <v>64.583332999999996</v>
      </c>
      <c r="BB1585">
        <v>65.45</v>
      </c>
      <c r="BC1585">
        <v>66.683333000000005</v>
      </c>
      <c r="BD1585">
        <v>67.7</v>
      </c>
      <c r="BE1585">
        <v>69.116667000000007</v>
      </c>
      <c r="BF1585">
        <v>69.958332999999996</v>
      </c>
      <c r="BG1585">
        <v>71.658332999999999</v>
      </c>
      <c r="BH1585">
        <v>72.033332999999999</v>
      </c>
      <c r="BI1585">
        <v>72.541667000000004</v>
      </c>
      <c r="BJ1585">
        <v>71.141666999999998</v>
      </c>
      <c r="BK1585">
        <v>70.833332999999996</v>
      </c>
      <c r="BL1585">
        <v>69.416667000000004</v>
      </c>
      <c r="BM1585">
        <v>67.716667000000001</v>
      </c>
      <c r="BN1585">
        <v>66.158332999999999</v>
      </c>
      <c r="BO1585">
        <v>65.375</v>
      </c>
      <c r="BP1585">
        <v>65.441666999999995</v>
      </c>
      <c r="BQ1585">
        <v>65.424999999999997</v>
      </c>
      <c r="BR1585">
        <v>-1.946148</v>
      </c>
      <c r="BS1585">
        <v>-5.7042400000000004</v>
      </c>
      <c r="BT1585">
        <v>-5.5204420000000001</v>
      </c>
      <c r="BU1585">
        <v>-4.7002449999999998</v>
      </c>
      <c r="BV1585">
        <v>16.641909999999999</v>
      </c>
      <c r="BW1585">
        <v>-5.3391299999999999</v>
      </c>
      <c r="BX1585">
        <v>7.9346909999999999</v>
      </c>
      <c r="BY1585">
        <v>-4.619605</v>
      </c>
      <c r="BZ1585">
        <v>-13.945639999999999</v>
      </c>
      <c r="CA1585">
        <v>-6.852373</v>
      </c>
      <c r="CB1585">
        <v>-4.0667309999999999</v>
      </c>
      <c r="CC1585">
        <v>-3.7564950000000001</v>
      </c>
      <c r="CD1585">
        <v>2.9941650000000002</v>
      </c>
      <c r="CE1585">
        <v>1.8325880000000001</v>
      </c>
      <c r="CF1585">
        <v>6.9494959999999999</v>
      </c>
      <c r="CG1585">
        <v>-6.100346</v>
      </c>
      <c r="CH1585">
        <v>-9.8626099999999994E-2</v>
      </c>
      <c r="CI1585">
        <v>-2.6290140000000002</v>
      </c>
      <c r="CJ1585">
        <v>43.222329999999999</v>
      </c>
      <c r="CK1585">
        <v>49.478200000000001</v>
      </c>
      <c r="CL1585">
        <v>21.04382</v>
      </c>
      <c r="CM1585">
        <v>-7.1575449999999998</v>
      </c>
      <c r="CN1585">
        <v>5.6667110000000003</v>
      </c>
      <c r="CO1585">
        <v>0.95053790000000005</v>
      </c>
      <c r="CP1585">
        <v>853.92989999999998</v>
      </c>
      <c r="CQ1585">
        <v>680.3383</v>
      </c>
      <c r="CR1585">
        <v>641.13229999999999</v>
      </c>
      <c r="CS1585">
        <v>638.39400000000001</v>
      </c>
      <c r="CT1585">
        <v>466.97930000000002</v>
      </c>
      <c r="CU1585">
        <v>337.28120000000001</v>
      </c>
      <c r="CV1585">
        <v>418.23180000000002</v>
      </c>
      <c r="CW1585">
        <v>737.2885</v>
      </c>
      <c r="CX1585">
        <v>794.96109999999999</v>
      </c>
      <c r="CY1585">
        <v>1337.0809999999999</v>
      </c>
      <c r="CZ1585">
        <v>738.43979999999999</v>
      </c>
      <c r="DA1585">
        <v>357.31779999999998</v>
      </c>
      <c r="DB1585">
        <v>378.22430000000003</v>
      </c>
      <c r="DC1585">
        <v>696.34019999999998</v>
      </c>
      <c r="DD1585">
        <v>1563.15</v>
      </c>
      <c r="DE1585">
        <v>2667.3690000000001</v>
      </c>
      <c r="DF1585">
        <v>3553.634</v>
      </c>
      <c r="DG1585">
        <v>3442.2649999999999</v>
      </c>
      <c r="DH1585">
        <v>2348.7089999999998</v>
      </c>
      <c r="DI1585">
        <v>1700.4480000000001</v>
      </c>
      <c r="DJ1585">
        <v>1595.9580000000001</v>
      </c>
      <c r="DK1585">
        <v>1326.8789999999999</v>
      </c>
      <c r="DL1585">
        <v>1215.3900000000001</v>
      </c>
      <c r="DM1585">
        <v>1009.668</v>
      </c>
    </row>
    <row r="1586" spans="1:117" hidden="1" x14ac:dyDescent="0.35">
      <c r="A1586" t="str">
        <f t="shared" si="24"/>
        <v>Industry_Type-4. Retail stores_DO 1-9 Hour_44386_19-20</v>
      </c>
      <c r="B1586" t="s">
        <v>51</v>
      </c>
      <c r="C1586" t="s">
        <v>210</v>
      </c>
      <c r="D1586" t="s">
        <v>50</v>
      </c>
      <c r="E1586" t="s">
        <v>50</v>
      </c>
      <c r="F1586" t="s">
        <v>30</v>
      </c>
      <c r="G1586" t="s">
        <v>50</v>
      </c>
      <c r="H1586" t="s">
        <v>50</v>
      </c>
      <c r="I1586" t="s">
        <v>50</v>
      </c>
      <c r="J1586" t="s">
        <v>50</v>
      </c>
      <c r="K1586" t="s">
        <v>178</v>
      </c>
      <c r="L1586" s="22">
        <v>44386</v>
      </c>
      <c r="M1586">
        <v>19</v>
      </c>
      <c r="N1586">
        <v>20</v>
      </c>
      <c r="O1586">
        <v>119</v>
      </c>
      <c r="P1586">
        <v>119</v>
      </c>
      <c r="Q1586">
        <v>1</v>
      </c>
      <c r="R1586">
        <v>0</v>
      </c>
      <c r="S1586">
        <v>0</v>
      </c>
      <c r="T1586">
        <v>0</v>
      </c>
      <c r="U1586">
        <v>0</v>
      </c>
      <c r="V1586">
        <v>6056.13</v>
      </c>
      <c r="W1586">
        <v>5829.5950000000003</v>
      </c>
      <c r="X1586">
        <v>5671.1750000000002</v>
      </c>
      <c r="Y1586">
        <v>5962.24</v>
      </c>
      <c r="Z1586">
        <v>6108.82</v>
      </c>
      <c r="AA1586">
        <v>6287.1549999999997</v>
      </c>
      <c r="AB1586">
        <v>6772.49</v>
      </c>
      <c r="AC1586">
        <v>6831.25</v>
      </c>
      <c r="AD1586">
        <v>8184.56</v>
      </c>
      <c r="AE1586">
        <v>8790.4699999999993</v>
      </c>
      <c r="AF1586">
        <v>8874.8549999999996</v>
      </c>
      <c r="AG1586">
        <v>9175.81</v>
      </c>
      <c r="AH1586">
        <v>9559.66</v>
      </c>
      <c r="AI1586">
        <v>9674.4850000000006</v>
      </c>
      <c r="AJ1586">
        <v>9980.4050000000007</v>
      </c>
      <c r="AK1586">
        <v>10130.879999999999</v>
      </c>
      <c r="AL1586">
        <v>10475.525</v>
      </c>
      <c r="AM1586">
        <v>10620.855</v>
      </c>
      <c r="AN1586">
        <v>11112.37</v>
      </c>
      <c r="AO1586">
        <v>11116.06</v>
      </c>
      <c r="AP1586">
        <v>11198.275</v>
      </c>
      <c r="AQ1586">
        <v>9901.4850000000006</v>
      </c>
      <c r="AR1586">
        <v>7154.6949999999997</v>
      </c>
      <c r="AS1586">
        <v>6295.87</v>
      </c>
      <c r="AT1586">
        <v>67.369748000000001</v>
      </c>
      <c r="AU1586">
        <v>66.798319000000006</v>
      </c>
      <c r="AV1586">
        <v>66.512604999999994</v>
      </c>
      <c r="AW1586">
        <v>66.495797999999994</v>
      </c>
      <c r="AX1586">
        <v>66.243696999999997</v>
      </c>
      <c r="AY1586">
        <v>65.991596999999999</v>
      </c>
      <c r="AZ1586">
        <v>65.655462</v>
      </c>
      <c r="BA1586">
        <v>67.529411999999994</v>
      </c>
      <c r="BB1586">
        <v>70.932772999999997</v>
      </c>
      <c r="BC1586">
        <v>74.680672000000001</v>
      </c>
      <c r="BD1586">
        <v>76.655462</v>
      </c>
      <c r="BE1586">
        <v>78.294117999999997</v>
      </c>
      <c r="BF1586">
        <v>79.873949999999994</v>
      </c>
      <c r="BG1586">
        <v>79.226890999999995</v>
      </c>
      <c r="BH1586">
        <v>79.907562999999996</v>
      </c>
      <c r="BI1586">
        <v>80.983193</v>
      </c>
      <c r="BJ1586">
        <v>80.193276999999995</v>
      </c>
      <c r="BK1586">
        <v>79.756303000000003</v>
      </c>
      <c r="BL1586">
        <v>78.420168000000004</v>
      </c>
      <c r="BM1586">
        <v>76.126050000000006</v>
      </c>
      <c r="BN1586">
        <v>73.789916000000005</v>
      </c>
      <c r="BO1586">
        <v>71.647058999999999</v>
      </c>
      <c r="BP1586">
        <v>70.378151000000003</v>
      </c>
      <c r="BQ1586">
        <v>69.798319000000006</v>
      </c>
      <c r="BR1586">
        <v>0.26088620000000001</v>
      </c>
      <c r="BS1586">
        <v>-1.592883</v>
      </c>
      <c r="BT1586">
        <v>1.0852090000000001</v>
      </c>
      <c r="BU1586">
        <v>-16.130980000000001</v>
      </c>
      <c r="BV1586">
        <v>9.255452</v>
      </c>
      <c r="BW1586">
        <v>-12.020339999999999</v>
      </c>
      <c r="BX1586">
        <v>-4.046869</v>
      </c>
      <c r="BY1586">
        <v>3.6671320000000001</v>
      </c>
      <c r="BZ1586">
        <v>12.74011</v>
      </c>
      <c r="CA1586">
        <v>4.0169639999999998</v>
      </c>
      <c r="CB1586">
        <v>5.2432910000000001</v>
      </c>
      <c r="CC1586">
        <v>0.1368752</v>
      </c>
      <c r="CD1586">
        <v>9.3265500000000001E-2</v>
      </c>
      <c r="CE1586">
        <v>1.446555</v>
      </c>
      <c r="CF1586">
        <v>6.0247060000000001</v>
      </c>
      <c r="CG1586">
        <v>-1.1688860000000001</v>
      </c>
      <c r="CH1586">
        <v>5.7200860000000002</v>
      </c>
      <c r="CI1586">
        <v>-15.05123</v>
      </c>
      <c r="CJ1586">
        <v>20.76989</v>
      </c>
      <c r="CK1586">
        <v>24.003730000000001</v>
      </c>
      <c r="CL1586">
        <v>-21.669129999999999</v>
      </c>
      <c r="CM1586">
        <v>-12.18075</v>
      </c>
      <c r="CN1586">
        <v>-22.896850000000001</v>
      </c>
      <c r="CO1586">
        <v>-21.946829999999999</v>
      </c>
      <c r="CP1586">
        <v>1130.223</v>
      </c>
      <c r="CQ1586">
        <v>678.13109999999995</v>
      </c>
      <c r="CR1586">
        <v>620.31010000000003</v>
      </c>
      <c r="CS1586">
        <v>648.75319999999999</v>
      </c>
      <c r="CT1586">
        <v>483.40870000000001</v>
      </c>
      <c r="CU1586">
        <v>347.82299999999998</v>
      </c>
      <c r="CV1586">
        <v>431.61239999999998</v>
      </c>
      <c r="CW1586">
        <v>584.29909999999995</v>
      </c>
      <c r="CX1586">
        <v>832.05909999999994</v>
      </c>
      <c r="CY1586">
        <v>1095.6289999999999</v>
      </c>
      <c r="CZ1586">
        <v>659.79939999999999</v>
      </c>
      <c r="DA1586">
        <v>333.02730000000003</v>
      </c>
      <c r="DB1586">
        <v>303.5455</v>
      </c>
      <c r="DC1586">
        <v>517.20939999999996</v>
      </c>
      <c r="DD1586">
        <v>1108.92</v>
      </c>
      <c r="DE1586">
        <v>2354.0259999999998</v>
      </c>
      <c r="DF1586">
        <v>2509.5230000000001</v>
      </c>
      <c r="DG1586">
        <v>3430.337</v>
      </c>
      <c r="DH1586">
        <v>3129.607</v>
      </c>
      <c r="DI1586">
        <v>3245.6660000000002</v>
      </c>
      <c r="DJ1586">
        <v>2919.875</v>
      </c>
      <c r="DK1586">
        <v>1535.4010000000001</v>
      </c>
      <c r="DL1586">
        <v>1373.6590000000001</v>
      </c>
      <c r="DM1586">
        <v>1228.0920000000001</v>
      </c>
    </row>
    <row r="1587" spans="1:117" hidden="1" x14ac:dyDescent="0.35">
      <c r="A1587" t="str">
        <f t="shared" si="24"/>
        <v>Industry_Type-4. Retail stores_DO 1-9 Hour_44389_19-21</v>
      </c>
      <c r="B1587" t="s">
        <v>51</v>
      </c>
      <c r="C1587" t="s">
        <v>210</v>
      </c>
      <c r="D1587" t="s">
        <v>50</v>
      </c>
      <c r="E1587" t="s">
        <v>50</v>
      </c>
      <c r="F1587" t="s">
        <v>30</v>
      </c>
      <c r="G1587" t="s">
        <v>50</v>
      </c>
      <c r="H1587" t="s">
        <v>50</v>
      </c>
      <c r="I1587" t="s">
        <v>50</v>
      </c>
      <c r="J1587" t="s">
        <v>50</v>
      </c>
      <c r="K1587" t="s">
        <v>178</v>
      </c>
      <c r="L1587" s="22">
        <v>44389</v>
      </c>
      <c r="M1587">
        <v>19</v>
      </c>
      <c r="N1587">
        <v>21</v>
      </c>
      <c r="O1587">
        <v>119</v>
      </c>
      <c r="P1587">
        <v>119</v>
      </c>
      <c r="Q1587">
        <v>1</v>
      </c>
      <c r="R1587">
        <v>0</v>
      </c>
      <c r="S1587">
        <v>0</v>
      </c>
      <c r="T1587">
        <v>0</v>
      </c>
      <c r="U1587">
        <v>0</v>
      </c>
      <c r="V1587">
        <v>5833.0249999999996</v>
      </c>
      <c r="W1587">
        <v>5753.9750000000004</v>
      </c>
      <c r="X1587">
        <v>5640.1450000000004</v>
      </c>
      <c r="Y1587">
        <v>5999</v>
      </c>
      <c r="Z1587">
        <v>6147.85</v>
      </c>
      <c r="AA1587">
        <v>6582.2049999999999</v>
      </c>
      <c r="AB1587">
        <v>7046.7150000000001</v>
      </c>
      <c r="AC1587">
        <v>7319.3850000000002</v>
      </c>
      <c r="AD1587">
        <v>8544.5949999999993</v>
      </c>
      <c r="AE1587">
        <v>8605.1350000000002</v>
      </c>
      <c r="AF1587">
        <v>8191.6450000000004</v>
      </c>
      <c r="AG1587">
        <v>8527.74</v>
      </c>
      <c r="AH1587">
        <v>8982.5849999999991</v>
      </c>
      <c r="AI1587">
        <v>9161.4500000000007</v>
      </c>
      <c r="AJ1587">
        <v>9330.2099999999991</v>
      </c>
      <c r="AK1587">
        <v>9507.23</v>
      </c>
      <c r="AL1587">
        <v>9903.1749999999993</v>
      </c>
      <c r="AM1587">
        <v>10735.915000000001</v>
      </c>
      <c r="AN1587">
        <v>11186.565000000001</v>
      </c>
      <c r="AO1587">
        <v>11095.865</v>
      </c>
      <c r="AP1587">
        <v>11455.45</v>
      </c>
      <c r="AQ1587">
        <v>9915.7450000000008</v>
      </c>
      <c r="AR1587">
        <v>7223.835</v>
      </c>
      <c r="AS1587">
        <v>6760.58</v>
      </c>
      <c r="AT1587">
        <v>66.462185000000005</v>
      </c>
      <c r="AU1587">
        <v>66.142857000000006</v>
      </c>
      <c r="AV1587">
        <v>66.605041999999997</v>
      </c>
      <c r="AW1587">
        <v>66.647058999999999</v>
      </c>
      <c r="AX1587">
        <v>66.899159999999995</v>
      </c>
      <c r="AY1587">
        <v>66.815126000000006</v>
      </c>
      <c r="AZ1587">
        <v>66.815126000000006</v>
      </c>
      <c r="BA1587">
        <v>67.050420000000003</v>
      </c>
      <c r="BB1587">
        <v>67.932772999999997</v>
      </c>
      <c r="BC1587">
        <v>68.890755999999996</v>
      </c>
      <c r="BD1587">
        <v>70.756303000000003</v>
      </c>
      <c r="BE1587">
        <v>73.613444999999999</v>
      </c>
      <c r="BF1587">
        <v>76.025210000000001</v>
      </c>
      <c r="BG1587">
        <v>76.537814999999995</v>
      </c>
      <c r="BH1587">
        <v>77.260503999999997</v>
      </c>
      <c r="BI1587">
        <v>76.352941000000001</v>
      </c>
      <c r="BJ1587">
        <v>75.882352999999995</v>
      </c>
      <c r="BK1587">
        <v>74.915965999999997</v>
      </c>
      <c r="BL1587">
        <v>72.478992000000005</v>
      </c>
      <c r="BM1587">
        <v>70.655462</v>
      </c>
      <c r="BN1587">
        <v>69.193276999999995</v>
      </c>
      <c r="BO1587">
        <v>68.336134000000001</v>
      </c>
      <c r="BP1587">
        <v>67.966386999999997</v>
      </c>
      <c r="BQ1587">
        <v>67.983193</v>
      </c>
      <c r="BR1587">
        <v>9.7661130000000007</v>
      </c>
      <c r="BS1587">
        <v>-5.4900279999999997</v>
      </c>
      <c r="BT1587">
        <v>-9.0990099999999998</v>
      </c>
      <c r="BU1587">
        <v>2.659761</v>
      </c>
      <c r="BV1587">
        <v>-1.2650399999999999E-2</v>
      </c>
      <c r="BW1587">
        <v>-100.8424</v>
      </c>
      <c r="BX1587">
        <v>7.0593940000000002</v>
      </c>
      <c r="BY1587">
        <v>24.464300000000001</v>
      </c>
      <c r="BZ1587">
        <v>-6.1141459999999999</v>
      </c>
      <c r="CA1587">
        <v>-3.1202529999999999</v>
      </c>
      <c r="CB1587">
        <v>116.2593</v>
      </c>
      <c r="CC1587">
        <v>14.65471</v>
      </c>
      <c r="CD1587">
        <v>-58.659649999999999</v>
      </c>
      <c r="CE1587">
        <v>-102.22320000000001</v>
      </c>
      <c r="CF1587">
        <v>-43.434930000000001</v>
      </c>
      <c r="CG1587">
        <v>-34.721269999999997</v>
      </c>
      <c r="CH1587">
        <v>-94.457430000000002</v>
      </c>
      <c r="CI1587">
        <v>-478.21960000000001</v>
      </c>
      <c r="CJ1587">
        <v>-168.7278</v>
      </c>
      <c r="CK1587">
        <v>11.12589</v>
      </c>
      <c r="CL1587">
        <v>-183.4812</v>
      </c>
      <c r="CM1587">
        <v>-271.34280000000001</v>
      </c>
      <c r="CN1587">
        <v>-207.929</v>
      </c>
      <c r="CO1587">
        <v>-204.3811</v>
      </c>
      <c r="CP1587">
        <v>2814.2449999999999</v>
      </c>
      <c r="CQ1587">
        <v>1772.924</v>
      </c>
      <c r="CR1587">
        <v>1897.2260000000001</v>
      </c>
      <c r="CS1587">
        <v>1966.183</v>
      </c>
      <c r="CT1587">
        <v>1008.949</v>
      </c>
      <c r="CU1587">
        <v>998.10889999999995</v>
      </c>
      <c r="CV1587">
        <v>1430.509</v>
      </c>
      <c r="CW1587">
        <v>1553.3409999999999</v>
      </c>
      <c r="CX1587">
        <v>2386.0390000000002</v>
      </c>
      <c r="CY1587">
        <v>4819.0110000000004</v>
      </c>
      <c r="CZ1587">
        <v>1945.835</v>
      </c>
      <c r="DA1587">
        <v>839.40740000000005</v>
      </c>
      <c r="DB1587">
        <v>697.25400000000002</v>
      </c>
      <c r="DC1587">
        <v>2140.8560000000002</v>
      </c>
      <c r="DD1587">
        <v>3467.6219999999998</v>
      </c>
      <c r="DE1587">
        <v>5927.902</v>
      </c>
      <c r="DF1587">
        <v>4615.1840000000002</v>
      </c>
      <c r="DG1587">
        <v>6436.7579999999998</v>
      </c>
      <c r="DH1587">
        <v>15684.37</v>
      </c>
      <c r="DI1587">
        <v>11683.08</v>
      </c>
      <c r="DJ1587">
        <v>14952.87</v>
      </c>
      <c r="DK1587">
        <v>2137.4520000000002</v>
      </c>
      <c r="DL1587">
        <v>3289.415</v>
      </c>
      <c r="DM1587">
        <v>2838.6329999999998</v>
      </c>
    </row>
    <row r="1588" spans="1:117" hidden="1" x14ac:dyDescent="0.35">
      <c r="A1588" t="str">
        <f t="shared" si="24"/>
        <v>Industry_Type-4. Retail stores_DO 1-9 Hour_44396_19-20</v>
      </c>
      <c r="B1588" t="s">
        <v>51</v>
      </c>
      <c r="C1588" t="s">
        <v>210</v>
      </c>
      <c r="D1588" t="s">
        <v>50</v>
      </c>
      <c r="E1588" t="s">
        <v>50</v>
      </c>
      <c r="F1588" t="s">
        <v>30</v>
      </c>
      <c r="G1588" t="s">
        <v>50</v>
      </c>
      <c r="H1588" t="s">
        <v>50</v>
      </c>
      <c r="I1588" t="s">
        <v>50</v>
      </c>
      <c r="J1588" t="s">
        <v>50</v>
      </c>
      <c r="K1588" t="s">
        <v>178</v>
      </c>
      <c r="L1588" s="22">
        <v>44396</v>
      </c>
      <c r="M1588">
        <v>19</v>
      </c>
      <c r="N1588">
        <v>20</v>
      </c>
      <c r="O1588">
        <v>119</v>
      </c>
      <c r="P1588">
        <v>119</v>
      </c>
      <c r="Q1588">
        <v>1</v>
      </c>
      <c r="R1588">
        <v>0</v>
      </c>
      <c r="S1588">
        <v>0</v>
      </c>
      <c r="T1588">
        <v>0</v>
      </c>
      <c r="U1588">
        <v>0</v>
      </c>
      <c r="V1588">
        <v>6229.74</v>
      </c>
      <c r="W1588">
        <v>6085.9949999999999</v>
      </c>
      <c r="X1588">
        <v>5893.8450000000003</v>
      </c>
      <c r="Y1588">
        <v>6300.34</v>
      </c>
      <c r="Z1588">
        <v>6418.915</v>
      </c>
      <c r="AA1588">
        <v>6766.5649999999996</v>
      </c>
      <c r="AB1588">
        <v>7158.4250000000002</v>
      </c>
      <c r="AC1588">
        <v>7455.58</v>
      </c>
      <c r="AD1588">
        <v>8699.0450000000001</v>
      </c>
      <c r="AE1588">
        <v>9403.7999999999993</v>
      </c>
      <c r="AF1588">
        <v>9586.41</v>
      </c>
      <c r="AG1588">
        <v>10003.965</v>
      </c>
      <c r="AH1588">
        <v>10421.530000000001</v>
      </c>
      <c r="AI1588">
        <v>10557.54</v>
      </c>
      <c r="AJ1588">
        <v>10793.93</v>
      </c>
      <c r="AK1588">
        <v>10732.95</v>
      </c>
      <c r="AL1588">
        <v>10988.674999999999</v>
      </c>
      <c r="AM1588">
        <v>11345.934999999999</v>
      </c>
      <c r="AN1588">
        <v>11771.77</v>
      </c>
      <c r="AO1588">
        <v>11834.815000000001</v>
      </c>
      <c r="AP1588">
        <v>11714.29</v>
      </c>
      <c r="AQ1588">
        <v>10276.049999999999</v>
      </c>
      <c r="AR1588">
        <v>7384.03</v>
      </c>
      <c r="AS1588">
        <v>6905.9</v>
      </c>
      <c r="AT1588">
        <v>71.100840000000005</v>
      </c>
      <c r="AU1588">
        <v>70.352941000000001</v>
      </c>
      <c r="AV1588">
        <v>69.546217999999996</v>
      </c>
      <c r="AW1588">
        <v>69.168066999999994</v>
      </c>
      <c r="AX1588">
        <v>68.235293999999996</v>
      </c>
      <c r="AY1588">
        <v>67.319327999999999</v>
      </c>
      <c r="AZ1588">
        <v>66.806723000000005</v>
      </c>
      <c r="BA1588">
        <v>69.756303000000003</v>
      </c>
      <c r="BB1588">
        <v>73.210083999999995</v>
      </c>
      <c r="BC1588">
        <v>76.277310999999997</v>
      </c>
      <c r="BD1588">
        <v>78.941175999999999</v>
      </c>
      <c r="BE1588">
        <v>80.756303000000003</v>
      </c>
      <c r="BF1588">
        <v>82.243696999999997</v>
      </c>
      <c r="BG1588">
        <v>83.394958000000003</v>
      </c>
      <c r="BH1588">
        <v>83.159664000000006</v>
      </c>
      <c r="BI1588">
        <v>82.596638999999996</v>
      </c>
      <c r="BJ1588">
        <v>81.655462</v>
      </c>
      <c r="BK1588">
        <v>80.361345</v>
      </c>
      <c r="BL1588">
        <v>78.991596999999999</v>
      </c>
      <c r="BM1588">
        <v>77.218486999999996</v>
      </c>
      <c r="BN1588">
        <v>74.941175999999999</v>
      </c>
      <c r="BO1588">
        <v>73.193276999999995</v>
      </c>
      <c r="BP1588">
        <v>72.100840000000005</v>
      </c>
      <c r="BQ1588">
        <v>70.235293999999996</v>
      </c>
      <c r="BR1588">
        <v>0.54029110000000002</v>
      </c>
      <c r="BS1588">
        <v>-1.592883</v>
      </c>
      <c r="BT1588">
        <v>1.08521</v>
      </c>
      <c r="BU1588">
        <v>-16.130980000000001</v>
      </c>
      <c r="BV1588">
        <v>9.2554630000000007</v>
      </c>
      <c r="BW1588">
        <v>-12.020339999999999</v>
      </c>
      <c r="BX1588">
        <v>-4.0468590000000004</v>
      </c>
      <c r="BY1588">
        <v>3.6671299999999998</v>
      </c>
      <c r="BZ1588">
        <v>12.74011</v>
      </c>
      <c r="CA1588">
        <v>4.0169689999999996</v>
      </c>
      <c r="CB1588">
        <v>5.2432869999999996</v>
      </c>
      <c r="CC1588">
        <v>0.1368666</v>
      </c>
      <c r="CD1588">
        <v>9.3253100000000005E-2</v>
      </c>
      <c r="CE1588">
        <v>1.4465570000000001</v>
      </c>
      <c r="CF1588">
        <v>6.0247060000000001</v>
      </c>
      <c r="CG1588">
        <v>-1.16889</v>
      </c>
      <c r="CH1588">
        <v>5.7200839999999999</v>
      </c>
      <c r="CI1588">
        <v>-15.05124</v>
      </c>
      <c r="CJ1588">
        <v>20.769909999999999</v>
      </c>
      <c r="CK1588">
        <v>24.003730000000001</v>
      </c>
      <c r="CL1588">
        <v>-21.669139999999999</v>
      </c>
      <c r="CM1588">
        <v>-12.18078</v>
      </c>
      <c r="CN1588">
        <v>-22.896850000000001</v>
      </c>
      <c r="CO1588">
        <v>-21.946829999999999</v>
      </c>
      <c r="CP1588">
        <v>1722.08</v>
      </c>
      <c r="CQ1588">
        <v>1419.33</v>
      </c>
      <c r="CR1588">
        <v>921.67949999999996</v>
      </c>
      <c r="CS1588">
        <v>909.90940000000001</v>
      </c>
      <c r="CT1588">
        <v>666.45150000000001</v>
      </c>
      <c r="CU1588">
        <v>483.7765</v>
      </c>
      <c r="CV1588">
        <v>526.82619999999997</v>
      </c>
      <c r="CW1588">
        <v>856.08420000000001</v>
      </c>
      <c r="CX1588">
        <v>926.59339999999997</v>
      </c>
      <c r="CY1588">
        <v>1189.337</v>
      </c>
      <c r="CZ1588">
        <v>787.26469999999995</v>
      </c>
      <c r="DA1588">
        <v>412.32060000000001</v>
      </c>
      <c r="DB1588">
        <v>355.28089999999997</v>
      </c>
      <c r="DC1588">
        <v>656.85069999999996</v>
      </c>
      <c r="DD1588">
        <v>1428.405</v>
      </c>
      <c r="DE1588">
        <v>2722.491</v>
      </c>
      <c r="DF1588">
        <v>3302.3910000000001</v>
      </c>
      <c r="DG1588">
        <v>3739.2910000000002</v>
      </c>
      <c r="DH1588">
        <v>3682.1669999999999</v>
      </c>
      <c r="DI1588">
        <v>3623.19</v>
      </c>
      <c r="DJ1588">
        <v>3649.01</v>
      </c>
      <c r="DK1588">
        <v>2121.1709999999998</v>
      </c>
      <c r="DL1588">
        <v>2357.8829999999998</v>
      </c>
      <c r="DM1588">
        <v>1784.633</v>
      </c>
    </row>
    <row r="1589" spans="1:117" hidden="1" x14ac:dyDescent="0.35">
      <c r="A1589" t="str">
        <f t="shared" si="24"/>
        <v>Industry_Type-4. Retail stores_DO 1-9 Hour_44405_19-20</v>
      </c>
      <c r="B1589" t="s">
        <v>51</v>
      </c>
      <c r="C1589" t="s">
        <v>210</v>
      </c>
      <c r="D1589" t="s">
        <v>50</v>
      </c>
      <c r="E1589" t="s">
        <v>50</v>
      </c>
      <c r="F1589" t="s">
        <v>30</v>
      </c>
      <c r="G1589" t="s">
        <v>50</v>
      </c>
      <c r="H1589" t="s">
        <v>50</v>
      </c>
      <c r="I1589" t="s">
        <v>50</v>
      </c>
      <c r="J1589" t="s">
        <v>50</v>
      </c>
      <c r="K1589" t="s">
        <v>178</v>
      </c>
      <c r="L1589" s="22">
        <v>44405</v>
      </c>
      <c r="M1589">
        <v>19</v>
      </c>
      <c r="N1589">
        <v>20</v>
      </c>
      <c r="O1589">
        <v>119</v>
      </c>
      <c r="P1589">
        <v>119</v>
      </c>
      <c r="Q1589">
        <v>1</v>
      </c>
      <c r="R1589">
        <v>0</v>
      </c>
      <c r="S1589">
        <v>0</v>
      </c>
      <c r="T1589">
        <v>0</v>
      </c>
      <c r="U1589">
        <v>0</v>
      </c>
      <c r="V1589">
        <v>6552.65</v>
      </c>
      <c r="W1589">
        <v>6291.93</v>
      </c>
      <c r="X1589">
        <v>6192.9049999999997</v>
      </c>
      <c r="Y1589">
        <v>6495.39</v>
      </c>
      <c r="Z1589">
        <v>6609.8649999999998</v>
      </c>
      <c r="AA1589">
        <v>6740.3950000000004</v>
      </c>
      <c r="AB1589">
        <v>7078.69</v>
      </c>
      <c r="AC1589">
        <v>7102.53</v>
      </c>
      <c r="AD1589">
        <v>8075.11</v>
      </c>
      <c r="AE1589">
        <v>8811.3799999999992</v>
      </c>
      <c r="AF1589">
        <v>9091.5750000000007</v>
      </c>
      <c r="AG1589">
        <v>9548.6949999999997</v>
      </c>
      <c r="AH1589">
        <v>9937.7000000000007</v>
      </c>
      <c r="AI1589">
        <v>10164.535</v>
      </c>
      <c r="AJ1589">
        <v>10442.370000000001</v>
      </c>
      <c r="AK1589">
        <v>10545.32</v>
      </c>
      <c r="AL1589">
        <v>10913.19</v>
      </c>
      <c r="AM1589">
        <v>11126.74</v>
      </c>
      <c r="AN1589">
        <v>9070.9349999999995</v>
      </c>
      <c r="AO1589">
        <v>9318.2199999999993</v>
      </c>
      <c r="AP1589">
        <v>11181.125</v>
      </c>
      <c r="AQ1589">
        <v>10359.92</v>
      </c>
      <c r="AR1589">
        <v>7424.8649999999998</v>
      </c>
      <c r="AS1589">
        <v>6925.42</v>
      </c>
      <c r="AT1589">
        <v>67.689076</v>
      </c>
      <c r="AU1589">
        <v>67.151261000000005</v>
      </c>
      <c r="AV1589">
        <v>66.537814999999995</v>
      </c>
      <c r="AW1589">
        <v>66.319327999999999</v>
      </c>
      <c r="AX1589">
        <v>65.865545999999995</v>
      </c>
      <c r="AY1589">
        <v>65.621848999999997</v>
      </c>
      <c r="AZ1589">
        <v>65.134454000000005</v>
      </c>
      <c r="BA1589">
        <v>65.504202000000006</v>
      </c>
      <c r="BB1589">
        <v>67.756303000000003</v>
      </c>
      <c r="BC1589">
        <v>72.369748000000001</v>
      </c>
      <c r="BD1589">
        <v>76.294117999999997</v>
      </c>
      <c r="BE1589">
        <v>78.689076</v>
      </c>
      <c r="BF1589">
        <v>78.865545999999995</v>
      </c>
      <c r="BG1589">
        <v>79.504202000000006</v>
      </c>
      <c r="BH1589">
        <v>80.747899000000004</v>
      </c>
      <c r="BI1589">
        <v>80.462185000000005</v>
      </c>
      <c r="BJ1589">
        <v>80.672269</v>
      </c>
      <c r="BK1589">
        <v>80.008403000000001</v>
      </c>
      <c r="BL1589">
        <v>77.621848999999997</v>
      </c>
      <c r="BM1589">
        <v>75.109244000000004</v>
      </c>
      <c r="BN1589">
        <v>71.731092000000004</v>
      </c>
      <c r="BO1589">
        <v>69.714286000000001</v>
      </c>
      <c r="BP1589">
        <v>69.462185000000005</v>
      </c>
      <c r="BQ1589">
        <v>68.596638999999996</v>
      </c>
      <c r="BR1589">
        <v>-103.0805</v>
      </c>
      <c r="BS1589">
        <v>-117.0459</v>
      </c>
      <c r="BT1589">
        <v>-130.15010000000001</v>
      </c>
      <c r="BU1589">
        <v>-143.8407</v>
      </c>
      <c r="BV1589">
        <v>-126.7032</v>
      </c>
      <c r="BW1589">
        <v>-40.547609999999999</v>
      </c>
      <c r="BX1589">
        <v>10.966519999999999</v>
      </c>
      <c r="BY1589">
        <v>-15.71325</v>
      </c>
      <c r="BZ1589">
        <v>114.7808</v>
      </c>
      <c r="CA1589">
        <v>40.323360000000001</v>
      </c>
      <c r="CB1589">
        <v>76.952299999999994</v>
      </c>
      <c r="CC1589">
        <v>92.626570000000001</v>
      </c>
      <c r="CD1589">
        <v>-38.619320000000002</v>
      </c>
      <c r="CE1589">
        <v>-120.49630000000001</v>
      </c>
      <c r="CF1589">
        <v>-111.10599999999999</v>
      </c>
      <c r="CG1589">
        <v>-305.05549999999999</v>
      </c>
      <c r="CH1589">
        <v>-522.09199999999998</v>
      </c>
      <c r="CI1589">
        <v>-444.09699999999998</v>
      </c>
      <c r="CJ1589">
        <v>896.87509999999997</v>
      </c>
      <c r="CK1589">
        <v>865.45010000000002</v>
      </c>
      <c r="CL1589">
        <v>-616.97040000000004</v>
      </c>
      <c r="CM1589">
        <v>-517.78959999999995</v>
      </c>
      <c r="CN1589">
        <v>-352.93369999999999</v>
      </c>
      <c r="CO1589">
        <v>-327.38290000000001</v>
      </c>
      <c r="CP1589">
        <v>2723.0010000000002</v>
      </c>
      <c r="CQ1589">
        <v>1750.8889999999999</v>
      </c>
      <c r="CR1589">
        <v>1880.836</v>
      </c>
      <c r="CS1589">
        <v>1959.28</v>
      </c>
      <c r="CT1589">
        <v>1037.431</v>
      </c>
      <c r="CU1589">
        <v>990.06740000000002</v>
      </c>
      <c r="CV1589">
        <v>1423.845</v>
      </c>
      <c r="CW1589">
        <v>1545.4</v>
      </c>
      <c r="CX1589">
        <v>2389.6959999999999</v>
      </c>
      <c r="CY1589">
        <v>4735.942</v>
      </c>
      <c r="CZ1589">
        <v>1871.3689999999999</v>
      </c>
      <c r="DA1589">
        <v>809.99040000000002</v>
      </c>
      <c r="DB1589">
        <v>662.77440000000001</v>
      </c>
      <c r="DC1589">
        <v>2131.71</v>
      </c>
      <c r="DD1589">
        <v>3436.5</v>
      </c>
      <c r="DE1589">
        <v>5669.1610000000001</v>
      </c>
      <c r="DF1589">
        <v>4285.8540000000003</v>
      </c>
      <c r="DG1589">
        <v>6239.299</v>
      </c>
      <c r="DH1589">
        <v>15862.35</v>
      </c>
      <c r="DI1589">
        <v>11766.98</v>
      </c>
      <c r="DJ1589">
        <v>14069.65</v>
      </c>
      <c r="DK1589">
        <v>2154.7950000000001</v>
      </c>
      <c r="DL1589">
        <v>3252.5120000000002</v>
      </c>
      <c r="DM1589">
        <v>2875.549</v>
      </c>
    </row>
    <row r="1590" spans="1:117" hidden="1" x14ac:dyDescent="0.35">
      <c r="A1590" t="str">
        <f t="shared" si="24"/>
        <v>Industry_Type-4. Retail stores_DO 1-9 Hour_44407_18-20</v>
      </c>
      <c r="B1590" t="s">
        <v>51</v>
      </c>
      <c r="C1590" t="s">
        <v>210</v>
      </c>
      <c r="D1590" t="s">
        <v>50</v>
      </c>
      <c r="E1590" t="s">
        <v>50</v>
      </c>
      <c r="F1590" t="s">
        <v>30</v>
      </c>
      <c r="G1590" t="s">
        <v>50</v>
      </c>
      <c r="H1590" t="s">
        <v>50</v>
      </c>
      <c r="I1590" t="s">
        <v>50</v>
      </c>
      <c r="J1590" t="s">
        <v>50</v>
      </c>
      <c r="K1590" t="s">
        <v>178</v>
      </c>
      <c r="L1590" s="22">
        <v>44407</v>
      </c>
      <c r="M1590">
        <v>18</v>
      </c>
      <c r="N1590">
        <v>20</v>
      </c>
      <c r="O1590">
        <v>119</v>
      </c>
      <c r="P1590">
        <v>119</v>
      </c>
      <c r="Q1590">
        <v>1</v>
      </c>
      <c r="R1590">
        <v>0</v>
      </c>
      <c r="S1590">
        <v>0</v>
      </c>
      <c r="T1590">
        <v>0</v>
      </c>
      <c r="U1590">
        <v>0</v>
      </c>
      <c r="V1590">
        <v>6576.31</v>
      </c>
      <c r="W1590">
        <v>6288.13</v>
      </c>
      <c r="X1590">
        <v>6179.5</v>
      </c>
      <c r="Y1590">
        <v>6324.7950000000001</v>
      </c>
      <c r="Z1590">
        <v>6356.47</v>
      </c>
      <c r="AA1590">
        <v>6509.28</v>
      </c>
      <c r="AB1590">
        <v>7061.08</v>
      </c>
      <c r="AC1590">
        <v>7305.4549999999999</v>
      </c>
      <c r="AD1590">
        <v>8526.42</v>
      </c>
      <c r="AE1590">
        <v>8807.6200000000008</v>
      </c>
      <c r="AF1590">
        <v>8856.4650000000001</v>
      </c>
      <c r="AG1590">
        <v>9439.9449999999997</v>
      </c>
      <c r="AH1590">
        <v>9847.0049999999992</v>
      </c>
      <c r="AI1590">
        <v>10141.83</v>
      </c>
      <c r="AJ1590">
        <v>10487.02</v>
      </c>
      <c r="AK1590">
        <v>10745.424999999999</v>
      </c>
      <c r="AL1590">
        <v>10850.73</v>
      </c>
      <c r="AM1590">
        <v>10850.684999999999</v>
      </c>
      <c r="AN1590">
        <v>11226.965</v>
      </c>
      <c r="AO1590">
        <v>11038.29</v>
      </c>
      <c r="AP1590">
        <v>10693.965</v>
      </c>
      <c r="AQ1590">
        <v>9529.5650000000005</v>
      </c>
      <c r="AR1590">
        <v>6652.46</v>
      </c>
      <c r="AS1590">
        <v>5964.03</v>
      </c>
      <c r="AT1590">
        <v>67.294117999999997</v>
      </c>
      <c r="AU1590">
        <v>66.394958000000003</v>
      </c>
      <c r="AV1590">
        <v>66.495797999999994</v>
      </c>
      <c r="AW1590">
        <v>65.932772999999997</v>
      </c>
      <c r="AX1590">
        <v>65.277310999999997</v>
      </c>
      <c r="AY1590">
        <v>64.848738999999995</v>
      </c>
      <c r="AZ1590">
        <v>64.327731</v>
      </c>
      <c r="BA1590">
        <v>65.033613000000003</v>
      </c>
      <c r="BB1590">
        <v>66.680672000000001</v>
      </c>
      <c r="BC1590">
        <v>68.966386999999997</v>
      </c>
      <c r="BD1590">
        <v>72.512604999999994</v>
      </c>
      <c r="BE1590">
        <v>75.764706000000004</v>
      </c>
      <c r="BF1590">
        <v>77.336134000000001</v>
      </c>
      <c r="BG1590">
        <v>78.655462</v>
      </c>
      <c r="BH1590">
        <v>78.453782000000004</v>
      </c>
      <c r="BI1590">
        <v>78.655462</v>
      </c>
      <c r="BJ1590">
        <v>77.798319000000006</v>
      </c>
      <c r="BK1590">
        <v>76.680672000000001</v>
      </c>
      <c r="BL1590">
        <v>75.042017000000001</v>
      </c>
      <c r="BM1590">
        <v>72.655462</v>
      </c>
      <c r="BN1590">
        <v>70.319327999999999</v>
      </c>
      <c r="BO1590">
        <v>69.033613000000003</v>
      </c>
      <c r="BP1590">
        <v>67.865545999999995</v>
      </c>
      <c r="BQ1590">
        <v>67.033613000000003</v>
      </c>
      <c r="BR1590">
        <v>-478.66849999999999</v>
      </c>
      <c r="BS1590">
        <v>-344.97770000000003</v>
      </c>
      <c r="BT1590">
        <v>-358.73110000000003</v>
      </c>
      <c r="BU1590">
        <v>-200.1225</v>
      </c>
      <c r="BV1590">
        <v>-109.50660000000001</v>
      </c>
      <c r="BW1590">
        <v>-38.773200000000003</v>
      </c>
      <c r="BX1590">
        <v>-46.697130000000001</v>
      </c>
      <c r="BY1590">
        <v>-94.865880000000004</v>
      </c>
      <c r="BZ1590">
        <v>-4.5268680000000003</v>
      </c>
      <c r="CA1590">
        <v>210.46899999999999</v>
      </c>
      <c r="CB1590">
        <v>176.4633</v>
      </c>
      <c r="CC1590">
        <v>-13.54255</v>
      </c>
      <c r="CD1590">
        <v>-47.64873</v>
      </c>
      <c r="CE1590">
        <v>-144.9248</v>
      </c>
      <c r="CF1590">
        <v>-277.09649999999999</v>
      </c>
      <c r="CG1590">
        <v>-499.07350000000002</v>
      </c>
      <c r="CH1590">
        <v>-473.93200000000002</v>
      </c>
      <c r="CI1590">
        <v>-212.209</v>
      </c>
      <c r="CJ1590">
        <v>-587.53980000000001</v>
      </c>
      <c r="CK1590">
        <v>-401.4067</v>
      </c>
      <c r="CL1590">
        <v>-35.341880000000003</v>
      </c>
      <c r="CM1590">
        <v>98.687970000000007</v>
      </c>
      <c r="CN1590">
        <v>203.95939999999999</v>
      </c>
      <c r="CO1590">
        <v>312.01850000000002</v>
      </c>
      <c r="CP1590">
        <v>716.89070000000004</v>
      </c>
      <c r="CQ1590">
        <v>535.43910000000005</v>
      </c>
      <c r="CR1590">
        <v>524.38649999999996</v>
      </c>
      <c r="CS1590">
        <v>548.88009999999997</v>
      </c>
      <c r="CT1590">
        <v>331.96300000000002</v>
      </c>
      <c r="CU1590">
        <v>372.108</v>
      </c>
      <c r="CV1590">
        <v>341.9359</v>
      </c>
      <c r="CW1590">
        <v>476.7337</v>
      </c>
      <c r="CX1590">
        <v>674.52850000000001</v>
      </c>
      <c r="CY1590">
        <v>1196.7809999999999</v>
      </c>
      <c r="CZ1590">
        <v>450.2758</v>
      </c>
      <c r="DA1590">
        <v>197.92349999999999</v>
      </c>
      <c r="DB1590">
        <v>194.09440000000001</v>
      </c>
      <c r="DC1590">
        <v>327.78579999999999</v>
      </c>
      <c r="DD1590">
        <v>636.03989999999999</v>
      </c>
      <c r="DE1590">
        <v>1178.682</v>
      </c>
      <c r="DF1590">
        <v>1655.231</v>
      </c>
      <c r="DG1590">
        <v>1734.9839999999999</v>
      </c>
      <c r="DH1590">
        <v>1846.04</v>
      </c>
      <c r="DI1590">
        <v>2012.421</v>
      </c>
      <c r="DJ1590">
        <v>9534.5239999999994</v>
      </c>
      <c r="DK1590">
        <v>805.22670000000005</v>
      </c>
      <c r="DL1590">
        <v>734.33680000000004</v>
      </c>
      <c r="DM1590">
        <v>644.92470000000003</v>
      </c>
    </row>
    <row r="1591" spans="1:117" hidden="1" x14ac:dyDescent="0.35">
      <c r="A1591" t="str">
        <f t="shared" si="24"/>
        <v>Industry_Type-4. Retail stores_DO 1-9 Hour_44434_19-20</v>
      </c>
      <c r="B1591" t="s">
        <v>51</v>
      </c>
      <c r="C1591" t="s">
        <v>210</v>
      </c>
      <c r="D1591" t="s">
        <v>50</v>
      </c>
      <c r="E1591" t="s">
        <v>50</v>
      </c>
      <c r="F1591" t="s">
        <v>30</v>
      </c>
      <c r="G1591" t="s">
        <v>50</v>
      </c>
      <c r="H1591" t="s">
        <v>50</v>
      </c>
      <c r="I1591" t="s">
        <v>50</v>
      </c>
      <c r="J1591" t="s">
        <v>50</v>
      </c>
      <c r="K1591" t="s">
        <v>178</v>
      </c>
      <c r="L1591" s="22">
        <v>44434</v>
      </c>
      <c r="M1591">
        <v>19</v>
      </c>
      <c r="N1591">
        <v>20</v>
      </c>
      <c r="O1591">
        <v>118</v>
      </c>
      <c r="P1591">
        <v>118</v>
      </c>
      <c r="Q1591">
        <v>1</v>
      </c>
      <c r="R1591">
        <v>0</v>
      </c>
      <c r="S1591">
        <v>0</v>
      </c>
      <c r="T1591">
        <v>0</v>
      </c>
      <c r="U1591">
        <v>0</v>
      </c>
      <c r="V1591">
        <v>6396.06</v>
      </c>
      <c r="W1591">
        <v>6223.39</v>
      </c>
      <c r="X1591">
        <v>6088.51</v>
      </c>
      <c r="Y1591">
        <v>6258.4650000000001</v>
      </c>
      <c r="Z1591">
        <v>6378.37</v>
      </c>
      <c r="AA1591">
        <v>6556.7650000000003</v>
      </c>
      <c r="AB1591">
        <v>7091.8850000000002</v>
      </c>
      <c r="AC1591">
        <v>6976.1850000000004</v>
      </c>
      <c r="AD1591">
        <v>8067.3950000000004</v>
      </c>
      <c r="AE1591">
        <v>8701.15</v>
      </c>
      <c r="AF1591">
        <v>9081.92</v>
      </c>
      <c r="AG1591">
        <v>9610.1299999999992</v>
      </c>
      <c r="AH1591">
        <v>10140.34</v>
      </c>
      <c r="AI1591">
        <v>10352.235000000001</v>
      </c>
      <c r="AJ1591">
        <v>10582.39</v>
      </c>
      <c r="AK1591">
        <v>10620.2</v>
      </c>
      <c r="AL1591">
        <v>10889.88</v>
      </c>
      <c r="AM1591">
        <v>8835.85</v>
      </c>
      <c r="AN1591">
        <v>9561.32</v>
      </c>
      <c r="AO1591">
        <v>9939.9050000000007</v>
      </c>
      <c r="AP1591">
        <v>11244.315000000001</v>
      </c>
      <c r="AQ1591">
        <v>10365.879999999999</v>
      </c>
      <c r="AR1591">
        <v>7350.7049999999999</v>
      </c>
      <c r="AS1591">
        <v>6561.8450000000003</v>
      </c>
      <c r="AT1591">
        <v>69.805085000000005</v>
      </c>
      <c r="AU1591">
        <v>68.872881000000007</v>
      </c>
      <c r="AV1591">
        <v>68.169492000000005</v>
      </c>
      <c r="AW1591">
        <v>67.720338999999996</v>
      </c>
      <c r="AX1591">
        <v>67.127118999999993</v>
      </c>
      <c r="AY1591">
        <v>66.372881000000007</v>
      </c>
      <c r="AZ1591">
        <v>65.983051000000003</v>
      </c>
      <c r="BA1591">
        <v>66.169492000000005</v>
      </c>
      <c r="BB1591">
        <v>71.076271000000006</v>
      </c>
      <c r="BC1591">
        <v>76.669492000000005</v>
      </c>
      <c r="BD1591">
        <v>80.686441000000002</v>
      </c>
      <c r="BE1591">
        <v>83.805085000000005</v>
      </c>
      <c r="BF1591">
        <v>85.669492000000005</v>
      </c>
      <c r="BG1591">
        <v>85.855931999999996</v>
      </c>
      <c r="BH1591">
        <v>85.991524999999996</v>
      </c>
      <c r="BI1591">
        <v>85.059321999999995</v>
      </c>
      <c r="BJ1591">
        <v>84.296610000000001</v>
      </c>
      <c r="BK1591">
        <v>83.559321999999995</v>
      </c>
      <c r="BL1591">
        <v>81.271186</v>
      </c>
      <c r="BM1591">
        <v>78.084745999999996</v>
      </c>
      <c r="BN1591">
        <v>74.296610000000001</v>
      </c>
      <c r="BO1591">
        <v>72.288135999999994</v>
      </c>
      <c r="BP1591">
        <v>71.381355999999997</v>
      </c>
      <c r="BQ1591">
        <v>69.559321999999995</v>
      </c>
      <c r="BR1591">
        <v>-209.87370000000001</v>
      </c>
      <c r="BS1591">
        <v>-179.88990000000001</v>
      </c>
      <c r="BT1591">
        <v>-220.43790000000001</v>
      </c>
      <c r="BU1591">
        <v>-122.1134</v>
      </c>
      <c r="BV1591">
        <v>-46.053319999999999</v>
      </c>
      <c r="BW1591">
        <v>-33.565060000000003</v>
      </c>
      <c r="BX1591">
        <v>-79.674220000000005</v>
      </c>
      <c r="BY1591">
        <v>8.0266690000000001</v>
      </c>
      <c r="BZ1591">
        <v>98.318439999999995</v>
      </c>
      <c r="CA1591">
        <v>110.2989</v>
      </c>
      <c r="CB1591">
        <v>115.9558</v>
      </c>
      <c r="CC1591">
        <v>9.2231570000000005</v>
      </c>
      <c r="CD1591">
        <v>-28.021229999999999</v>
      </c>
      <c r="CE1591">
        <v>-22.44792</v>
      </c>
      <c r="CF1591">
        <v>8.3392269999999993</v>
      </c>
      <c r="CG1591">
        <v>-19.39546</v>
      </c>
      <c r="CH1591">
        <v>-39.628239999999998</v>
      </c>
      <c r="CI1591">
        <v>2162.5830000000001</v>
      </c>
      <c r="CJ1591">
        <v>1791.53</v>
      </c>
      <c r="CK1591">
        <v>1566.3869999999999</v>
      </c>
      <c r="CL1591">
        <v>336.01240000000001</v>
      </c>
      <c r="CM1591">
        <v>-91.837100000000007</v>
      </c>
      <c r="CN1591">
        <v>-126.70910000000001</v>
      </c>
      <c r="CO1591">
        <v>186.09520000000001</v>
      </c>
      <c r="CP1591">
        <v>1182.345</v>
      </c>
      <c r="CQ1591">
        <v>739.43719999999996</v>
      </c>
      <c r="CR1591">
        <v>1014.556</v>
      </c>
      <c r="CS1591">
        <v>840.32989999999995</v>
      </c>
      <c r="CT1591">
        <v>585.26419999999996</v>
      </c>
      <c r="CU1591">
        <v>363.96850000000001</v>
      </c>
      <c r="CV1591">
        <v>391.3682</v>
      </c>
      <c r="CW1591">
        <v>575.2183</v>
      </c>
      <c r="CX1591">
        <v>579.22019999999998</v>
      </c>
      <c r="CY1591">
        <v>914.52170000000001</v>
      </c>
      <c r="CZ1591">
        <v>540.64480000000003</v>
      </c>
      <c r="DA1591">
        <v>306.60449999999997</v>
      </c>
      <c r="DB1591">
        <v>235.86320000000001</v>
      </c>
      <c r="DC1591">
        <v>577.38310000000001</v>
      </c>
      <c r="DD1591">
        <v>1084.518</v>
      </c>
      <c r="DE1591">
        <v>1507.367</v>
      </c>
      <c r="DF1591">
        <v>1937.777</v>
      </c>
      <c r="DG1591">
        <v>2724.125</v>
      </c>
      <c r="DH1591">
        <v>1816.2360000000001</v>
      </c>
      <c r="DI1591">
        <v>1760.1079999999999</v>
      </c>
      <c r="DJ1591">
        <v>1848.4359999999999</v>
      </c>
      <c r="DK1591">
        <v>1138.1769999999999</v>
      </c>
      <c r="DL1591">
        <v>1566.49</v>
      </c>
      <c r="DM1591">
        <v>3430.5430000000001</v>
      </c>
    </row>
    <row r="1592" spans="1:117" hidden="1" x14ac:dyDescent="0.35">
      <c r="A1592" t="str">
        <f t="shared" si="24"/>
        <v>Industry_Type-4. Retail stores_DO 1-9 Hour_44435_18-20</v>
      </c>
      <c r="B1592" t="s">
        <v>51</v>
      </c>
      <c r="C1592" t="s">
        <v>210</v>
      </c>
      <c r="D1592" t="s">
        <v>50</v>
      </c>
      <c r="E1592" t="s">
        <v>50</v>
      </c>
      <c r="F1592" t="s">
        <v>30</v>
      </c>
      <c r="G1592" t="s">
        <v>50</v>
      </c>
      <c r="H1592" t="s">
        <v>50</v>
      </c>
      <c r="I1592" t="s">
        <v>50</v>
      </c>
      <c r="J1592" t="s">
        <v>50</v>
      </c>
      <c r="K1592" t="s">
        <v>178</v>
      </c>
      <c r="L1592" s="22">
        <v>44435</v>
      </c>
      <c r="M1592">
        <v>18</v>
      </c>
      <c r="N1592">
        <v>20</v>
      </c>
      <c r="O1592">
        <v>118</v>
      </c>
      <c r="P1592">
        <v>118</v>
      </c>
      <c r="Q1592">
        <v>1</v>
      </c>
      <c r="R1592">
        <v>0</v>
      </c>
      <c r="S1592">
        <v>0</v>
      </c>
      <c r="T1592">
        <v>0</v>
      </c>
      <c r="U1592">
        <v>0</v>
      </c>
      <c r="V1592">
        <v>6270.46</v>
      </c>
      <c r="W1592">
        <v>6047.5950000000003</v>
      </c>
      <c r="X1592">
        <v>5960.2449999999999</v>
      </c>
      <c r="Y1592">
        <v>6195.9350000000004</v>
      </c>
      <c r="Z1592">
        <v>6229.0749999999998</v>
      </c>
      <c r="AA1592">
        <v>6400.875</v>
      </c>
      <c r="AB1592">
        <v>6948.65</v>
      </c>
      <c r="AC1592">
        <v>6797.0450000000001</v>
      </c>
      <c r="AD1592">
        <v>7784.17</v>
      </c>
      <c r="AE1592">
        <v>8473.1350000000002</v>
      </c>
      <c r="AF1592">
        <v>8792.65</v>
      </c>
      <c r="AG1592">
        <v>9490.4699999999993</v>
      </c>
      <c r="AH1592">
        <v>10145.895</v>
      </c>
      <c r="AI1592">
        <v>10372.424999999999</v>
      </c>
      <c r="AJ1592">
        <v>10594.62</v>
      </c>
      <c r="AK1592">
        <v>10753.48</v>
      </c>
      <c r="AL1592">
        <v>10902.525</v>
      </c>
      <c r="AM1592">
        <v>10854.9</v>
      </c>
      <c r="AN1592">
        <v>11142.95</v>
      </c>
      <c r="AO1592">
        <v>11088.44</v>
      </c>
      <c r="AP1592">
        <v>10561.86</v>
      </c>
      <c r="AQ1592">
        <v>9626.6749999999993</v>
      </c>
      <c r="AR1592">
        <v>6831.125</v>
      </c>
      <c r="AS1592">
        <v>6187.94</v>
      </c>
      <c r="AT1592">
        <v>68.838982999999999</v>
      </c>
      <c r="AU1592">
        <v>67.601695000000007</v>
      </c>
      <c r="AV1592">
        <v>67.059321999999995</v>
      </c>
      <c r="AW1592">
        <v>66.228814</v>
      </c>
      <c r="AX1592">
        <v>65.211864000000006</v>
      </c>
      <c r="AY1592">
        <v>64.813558999999998</v>
      </c>
      <c r="AZ1592">
        <v>64.194914999999995</v>
      </c>
      <c r="BA1592">
        <v>64.372881000000007</v>
      </c>
      <c r="BB1592">
        <v>67.271186</v>
      </c>
      <c r="BC1592">
        <v>72.677965999999998</v>
      </c>
      <c r="BD1592">
        <v>78.211864000000006</v>
      </c>
      <c r="BE1592">
        <v>82.389831000000001</v>
      </c>
      <c r="BF1592">
        <v>84.127118999999993</v>
      </c>
      <c r="BG1592">
        <v>84.805085000000005</v>
      </c>
      <c r="BH1592">
        <v>84.771186</v>
      </c>
      <c r="BI1592">
        <v>83.169492000000005</v>
      </c>
      <c r="BJ1592">
        <v>82.516948999999997</v>
      </c>
      <c r="BK1592">
        <v>81.491524999999996</v>
      </c>
      <c r="BL1592">
        <v>79.381355999999997</v>
      </c>
      <c r="BM1592">
        <v>75.466102000000006</v>
      </c>
      <c r="BN1592">
        <v>71.296610000000001</v>
      </c>
      <c r="BO1592">
        <v>69.677965999999998</v>
      </c>
      <c r="BP1592">
        <v>68.237288000000007</v>
      </c>
      <c r="BQ1592">
        <v>67.728814</v>
      </c>
      <c r="BR1592">
        <v>-57.391280000000002</v>
      </c>
      <c r="BS1592">
        <v>-57.349960000000003</v>
      </c>
      <c r="BT1592">
        <v>-84.602580000000003</v>
      </c>
      <c r="BU1592">
        <v>-82.303160000000005</v>
      </c>
      <c r="BV1592">
        <v>-26.852460000000001</v>
      </c>
      <c r="BW1592">
        <v>-28.838650000000001</v>
      </c>
      <c r="BX1592">
        <v>22.125360000000001</v>
      </c>
      <c r="BY1592">
        <v>30.208549999999999</v>
      </c>
      <c r="BZ1592">
        <v>4.5961460000000001</v>
      </c>
      <c r="CA1592">
        <v>11.77548</v>
      </c>
      <c r="CB1592">
        <v>23.879580000000001</v>
      </c>
      <c r="CC1592">
        <v>-28.826619999999998</v>
      </c>
      <c r="CD1592">
        <v>13.63677</v>
      </c>
      <c r="CE1592">
        <v>5.4363809999999999</v>
      </c>
      <c r="CF1592">
        <v>9.8998170000000005</v>
      </c>
      <c r="CG1592">
        <v>-4.3165459999999998</v>
      </c>
      <c r="CH1592">
        <v>30.728380000000001</v>
      </c>
      <c r="CI1592">
        <v>453.34949999999998</v>
      </c>
      <c r="CJ1592">
        <v>358.37060000000002</v>
      </c>
      <c r="CK1592">
        <v>339.26900000000001</v>
      </c>
      <c r="CL1592">
        <v>53.362029999999997</v>
      </c>
      <c r="CM1592">
        <v>36.782420000000002</v>
      </c>
      <c r="CN1592">
        <v>52.744439999999997</v>
      </c>
      <c r="CO1592">
        <v>29.649139999999999</v>
      </c>
      <c r="CP1592">
        <v>1757.4549999999999</v>
      </c>
      <c r="CQ1592">
        <v>984.26570000000004</v>
      </c>
      <c r="CR1592">
        <v>1062.67</v>
      </c>
      <c r="CS1592">
        <v>1048.932</v>
      </c>
      <c r="CT1592">
        <v>734.6191</v>
      </c>
      <c r="CU1592">
        <v>473.73860000000002</v>
      </c>
      <c r="CV1592">
        <v>554.53380000000004</v>
      </c>
      <c r="CW1592">
        <v>820.58219999999994</v>
      </c>
      <c r="CX1592">
        <v>825.2097</v>
      </c>
      <c r="CY1592">
        <v>1320.972</v>
      </c>
      <c r="CZ1592">
        <v>1009.292</v>
      </c>
      <c r="DA1592">
        <v>523.51639999999998</v>
      </c>
      <c r="DB1592">
        <v>442.666</v>
      </c>
      <c r="DC1592">
        <v>1043.2539999999999</v>
      </c>
      <c r="DD1592">
        <v>1985.41</v>
      </c>
      <c r="DE1592">
        <v>2794.2730000000001</v>
      </c>
      <c r="DF1592">
        <v>3398.578</v>
      </c>
      <c r="DG1592">
        <v>3913.348</v>
      </c>
      <c r="DH1592">
        <v>2525.5450000000001</v>
      </c>
      <c r="DI1592">
        <v>2243.991</v>
      </c>
      <c r="DJ1592">
        <v>2425.087</v>
      </c>
      <c r="DK1592">
        <v>1536.8489999999999</v>
      </c>
      <c r="DL1592">
        <v>1928.3430000000001</v>
      </c>
      <c r="DM1592">
        <v>2339.5450000000001</v>
      </c>
    </row>
    <row r="1593" spans="1:117" hidden="1" x14ac:dyDescent="0.35">
      <c r="A1593" t="str">
        <f t="shared" si="24"/>
        <v>Industry_Type-4. Retail stores_DO 1-9 Hour_44447_19-20</v>
      </c>
      <c r="B1593" t="s">
        <v>51</v>
      </c>
      <c r="C1593" t="s">
        <v>210</v>
      </c>
      <c r="D1593" t="s">
        <v>50</v>
      </c>
      <c r="E1593" t="s">
        <v>50</v>
      </c>
      <c r="F1593" t="s">
        <v>30</v>
      </c>
      <c r="G1593" t="s">
        <v>50</v>
      </c>
      <c r="H1593" t="s">
        <v>50</v>
      </c>
      <c r="I1593" t="s">
        <v>50</v>
      </c>
      <c r="J1593" t="s">
        <v>50</v>
      </c>
      <c r="K1593" t="s">
        <v>178</v>
      </c>
      <c r="L1593" s="22">
        <v>44447</v>
      </c>
      <c r="M1593">
        <v>19</v>
      </c>
      <c r="N1593">
        <v>20</v>
      </c>
      <c r="O1593">
        <v>115</v>
      </c>
      <c r="P1593">
        <v>115</v>
      </c>
      <c r="Q1593">
        <v>1</v>
      </c>
      <c r="R1593">
        <v>0</v>
      </c>
      <c r="S1593">
        <v>0</v>
      </c>
      <c r="T1593">
        <v>0</v>
      </c>
      <c r="U1593">
        <v>0</v>
      </c>
      <c r="V1593">
        <v>6142.8249999999998</v>
      </c>
      <c r="W1593">
        <v>5958.75</v>
      </c>
      <c r="X1593">
        <v>5765.2650000000003</v>
      </c>
      <c r="Y1593">
        <v>6044.6350000000002</v>
      </c>
      <c r="Z1593">
        <v>6300.4</v>
      </c>
      <c r="AA1593">
        <v>6528.02</v>
      </c>
      <c r="AB1593">
        <v>7150.4350000000004</v>
      </c>
      <c r="AC1593">
        <v>7176.8549999999996</v>
      </c>
      <c r="AD1593">
        <v>8130.93</v>
      </c>
      <c r="AE1593">
        <v>8189.4250000000002</v>
      </c>
      <c r="AF1593">
        <v>8174.3549999999996</v>
      </c>
      <c r="AG1593">
        <v>8556.8950000000004</v>
      </c>
      <c r="AH1593">
        <v>9081.5400000000009</v>
      </c>
      <c r="AI1593">
        <v>9459.8700000000008</v>
      </c>
      <c r="AJ1593">
        <v>9874.3449999999993</v>
      </c>
      <c r="AK1593">
        <v>10373.895</v>
      </c>
      <c r="AL1593">
        <v>10771.74</v>
      </c>
      <c r="AM1593">
        <v>8801.2199999999993</v>
      </c>
      <c r="AN1593">
        <v>9441.7250000000004</v>
      </c>
      <c r="AO1593">
        <v>9805.5550000000003</v>
      </c>
      <c r="AP1593">
        <v>9358.7749999999996</v>
      </c>
      <c r="AQ1593">
        <v>9979.9599999999991</v>
      </c>
      <c r="AR1593">
        <v>7426.4549999999999</v>
      </c>
      <c r="AS1593">
        <v>6607.21</v>
      </c>
      <c r="AT1593">
        <v>69</v>
      </c>
      <c r="AU1593">
        <v>68.278261000000001</v>
      </c>
      <c r="AV1593">
        <v>67.886956999999995</v>
      </c>
      <c r="AW1593">
        <v>67.904347999999999</v>
      </c>
      <c r="AX1593">
        <v>68.252173999999997</v>
      </c>
      <c r="AY1593">
        <v>67.304348000000005</v>
      </c>
      <c r="AZ1593">
        <v>67.165216999999998</v>
      </c>
      <c r="BA1593">
        <v>67.956522000000007</v>
      </c>
      <c r="BB1593">
        <v>69.095652000000001</v>
      </c>
      <c r="BC1593">
        <v>72.052173999999994</v>
      </c>
      <c r="BD1593">
        <v>74.391304000000005</v>
      </c>
      <c r="BE1593">
        <v>76.234782999999993</v>
      </c>
      <c r="BF1593">
        <v>79.747826000000003</v>
      </c>
      <c r="BG1593">
        <v>81.478261000000003</v>
      </c>
      <c r="BH1593">
        <v>82.434782999999996</v>
      </c>
      <c r="BI1593">
        <v>83.408696000000006</v>
      </c>
      <c r="BJ1593">
        <v>83.243477999999996</v>
      </c>
      <c r="BK1593">
        <v>79.965216999999996</v>
      </c>
      <c r="BL1593">
        <v>77.234782999999993</v>
      </c>
      <c r="BM1593">
        <v>73.026087000000004</v>
      </c>
      <c r="BN1593">
        <v>71.043477999999993</v>
      </c>
      <c r="BO1593">
        <v>70.808695999999998</v>
      </c>
      <c r="BP1593">
        <v>70.165216999999998</v>
      </c>
      <c r="BQ1593">
        <v>69.469565000000003</v>
      </c>
      <c r="BR1593">
        <v>-7.2822100000000001</v>
      </c>
      <c r="BS1593">
        <v>-57.849620000000002</v>
      </c>
      <c r="BT1593">
        <v>-46.504820000000002</v>
      </c>
      <c r="BU1593">
        <v>-55.947220000000002</v>
      </c>
      <c r="BV1593">
        <v>-83.198679999999996</v>
      </c>
      <c r="BW1593">
        <v>-23.032789999999999</v>
      </c>
      <c r="BX1593">
        <v>55.096649999999997</v>
      </c>
      <c r="BY1593">
        <v>5.5862350000000003</v>
      </c>
      <c r="BZ1593">
        <v>1.903783</v>
      </c>
      <c r="CA1593">
        <v>31.89714</v>
      </c>
      <c r="CB1593">
        <v>42.756570000000004</v>
      </c>
      <c r="CC1593">
        <v>59.428719999999998</v>
      </c>
      <c r="CD1593">
        <v>10.7537</v>
      </c>
      <c r="CE1593">
        <v>-84.365579999999994</v>
      </c>
      <c r="CF1593">
        <v>-274.36900000000003</v>
      </c>
      <c r="CG1593">
        <v>-508.67899999999997</v>
      </c>
      <c r="CH1593">
        <v>-451.44380000000001</v>
      </c>
      <c r="CI1593">
        <v>1811.4090000000001</v>
      </c>
      <c r="CJ1593">
        <v>1356.558</v>
      </c>
      <c r="CK1593">
        <v>1097.06</v>
      </c>
      <c r="CL1593">
        <v>270.56709999999998</v>
      </c>
      <c r="CM1593">
        <v>-681.16930000000002</v>
      </c>
      <c r="CN1593">
        <v>-562.49990000000003</v>
      </c>
      <c r="CO1593">
        <v>-367.66149999999999</v>
      </c>
      <c r="CP1593">
        <v>2000.559</v>
      </c>
      <c r="CQ1593">
        <v>1076.212</v>
      </c>
      <c r="CR1593">
        <v>1257.693</v>
      </c>
      <c r="CS1593">
        <v>1364.5709999999999</v>
      </c>
      <c r="CT1593">
        <v>914.65769999999998</v>
      </c>
      <c r="CU1593">
        <v>708.83680000000004</v>
      </c>
      <c r="CV1593">
        <v>936.81209999999999</v>
      </c>
      <c r="CW1593">
        <v>1056.2670000000001</v>
      </c>
      <c r="CX1593">
        <v>1532.6479999999999</v>
      </c>
      <c r="CY1593">
        <v>1618.7249999999999</v>
      </c>
      <c r="CZ1593">
        <v>1343.816</v>
      </c>
      <c r="DA1593">
        <v>453.8947</v>
      </c>
      <c r="DB1593">
        <v>752.67439999999999</v>
      </c>
      <c r="DC1593">
        <v>795.44200000000001</v>
      </c>
      <c r="DD1593">
        <v>2040.3389999999999</v>
      </c>
      <c r="DE1593">
        <v>4076.123</v>
      </c>
      <c r="DF1593">
        <v>4897.107</v>
      </c>
      <c r="DG1593">
        <v>3969.759</v>
      </c>
      <c r="DH1593">
        <v>2694.027</v>
      </c>
      <c r="DI1593">
        <v>2982.201</v>
      </c>
      <c r="DJ1593">
        <v>6240.56</v>
      </c>
      <c r="DK1593">
        <v>2529.451</v>
      </c>
      <c r="DL1593">
        <v>3103.6219999999998</v>
      </c>
      <c r="DM1593">
        <v>2430.5369999999998</v>
      </c>
    </row>
    <row r="1594" spans="1:117" hidden="1" x14ac:dyDescent="0.35">
      <c r="A1594" t="str">
        <f t="shared" si="24"/>
        <v>Industry_Type-4. Retail stores_DO 1-9 Hour_44448_18-21</v>
      </c>
      <c r="B1594" t="s">
        <v>51</v>
      </c>
      <c r="C1594" t="s">
        <v>210</v>
      </c>
      <c r="D1594" t="s">
        <v>50</v>
      </c>
      <c r="E1594" t="s">
        <v>50</v>
      </c>
      <c r="F1594" t="s">
        <v>30</v>
      </c>
      <c r="G1594" t="s">
        <v>50</v>
      </c>
      <c r="H1594" t="s">
        <v>50</v>
      </c>
      <c r="I1594" t="s">
        <v>50</v>
      </c>
      <c r="J1594" t="s">
        <v>50</v>
      </c>
      <c r="K1594" t="s">
        <v>178</v>
      </c>
      <c r="L1594" s="22">
        <v>44448</v>
      </c>
      <c r="M1594">
        <v>18</v>
      </c>
      <c r="N1594">
        <v>21</v>
      </c>
      <c r="O1594">
        <v>115</v>
      </c>
      <c r="P1594">
        <v>115</v>
      </c>
      <c r="Q1594">
        <v>1</v>
      </c>
      <c r="R1594">
        <v>0</v>
      </c>
      <c r="S1594">
        <v>0</v>
      </c>
      <c r="T1594">
        <v>0</v>
      </c>
      <c r="U1594">
        <v>0</v>
      </c>
      <c r="V1594">
        <v>6091.7650000000003</v>
      </c>
      <c r="W1594">
        <v>6038.2349999999997</v>
      </c>
      <c r="X1594">
        <v>5980.83</v>
      </c>
      <c r="Y1594">
        <v>6262.42</v>
      </c>
      <c r="Z1594">
        <v>6463.44</v>
      </c>
      <c r="AA1594">
        <v>6545.2650000000003</v>
      </c>
      <c r="AB1594">
        <v>7080.875</v>
      </c>
      <c r="AC1594">
        <v>7158.71</v>
      </c>
      <c r="AD1594">
        <v>8228.51</v>
      </c>
      <c r="AE1594">
        <v>8769.49</v>
      </c>
      <c r="AF1594">
        <v>8912.9950000000008</v>
      </c>
      <c r="AG1594">
        <v>9160.6550000000007</v>
      </c>
      <c r="AH1594">
        <v>9541.92</v>
      </c>
      <c r="AI1594">
        <v>9851.35</v>
      </c>
      <c r="AJ1594">
        <v>10267.99</v>
      </c>
      <c r="AK1594">
        <v>10627.264999999999</v>
      </c>
      <c r="AL1594">
        <v>10798.075000000001</v>
      </c>
      <c r="AM1594">
        <v>8943.36</v>
      </c>
      <c r="AN1594">
        <v>9439.5450000000001</v>
      </c>
      <c r="AO1594">
        <v>9699.0849999999991</v>
      </c>
      <c r="AP1594">
        <v>10771.975</v>
      </c>
      <c r="AQ1594">
        <v>9989.11</v>
      </c>
      <c r="AR1594">
        <v>7003.9449999999997</v>
      </c>
      <c r="AS1594">
        <v>6320.56</v>
      </c>
      <c r="AT1594">
        <v>69.147825999999995</v>
      </c>
      <c r="AU1594">
        <v>68.808695999999998</v>
      </c>
      <c r="AV1594">
        <v>68.826087000000001</v>
      </c>
      <c r="AW1594">
        <v>68.400000000000006</v>
      </c>
      <c r="AX1594">
        <v>67.643478000000002</v>
      </c>
      <c r="AY1594">
        <v>67.686957000000007</v>
      </c>
      <c r="AZ1594">
        <v>67.060869999999994</v>
      </c>
      <c r="BA1594">
        <v>67.886956999999995</v>
      </c>
      <c r="BB1594">
        <v>71.565217000000004</v>
      </c>
      <c r="BC1594">
        <v>75.226087000000007</v>
      </c>
      <c r="BD1594">
        <v>78.208696000000003</v>
      </c>
      <c r="BE1594">
        <v>80.182608999999999</v>
      </c>
      <c r="BF1594">
        <v>81.765217000000007</v>
      </c>
      <c r="BG1594">
        <v>83.182608999999999</v>
      </c>
      <c r="BH1594">
        <v>84.678261000000006</v>
      </c>
      <c r="BI1594">
        <v>85.921739000000002</v>
      </c>
      <c r="BJ1594">
        <v>84.434782999999996</v>
      </c>
      <c r="BK1594">
        <v>83.826087000000001</v>
      </c>
      <c r="BL1594">
        <v>82.573913000000005</v>
      </c>
      <c r="BM1594">
        <v>77.504347999999993</v>
      </c>
      <c r="BN1594">
        <v>74.356521999999998</v>
      </c>
      <c r="BO1594">
        <v>72.791303999999997</v>
      </c>
      <c r="BP1594">
        <v>71.782608999999994</v>
      </c>
      <c r="BQ1594">
        <v>70.965216999999996</v>
      </c>
      <c r="BR1594">
        <v>-7.2821899999999999</v>
      </c>
      <c r="BS1594">
        <v>-57.849559999999997</v>
      </c>
      <c r="BT1594">
        <v>-46.504829999999998</v>
      </c>
      <c r="BU1594">
        <v>-55.947249999999997</v>
      </c>
      <c r="BV1594">
        <v>-83.198589999999996</v>
      </c>
      <c r="BW1594">
        <v>-23.032779999999999</v>
      </c>
      <c r="BX1594">
        <v>55.096690000000002</v>
      </c>
      <c r="BY1594">
        <v>5.5862480000000003</v>
      </c>
      <c r="BZ1594">
        <v>1.9037599999999999</v>
      </c>
      <c r="CA1594">
        <v>31.897120000000001</v>
      </c>
      <c r="CB1594">
        <v>42.756570000000004</v>
      </c>
      <c r="CC1594">
        <v>59.428730000000002</v>
      </c>
      <c r="CD1594">
        <v>10.75366</v>
      </c>
      <c r="CE1594">
        <v>-84.365610000000004</v>
      </c>
      <c r="CF1594">
        <v>-274.36900000000003</v>
      </c>
      <c r="CG1594">
        <v>-508.67910000000001</v>
      </c>
      <c r="CH1594">
        <v>-451.44389999999999</v>
      </c>
      <c r="CI1594">
        <v>1811.4090000000001</v>
      </c>
      <c r="CJ1594">
        <v>1356.558</v>
      </c>
      <c r="CK1594">
        <v>1097.06</v>
      </c>
      <c r="CL1594">
        <v>270.56700000000001</v>
      </c>
      <c r="CM1594">
        <v>-681.16930000000002</v>
      </c>
      <c r="CN1594">
        <v>-562.49990000000003</v>
      </c>
      <c r="CO1594">
        <v>-367.66149999999999</v>
      </c>
      <c r="CP1594">
        <v>2249.79</v>
      </c>
      <c r="CQ1594">
        <v>1144.0730000000001</v>
      </c>
      <c r="CR1594">
        <v>1273.527</v>
      </c>
      <c r="CS1594">
        <v>1378.8989999999999</v>
      </c>
      <c r="CT1594">
        <v>890.75620000000004</v>
      </c>
      <c r="CU1594">
        <v>715.15779999999995</v>
      </c>
      <c r="CV1594">
        <v>967.33050000000003</v>
      </c>
      <c r="CW1594">
        <v>1043.165</v>
      </c>
      <c r="CX1594">
        <v>1549.0309999999999</v>
      </c>
      <c r="CY1594">
        <v>1677.9780000000001</v>
      </c>
      <c r="CZ1594">
        <v>1349.0530000000001</v>
      </c>
      <c r="DA1594">
        <v>459.74689999999998</v>
      </c>
      <c r="DB1594">
        <v>707.97529999999995</v>
      </c>
      <c r="DC1594">
        <v>766.84839999999997</v>
      </c>
      <c r="DD1594">
        <v>2000.912</v>
      </c>
      <c r="DE1594">
        <v>4182.8599999999997</v>
      </c>
      <c r="DF1594">
        <v>4928.6490000000003</v>
      </c>
      <c r="DG1594">
        <v>4344.2089999999998</v>
      </c>
      <c r="DH1594">
        <v>3051.4360000000001</v>
      </c>
      <c r="DI1594">
        <v>3440.2890000000002</v>
      </c>
      <c r="DJ1594">
        <v>6743.6180000000004</v>
      </c>
      <c r="DK1594">
        <v>2722.5639999999999</v>
      </c>
      <c r="DL1594">
        <v>3296.9479999999999</v>
      </c>
      <c r="DM1594">
        <v>2602.7020000000002</v>
      </c>
    </row>
    <row r="1595" spans="1:117" hidden="1" x14ac:dyDescent="0.35">
      <c r="A1595" t="str">
        <f t="shared" si="24"/>
        <v>Industry_Type-4. Retail stores_DO 1-9 Hour_44449_18-20</v>
      </c>
      <c r="B1595" t="s">
        <v>51</v>
      </c>
      <c r="C1595" t="s">
        <v>210</v>
      </c>
      <c r="D1595" t="s">
        <v>50</v>
      </c>
      <c r="E1595" t="s">
        <v>50</v>
      </c>
      <c r="F1595" t="s">
        <v>30</v>
      </c>
      <c r="G1595" t="s">
        <v>50</v>
      </c>
      <c r="H1595" t="s">
        <v>50</v>
      </c>
      <c r="I1595" t="s">
        <v>50</v>
      </c>
      <c r="J1595" t="s">
        <v>50</v>
      </c>
      <c r="K1595" t="s">
        <v>178</v>
      </c>
      <c r="L1595" s="22">
        <v>44449</v>
      </c>
      <c r="M1595">
        <v>18</v>
      </c>
      <c r="N1595">
        <v>20</v>
      </c>
      <c r="O1595">
        <v>115</v>
      </c>
      <c r="P1595">
        <v>115</v>
      </c>
      <c r="Q1595">
        <v>1</v>
      </c>
      <c r="R1595">
        <v>0</v>
      </c>
      <c r="S1595">
        <v>0</v>
      </c>
      <c r="T1595">
        <v>0</v>
      </c>
      <c r="U1595">
        <v>0</v>
      </c>
      <c r="V1595">
        <v>6323.2749999999996</v>
      </c>
      <c r="W1595">
        <v>6183.07</v>
      </c>
      <c r="X1595">
        <v>6029.9250000000002</v>
      </c>
      <c r="Y1595">
        <v>6282.9650000000001</v>
      </c>
      <c r="Z1595">
        <v>6482.32</v>
      </c>
      <c r="AA1595">
        <v>6814.2150000000001</v>
      </c>
      <c r="AB1595">
        <v>7378.66</v>
      </c>
      <c r="AC1595">
        <v>7476.8450000000003</v>
      </c>
      <c r="AD1595">
        <v>8531.6650000000009</v>
      </c>
      <c r="AE1595">
        <v>8946.09</v>
      </c>
      <c r="AF1595">
        <v>9030.7350000000006</v>
      </c>
      <c r="AG1595">
        <v>9198.8700000000008</v>
      </c>
      <c r="AH1595">
        <v>9650.3700000000008</v>
      </c>
      <c r="AI1595">
        <v>10020.780000000001</v>
      </c>
      <c r="AJ1595">
        <v>10227.995000000001</v>
      </c>
      <c r="AK1595">
        <v>10496.815000000001</v>
      </c>
      <c r="AL1595">
        <v>10776.325000000001</v>
      </c>
      <c r="AM1595">
        <v>11696.934999999999</v>
      </c>
      <c r="AN1595">
        <v>11901.74</v>
      </c>
      <c r="AO1595">
        <v>11645.14</v>
      </c>
      <c r="AP1595">
        <v>11287.385</v>
      </c>
      <c r="AQ1595">
        <v>9874.65</v>
      </c>
      <c r="AR1595">
        <v>6864.8</v>
      </c>
      <c r="AS1595">
        <v>6085.5</v>
      </c>
      <c r="AT1595">
        <v>71.017391000000003</v>
      </c>
      <c r="AU1595">
        <v>70.330434999999994</v>
      </c>
      <c r="AV1595">
        <v>70.139129999999994</v>
      </c>
      <c r="AW1595">
        <v>69.617390999999998</v>
      </c>
      <c r="AX1595">
        <v>69.252173999999997</v>
      </c>
      <c r="AY1595">
        <v>68.513042999999996</v>
      </c>
      <c r="AZ1595">
        <v>68.773912999999993</v>
      </c>
      <c r="BA1595">
        <v>68.530434999999997</v>
      </c>
      <c r="BB1595">
        <v>71.017391000000003</v>
      </c>
      <c r="BC1595">
        <v>76.286957000000001</v>
      </c>
      <c r="BD1595">
        <v>79.086956999999998</v>
      </c>
      <c r="BE1595">
        <v>80.095652000000001</v>
      </c>
      <c r="BF1595">
        <v>81.182608999999999</v>
      </c>
      <c r="BG1595">
        <v>83.747826000000003</v>
      </c>
      <c r="BH1595">
        <v>84.530434999999997</v>
      </c>
      <c r="BI1595">
        <v>83.895651999999998</v>
      </c>
      <c r="BJ1595">
        <v>83.095652000000001</v>
      </c>
      <c r="BK1595">
        <v>81.269565</v>
      </c>
      <c r="BL1595">
        <v>77.530434999999997</v>
      </c>
      <c r="BM1595">
        <v>74.095652000000001</v>
      </c>
      <c r="BN1595">
        <v>72.113043000000005</v>
      </c>
      <c r="BO1595">
        <v>71.217391000000006</v>
      </c>
      <c r="BP1595">
        <v>70.660870000000003</v>
      </c>
      <c r="BQ1595">
        <v>70.417390999999995</v>
      </c>
      <c r="BR1595">
        <v>-5.26708</v>
      </c>
      <c r="BS1595">
        <v>-13.57403</v>
      </c>
      <c r="BT1595">
        <v>-1.871764</v>
      </c>
      <c r="BU1595">
        <v>12.15424</v>
      </c>
      <c r="BV1595">
        <v>-7.4745419999999996</v>
      </c>
      <c r="BW1595">
        <v>5.349761</v>
      </c>
      <c r="BX1595">
        <v>7.0314949999999996</v>
      </c>
      <c r="BY1595">
        <v>10.640319999999999</v>
      </c>
      <c r="BZ1595">
        <v>-3.1827429999999999</v>
      </c>
      <c r="CA1595">
        <v>-10.5282</v>
      </c>
      <c r="CB1595">
        <v>2.5185680000000001</v>
      </c>
      <c r="CC1595">
        <v>1.519301</v>
      </c>
      <c r="CD1595">
        <v>1.655789</v>
      </c>
      <c r="CE1595">
        <v>4.1966190000000001</v>
      </c>
      <c r="CF1595">
        <v>4.3142019999999999</v>
      </c>
      <c r="CG1595">
        <v>1.5108619999999999</v>
      </c>
      <c r="CH1595">
        <v>2.489509</v>
      </c>
      <c r="CI1595">
        <v>52.044649999999997</v>
      </c>
      <c r="CJ1595">
        <v>30.3172</v>
      </c>
      <c r="CK1595">
        <v>-27.308350000000001</v>
      </c>
      <c r="CL1595">
        <v>-11.304930000000001</v>
      </c>
      <c r="CM1595">
        <v>-17.62285</v>
      </c>
      <c r="CN1595">
        <v>-3.0278700000000001</v>
      </c>
      <c r="CO1595">
        <v>1.042905</v>
      </c>
      <c r="CP1595">
        <v>1651.701</v>
      </c>
      <c r="CQ1595">
        <v>1188.828</v>
      </c>
      <c r="CR1595">
        <v>1187.587</v>
      </c>
      <c r="CS1595">
        <v>840.22429999999997</v>
      </c>
      <c r="CT1595">
        <v>731.62239999999997</v>
      </c>
      <c r="CU1595">
        <v>661.20349999999996</v>
      </c>
      <c r="CV1595">
        <v>594.35490000000004</v>
      </c>
      <c r="CW1595">
        <v>809.3365</v>
      </c>
      <c r="CX1595">
        <v>880.29079999999999</v>
      </c>
      <c r="CY1595">
        <v>1449.94</v>
      </c>
      <c r="CZ1595">
        <v>993.11609999999996</v>
      </c>
      <c r="DA1595">
        <v>374.93119999999999</v>
      </c>
      <c r="DB1595">
        <v>392.66140000000001</v>
      </c>
      <c r="DC1595">
        <v>673.57180000000005</v>
      </c>
      <c r="DD1595">
        <v>1635.527</v>
      </c>
      <c r="DE1595">
        <v>3012.3560000000002</v>
      </c>
      <c r="DF1595">
        <v>3238.6350000000002</v>
      </c>
      <c r="DG1595">
        <v>3268.69</v>
      </c>
      <c r="DH1595">
        <v>2623.8629999999998</v>
      </c>
      <c r="DI1595">
        <v>1808.3969999999999</v>
      </c>
      <c r="DJ1595">
        <v>1977.981</v>
      </c>
      <c r="DK1595">
        <v>1579.279</v>
      </c>
      <c r="DL1595">
        <v>1573.261</v>
      </c>
      <c r="DM1595">
        <v>1491.713</v>
      </c>
    </row>
    <row r="1596" spans="1:117" hidden="1" x14ac:dyDescent="0.35">
      <c r="A1596" t="str">
        <f t="shared" si="24"/>
        <v>Industry_Type-4. Retail stores_DO 1-9 Hour_44460_18-20</v>
      </c>
      <c r="B1596" t="s">
        <v>51</v>
      </c>
      <c r="C1596" t="s">
        <v>210</v>
      </c>
      <c r="D1596" t="s">
        <v>50</v>
      </c>
      <c r="E1596" t="s">
        <v>50</v>
      </c>
      <c r="F1596" t="s">
        <v>30</v>
      </c>
      <c r="G1596" t="s">
        <v>50</v>
      </c>
      <c r="H1596" t="s">
        <v>50</v>
      </c>
      <c r="I1596" t="s">
        <v>50</v>
      </c>
      <c r="J1596" t="s">
        <v>50</v>
      </c>
      <c r="K1596" t="s">
        <v>178</v>
      </c>
      <c r="L1596" s="22">
        <v>44460</v>
      </c>
      <c r="M1596">
        <v>18</v>
      </c>
      <c r="N1596">
        <v>20</v>
      </c>
      <c r="O1596">
        <v>115</v>
      </c>
      <c r="P1596">
        <v>115</v>
      </c>
      <c r="Q1596">
        <v>1</v>
      </c>
      <c r="R1596">
        <v>0</v>
      </c>
      <c r="S1596">
        <v>0</v>
      </c>
      <c r="T1596">
        <v>0</v>
      </c>
      <c r="U1596">
        <v>0</v>
      </c>
      <c r="V1596">
        <v>5518.5150000000003</v>
      </c>
      <c r="W1596">
        <v>5358.62</v>
      </c>
      <c r="X1596">
        <v>5172.9350000000004</v>
      </c>
      <c r="Y1596">
        <v>5445.7749999999996</v>
      </c>
      <c r="Z1596">
        <v>5574.12</v>
      </c>
      <c r="AA1596">
        <v>5657.94</v>
      </c>
      <c r="AB1596">
        <v>6360.6750000000002</v>
      </c>
      <c r="AC1596">
        <v>6135.3950000000004</v>
      </c>
      <c r="AD1596">
        <v>7096.3</v>
      </c>
      <c r="AE1596">
        <v>7670.68</v>
      </c>
      <c r="AF1596">
        <v>8137.5150000000003</v>
      </c>
      <c r="AG1596">
        <v>8893.81</v>
      </c>
      <c r="AH1596">
        <v>9400.33</v>
      </c>
      <c r="AI1596">
        <v>9773.7849999999999</v>
      </c>
      <c r="AJ1596">
        <v>10110.81</v>
      </c>
      <c r="AK1596">
        <v>10367.105</v>
      </c>
      <c r="AL1596">
        <v>10690.655000000001</v>
      </c>
      <c r="AM1596">
        <v>8607.3250000000007</v>
      </c>
      <c r="AN1596">
        <v>9075.4349999999995</v>
      </c>
      <c r="AO1596">
        <v>10958.635</v>
      </c>
      <c r="AP1596">
        <v>10692</v>
      </c>
      <c r="AQ1596">
        <v>9376.5849999999991</v>
      </c>
      <c r="AR1596">
        <v>6707.4049999999997</v>
      </c>
      <c r="AS1596">
        <v>6164.3050000000003</v>
      </c>
      <c r="AT1596">
        <v>64.530434999999997</v>
      </c>
      <c r="AU1596">
        <v>63.826087000000001</v>
      </c>
      <c r="AV1596">
        <v>63.165216999999998</v>
      </c>
      <c r="AW1596">
        <v>63.347825999999998</v>
      </c>
      <c r="AX1596">
        <v>63</v>
      </c>
      <c r="AY1596">
        <v>62.234783</v>
      </c>
      <c r="AZ1596">
        <v>61.973913000000003</v>
      </c>
      <c r="BA1596">
        <v>61.904347999999999</v>
      </c>
      <c r="BB1596">
        <v>67.982608999999997</v>
      </c>
      <c r="BC1596">
        <v>74.921739000000002</v>
      </c>
      <c r="BD1596">
        <v>82.269565</v>
      </c>
      <c r="BE1596">
        <v>87.469565000000003</v>
      </c>
      <c r="BF1596">
        <v>90.234782999999993</v>
      </c>
      <c r="BG1596">
        <v>90.643478000000002</v>
      </c>
      <c r="BH1596">
        <v>89.339129999999997</v>
      </c>
      <c r="BI1596">
        <v>87.973912999999996</v>
      </c>
      <c r="BJ1596">
        <v>84.617390999999998</v>
      </c>
      <c r="BK1596">
        <v>82.678261000000006</v>
      </c>
      <c r="BL1596">
        <v>80.852174000000005</v>
      </c>
      <c r="BM1596">
        <v>78.286957000000001</v>
      </c>
      <c r="BN1596">
        <v>76.008696</v>
      </c>
      <c r="BO1596">
        <v>74.286957000000001</v>
      </c>
      <c r="BP1596">
        <v>72.765217000000007</v>
      </c>
      <c r="BQ1596">
        <v>71.191304000000002</v>
      </c>
      <c r="BR1596">
        <v>96.081180000000003</v>
      </c>
      <c r="BS1596">
        <v>78.424310000000006</v>
      </c>
      <c r="BT1596">
        <v>125.62869999999999</v>
      </c>
      <c r="BU1596">
        <v>54.1755</v>
      </c>
      <c r="BV1596">
        <v>-15.33624</v>
      </c>
      <c r="BW1596">
        <v>8.0824090000000002</v>
      </c>
      <c r="BX1596">
        <v>-168.94669999999999</v>
      </c>
      <c r="BY1596">
        <v>-41.74192</v>
      </c>
      <c r="BZ1596">
        <v>139.28870000000001</v>
      </c>
      <c r="CA1596">
        <v>118.0196</v>
      </c>
      <c r="CB1596">
        <v>171.23849999999999</v>
      </c>
      <c r="CC1596">
        <v>-30.130320000000001</v>
      </c>
      <c r="CD1596">
        <v>-33.983370000000001</v>
      </c>
      <c r="CE1596">
        <v>-62.425660000000001</v>
      </c>
      <c r="CF1596">
        <v>-119.3077</v>
      </c>
      <c r="CG1596">
        <v>-202.3004</v>
      </c>
      <c r="CH1596">
        <v>-260.93040000000002</v>
      </c>
      <c r="CI1596">
        <v>2042.779</v>
      </c>
      <c r="CJ1596">
        <v>1659.5119999999999</v>
      </c>
      <c r="CK1596">
        <v>-106.3673</v>
      </c>
      <c r="CL1596">
        <v>-116.29089999999999</v>
      </c>
      <c r="CM1596">
        <v>32.20814</v>
      </c>
      <c r="CN1596">
        <v>-178.03460000000001</v>
      </c>
      <c r="CO1596">
        <v>-199.375</v>
      </c>
      <c r="CP1596">
        <v>530.15009999999995</v>
      </c>
      <c r="CQ1596">
        <v>476.37299999999999</v>
      </c>
      <c r="CR1596">
        <v>603.04909999999995</v>
      </c>
      <c r="CS1596">
        <v>372.01229999999998</v>
      </c>
      <c r="CT1596">
        <v>327.98399999999998</v>
      </c>
      <c r="CU1596">
        <v>270.36840000000001</v>
      </c>
      <c r="CV1596">
        <v>294.92959999999999</v>
      </c>
      <c r="CW1596">
        <v>493.48039999999997</v>
      </c>
      <c r="CX1596">
        <v>461.8177</v>
      </c>
      <c r="CY1596">
        <v>753.48389999999995</v>
      </c>
      <c r="CZ1596">
        <v>524.36630000000002</v>
      </c>
      <c r="DA1596">
        <v>241.39779999999999</v>
      </c>
      <c r="DB1596">
        <v>249.5686</v>
      </c>
      <c r="DC1596">
        <v>507.6891</v>
      </c>
      <c r="DD1596">
        <v>1259.095</v>
      </c>
      <c r="DE1596">
        <v>2010.548</v>
      </c>
      <c r="DF1596">
        <v>1997.424</v>
      </c>
      <c r="DG1596">
        <v>1876.2950000000001</v>
      </c>
      <c r="DH1596">
        <v>1619.9469999999999</v>
      </c>
      <c r="DI1596">
        <v>1338.5129999999999</v>
      </c>
      <c r="DJ1596">
        <v>1804.21</v>
      </c>
      <c r="DK1596">
        <v>1311.4749999999999</v>
      </c>
      <c r="DL1596">
        <v>1301.4939999999999</v>
      </c>
      <c r="DM1596">
        <v>1389.989</v>
      </c>
    </row>
    <row r="1597" spans="1:117" hidden="1" x14ac:dyDescent="0.35">
      <c r="A1597" t="str">
        <f t="shared" si="24"/>
        <v>Industry_Type-4. Retail stores_DO 1-9 Hour_44461_18-19</v>
      </c>
      <c r="B1597" t="s">
        <v>51</v>
      </c>
      <c r="C1597" t="s">
        <v>210</v>
      </c>
      <c r="D1597" t="s">
        <v>50</v>
      </c>
      <c r="E1597" t="s">
        <v>50</v>
      </c>
      <c r="F1597" t="s">
        <v>30</v>
      </c>
      <c r="G1597" t="s">
        <v>50</v>
      </c>
      <c r="H1597" t="s">
        <v>50</v>
      </c>
      <c r="I1597" t="s">
        <v>50</v>
      </c>
      <c r="J1597" t="s">
        <v>50</v>
      </c>
      <c r="K1597" t="s">
        <v>178</v>
      </c>
      <c r="L1597" s="22">
        <v>44461</v>
      </c>
      <c r="M1597">
        <v>18</v>
      </c>
      <c r="N1597">
        <v>19</v>
      </c>
      <c r="O1597">
        <v>115</v>
      </c>
      <c r="P1597">
        <v>115</v>
      </c>
      <c r="Q1597">
        <v>1</v>
      </c>
      <c r="R1597">
        <v>0</v>
      </c>
      <c r="S1597">
        <v>0</v>
      </c>
      <c r="T1597">
        <v>0</v>
      </c>
      <c r="U1597">
        <v>0</v>
      </c>
      <c r="V1597">
        <v>5928.16</v>
      </c>
      <c r="W1597">
        <v>5760.3050000000003</v>
      </c>
      <c r="X1597">
        <v>5637.4250000000002</v>
      </c>
      <c r="Y1597">
        <v>5897.3850000000002</v>
      </c>
      <c r="Z1597">
        <v>6014.03</v>
      </c>
      <c r="AA1597">
        <v>6177.7049999999999</v>
      </c>
      <c r="AB1597">
        <v>6703.68</v>
      </c>
      <c r="AC1597">
        <v>6630.87</v>
      </c>
      <c r="AD1597">
        <v>7711.63</v>
      </c>
      <c r="AE1597">
        <v>8307.1149999999998</v>
      </c>
      <c r="AF1597">
        <v>8522.8050000000003</v>
      </c>
      <c r="AG1597">
        <v>9147.1200000000008</v>
      </c>
      <c r="AH1597">
        <v>9534.7450000000008</v>
      </c>
      <c r="AI1597">
        <v>9792.3050000000003</v>
      </c>
      <c r="AJ1597">
        <v>9951.5450000000001</v>
      </c>
      <c r="AK1597">
        <v>10050.69</v>
      </c>
      <c r="AL1597">
        <v>10406.084999999999</v>
      </c>
      <c r="AM1597">
        <v>10349.285</v>
      </c>
      <c r="AN1597">
        <v>10488.42</v>
      </c>
      <c r="AO1597">
        <v>10399.709999999999</v>
      </c>
      <c r="AP1597">
        <v>9901.32</v>
      </c>
      <c r="AQ1597">
        <v>8903.7199999999993</v>
      </c>
      <c r="AR1597">
        <v>6302.19</v>
      </c>
      <c r="AS1597">
        <v>5864.91</v>
      </c>
      <c r="AT1597">
        <v>70.878260999999995</v>
      </c>
      <c r="AU1597">
        <v>69.260869999999997</v>
      </c>
      <c r="AV1597">
        <v>68.086956999999998</v>
      </c>
      <c r="AW1597">
        <v>68.191304000000002</v>
      </c>
      <c r="AX1597">
        <v>67.486957000000004</v>
      </c>
      <c r="AY1597">
        <v>66.521738999999997</v>
      </c>
      <c r="AZ1597">
        <v>66.486957000000004</v>
      </c>
      <c r="BA1597">
        <v>66.46087</v>
      </c>
      <c r="BB1597">
        <v>71.295652000000004</v>
      </c>
      <c r="BC1597">
        <v>77.052173999999994</v>
      </c>
      <c r="BD1597">
        <v>82.843478000000005</v>
      </c>
      <c r="BE1597">
        <v>85.817391000000001</v>
      </c>
      <c r="BF1597">
        <v>88.2</v>
      </c>
      <c r="BG1597">
        <v>89.843478000000005</v>
      </c>
      <c r="BH1597">
        <v>85.739130000000003</v>
      </c>
      <c r="BI1597">
        <v>83.130435000000006</v>
      </c>
      <c r="BJ1597">
        <v>81.721738999999999</v>
      </c>
      <c r="BK1597">
        <v>80.495652000000007</v>
      </c>
      <c r="BL1597">
        <v>78.869564999999994</v>
      </c>
      <c r="BM1597">
        <v>76.547826000000001</v>
      </c>
      <c r="BN1597">
        <v>75.713042999999999</v>
      </c>
      <c r="BO1597">
        <v>73.660870000000003</v>
      </c>
      <c r="BP1597">
        <v>72.400000000000006</v>
      </c>
      <c r="BQ1597">
        <v>70.921739000000002</v>
      </c>
      <c r="BR1597">
        <v>-0.54144910000000002</v>
      </c>
      <c r="BS1597">
        <v>0.41160059999999998</v>
      </c>
      <c r="BT1597">
        <v>0.19868179999999999</v>
      </c>
      <c r="BU1597">
        <v>0.1231771</v>
      </c>
      <c r="BV1597">
        <v>-0.32351210000000002</v>
      </c>
      <c r="BW1597">
        <v>0.52804519999999999</v>
      </c>
      <c r="BX1597">
        <v>-0.38126710000000003</v>
      </c>
      <c r="BY1597">
        <v>0.21209720000000001</v>
      </c>
      <c r="BZ1597">
        <v>-0.55401900000000004</v>
      </c>
      <c r="CA1597">
        <v>0.43553920000000002</v>
      </c>
      <c r="CB1597">
        <v>-0.1336212</v>
      </c>
      <c r="CC1597">
        <v>0.17181679999999999</v>
      </c>
      <c r="CD1597">
        <v>-0.33866020000000002</v>
      </c>
      <c r="CE1597">
        <v>0.27973749999999997</v>
      </c>
      <c r="CF1597">
        <v>0.24749850000000001</v>
      </c>
      <c r="CG1597">
        <v>0.18824769999999999</v>
      </c>
      <c r="CH1597">
        <v>0.56123069999999997</v>
      </c>
      <c r="CI1597">
        <v>1.1598189999999999</v>
      </c>
      <c r="CJ1597">
        <v>-0.53136349999999999</v>
      </c>
      <c r="CK1597">
        <v>-0.59290790000000004</v>
      </c>
      <c r="CL1597">
        <v>-0.67161179999999998</v>
      </c>
      <c r="CM1597">
        <v>1.1781699999999999</v>
      </c>
      <c r="CN1597">
        <v>-0.1583109</v>
      </c>
      <c r="CO1597">
        <v>0.18384600000000001</v>
      </c>
      <c r="CP1597">
        <v>1823.472</v>
      </c>
      <c r="CQ1597">
        <v>1056.2570000000001</v>
      </c>
      <c r="CR1597">
        <v>963.05550000000005</v>
      </c>
      <c r="CS1597">
        <v>595.31370000000004</v>
      </c>
      <c r="CT1597">
        <v>584.851</v>
      </c>
      <c r="CU1597">
        <v>401.54969999999997</v>
      </c>
      <c r="CV1597">
        <v>407.4477</v>
      </c>
      <c r="CW1597">
        <v>642.10159999999996</v>
      </c>
      <c r="CX1597">
        <v>770.03340000000003</v>
      </c>
      <c r="CY1597">
        <v>1259.116</v>
      </c>
      <c r="CZ1597">
        <v>867.92139999999995</v>
      </c>
      <c r="DA1597">
        <v>422.38690000000003</v>
      </c>
      <c r="DB1597">
        <v>369.83980000000003</v>
      </c>
      <c r="DC1597">
        <v>816.77859999999998</v>
      </c>
      <c r="DD1597">
        <v>2312.8229999999999</v>
      </c>
      <c r="DE1597">
        <v>3544.1669999999999</v>
      </c>
      <c r="DF1597">
        <v>3038.0149999999999</v>
      </c>
      <c r="DG1597">
        <v>2871.7919999999999</v>
      </c>
      <c r="DH1597">
        <v>2201.7379999999998</v>
      </c>
      <c r="DI1597">
        <v>1993.443</v>
      </c>
      <c r="DJ1597">
        <v>3291.703</v>
      </c>
      <c r="DK1597">
        <v>2192.8939999999998</v>
      </c>
      <c r="DL1597">
        <v>1955.7539999999999</v>
      </c>
      <c r="DM1597">
        <v>1575.2729999999999</v>
      </c>
    </row>
    <row r="1598" spans="1:117" hidden="1" x14ac:dyDescent="0.35">
      <c r="A1598" t="str">
        <f t="shared" si="24"/>
        <v>Industry_Type-4. Retail stores_DO 1-9 Hour_44488_19-20</v>
      </c>
      <c r="B1598" t="s">
        <v>51</v>
      </c>
      <c r="C1598" t="s">
        <v>210</v>
      </c>
      <c r="D1598" t="s">
        <v>50</v>
      </c>
      <c r="E1598" t="s">
        <v>50</v>
      </c>
      <c r="F1598" t="s">
        <v>30</v>
      </c>
      <c r="G1598" t="s">
        <v>50</v>
      </c>
      <c r="H1598" t="s">
        <v>50</v>
      </c>
      <c r="I1598" t="s">
        <v>50</v>
      </c>
      <c r="J1598" t="s">
        <v>50</v>
      </c>
      <c r="K1598" t="s">
        <v>178</v>
      </c>
      <c r="L1598" s="22">
        <v>44488</v>
      </c>
      <c r="M1598">
        <v>19</v>
      </c>
      <c r="N1598">
        <v>20</v>
      </c>
      <c r="O1598">
        <v>116</v>
      </c>
      <c r="P1598">
        <v>114</v>
      </c>
      <c r="Q1598">
        <v>1</v>
      </c>
      <c r="R1598">
        <v>0</v>
      </c>
      <c r="S1598">
        <v>0</v>
      </c>
      <c r="T1598">
        <v>0</v>
      </c>
      <c r="U1598">
        <v>0</v>
      </c>
      <c r="V1598">
        <v>4638.18</v>
      </c>
      <c r="W1598">
        <v>4574.7650000000003</v>
      </c>
      <c r="X1598">
        <v>4507.5200000000004</v>
      </c>
      <c r="Y1598">
        <v>4866.2150000000001</v>
      </c>
      <c r="Z1598">
        <v>4857.2349999999997</v>
      </c>
      <c r="AA1598">
        <v>4982.08</v>
      </c>
      <c r="AB1598">
        <v>5769.1149999999998</v>
      </c>
      <c r="AC1598">
        <v>5531.2049999999999</v>
      </c>
      <c r="AD1598">
        <v>5876.91</v>
      </c>
      <c r="AE1598">
        <v>5696.1</v>
      </c>
      <c r="AF1598">
        <v>5379.2749999999996</v>
      </c>
      <c r="AG1598">
        <v>5426.91</v>
      </c>
      <c r="AH1598">
        <v>5638.585</v>
      </c>
      <c r="AI1598">
        <v>5793.7449999999999</v>
      </c>
      <c r="AJ1598">
        <v>5891.8850000000002</v>
      </c>
      <c r="AK1598">
        <v>5990.4449999999997</v>
      </c>
      <c r="AL1598">
        <v>6704.875</v>
      </c>
      <c r="AM1598">
        <v>7545.08</v>
      </c>
      <c r="AN1598">
        <v>7033.8249999999998</v>
      </c>
      <c r="AO1598">
        <v>7002.84</v>
      </c>
      <c r="AP1598">
        <v>7363.2449999999999</v>
      </c>
      <c r="AQ1598">
        <v>6920.3649999999998</v>
      </c>
      <c r="AR1598">
        <v>5117.1450000000004</v>
      </c>
      <c r="AS1598">
        <v>4981.7749999999996</v>
      </c>
      <c r="AT1598">
        <v>51.605263000000001</v>
      </c>
      <c r="AU1598">
        <v>50.745614000000003</v>
      </c>
      <c r="AV1598">
        <v>50.763157999999997</v>
      </c>
      <c r="AW1598">
        <v>49.631579000000002</v>
      </c>
      <c r="AX1598">
        <v>49.105263000000001</v>
      </c>
      <c r="AY1598">
        <v>47.5</v>
      </c>
      <c r="AZ1598">
        <v>47.315789000000002</v>
      </c>
      <c r="BA1598">
        <v>48.017544000000001</v>
      </c>
      <c r="BB1598">
        <v>51.096491</v>
      </c>
      <c r="BC1598">
        <v>56.912281</v>
      </c>
      <c r="BD1598">
        <v>60.403509</v>
      </c>
      <c r="BE1598">
        <v>63.412281</v>
      </c>
      <c r="BF1598">
        <v>65.017544000000001</v>
      </c>
      <c r="BG1598">
        <v>66.175438999999997</v>
      </c>
      <c r="BH1598">
        <v>66.973684000000006</v>
      </c>
      <c r="BI1598">
        <v>66.780702000000005</v>
      </c>
      <c r="BJ1598">
        <v>66.078946999999999</v>
      </c>
      <c r="BK1598">
        <v>64.736841999999996</v>
      </c>
      <c r="BL1598">
        <v>62.412281</v>
      </c>
      <c r="BM1598">
        <v>60.254385999999997</v>
      </c>
      <c r="BN1598">
        <v>58.254385999999997</v>
      </c>
      <c r="BO1598">
        <v>56.736842000000003</v>
      </c>
      <c r="BP1598">
        <v>54.982455999999999</v>
      </c>
      <c r="BQ1598">
        <v>53.964911999999998</v>
      </c>
      <c r="BR1598">
        <v>-249.9007</v>
      </c>
      <c r="BS1598">
        <v>-129.91059999999999</v>
      </c>
      <c r="BT1598">
        <v>-127.79810000000001</v>
      </c>
      <c r="BU1598">
        <v>-170.16059999999999</v>
      </c>
      <c r="BV1598">
        <v>-60.942070000000001</v>
      </c>
      <c r="BW1598">
        <v>-37.067390000000003</v>
      </c>
      <c r="BX1598">
        <v>-167.6019</v>
      </c>
      <c r="BY1598">
        <v>-36.787939999999999</v>
      </c>
      <c r="BZ1598">
        <v>91.714680000000001</v>
      </c>
      <c r="CA1598">
        <v>222.8776</v>
      </c>
      <c r="CB1598">
        <v>142.4648</v>
      </c>
      <c r="CC1598">
        <v>52.575409999999998</v>
      </c>
      <c r="CD1598">
        <v>-69.069149999999993</v>
      </c>
      <c r="CE1598">
        <v>-107.1223</v>
      </c>
      <c r="CF1598">
        <v>80.007140000000007</v>
      </c>
      <c r="CG1598">
        <v>236.29949999999999</v>
      </c>
      <c r="CH1598">
        <v>101.2419</v>
      </c>
      <c r="CI1598">
        <v>9.3915159999999993</v>
      </c>
      <c r="CJ1598">
        <v>1145.789</v>
      </c>
      <c r="CK1598">
        <v>1178.9000000000001</v>
      </c>
      <c r="CL1598">
        <v>514.82180000000005</v>
      </c>
      <c r="CM1598">
        <v>-38.714039999999997</v>
      </c>
      <c r="CN1598">
        <v>-21.704450000000001</v>
      </c>
      <c r="CO1598">
        <v>-102.9447</v>
      </c>
      <c r="CP1598">
        <v>1580.422</v>
      </c>
      <c r="CQ1598">
        <v>1186.384</v>
      </c>
      <c r="CR1598">
        <v>1148.0060000000001</v>
      </c>
      <c r="CS1598">
        <v>920.70249999999999</v>
      </c>
      <c r="CT1598">
        <v>855.03330000000005</v>
      </c>
      <c r="CU1598">
        <v>576.3098</v>
      </c>
      <c r="CV1598">
        <v>920.72370000000001</v>
      </c>
      <c r="CW1598">
        <v>923.93380000000002</v>
      </c>
      <c r="CX1598">
        <v>1537.3579999999999</v>
      </c>
      <c r="CY1598">
        <v>952.0634</v>
      </c>
      <c r="CZ1598">
        <v>534.44680000000005</v>
      </c>
      <c r="DA1598">
        <v>382.72899999999998</v>
      </c>
      <c r="DB1598">
        <v>270.3963</v>
      </c>
      <c r="DC1598">
        <v>1028.069</v>
      </c>
      <c r="DD1598">
        <v>2322.4690000000001</v>
      </c>
      <c r="DE1598">
        <v>5804.5839999999998</v>
      </c>
      <c r="DF1598">
        <v>9893.402</v>
      </c>
      <c r="DG1598">
        <v>7439.6260000000002</v>
      </c>
      <c r="DH1598">
        <v>3154.6089999999999</v>
      </c>
      <c r="DI1598">
        <v>2341.8919999999998</v>
      </c>
      <c r="DJ1598">
        <v>2669.2559999999999</v>
      </c>
      <c r="DK1598">
        <v>2558.0369999999998</v>
      </c>
      <c r="DL1598">
        <v>2918.2240000000002</v>
      </c>
      <c r="DM1598">
        <v>4130.6629999999996</v>
      </c>
    </row>
    <row r="1599" spans="1:117" hidden="1" x14ac:dyDescent="0.35">
      <c r="A1599" t="str">
        <f t="shared" si="24"/>
        <v>Industry_Type-4. Retail stores_DO 1-9 Hour_44497_19-20</v>
      </c>
      <c r="B1599" t="s">
        <v>51</v>
      </c>
      <c r="C1599" t="s">
        <v>210</v>
      </c>
      <c r="D1599" t="s">
        <v>50</v>
      </c>
      <c r="E1599" t="s">
        <v>50</v>
      </c>
      <c r="F1599" t="s">
        <v>30</v>
      </c>
      <c r="G1599" t="s">
        <v>50</v>
      </c>
      <c r="H1599" t="s">
        <v>50</v>
      </c>
      <c r="I1599" t="s">
        <v>50</v>
      </c>
      <c r="J1599" t="s">
        <v>50</v>
      </c>
      <c r="K1599" t="s">
        <v>178</v>
      </c>
      <c r="L1599" s="22">
        <v>44497</v>
      </c>
      <c r="M1599">
        <v>19</v>
      </c>
      <c r="N1599">
        <v>20</v>
      </c>
      <c r="O1599">
        <v>116</v>
      </c>
      <c r="P1599">
        <v>116</v>
      </c>
      <c r="Q1599">
        <v>1</v>
      </c>
      <c r="R1599">
        <v>0</v>
      </c>
      <c r="S1599">
        <v>0</v>
      </c>
      <c r="T1599">
        <v>0</v>
      </c>
      <c r="U1599">
        <v>0</v>
      </c>
      <c r="V1599">
        <v>4918.38</v>
      </c>
      <c r="W1599">
        <v>4786.8149999999996</v>
      </c>
      <c r="X1599">
        <v>4761.2700000000004</v>
      </c>
      <c r="Y1599">
        <v>5115.1549999999997</v>
      </c>
      <c r="Z1599">
        <v>5086.9549999999999</v>
      </c>
      <c r="AA1599">
        <v>5246.33</v>
      </c>
      <c r="AB1599">
        <v>6062.2849999999999</v>
      </c>
      <c r="AC1599">
        <v>5914.05</v>
      </c>
      <c r="AD1599">
        <v>6237.2749999999996</v>
      </c>
      <c r="AE1599">
        <v>6024.98</v>
      </c>
      <c r="AF1599">
        <v>6139.4650000000001</v>
      </c>
      <c r="AG1599">
        <v>6463.42</v>
      </c>
      <c r="AH1599">
        <v>6925.335</v>
      </c>
      <c r="AI1599">
        <v>7205.5950000000003</v>
      </c>
      <c r="AJ1599">
        <v>7549.8</v>
      </c>
      <c r="AK1599">
        <v>8067.0550000000003</v>
      </c>
      <c r="AL1599">
        <v>8953.73</v>
      </c>
      <c r="AM1599">
        <v>9592.9549999999999</v>
      </c>
      <c r="AN1599">
        <v>8324.08</v>
      </c>
      <c r="AO1599">
        <v>8161.7150000000001</v>
      </c>
      <c r="AP1599">
        <v>8727.59</v>
      </c>
      <c r="AQ1599">
        <v>8020.01</v>
      </c>
      <c r="AR1599">
        <v>5913.6450000000004</v>
      </c>
      <c r="AS1599">
        <v>5439.8149999999996</v>
      </c>
      <c r="AT1599">
        <v>59.189655000000002</v>
      </c>
      <c r="AU1599">
        <v>58.612068999999998</v>
      </c>
      <c r="AV1599">
        <v>57.913792999999998</v>
      </c>
      <c r="AW1599">
        <v>57.060344999999998</v>
      </c>
      <c r="AX1599">
        <v>56.594828</v>
      </c>
      <c r="AY1599">
        <v>56.525861999999996</v>
      </c>
      <c r="AZ1599">
        <v>55.534483000000002</v>
      </c>
      <c r="BA1599">
        <v>55.293103000000002</v>
      </c>
      <c r="BB1599">
        <v>59.767240999999999</v>
      </c>
      <c r="BC1599">
        <v>68.129310000000004</v>
      </c>
      <c r="BD1599">
        <v>74.508621000000005</v>
      </c>
      <c r="BE1599">
        <v>79.991378999999995</v>
      </c>
      <c r="BF1599">
        <v>82.991378999999995</v>
      </c>
      <c r="BG1599">
        <v>83.879310000000004</v>
      </c>
      <c r="BH1599">
        <v>84.224137999999996</v>
      </c>
      <c r="BI1599">
        <v>82.672414000000003</v>
      </c>
      <c r="BJ1599">
        <v>81.655171999999993</v>
      </c>
      <c r="BK1599">
        <v>79.922414000000003</v>
      </c>
      <c r="BL1599">
        <v>75.189655000000002</v>
      </c>
      <c r="BM1599">
        <v>71.594828000000007</v>
      </c>
      <c r="BN1599">
        <v>69.181033999999997</v>
      </c>
      <c r="BO1599">
        <v>66.120689999999996</v>
      </c>
      <c r="BP1599">
        <v>64.956896999999998</v>
      </c>
      <c r="BQ1599">
        <v>63.068966000000003</v>
      </c>
      <c r="BR1599">
        <v>-280.0394</v>
      </c>
      <c r="BS1599">
        <v>-128.4434</v>
      </c>
      <c r="BT1599">
        <v>-135.9804</v>
      </c>
      <c r="BU1599">
        <v>-179.47630000000001</v>
      </c>
      <c r="BV1599">
        <v>-62.287509999999997</v>
      </c>
      <c r="BW1599">
        <v>-35.782020000000003</v>
      </c>
      <c r="BX1599">
        <v>-159.2045</v>
      </c>
      <c r="BY1599">
        <v>-34.475160000000002</v>
      </c>
      <c r="BZ1599">
        <v>88.958690000000004</v>
      </c>
      <c r="CA1599">
        <v>216.53989999999999</v>
      </c>
      <c r="CB1599">
        <v>145.26769999999999</v>
      </c>
      <c r="CC1599">
        <v>49.220860000000002</v>
      </c>
      <c r="CD1599">
        <v>-73.144390000000001</v>
      </c>
      <c r="CE1599">
        <v>-100.1417</v>
      </c>
      <c r="CF1599">
        <v>95.946730000000002</v>
      </c>
      <c r="CG1599">
        <v>240.57060000000001</v>
      </c>
      <c r="CH1599">
        <v>114.9863</v>
      </c>
      <c r="CI1599">
        <v>27.782</v>
      </c>
      <c r="CJ1599">
        <v>1182.1780000000001</v>
      </c>
      <c r="CK1599">
        <v>1221.1189999999999</v>
      </c>
      <c r="CL1599">
        <v>534.26700000000005</v>
      </c>
      <c r="CM1599">
        <v>13.294650000000001</v>
      </c>
      <c r="CN1599">
        <v>-8.19876</v>
      </c>
      <c r="CO1599">
        <v>-101.5996</v>
      </c>
      <c r="CP1599">
        <v>2349.4209999999998</v>
      </c>
      <c r="CQ1599">
        <v>1292.345</v>
      </c>
      <c r="CR1599">
        <v>1237.7439999999999</v>
      </c>
      <c r="CS1599">
        <v>988.73509999999999</v>
      </c>
      <c r="CT1599">
        <v>901.94680000000005</v>
      </c>
      <c r="CU1599">
        <v>607.83249999999998</v>
      </c>
      <c r="CV1599">
        <v>953.79939999999999</v>
      </c>
      <c r="CW1599">
        <v>929.8202</v>
      </c>
      <c r="CX1599">
        <v>1567.115</v>
      </c>
      <c r="CY1599">
        <v>963.41520000000003</v>
      </c>
      <c r="CZ1599">
        <v>584.20460000000003</v>
      </c>
      <c r="DA1599">
        <v>420.9203</v>
      </c>
      <c r="DB1599">
        <v>302.05810000000002</v>
      </c>
      <c r="DC1599">
        <v>1154.2729999999999</v>
      </c>
      <c r="DD1599">
        <v>2539.6959999999999</v>
      </c>
      <c r="DE1599">
        <v>6070.7309999999998</v>
      </c>
      <c r="DF1599">
        <v>10154.469999999999</v>
      </c>
      <c r="DG1599">
        <v>7973.6459999999997</v>
      </c>
      <c r="DH1599">
        <v>3615.4989999999998</v>
      </c>
      <c r="DI1599">
        <v>2678.971</v>
      </c>
      <c r="DJ1599">
        <v>3021.5160000000001</v>
      </c>
      <c r="DK1599">
        <v>2922.4090000000001</v>
      </c>
      <c r="DL1599">
        <v>3042.6460000000002</v>
      </c>
      <c r="DM1599">
        <v>4255.3130000000001</v>
      </c>
    </row>
    <row r="1600" spans="1:117" hidden="1" x14ac:dyDescent="0.35">
      <c r="A1600" t="str">
        <f t="shared" si="24"/>
        <v>Industry_Type-4. Retail stores_DO 1-9 Hour_44498_18-19</v>
      </c>
      <c r="B1600" t="s">
        <v>51</v>
      </c>
      <c r="C1600" t="s">
        <v>210</v>
      </c>
      <c r="D1600" t="s">
        <v>50</v>
      </c>
      <c r="E1600" t="s">
        <v>50</v>
      </c>
      <c r="F1600" t="s">
        <v>30</v>
      </c>
      <c r="G1600" t="s">
        <v>50</v>
      </c>
      <c r="H1600" t="s">
        <v>50</v>
      </c>
      <c r="I1600" t="s">
        <v>50</v>
      </c>
      <c r="J1600" t="s">
        <v>50</v>
      </c>
      <c r="K1600" t="s">
        <v>178</v>
      </c>
      <c r="L1600" s="22">
        <v>44498</v>
      </c>
      <c r="M1600">
        <v>18</v>
      </c>
      <c r="N1600">
        <v>19</v>
      </c>
      <c r="O1600">
        <v>116</v>
      </c>
      <c r="P1600">
        <v>116</v>
      </c>
      <c r="Q1600">
        <v>1</v>
      </c>
      <c r="R1600">
        <v>0</v>
      </c>
      <c r="S1600">
        <v>0</v>
      </c>
      <c r="T1600">
        <v>0</v>
      </c>
      <c r="U1600">
        <v>0</v>
      </c>
      <c r="V1600">
        <v>5063.3149999999996</v>
      </c>
      <c r="W1600">
        <v>4921.58</v>
      </c>
      <c r="X1600">
        <v>4824.04</v>
      </c>
      <c r="Y1600">
        <v>5168.6149999999998</v>
      </c>
      <c r="Z1600">
        <v>5161.58</v>
      </c>
      <c r="AA1600">
        <v>5308.9949999999999</v>
      </c>
      <c r="AB1600">
        <v>6121.585</v>
      </c>
      <c r="AC1600">
        <v>5883.835</v>
      </c>
      <c r="AD1600">
        <v>6238.0749999999998</v>
      </c>
      <c r="AE1600">
        <v>6213.8</v>
      </c>
      <c r="AF1600">
        <v>6211.3950000000004</v>
      </c>
      <c r="AG1600">
        <v>6464.165</v>
      </c>
      <c r="AH1600">
        <v>6822.91</v>
      </c>
      <c r="AI1600">
        <v>7027.63</v>
      </c>
      <c r="AJ1600">
        <v>7524.29</v>
      </c>
      <c r="AK1600">
        <v>7932.25</v>
      </c>
      <c r="AL1600">
        <v>8895.875</v>
      </c>
      <c r="AM1600">
        <v>7979.98</v>
      </c>
      <c r="AN1600">
        <v>8313.91</v>
      </c>
      <c r="AO1600">
        <v>9286.7950000000001</v>
      </c>
      <c r="AP1600">
        <v>9044.3799999999992</v>
      </c>
      <c r="AQ1600">
        <v>8163.29</v>
      </c>
      <c r="AR1600">
        <v>5950.8</v>
      </c>
      <c r="AS1600">
        <v>5440.3950000000004</v>
      </c>
      <c r="AT1600">
        <v>60.974138000000004</v>
      </c>
      <c r="AU1600">
        <v>60.603448</v>
      </c>
      <c r="AV1600">
        <v>59.612068999999998</v>
      </c>
      <c r="AW1600">
        <v>58.517240999999999</v>
      </c>
      <c r="AX1600">
        <v>58.637931000000002</v>
      </c>
      <c r="AY1600">
        <v>57.025861999999996</v>
      </c>
      <c r="AZ1600">
        <v>56.637931000000002</v>
      </c>
      <c r="BA1600">
        <v>57.698276</v>
      </c>
      <c r="BB1600">
        <v>61.818966000000003</v>
      </c>
      <c r="BC1600">
        <v>69.603448</v>
      </c>
      <c r="BD1600">
        <v>74.137930999999995</v>
      </c>
      <c r="BE1600">
        <v>76.543103000000002</v>
      </c>
      <c r="BF1600">
        <v>77.698276000000007</v>
      </c>
      <c r="BG1600">
        <v>77.982759000000001</v>
      </c>
      <c r="BH1600">
        <v>78.353448</v>
      </c>
      <c r="BI1600">
        <v>79.387930999999995</v>
      </c>
      <c r="BJ1600">
        <v>78.034482999999994</v>
      </c>
      <c r="BK1600">
        <v>74.991378999999995</v>
      </c>
      <c r="BL1600">
        <v>69.155171999999993</v>
      </c>
      <c r="BM1600">
        <v>66.646552</v>
      </c>
      <c r="BN1600">
        <v>64.931033999999997</v>
      </c>
      <c r="BO1600">
        <v>62.655172</v>
      </c>
      <c r="BP1600">
        <v>61.913792999999998</v>
      </c>
      <c r="BQ1600">
        <v>61.482759000000001</v>
      </c>
      <c r="BR1600">
        <v>-398.03609999999998</v>
      </c>
      <c r="BS1600">
        <v>-163.73089999999999</v>
      </c>
      <c r="BT1600">
        <v>-126.28449999999999</v>
      </c>
      <c r="BU1600">
        <v>-174.71520000000001</v>
      </c>
      <c r="BV1600">
        <v>-65.889660000000006</v>
      </c>
      <c r="BW1600">
        <v>-36.16872</v>
      </c>
      <c r="BX1600">
        <v>-201.3297</v>
      </c>
      <c r="BY1600">
        <v>-29.199380000000001</v>
      </c>
      <c r="BZ1600">
        <v>124.6647</v>
      </c>
      <c r="CA1600">
        <v>192.0865</v>
      </c>
      <c r="CB1600">
        <v>104.1281</v>
      </c>
      <c r="CC1600">
        <v>-16.841229999999999</v>
      </c>
      <c r="CD1600">
        <v>-80.748850000000004</v>
      </c>
      <c r="CE1600">
        <v>-23.8459</v>
      </c>
      <c r="CF1600">
        <v>-65.623720000000006</v>
      </c>
      <c r="CG1600">
        <v>-47.702820000000003</v>
      </c>
      <c r="CH1600">
        <v>-406.41809999999998</v>
      </c>
      <c r="CI1600">
        <v>1140.838</v>
      </c>
      <c r="CJ1600">
        <v>1084.5719999999999</v>
      </c>
      <c r="CK1600">
        <v>-104.56950000000001</v>
      </c>
      <c r="CL1600">
        <v>-229.21860000000001</v>
      </c>
      <c r="CM1600">
        <v>-492.32499999999999</v>
      </c>
      <c r="CN1600">
        <v>-404.58269999999999</v>
      </c>
      <c r="CO1600">
        <v>-516.26959999999997</v>
      </c>
      <c r="CP1600">
        <v>896.92579999999998</v>
      </c>
      <c r="CQ1600">
        <v>267.62479999999999</v>
      </c>
      <c r="CR1600">
        <v>228.517</v>
      </c>
      <c r="CS1600">
        <v>193.20439999999999</v>
      </c>
      <c r="CT1600">
        <v>142.06569999999999</v>
      </c>
      <c r="CU1600">
        <v>119.9337</v>
      </c>
      <c r="CV1600">
        <v>167.04169999999999</v>
      </c>
      <c r="CW1600">
        <v>290.16669999999999</v>
      </c>
      <c r="CX1600">
        <v>408.79700000000003</v>
      </c>
      <c r="CY1600">
        <v>491.48099999999999</v>
      </c>
      <c r="CZ1600">
        <v>262.3723</v>
      </c>
      <c r="DA1600">
        <v>107.7136</v>
      </c>
      <c r="DB1600">
        <v>107.80840000000001</v>
      </c>
      <c r="DC1600">
        <v>266.6191</v>
      </c>
      <c r="DD1600">
        <v>628.91589999999997</v>
      </c>
      <c r="DE1600">
        <v>1451.05</v>
      </c>
      <c r="DF1600">
        <v>1347.3820000000001</v>
      </c>
      <c r="DG1600">
        <v>1235.635</v>
      </c>
      <c r="DH1600">
        <v>995.28440000000001</v>
      </c>
      <c r="DI1600">
        <v>646.80380000000002</v>
      </c>
      <c r="DJ1600">
        <v>658.45619999999997</v>
      </c>
      <c r="DK1600">
        <v>399.56659999999999</v>
      </c>
      <c r="DL1600">
        <v>615.5077</v>
      </c>
      <c r="DM1600">
        <v>2090.2649999999999</v>
      </c>
    </row>
    <row r="1601" spans="1:117" hidden="1" x14ac:dyDescent="0.35">
      <c r="A1601" t="str">
        <f t="shared" si="24"/>
        <v>Industry_Type-4. Retail stores_DO 11-7 Hour_44434_18-19</v>
      </c>
      <c r="B1601" t="s">
        <v>51</v>
      </c>
      <c r="C1601" t="s">
        <v>210</v>
      </c>
      <c r="D1601" t="s">
        <v>50</v>
      </c>
      <c r="E1601" t="s">
        <v>50</v>
      </c>
      <c r="F1601" t="s">
        <v>30</v>
      </c>
      <c r="G1601" t="s">
        <v>50</v>
      </c>
      <c r="H1601" t="s">
        <v>50</v>
      </c>
      <c r="I1601" t="s">
        <v>50</v>
      </c>
      <c r="J1601" t="s">
        <v>50</v>
      </c>
      <c r="K1601" t="s">
        <v>176</v>
      </c>
      <c r="L1601" s="22">
        <v>44434</v>
      </c>
      <c r="M1601">
        <v>18</v>
      </c>
      <c r="N1601">
        <v>19</v>
      </c>
      <c r="O1601">
        <v>1</v>
      </c>
      <c r="P1601">
        <v>1</v>
      </c>
      <c r="Q1601">
        <v>1</v>
      </c>
      <c r="R1601">
        <v>0</v>
      </c>
      <c r="S1601">
        <v>0</v>
      </c>
      <c r="T1601">
        <v>0</v>
      </c>
      <c r="U1601">
        <v>0</v>
      </c>
      <c r="V1601">
        <v>46.08</v>
      </c>
      <c r="W1601">
        <v>42.08</v>
      </c>
      <c r="X1601">
        <v>39.840000000000003</v>
      </c>
      <c r="Y1601">
        <v>35.840000000000003</v>
      </c>
      <c r="Z1601">
        <v>32.96</v>
      </c>
      <c r="AA1601">
        <v>32.159999999999997</v>
      </c>
      <c r="AB1601">
        <v>32.96</v>
      </c>
      <c r="AC1601">
        <v>40.64</v>
      </c>
      <c r="AD1601">
        <v>55.2</v>
      </c>
      <c r="AE1601">
        <v>73.599999999999994</v>
      </c>
      <c r="AF1601">
        <v>132.96</v>
      </c>
      <c r="AG1601">
        <v>155.04</v>
      </c>
      <c r="AH1601">
        <v>174.56</v>
      </c>
      <c r="AI1601">
        <v>178.88</v>
      </c>
      <c r="AJ1601">
        <v>179.36</v>
      </c>
      <c r="AK1601">
        <v>180.16</v>
      </c>
      <c r="AL1601">
        <v>177.28</v>
      </c>
      <c r="AM1601">
        <v>154.72</v>
      </c>
      <c r="AN1601">
        <v>149.6</v>
      </c>
      <c r="AO1601">
        <v>159.19999999999999</v>
      </c>
      <c r="AP1601">
        <v>157.12</v>
      </c>
      <c r="AQ1601">
        <v>143.68</v>
      </c>
      <c r="AR1601">
        <v>118.56</v>
      </c>
      <c r="AS1601">
        <v>81.28</v>
      </c>
      <c r="AT1601">
        <v>67</v>
      </c>
      <c r="AU1601">
        <v>67</v>
      </c>
      <c r="AV1601">
        <v>67</v>
      </c>
      <c r="AW1601">
        <v>67</v>
      </c>
      <c r="AX1601">
        <v>67</v>
      </c>
      <c r="AY1601">
        <v>66</v>
      </c>
      <c r="AZ1601">
        <v>66</v>
      </c>
      <c r="BA1601">
        <v>65</v>
      </c>
      <c r="BB1601">
        <v>69</v>
      </c>
      <c r="BC1601">
        <v>73</v>
      </c>
      <c r="BD1601">
        <v>76</v>
      </c>
      <c r="BE1601">
        <v>76</v>
      </c>
      <c r="BF1601">
        <v>77</v>
      </c>
      <c r="BG1601">
        <v>77</v>
      </c>
      <c r="BH1601">
        <v>77</v>
      </c>
      <c r="BI1601">
        <v>77</v>
      </c>
      <c r="BJ1601">
        <v>78</v>
      </c>
      <c r="BK1601">
        <v>76</v>
      </c>
      <c r="BL1601">
        <v>75</v>
      </c>
      <c r="BM1601">
        <v>74</v>
      </c>
      <c r="BN1601">
        <v>72</v>
      </c>
      <c r="BO1601">
        <v>70</v>
      </c>
      <c r="BP1601">
        <v>69</v>
      </c>
      <c r="BQ1601">
        <v>68</v>
      </c>
      <c r="BR1601">
        <v>-1.998669</v>
      </c>
      <c r="BS1601">
        <v>-3.1562420000000002</v>
      </c>
      <c r="BT1601">
        <v>0.33760449999999997</v>
      </c>
      <c r="BU1601">
        <v>2.754486</v>
      </c>
      <c r="BV1601">
        <v>3.7876629999999998</v>
      </c>
      <c r="BW1601">
        <v>0.81099509999999997</v>
      </c>
      <c r="BX1601">
        <v>0.28675460000000003</v>
      </c>
      <c r="BY1601">
        <v>-1.130703</v>
      </c>
      <c r="BZ1601">
        <v>-1.8490979999999999</v>
      </c>
      <c r="CA1601">
        <v>-0.41839599999999999</v>
      </c>
      <c r="CB1601">
        <v>1.1639710000000001</v>
      </c>
      <c r="CC1601">
        <v>1.075745</v>
      </c>
      <c r="CD1601">
        <v>-4.7363280000000003</v>
      </c>
      <c r="CE1601">
        <v>0.95155330000000005</v>
      </c>
      <c r="CF1601">
        <v>2.2097929999999999</v>
      </c>
      <c r="CG1601">
        <v>-2.6317439999999999</v>
      </c>
      <c r="CH1601">
        <v>-0.52146910000000002</v>
      </c>
      <c r="CI1601">
        <v>8.2576289999999997</v>
      </c>
      <c r="CJ1601">
        <v>4.2609709999999996</v>
      </c>
      <c r="CK1601">
        <v>3.184555</v>
      </c>
      <c r="CL1601">
        <v>-3.4464570000000001</v>
      </c>
      <c r="CM1601">
        <v>-6.9444730000000003</v>
      </c>
      <c r="CN1601">
        <v>-2.5650409999999999</v>
      </c>
      <c r="CO1601">
        <v>-3.1883240000000002</v>
      </c>
      <c r="CP1601">
        <v>4.668075</v>
      </c>
      <c r="CQ1601">
        <v>1.4348069999999999</v>
      </c>
      <c r="CR1601">
        <v>7.488137</v>
      </c>
      <c r="CS1601">
        <v>7.7949679999999999</v>
      </c>
      <c r="CT1601">
        <v>3.553852</v>
      </c>
      <c r="CU1601">
        <v>2.376128</v>
      </c>
      <c r="CV1601">
        <v>4.2892159999999997</v>
      </c>
      <c r="CW1601">
        <v>1.280688</v>
      </c>
      <c r="CX1601">
        <v>6.9310749999999999</v>
      </c>
      <c r="CY1601">
        <v>7.4838769999999997</v>
      </c>
      <c r="CZ1601">
        <v>1.748696</v>
      </c>
      <c r="DA1601">
        <v>1.1805429999999999</v>
      </c>
      <c r="DB1601">
        <v>1.1959109999999999</v>
      </c>
      <c r="DC1601">
        <v>2.7305679999999999</v>
      </c>
      <c r="DD1601">
        <v>5.95038</v>
      </c>
      <c r="DE1601">
        <v>4.2775460000000001</v>
      </c>
      <c r="DF1601">
        <v>9.4828930000000007</v>
      </c>
      <c r="DG1601">
        <v>12.53739</v>
      </c>
      <c r="DH1601">
        <v>21.74213</v>
      </c>
      <c r="DI1601">
        <v>3.7337419999999999</v>
      </c>
      <c r="DJ1601">
        <v>11.894970000000001</v>
      </c>
      <c r="DK1601">
        <v>6.1122399999999999</v>
      </c>
      <c r="DL1601">
        <v>4.1704090000000003</v>
      </c>
      <c r="DM1601">
        <v>3.3968150000000001</v>
      </c>
    </row>
    <row r="1602" spans="1:117" hidden="1" x14ac:dyDescent="0.35">
      <c r="A1602" t="str">
        <f t="shared" si="24"/>
        <v>Industry_Type-4. Retail stores_DO 11-7 Hour_44435_18-19</v>
      </c>
      <c r="B1602" t="s">
        <v>51</v>
      </c>
      <c r="C1602" t="s">
        <v>210</v>
      </c>
      <c r="D1602" t="s">
        <v>50</v>
      </c>
      <c r="E1602" t="s">
        <v>50</v>
      </c>
      <c r="F1602" t="s">
        <v>30</v>
      </c>
      <c r="G1602" t="s">
        <v>50</v>
      </c>
      <c r="H1602" t="s">
        <v>50</v>
      </c>
      <c r="I1602" t="s">
        <v>50</v>
      </c>
      <c r="J1602" t="s">
        <v>50</v>
      </c>
      <c r="K1602" t="s">
        <v>176</v>
      </c>
      <c r="L1602" s="22">
        <v>44435</v>
      </c>
      <c r="M1602">
        <v>18</v>
      </c>
      <c r="N1602">
        <v>19</v>
      </c>
      <c r="O1602">
        <v>1</v>
      </c>
      <c r="P1602">
        <v>1</v>
      </c>
      <c r="Q1602">
        <v>1</v>
      </c>
      <c r="R1602">
        <v>0</v>
      </c>
      <c r="S1602">
        <v>0</v>
      </c>
      <c r="T1602">
        <v>0</v>
      </c>
      <c r="U1602">
        <v>0</v>
      </c>
      <c r="V1602">
        <v>39.68</v>
      </c>
      <c r="W1602">
        <v>40.64</v>
      </c>
      <c r="X1602">
        <v>32.479999999999997</v>
      </c>
      <c r="Y1602">
        <v>28.48</v>
      </c>
      <c r="Z1602">
        <v>28.16</v>
      </c>
      <c r="AA1602">
        <v>27.84</v>
      </c>
      <c r="AB1602">
        <v>27.68</v>
      </c>
      <c r="AC1602">
        <v>36.32</v>
      </c>
      <c r="AD1602">
        <v>54.08</v>
      </c>
      <c r="AE1602">
        <v>71.680000000000007</v>
      </c>
      <c r="AF1602">
        <v>133.28</v>
      </c>
      <c r="AG1602">
        <v>157.12</v>
      </c>
      <c r="AH1602">
        <v>177.76</v>
      </c>
      <c r="AI1602">
        <v>179.04</v>
      </c>
      <c r="AJ1602">
        <v>177.28</v>
      </c>
      <c r="AK1602">
        <v>182.72</v>
      </c>
      <c r="AL1602">
        <v>173.12</v>
      </c>
      <c r="AM1602">
        <v>163.84</v>
      </c>
      <c r="AN1602">
        <v>163.04</v>
      </c>
      <c r="AO1602">
        <v>159.84</v>
      </c>
      <c r="AP1602">
        <v>149.44</v>
      </c>
      <c r="AQ1602">
        <v>139.68</v>
      </c>
      <c r="AR1602">
        <v>113.28</v>
      </c>
      <c r="AS1602">
        <v>79.680000000000007</v>
      </c>
      <c r="AT1602">
        <v>68</v>
      </c>
      <c r="AU1602">
        <v>67</v>
      </c>
      <c r="AV1602">
        <v>67</v>
      </c>
      <c r="AW1602">
        <v>66</v>
      </c>
      <c r="AX1602">
        <v>65</v>
      </c>
      <c r="AY1602">
        <v>65</v>
      </c>
      <c r="AZ1602">
        <v>64</v>
      </c>
      <c r="BA1602">
        <v>65</v>
      </c>
      <c r="BB1602">
        <v>67</v>
      </c>
      <c r="BC1602">
        <v>70</v>
      </c>
      <c r="BD1602">
        <v>74</v>
      </c>
      <c r="BE1602">
        <v>74</v>
      </c>
      <c r="BF1602">
        <v>76</v>
      </c>
      <c r="BG1602">
        <v>76</v>
      </c>
      <c r="BH1602">
        <v>76</v>
      </c>
      <c r="BI1602">
        <v>76</v>
      </c>
      <c r="BJ1602">
        <v>75</v>
      </c>
      <c r="BK1602">
        <v>75</v>
      </c>
      <c r="BL1602">
        <v>73</v>
      </c>
      <c r="BM1602">
        <v>71</v>
      </c>
      <c r="BN1602">
        <v>69</v>
      </c>
      <c r="BO1602">
        <v>68</v>
      </c>
      <c r="BP1602">
        <v>68</v>
      </c>
      <c r="BQ1602">
        <v>67</v>
      </c>
      <c r="BR1602">
        <v>-1.998672</v>
      </c>
      <c r="BS1602">
        <v>-3.1562420000000002</v>
      </c>
      <c r="BT1602">
        <v>0.33760069999999998</v>
      </c>
      <c r="BU1602">
        <v>2.754486</v>
      </c>
      <c r="BV1602">
        <v>3.7876629999999998</v>
      </c>
      <c r="BW1602">
        <v>0.81099319999999997</v>
      </c>
      <c r="BX1602">
        <v>0.28675460000000003</v>
      </c>
      <c r="BY1602">
        <v>-1.130703</v>
      </c>
      <c r="BZ1602">
        <v>-1.8490979999999999</v>
      </c>
      <c r="CA1602">
        <v>-0.41839599999999999</v>
      </c>
      <c r="CB1602">
        <v>1.1639710000000001</v>
      </c>
      <c r="CC1602">
        <v>1.0757289999999999</v>
      </c>
      <c r="CD1602">
        <v>-4.7363429999999997</v>
      </c>
      <c r="CE1602">
        <v>0.95155330000000005</v>
      </c>
      <c r="CF1602">
        <v>2.2097929999999999</v>
      </c>
      <c r="CG1602">
        <v>-2.6317439999999999</v>
      </c>
      <c r="CH1602">
        <v>-0.52146910000000002</v>
      </c>
      <c r="CI1602">
        <v>8.2576289999999997</v>
      </c>
      <c r="CJ1602">
        <v>4.2609709999999996</v>
      </c>
      <c r="CK1602">
        <v>3.1845699999999999</v>
      </c>
      <c r="CL1602">
        <v>-3.4464419999999998</v>
      </c>
      <c r="CM1602">
        <v>-6.9444889999999999</v>
      </c>
      <c r="CN1602">
        <v>-2.5650409999999999</v>
      </c>
      <c r="CO1602">
        <v>-3.1883159999999999</v>
      </c>
      <c r="CP1602">
        <v>4.7115970000000003</v>
      </c>
      <c r="CQ1602">
        <v>1.4235059999999999</v>
      </c>
      <c r="CR1602">
        <v>7.4952940000000003</v>
      </c>
      <c r="CS1602">
        <v>7.7160690000000001</v>
      </c>
      <c r="CT1602">
        <v>3.514338</v>
      </c>
      <c r="CU1602">
        <v>2.5459589999999999</v>
      </c>
      <c r="CV1602">
        <v>4.4907250000000003</v>
      </c>
      <c r="CW1602">
        <v>1.4234059999999999</v>
      </c>
      <c r="CX1602">
        <v>7.1015649999999999</v>
      </c>
      <c r="CY1602">
        <v>7.3068070000000001</v>
      </c>
      <c r="CZ1602">
        <v>1.800341</v>
      </c>
      <c r="DA1602">
        <v>1.204226</v>
      </c>
      <c r="DB1602">
        <v>1.364614</v>
      </c>
      <c r="DC1602">
        <v>2.8259889999999999</v>
      </c>
      <c r="DD1602">
        <v>6.039447</v>
      </c>
      <c r="DE1602">
        <v>4.4299390000000001</v>
      </c>
      <c r="DF1602">
        <v>9.6853060000000006</v>
      </c>
      <c r="DG1602">
        <v>12.380929999999999</v>
      </c>
      <c r="DH1602">
        <v>22.355049999999999</v>
      </c>
      <c r="DI1602">
        <v>3.5351870000000001</v>
      </c>
      <c r="DJ1602">
        <v>11.72967</v>
      </c>
      <c r="DK1602">
        <v>5.8619300000000001</v>
      </c>
      <c r="DL1602">
        <v>3.9758230000000001</v>
      </c>
      <c r="DM1602">
        <v>3.1365180000000001</v>
      </c>
    </row>
    <row r="1603" spans="1:117" hidden="1" x14ac:dyDescent="0.35">
      <c r="A1603" t="str">
        <f t="shared" ref="A1603:A1666" si="25">C1603&amp;"_"&amp;K1603&amp;"_"&amp;IF(L1603="","Average Event Day",L1603&amp;"_"&amp;M1603&amp;"-"&amp;N1603)</f>
        <v>Industry_Type-4. Retail stores_DO 11-7 Hour_44447_18-19</v>
      </c>
      <c r="B1603" t="s">
        <v>51</v>
      </c>
      <c r="C1603" t="s">
        <v>210</v>
      </c>
      <c r="D1603" t="s">
        <v>50</v>
      </c>
      <c r="E1603" t="s">
        <v>50</v>
      </c>
      <c r="F1603" t="s">
        <v>30</v>
      </c>
      <c r="G1603" t="s">
        <v>50</v>
      </c>
      <c r="H1603" t="s">
        <v>50</v>
      </c>
      <c r="I1603" t="s">
        <v>50</v>
      </c>
      <c r="J1603" t="s">
        <v>50</v>
      </c>
      <c r="K1603" t="s">
        <v>176</v>
      </c>
      <c r="L1603" s="22">
        <v>44447</v>
      </c>
      <c r="M1603">
        <v>18</v>
      </c>
      <c r="N1603">
        <v>19</v>
      </c>
      <c r="O1603">
        <v>1</v>
      </c>
      <c r="P1603">
        <v>1</v>
      </c>
      <c r="Q1603">
        <v>1</v>
      </c>
      <c r="R1603">
        <v>0</v>
      </c>
      <c r="S1603">
        <v>0</v>
      </c>
      <c r="T1603">
        <v>0</v>
      </c>
      <c r="U1603">
        <v>0</v>
      </c>
      <c r="V1603">
        <v>45.6</v>
      </c>
      <c r="W1603">
        <v>42.72</v>
      </c>
      <c r="X1603">
        <v>39.520000000000003</v>
      </c>
      <c r="Y1603">
        <v>37.44</v>
      </c>
      <c r="Z1603">
        <v>36.64</v>
      </c>
      <c r="AA1603">
        <v>37.6</v>
      </c>
      <c r="AB1603">
        <v>41.28</v>
      </c>
      <c r="AC1603">
        <v>53.6</v>
      </c>
      <c r="AD1603">
        <v>67.2</v>
      </c>
      <c r="AE1603">
        <v>81.12</v>
      </c>
      <c r="AF1603">
        <v>130.4</v>
      </c>
      <c r="AG1603">
        <v>149.44</v>
      </c>
      <c r="AH1603">
        <v>160.96</v>
      </c>
      <c r="AI1603">
        <v>173.12</v>
      </c>
      <c r="AJ1603">
        <v>181.6</v>
      </c>
      <c r="AK1603">
        <v>176.64</v>
      </c>
      <c r="AL1603">
        <v>176.16</v>
      </c>
      <c r="AM1603">
        <v>153.44</v>
      </c>
      <c r="AN1603">
        <v>158.08000000000001</v>
      </c>
      <c r="AO1603">
        <v>176.64</v>
      </c>
      <c r="AP1603">
        <v>167.52</v>
      </c>
      <c r="AQ1603">
        <v>152.63999999999999</v>
      </c>
      <c r="AR1603">
        <v>125.12</v>
      </c>
      <c r="AS1603">
        <v>89.76</v>
      </c>
      <c r="AT1603">
        <v>69</v>
      </c>
      <c r="AU1603">
        <v>68</v>
      </c>
      <c r="AV1603">
        <v>68</v>
      </c>
      <c r="AW1603">
        <v>68</v>
      </c>
      <c r="AX1603">
        <v>68</v>
      </c>
      <c r="AY1603">
        <v>68</v>
      </c>
      <c r="AZ1603">
        <v>68</v>
      </c>
      <c r="BA1603">
        <v>68</v>
      </c>
      <c r="BB1603">
        <v>68</v>
      </c>
      <c r="BC1603">
        <v>70</v>
      </c>
      <c r="BD1603">
        <v>72</v>
      </c>
      <c r="BE1603">
        <v>73</v>
      </c>
      <c r="BF1603">
        <v>74</v>
      </c>
      <c r="BG1603">
        <v>75</v>
      </c>
      <c r="BH1603">
        <v>76</v>
      </c>
      <c r="BI1603">
        <v>76</v>
      </c>
      <c r="BJ1603">
        <v>76</v>
      </c>
      <c r="BK1603">
        <v>74</v>
      </c>
      <c r="BL1603">
        <v>72</v>
      </c>
      <c r="BM1603">
        <v>70</v>
      </c>
      <c r="BN1603">
        <v>70</v>
      </c>
      <c r="BO1603">
        <v>70</v>
      </c>
      <c r="BP1603">
        <v>70</v>
      </c>
      <c r="BQ1603">
        <v>69</v>
      </c>
      <c r="BR1603">
        <v>-4.5837940000000001</v>
      </c>
      <c r="BS1603">
        <v>-2.6133839999999999</v>
      </c>
      <c r="BT1603">
        <v>-2.9372250000000002</v>
      </c>
      <c r="BU1603">
        <v>-3.4134639999999998</v>
      </c>
      <c r="BV1603">
        <v>-3.4467539999999999</v>
      </c>
      <c r="BW1603">
        <v>-4.354393</v>
      </c>
      <c r="BX1603">
        <v>-2.839321</v>
      </c>
      <c r="BY1603">
        <v>5.7153429999999998</v>
      </c>
      <c r="BZ1603">
        <v>4.0207000000000003E-3</v>
      </c>
      <c r="CA1603">
        <v>6.1030959999999999</v>
      </c>
      <c r="CB1603">
        <v>-1.884476</v>
      </c>
      <c r="CC1603">
        <v>-3.584625</v>
      </c>
      <c r="CD1603">
        <v>3.1774749999999998</v>
      </c>
      <c r="CE1603">
        <v>1.6661379999999999</v>
      </c>
      <c r="CF1603">
        <v>5.4747159999999999</v>
      </c>
      <c r="CG1603">
        <v>6.6588900000000004</v>
      </c>
      <c r="CH1603">
        <v>-1.0516049999999999</v>
      </c>
      <c r="CI1603">
        <v>23.538740000000001</v>
      </c>
      <c r="CJ1603">
        <v>15.29176</v>
      </c>
      <c r="CK1603">
        <v>-1.1753849999999999</v>
      </c>
      <c r="CL1603">
        <v>-2.7631990000000002</v>
      </c>
      <c r="CM1603">
        <v>-8.6059420000000006</v>
      </c>
      <c r="CN1603">
        <v>-6.8902279999999996</v>
      </c>
      <c r="CO1603">
        <v>-4.8456340000000004</v>
      </c>
      <c r="CP1603">
        <v>2.7151489999999998</v>
      </c>
      <c r="CQ1603">
        <v>6.8756120000000003</v>
      </c>
      <c r="CR1603">
        <v>3.9737809999999998</v>
      </c>
      <c r="CS1603">
        <v>8.4087490000000003</v>
      </c>
      <c r="CT1603">
        <v>3.7326959999999998</v>
      </c>
      <c r="CU1603">
        <v>6.4366630000000002</v>
      </c>
      <c r="CV1603">
        <v>12.09829</v>
      </c>
      <c r="CW1603">
        <v>17.27242</v>
      </c>
      <c r="CX1603">
        <v>33.167450000000002</v>
      </c>
      <c r="CY1603">
        <v>28.362500000000001</v>
      </c>
      <c r="CZ1603">
        <v>2.8445770000000001</v>
      </c>
      <c r="DA1603">
        <v>2.7260279999999999</v>
      </c>
      <c r="DB1603">
        <v>5.0464960000000003</v>
      </c>
      <c r="DC1603">
        <v>4.846546</v>
      </c>
      <c r="DD1603">
        <v>16.8109</v>
      </c>
      <c r="DE1603">
        <v>16.62189</v>
      </c>
      <c r="DF1603">
        <v>14.73044</v>
      </c>
      <c r="DG1603">
        <v>55.919640000000001</v>
      </c>
      <c r="DH1603">
        <v>23.55151</v>
      </c>
      <c r="DI1603">
        <v>78.40813</v>
      </c>
      <c r="DJ1603">
        <v>82.021460000000005</v>
      </c>
      <c r="DK1603">
        <v>52.238199999999999</v>
      </c>
      <c r="DL1603">
        <v>12.02833</v>
      </c>
      <c r="DM1603">
        <v>7.5179150000000003</v>
      </c>
    </row>
    <row r="1604" spans="1:117" hidden="1" x14ac:dyDescent="0.35">
      <c r="A1604" t="str">
        <f t="shared" si="25"/>
        <v>Industry_Type-4. Retail stores_DO 11-7 Hour_44448_18-19</v>
      </c>
      <c r="B1604" t="s">
        <v>51</v>
      </c>
      <c r="C1604" t="s">
        <v>210</v>
      </c>
      <c r="D1604" t="s">
        <v>50</v>
      </c>
      <c r="E1604" t="s">
        <v>50</v>
      </c>
      <c r="F1604" t="s">
        <v>30</v>
      </c>
      <c r="G1604" t="s">
        <v>50</v>
      </c>
      <c r="H1604" t="s">
        <v>50</v>
      </c>
      <c r="I1604" t="s">
        <v>50</v>
      </c>
      <c r="J1604" t="s">
        <v>50</v>
      </c>
      <c r="K1604" t="s">
        <v>176</v>
      </c>
      <c r="L1604" s="22">
        <v>44448</v>
      </c>
      <c r="M1604">
        <v>18</v>
      </c>
      <c r="N1604">
        <v>19</v>
      </c>
      <c r="O1604">
        <v>1</v>
      </c>
      <c r="P1604">
        <v>1</v>
      </c>
      <c r="Q1604">
        <v>1</v>
      </c>
      <c r="R1604">
        <v>0</v>
      </c>
      <c r="S1604">
        <v>0</v>
      </c>
      <c r="T1604">
        <v>0</v>
      </c>
      <c r="U1604">
        <v>0</v>
      </c>
      <c r="V1604">
        <v>47.36</v>
      </c>
      <c r="W1604">
        <v>44.96</v>
      </c>
      <c r="X1604">
        <v>41.76</v>
      </c>
      <c r="Y1604">
        <v>43.52</v>
      </c>
      <c r="Z1604">
        <v>41.28</v>
      </c>
      <c r="AA1604">
        <v>39.04</v>
      </c>
      <c r="AB1604">
        <v>42.72</v>
      </c>
      <c r="AC1604">
        <v>48.8</v>
      </c>
      <c r="AD1604">
        <v>68.959999999999994</v>
      </c>
      <c r="AE1604">
        <v>74.400000000000006</v>
      </c>
      <c r="AF1604">
        <v>137.6</v>
      </c>
      <c r="AG1604">
        <v>165.28</v>
      </c>
      <c r="AH1604">
        <v>171.04</v>
      </c>
      <c r="AI1604">
        <v>180.48</v>
      </c>
      <c r="AJ1604">
        <v>181.76</v>
      </c>
      <c r="AK1604">
        <v>181.12</v>
      </c>
      <c r="AL1604">
        <v>178.24</v>
      </c>
      <c r="AM1604">
        <v>145.44</v>
      </c>
      <c r="AN1604">
        <v>150.4</v>
      </c>
      <c r="AO1604">
        <v>169.28</v>
      </c>
      <c r="AP1604">
        <v>162.24</v>
      </c>
      <c r="AQ1604">
        <v>149.12</v>
      </c>
      <c r="AR1604">
        <v>118.24</v>
      </c>
      <c r="AS1604">
        <v>81.760000000000005</v>
      </c>
      <c r="AT1604">
        <v>69</v>
      </c>
      <c r="AU1604">
        <v>68</v>
      </c>
      <c r="AV1604">
        <v>68</v>
      </c>
      <c r="AW1604">
        <v>68</v>
      </c>
      <c r="AX1604">
        <v>68</v>
      </c>
      <c r="AY1604">
        <v>68</v>
      </c>
      <c r="AZ1604">
        <v>67</v>
      </c>
      <c r="BA1604">
        <v>67</v>
      </c>
      <c r="BB1604">
        <v>70</v>
      </c>
      <c r="BC1604">
        <v>73</v>
      </c>
      <c r="BD1604">
        <v>73</v>
      </c>
      <c r="BE1604">
        <v>74</v>
      </c>
      <c r="BF1604">
        <v>75</v>
      </c>
      <c r="BG1604">
        <v>76</v>
      </c>
      <c r="BH1604">
        <v>78</v>
      </c>
      <c r="BI1604">
        <v>80</v>
      </c>
      <c r="BJ1604">
        <v>80</v>
      </c>
      <c r="BK1604">
        <v>78</v>
      </c>
      <c r="BL1604">
        <v>76</v>
      </c>
      <c r="BM1604">
        <v>73</v>
      </c>
      <c r="BN1604">
        <v>71</v>
      </c>
      <c r="BO1604">
        <v>71</v>
      </c>
      <c r="BP1604">
        <v>71</v>
      </c>
      <c r="BQ1604">
        <v>70</v>
      </c>
      <c r="BR1604">
        <v>-4.5837940000000001</v>
      </c>
      <c r="BS1604">
        <v>-2.6133839999999999</v>
      </c>
      <c r="BT1604">
        <v>-2.9372250000000002</v>
      </c>
      <c r="BU1604">
        <v>-3.4134600000000002</v>
      </c>
      <c r="BV1604">
        <v>-3.4467539999999999</v>
      </c>
      <c r="BW1604">
        <v>-4.354393</v>
      </c>
      <c r="BX1604">
        <v>-2.839321</v>
      </c>
      <c r="BY1604">
        <v>5.7153429999999998</v>
      </c>
      <c r="BZ1604">
        <v>4.0207000000000003E-3</v>
      </c>
      <c r="CA1604">
        <v>6.1030879999999996</v>
      </c>
      <c r="CB1604">
        <v>-1.884476</v>
      </c>
      <c r="CC1604">
        <v>-3.584625</v>
      </c>
      <c r="CD1604">
        <v>3.1774749999999998</v>
      </c>
      <c r="CE1604">
        <v>1.6661379999999999</v>
      </c>
      <c r="CF1604">
        <v>5.4747159999999999</v>
      </c>
      <c r="CG1604">
        <v>6.6588900000000004</v>
      </c>
      <c r="CH1604">
        <v>-1.05159</v>
      </c>
      <c r="CI1604">
        <v>23.538740000000001</v>
      </c>
      <c r="CJ1604">
        <v>15.29176</v>
      </c>
      <c r="CK1604">
        <v>-1.1753849999999999</v>
      </c>
      <c r="CL1604">
        <v>-2.7632140000000001</v>
      </c>
      <c r="CM1604">
        <v>-8.6059420000000006</v>
      </c>
      <c r="CN1604">
        <v>-6.8902279999999996</v>
      </c>
      <c r="CO1604">
        <v>-4.8456340000000004</v>
      </c>
      <c r="CP1604">
        <v>2.9104960000000002</v>
      </c>
      <c r="CQ1604">
        <v>7.6028830000000003</v>
      </c>
      <c r="CR1604">
        <v>4.3075349999999997</v>
      </c>
      <c r="CS1604">
        <v>9.3359299999999994</v>
      </c>
      <c r="CT1604">
        <v>4.0096939999999996</v>
      </c>
      <c r="CU1604">
        <v>7.3637180000000004</v>
      </c>
      <c r="CV1604">
        <v>13.2453</v>
      </c>
      <c r="CW1604">
        <v>18.439019999999999</v>
      </c>
      <c r="CX1604">
        <v>36.225909999999999</v>
      </c>
      <c r="CY1604">
        <v>32.301789999999997</v>
      </c>
      <c r="CZ1604">
        <v>2.8188740000000001</v>
      </c>
      <c r="DA1604">
        <v>3.1187149999999999</v>
      </c>
      <c r="DB1604">
        <v>4.8541290000000004</v>
      </c>
      <c r="DC1604">
        <v>5.3801509999999997</v>
      </c>
      <c r="DD1604">
        <v>15.764699999999999</v>
      </c>
      <c r="DE1604">
        <v>15.300789999999999</v>
      </c>
      <c r="DF1604">
        <v>13.652670000000001</v>
      </c>
      <c r="DG1604">
        <v>52.907269999999997</v>
      </c>
      <c r="DH1604">
        <v>23.012270000000001</v>
      </c>
      <c r="DI1604">
        <v>78.941239999999993</v>
      </c>
      <c r="DJ1604">
        <v>81.633309999999994</v>
      </c>
      <c r="DK1604">
        <v>51.305280000000003</v>
      </c>
      <c r="DL1604">
        <v>11.28368</v>
      </c>
      <c r="DM1604">
        <v>7.0943940000000003</v>
      </c>
    </row>
    <row r="1605" spans="1:117" hidden="1" x14ac:dyDescent="0.35">
      <c r="A1605" t="str">
        <f t="shared" si="25"/>
        <v>Industry_Type-4. Retail stores_DO 11-7 Hour_44449_17-19</v>
      </c>
      <c r="B1605" t="s">
        <v>51</v>
      </c>
      <c r="C1605" t="s">
        <v>210</v>
      </c>
      <c r="D1605" t="s">
        <v>50</v>
      </c>
      <c r="E1605" t="s">
        <v>50</v>
      </c>
      <c r="F1605" t="s">
        <v>30</v>
      </c>
      <c r="G1605" t="s">
        <v>50</v>
      </c>
      <c r="H1605" t="s">
        <v>50</v>
      </c>
      <c r="I1605" t="s">
        <v>50</v>
      </c>
      <c r="J1605" t="s">
        <v>50</v>
      </c>
      <c r="K1605" t="s">
        <v>176</v>
      </c>
      <c r="L1605" s="22">
        <v>44449</v>
      </c>
      <c r="M1605">
        <v>17</v>
      </c>
      <c r="N1605">
        <v>19</v>
      </c>
      <c r="O1605">
        <v>1</v>
      </c>
      <c r="P1605">
        <v>1</v>
      </c>
      <c r="Q1605">
        <v>1</v>
      </c>
      <c r="R1605">
        <v>0</v>
      </c>
      <c r="S1605">
        <v>0</v>
      </c>
      <c r="T1605">
        <v>0</v>
      </c>
      <c r="U1605">
        <v>0</v>
      </c>
      <c r="V1605">
        <v>49.92</v>
      </c>
      <c r="W1605">
        <v>52.48</v>
      </c>
      <c r="X1605">
        <v>46.56</v>
      </c>
      <c r="Y1605">
        <v>46.08</v>
      </c>
      <c r="Z1605">
        <v>47.2</v>
      </c>
      <c r="AA1605">
        <v>43.84</v>
      </c>
      <c r="AB1605">
        <v>43.2</v>
      </c>
      <c r="AC1605">
        <v>52.96</v>
      </c>
      <c r="AD1605">
        <v>76.319999999999993</v>
      </c>
      <c r="AE1605">
        <v>80.319999999999993</v>
      </c>
      <c r="AF1605">
        <v>144.32</v>
      </c>
      <c r="AG1605">
        <v>153.44</v>
      </c>
      <c r="AH1605">
        <v>172.16</v>
      </c>
      <c r="AI1605">
        <v>175.52</v>
      </c>
      <c r="AJ1605">
        <v>184.96</v>
      </c>
      <c r="AK1605">
        <v>180.32</v>
      </c>
      <c r="AL1605">
        <v>144.80000000000001</v>
      </c>
      <c r="AM1605">
        <v>169.76</v>
      </c>
      <c r="AN1605">
        <v>174.4</v>
      </c>
      <c r="AO1605">
        <v>164.8</v>
      </c>
      <c r="AP1605">
        <v>154.24</v>
      </c>
      <c r="AQ1605">
        <v>146.24</v>
      </c>
      <c r="AR1605">
        <v>117.92</v>
      </c>
      <c r="AS1605">
        <v>84.16</v>
      </c>
      <c r="AT1605">
        <v>69</v>
      </c>
      <c r="AU1605">
        <v>69</v>
      </c>
      <c r="AV1605">
        <v>69</v>
      </c>
      <c r="AW1605">
        <v>69</v>
      </c>
      <c r="AX1605">
        <v>67</v>
      </c>
      <c r="AY1605">
        <v>67</v>
      </c>
      <c r="AZ1605">
        <v>68</v>
      </c>
      <c r="BA1605">
        <v>68</v>
      </c>
      <c r="BB1605">
        <v>71</v>
      </c>
      <c r="BC1605">
        <v>76</v>
      </c>
      <c r="BD1605">
        <v>73</v>
      </c>
      <c r="BE1605">
        <v>73</v>
      </c>
      <c r="BF1605">
        <v>74</v>
      </c>
      <c r="BG1605">
        <v>77</v>
      </c>
      <c r="BH1605">
        <v>77</v>
      </c>
      <c r="BI1605">
        <v>77</v>
      </c>
      <c r="BJ1605">
        <v>78</v>
      </c>
      <c r="BK1605">
        <v>74</v>
      </c>
      <c r="BL1605">
        <v>73</v>
      </c>
      <c r="BM1605">
        <v>71</v>
      </c>
      <c r="BN1605">
        <v>71</v>
      </c>
      <c r="BO1605">
        <v>71</v>
      </c>
      <c r="BP1605">
        <v>71</v>
      </c>
      <c r="BQ1605">
        <v>70</v>
      </c>
      <c r="BR1605">
        <v>-3.9742549999999999</v>
      </c>
      <c r="BS1605">
        <v>-3.0867650000000002</v>
      </c>
      <c r="BT1605">
        <v>-2.3752559999999998</v>
      </c>
      <c r="BU1605">
        <v>-3.3166890000000002</v>
      </c>
      <c r="BV1605">
        <v>-4.7163700000000004</v>
      </c>
      <c r="BW1605">
        <v>-5.8722079999999997</v>
      </c>
      <c r="BX1605">
        <v>-2.3598400000000002</v>
      </c>
      <c r="BY1605">
        <v>5.6805839999999996</v>
      </c>
      <c r="BZ1605">
        <v>8.2644579999999994</v>
      </c>
      <c r="CA1605">
        <v>0.77857209999999999</v>
      </c>
      <c r="CB1605">
        <v>-4.5349880000000002</v>
      </c>
      <c r="CC1605">
        <v>2.0158999999999998</v>
      </c>
      <c r="CD1605">
        <v>-0.2041626</v>
      </c>
      <c r="CE1605">
        <v>2.2078250000000001</v>
      </c>
      <c r="CF1605">
        <v>-0.48396299999999998</v>
      </c>
      <c r="CG1605">
        <v>3.8548740000000001</v>
      </c>
      <c r="CH1605">
        <v>31.677810000000001</v>
      </c>
      <c r="CI1605">
        <v>10.253170000000001</v>
      </c>
      <c r="CJ1605">
        <v>2.0870359999999999</v>
      </c>
      <c r="CK1605">
        <v>-5.4147189999999998</v>
      </c>
      <c r="CL1605">
        <v>-4.0251770000000002</v>
      </c>
      <c r="CM1605">
        <v>-9.9575650000000007</v>
      </c>
      <c r="CN1605">
        <v>-6.752205</v>
      </c>
      <c r="CO1605">
        <v>-10.45219</v>
      </c>
      <c r="CP1605">
        <v>23.671430000000001</v>
      </c>
      <c r="CQ1605">
        <v>57.886499999999998</v>
      </c>
      <c r="CR1605">
        <v>32.788710000000002</v>
      </c>
      <c r="CS1605">
        <v>29.79167</v>
      </c>
      <c r="CT1605">
        <v>34.902140000000003</v>
      </c>
      <c r="CU1605">
        <v>14.227869999999999</v>
      </c>
      <c r="CV1605">
        <v>7.4890460000000001</v>
      </c>
      <c r="CW1605">
        <v>3.9532500000000002</v>
      </c>
      <c r="CX1605">
        <v>9.8624910000000003</v>
      </c>
      <c r="CY1605">
        <v>112.8874</v>
      </c>
      <c r="CZ1605">
        <v>21.903030000000001</v>
      </c>
      <c r="DA1605">
        <v>1.014877</v>
      </c>
      <c r="DB1605">
        <v>1.835874</v>
      </c>
      <c r="DC1605">
        <v>11.6927</v>
      </c>
      <c r="DD1605">
        <v>4.800897</v>
      </c>
      <c r="DE1605">
        <v>5.5131139999999998</v>
      </c>
      <c r="DF1605">
        <v>7.7448969999999999</v>
      </c>
      <c r="DG1605">
        <v>114.26179999999999</v>
      </c>
      <c r="DH1605">
        <v>46.733199999999997</v>
      </c>
      <c r="DI1605">
        <v>5.7244020000000004</v>
      </c>
      <c r="DJ1605">
        <v>7.3051029999999999</v>
      </c>
      <c r="DK1605">
        <v>21.720649999999999</v>
      </c>
      <c r="DL1605">
        <v>2.7901009999999999</v>
      </c>
      <c r="DM1605">
        <v>17.924420000000001</v>
      </c>
    </row>
    <row r="1606" spans="1:117" hidden="1" x14ac:dyDescent="0.35">
      <c r="A1606" t="str">
        <f t="shared" si="25"/>
        <v>Industry_Type-4. Retail stores_DO 11-7 Hour_44460_17-19</v>
      </c>
      <c r="B1606" t="s">
        <v>51</v>
      </c>
      <c r="C1606" t="s">
        <v>210</v>
      </c>
      <c r="D1606" t="s">
        <v>50</v>
      </c>
      <c r="E1606" t="s">
        <v>50</v>
      </c>
      <c r="F1606" t="s">
        <v>30</v>
      </c>
      <c r="G1606" t="s">
        <v>50</v>
      </c>
      <c r="H1606" t="s">
        <v>50</v>
      </c>
      <c r="I1606" t="s">
        <v>50</v>
      </c>
      <c r="J1606" t="s">
        <v>50</v>
      </c>
      <c r="K1606" t="s">
        <v>176</v>
      </c>
      <c r="L1606" s="22">
        <v>44460</v>
      </c>
      <c r="M1606">
        <v>17</v>
      </c>
      <c r="N1606">
        <v>19</v>
      </c>
      <c r="O1606">
        <v>1</v>
      </c>
      <c r="P1606">
        <v>1</v>
      </c>
      <c r="Q1606">
        <v>1</v>
      </c>
      <c r="R1606">
        <v>0</v>
      </c>
      <c r="S1606">
        <v>0</v>
      </c>
      <c r="T1606">
        <v>0</v>
      </c>
      <c r="U1606">
        <v>0</v>
      </c>
      <c r="V1606">
        <v>34.24</v>
      </c>
      <c r="W1606">
        <v>27.36</v>
      </c>
      <c r="X1606">
        <v>27.36</v>
      </c>
      <c r="Y1606">
        <v>25.76</v>
      </c>
      <c r="Z1606">
        <v>25.44</v>
      </c>
      <c r="AA1606">
        <v>22.88</v>
      </c>
      <c r="AB1606">
        <v>24.16</v>
      </c>
      <c r="AC1606">
        <v>31.68</v>
      </c>
      <c r="AD1606">
        <v>41.6</v>
      </c>
      <c r="AE1606">
        <v>85.76</v>
      </c>
      <c r="AF1606">
        <v>123.04</v>
      </c>
      <c r="AG1606">
        <v>142.72</v>
      </c>
      <c r="AH1606">
        <v>167.52</v>
      </c>
      <c r="AI1606">
        <v>178.08</v>
      </c>
      <c r="AJ1606">
        <v>182.24</v>
      </c>
      <c r="AK1606">
        <v>174.72</v>
      </c>
      <c r="AL1606">
        <v>138.4</v>
      </c>
      <c r="AM1606">
        <v>136</v>
      </c>
      <c r="AN1606">
        <v>152.16</v>
      </c>
      <c r="AO1606">
        <v>160.96</v>
      </c>
      <c r="AP1606">
        <v>145.91999999999999</v>
      </c>
      <c r="AQ1606">
        <v>132.32</v>
      </c>
      <c r="AR1606">
        <v>113.44</v>
      </c>
      <c r="AS1606">
        <v>92.48</v>
      </c>
      <c r="AT1606">
        <v>65</v>
      </c>
      <c r="AU1606">
        <v>65</v>
      </c>
      <c r="AV1606">
        <v>64</v>
      </c>
      <c r="AW1606">
        <v>64</v>
      </c>
      <c r="AX1606">
        <v>63</v>
      </c>
      <c r="AY1606">
        <v>62</v>
      </c>
      <c r="AZ1606">
        <v>63</v>
      </c>
      <c r="BA1606">
        <v>63</v>
      </c>
      <c r="BB1606">
        <v>68</v>
      </c>
      <c r="BC1606">
        <v>72</v>
      </c>
      <c r="BD1606">
        <v>78</v>
      </c>
      <c r="BE1606">
        <v>81</v>
      </c>
      <c r="BF1606">
        <v>84</v>
      </c>
      <c r="BG1606">
        <v>81</v>
      </c>
      <c r="BH1606">
        <v>82</v>
      </c>
      <c r="BI1606">
        <v>80</v>
      </c>
      <c r="BJ1606">
        <v>75</v>
      </c>
      <c r="BK1606">
        <v>76</v>
      </c>
      <c r="BL1606">
        <v>76</v>
      </c>
      <c r="BM1606">
        <v>77</v>
      </c>
      <c r="BN1606">
        <v>74</v>
      </c>
      <c r="BO1606">
        <v>73</v>
      </c>
      <c r="BP1606">
        <v>71</v>
      </c>
      <c r="BQ1606">
        <v>69</v>
      </c>
      <c r="BR1606">
        <v>-3.9742510000000002</v>
      </c>
      <c r="BS1606">
        <v>-3.0867650000000002</v>
      </c>
      <c r="BT1606">
        <v>-2.3752559999999998</v>
      </c>
      <c r="BU1606">
        <v>-3.3166890000000002</v>
      </c>
      <c r="BV1606">
        <v>-4.7163680000000001</v>
      </c>
      <c r="BW1606">
        <v>-5.8722060000000003</v>
      </c>
      <c r="BX1606">
        <v>-2.3598379999999999</v>
      </c>
      <c r="BY1606">
        <v>5.6805820000000002</v>
      </c>
      <c r="BZ1606">
        <v>8.264462</v>
      </c>
      <c r="CA1606">
        <v>0.77857209999999999</v>
      </c>
      <c r="CB1606">
        <v>-4.5350039999999998</v>
      </c>
      <c r="CC1606">
        <v>2.0158999999999998</v>
      </c>
      <c r="CD1606">
        <v>-0.2041626</v>
      </c>
      <c r="CE1606">
        <v>2.2078250000000001</v>
      </c>
      <c r="CF1606">
        <v>-0.48396299999999998</v>
      </c>
      <c r="CG1606">
        <v>3.8548740000000001</v>
      </c>
      <c r="CH1606">
        <v>31.67783</v>
      </c>
      <c r="CI1606">
        <v>10.253170000000001</v>
      </c>
      <c r="CJ1606">
        <v>2.0870359999999999</v>
      </c>
      <c r="CK1606">
        <v>-5.4147340000000002</v>
      </c>
      <c r="CL1606">
        <v>-4.0251919999999997</v>
      </c>
      <c r="CM1606">
        <v>-9.9575809999999993</v>
      </c>
      <c r="CN1606">
        <v>-6.752205</v>
      </c>
      <c r="CO1606">
        <v>-10.45219</v>
      </c>
      <c r="CP1606">
        <v>24.562059999999999</v>
      </c>
      <c r="CQ1606">
        <v>59.036580000000001</v>
      </c>
      <c r="CR1606">
        <v>33.821739999999998</v>
      </c>
      <c r="CS1606">
        <v>30.612629999999999</v>
      </c>
      <c r="CT1606">
        <v>35.682130000000001</v>
      </c>
      <c r="CU1606">
        <v>16.722490000000001</v>
      </c>
      <c r="CV1606">
        <v>8.342943</v>
      </c>
      <c r="CW1606">
        <v>4.9322379999999999</v>
      </c>
      <c r="CX1606">
        <v>13.611789999999999</v>
      </c>
      <c r="CY1606">
        <v>115.6176</v>
      </c>
      <c r="CZ1606">
        <v>22.268149999999999</v>
      </c>
      <c r="DA1606">
        <v>0.99513479999999999</v>
      </c>
      <c r="DB1606">
        <v>1.888587</v>
      </c>
      <c r="DC1606">
        <v>11.784700000000001</v>
      </c>
      <c r="DD1606">
        <v>5.4073479999999998</v>
      </c>
      <c r="DE1606">
        <v>6.1346509999999999</v>
      </c>
      <c r="DF1606">
        <v>8.9870520000000003</v>
      </c>
      <c r="DG1606">
        <v>114.6883</v>
      </c>
      <c r="DH1606">
        <v>46.653910000000003</v>
      </c>
      <c r="DI1606">
        <v>5.7254440000000004</v>
      </c>
      <c r="DJ1606">
        <v>7.46068</v>
      </c>
      <c r="DK1606">
        <v>22.53314</v>
      </c>
      <c r="DL1606">
        <v>3.2901060000000002</v>
      </c>
      <c r="DM1606">
        <v>19.07882</v>
      </c>
    </row>
    <row r="1607" spans="1:117" hidden="1" x14ac:dyDescent="0.35">
      <c r="A1607" t="str">
        <f t="shared" si="25"/>
        <v>Industry_Type-4. Retail stores_DO 11-7 Hour_44461_18-19</v>
      </c>
      <c r="B1607" t="s">
        <v>51</v>
      </c>
      <c r="C1607" t="s">
        <v>210</v>
      </c>
      <c r="D1607" t="s">
        <v>50</v>
      </c>
      <c r="E1607" t="s">
        <v>50</v>
      </c>
      <c r="F1607" t="s">
        <v>30</v>
      </c>
      <c r="G1607" t="s">
        <v>50</v>
      </c>
      <c r="H1607" t="s">
        <v>50</v>
      </c>
      <c r="I1607" t="s">
        <v>50</v>
      </c>
      <c r="J1607" t="s">
        <v>50</v>
      </c>
      <c r="K1607" t="s">
        <v>176</v>
      </c>
      <c r="L1607" s="22">
        <v>44461</v>
      </c>
      <c r="M1607">
        <v>18</v>
      </c>
      <c r="N1607">
        <v>19</v>
      </c>
      <c r="O1607">
        <v>1</v>
      </c>
      <c r="P1607">
        <v>1</v>
      </c>
      <c r="Q1607">
        <v>1</v>
      </c>
      <c r="R1607">
        <v>0</v>
      </c>
      <c r="S1607">
        <v>0</v>
      </c>
      <c r="T1607">
        <v>0</v>
      </c>
      <c r="U1607">
        <v>0</v>
      </c>
      <c r="V1607">
        <v>39.68</v>
      </c>
      <c r="W1607">
        <v>41.28</v>
      </c>
      <c r="X1607">
        <v>37.6</v>
      </c>
      <c r="Y1607">
        <v>36.479999999999997</v>
      </c>
      <c r="Z1607">
        <v>30.56</v>
      </c>
      <c r="AA1607">
        <v>29.44</v>
      </c>
      <c r="AB1607">
        <v>28.48</v>
      </c>
      <c r="AC1607">
        <v>37.28</v>
      </c>
      <c r="AD1607">
        <v>47.2</v>
      </c>
      <c r="AE1607">
        <v>65.44</v>
      </c>
      <c r="AF1607">
        <v>127.52</v>
      </c>
      <c r="AG1607">
        <v>154.4</v>
      </c>
      <c r="AH1607">
        <v>174.24</v>
      </c>
      <c r="AI1607">
        <v>177.28</v>
      </c>
      <c r="AJ1607">
        <v>172</v>
      </c>
      <c r="AK1607">
        <v>169.12</v>
      </c>
      <c r="AL1607">
        <v>169.12</v>
      </c>
      <c r="AM1607">
        <v>128.96</v>
      </c>
      <c r="AN1607">
        <v>149.12</v>
      </c>
      <c r="AO1607">
        <v>152.96</v>
      </c>
      <c r="AP1607">
        <v>138.08000000000001</v>
      </c>
      <c r="AQ1607">
        <v>124.48</v>
      </c>
      <c r="AR1607">
        <v>111.36</v>
      </c>
      <c r="AS1607">
        <v>78.88</v>
      </c>
      <c r="AT1607">
        <v>69</v>
      </c>
      <c r="AU1607">
        <v>69</v>
      </c>
      <c r="AV1607">
        <v>68</v>
      </c>
      <c r="AW1607">
        <v>68</v>
      </c>
      <c r="AX1607">
        <v>67</v>
      </c>
      <c r="AY1607">
        <v>68</v>
      </c>
      <c r="AZ1607">
        <v>67</v>
      </c>
      <c r="BA1607">
        <v>67</v>
      </c>
      <c r="BB1607">
        <v>71</v>
      </c>
      <c r="BC1607">
        <v>76</v>
      </c>
      <c r="BD1607">
        <v>76</v>
      </c>
      <c r="BE1607">
        <v>80</v>
      </c>
      <c r="BF1607">
        <v>80</v>
      </c>
      <c r="BG1607">
        <v>82</v>
      </c>
      <c r="BH1607">
        <v>78</v>
      </c>
      <c r="BI1607">
        <v>76</v>
      </c>
      <c r="BJ1607">
        <v>75</v>
      </c>
      <c r="BK1607">
        <v>73</v>
      </c>
      <c r="BL1607">
        <v>73</v>
      </c>
      <c r="BM1607">
        <v>72</v>
      </c>
      <c r="BN1607">
        <v>73</v>
      </c>
      <c r="BO1607">
        <v>71</v>
      </c>
      <c r="BP1607">
        <v>70</v>
      </c>
      <c r="BQ1607">
        <v>69</v>
      </c>
      <c r="BR1607">
        <v>-4.5837940000000001</v>
      </c>
      <c r="BS1607">
        <v>-2.6133799999999998</v>
      </c>
      <c r="BT1607">
        <v>-2.9372220000000002</v>
      </c>
      <c r="BU1607">
        <v>-3.4134600000000002</v>
      </c>
      <c r="BV1607">
        <v>-3.4467539999999999</v>
      </c>
      <c r="BW1607">
        <v>-4.354393</v>
      </c>
      <c r="BX1607">
        <v>-2.839321</v>
      </c>
      <c r="BY1607">
        <v>5.7153419999999997</v>
      </c>
      <c r="BZ1607">
        <v>4.0207000000000003E-3</v>
      </c>
      <c r="CA1607">
        <v>6.1030879999999996</v>
      </c>
      <c r="CB1607">
        <v>-1.884476</v>
      </c>
      <c r="CC1607">
        <v>-3.584625</v>
      </c>
      <c r="CD1607">
        <v>3.1774900000000001</v>
      </c>
      <c r="CE1607">
        <v>1.666153</v>
      </c>
      <c r="CF1607">
        <v>5.4747159999999999</v>
      </c>
      <c r="CG1607">
        <v>6.6588900000000004</v>
      </c>
      <c r="CH1607">
        <v>-1.0516049999999999</v>
      </c>
      <c r="CI1607">
        <v>23.538740000000001</v>
      </c>
      <c r="CJ1607">
        <v>15.29176</v>
      </c>
      <c r="CK1607">
        <v>-1.1753849999999999</v>
      </c>
      <c r="CL1607">
        <v>-2.7631990000000002</v>
      </c>
      <c r="CM1607">
        <v>-8.6059420000000006</v>
      </c>
      <c r="CN1607">
        <v>-6.8902279999999996</v>
      </c>
      <c r="CO1607">
        <v>-4.8456340000000004</v>
      </c>
      <c r="CP1607">
        <v>3.6247750000000001</v>
      </c>
      <c r="CQ1607">
        <v>7.6431589999999998</v>
      </c>
      <c r="CR1607">
        <v>4.8166880000000001</v>
      </c>
      <c r="CS1607">
        <v>8.7649790000000003</v>
      </c>
      <c r="CT1607">
        <v>4.2616800000000001</v>
      </c>
      <c r="CU1607">
        <v>9.3651649999999993</v>
      </c>
      <c r="CV1607">
        <v>14.622059999999999</v>
      </c>
      <c r="CW1607">
        <v>17.82009</v>
      </c>
      <c r="CX1607">
        <v>36.784260000000003</v>
      </c>
      <c r="CY1607">
        <v>31.240790000000001</v>
      </c>
      <c r="CZ1607">
        <v>3.3527619999999998</v>
      </c>
      <c r="DA1607">
        <v>2.837885</v>
      </c>
      <c r="DB1607">
        <v>5.298692</v>
      </c>
      <c r="DC1607">
        <v>5.3187470000000001</v>
      </c>
      <c r="DD1607">
        <v>17.924910000000001</v>
      </c>
      <c r="DE1607">
        <v>18.07527</v>
      </c>
      <c r="DF1607">
        <v>16.676739999999999</v>
      </c>
      <c r="DG1607">
        <v>56.844470000000001</v>
      </c>
      <c r="DH1607">
        <v>24.206620000000001</v>
      </c>
      <c r="DI1607">
        <v>77.376400000000004</v>
      </c>
      <c r="DJ1607">
        <v>81.066929999999999</v>
      </c>
      <c r="DK1607">
        <v>52.858269999999997</v>
      </c>
      <c r="DL1607">
        <v>12.266439999999999</v>
      </c>
      <c r="DM1607">
        <v>9.6828230000000008</v>
      </c>
    </row>
    <row r="1608" spans="1:117" hidden="1" x14ac:dyDescent="0.35">
      <c r="A1608" t="str">
        <f t="shared" si="25"/>
        <v>Industry_Type-4. Retail stores_DO 11-7 Hour_44462_18-19</v>
      </c>
      <c r="B1608" t="s">
        <v>51</v>
      </c>
      <c r="C1608" t="s">
        <v>210</v>
      </c>
      <c r="D1608" t="s">
        <v>50</v>
      </c>
      <c r="E1608" t="s">
        <v>50</v>
      </c>
      <c r="F1608" t="s">
        <v>30</v>
      </c>
      <c r="G1608" t="s">
        <v>50</v>
      </c>
      <c r="H1608" t="s">
        <v>50</v>
      </c>
      <c r="I1608" t="s">
        <v>50</v>
      </c>
      <c r="J1608" t="s">
        <v>50</v>
      </c>
      <c r="K1608" t="s">
        <v>176</v>
      </c>
      <c r="L1608" s="22">
        <v>44462</v>
      </c>
      <c r="M1608">
        <v>18</v>
      </c>
      <c r="N1608">
        <v>19</v>
      </c>
      <c r="O1608">
        <v>1</v>
      </c>
      <c r="P1608">
        <v>1</v>
      </c>
      <c r="Q1608">
        <v>1</v>
      </c>
      <c r="R1608">
        <v>0</v>
      </c>
      <c r="S1608">
        <v>0</v>
      </c>
      <c r="T1608">
        <v>0</v>
      </c>
      <c r="U1608">
        <v>0</v>
      </c>
      <c r="V1608">
        <v>45.76</v>
      </c>
      <c r="W1608">
        <v>35.68</v>
      </c>
      <c r="X1608">
        <v>36.96</v>
      </c>
      <c r="Y1608">
        <v>32.64</v>
      </c>
      <c r="Z1608">
        <v>38.24</v>
      </c>
      <c r="AA1608">
        <v>34.4</v>
      </c>
      <c r="AB1608">
        <v>35.200000000000003</v>
      </c>
      <c r="AC1608">
        <v>48</v>
      </c>
      <c r="AD1608">
        <v>110.08</v>
      </c>
      <c r="AE1608">
        <v>111.84</v>
      </c>
      <c r="AF1608">
        <v>131.52000000000001</v>
      </c>
      <c r="AG1608">
        <v>146.08000000000001</v>
      </c>
      <c r="AH1608">
        <v>151.36000000000001</v>
      </c>
      <c r="AI1608">
        <v>168.32</v>
      </c>
      <c r="AJ1608">
        <v>163.19999999999999</v>
      </c>
      <c r="AK1608">
        <v>158.24</v>
      </c>
      <c r="AL1608">
        <v>160.47999999999999</v>
      </c>
      <c r="AM1608">
        <v>115.68</v>
      </c>
      <c r="AN1608">
        <v>129.44</v>
      </c>
      <c r="AO1608">
        <v>127.04</v>
      </c>
      <c r="AP1608">
        <v>121.28</v>
      </c>
      <c r="AQ1608">
        <v>122.08</v>
      </c>
      <c r="AR1608">
        <v>109.44</v>
      </c>
      <c r="AS1608">
        <v>80.319999999999993</v>
      </c>
      <c r="AT1608">
        <v>68</v>
      </c>
      <c r="AU1608">
        <v>68</v>
      </c>
      <c r="AV1608">
        <v>68</v>
      </c>
      <c r="AW1608">
        <v>67</v>
      </c>
      <c r="AX1608">
        <v>67</v>
      </c>
      <c r="AY1608">
        <v>67</v>
      </c>
      <c r="AZ1608">
        <v>66</v>
      </c>
      <c r="BA1608">
        <v>65</v>
      </c>
      <c r="BB1608">
        <v>66</v>
      </c>
      <c r="BC1608">
        <v>68</v>
      </c>
      <c r="BD1608">
        <v>72</v>
      </c>
      <c r="BE1608">
        <v>72</v>
      </c>
      <c r="BF1608">
        <v>72</v>
      </c>
      <c r="BG1608">
        <v>71</v>
      </c>
      <c r="BH1608">
        <v>73</v>
      </c>
      <c r="BI1608">
        <v>73</v>
      </c>
      <c r="BJ1608">
        <v>72</v>
      </c>
      <c r="BK1608">
        <v>70</v>
      </c>
      <c r="BL1608">
        <v>68</v>
      </c>
      <c r="BM1608">
        <v>66</v>
      </c>
      <c r="BN1608">
        <v>65</v>
      </c>
      <c r="BO1608">
        <v>65</v>
      </c>
      <c r="BP1608">
        <v>65</v>
      </c>
      <c r="BQ1608">
        <v>65</v>
      </c>
      <c r="BR1608">
        <v>-4.5837940000000001</v>
      </c>
      <c r="BS1608">
        <v>-2.6133839999999999</v>
      </c>
      <c r="BT1608">
        <v>-2.9372220000000002</v>
      </c>
      <c r="BU1608">
        <v>-3.4134600000000002</v>
      </c>
      <c r="BV1608">
        <v>-3.4467539999999999</v>
      </c>
      <c r="BW1608">
        <v>-4.354393</v>
      </c>
      <c r="BX1608">
        <v>-2.839321</v>
      </c>
      <c r="BY1608">
        <v>5.7153470000000004</v>
      </c>
      <c r="BZ1608">
        <v>4.0207000000000003E-3</v>
      </c>
      <c r="CA1608">
        <v>6.1030879999999996</v>
      </c>
      <c r="CB1608">
        <v>-1.884468</v>
      </c>
      <c r="CC1608">
        <v>-3.584625</v>
      </c>
      <c r="CD1608">
        <v>3.1774749999999998</v>
      </c>
      <c r="CE1608">
        <v>1.666153</v>
      </c>
      <c r="CF1608">
        <v>5.4747310000000002</v>
      </c>
      <c r="CG1608">
        <v>6.6588900000000004</v>
      </c>
      <c r="CH1608">
        <v>-1.0516049999999999</v>
      </c>
      <c r="CI1608">
        <v>23.538740000000001</v>
      </c>
      <c r="CJ1608">
        <v>15.29176</v>
      </c>
      <c r="CK1608">
        <v>-1.1753849999999999</v>
      </c>
      <c r="CL1608">
        <v>-2.7631990000000002</v>
      </c>
      <c r="CM1608">
        <v>-8.6059420000000006</v>
      </c>
      <c r="CN1608">
        <v>-6.8902279999999996</v>
      </c>
      <c r="CO1608">
        <v>-4.8456340000000004</v>
      </c>
      <c r="CP1608">
        <v>3.0354290000000002</v>
      </c>
      <c r="CQ1608">
        <v>7.9956690000000004</v>
      </c>
      <c r="CR1608">
        <v>4.4886549999999996</v>
      </c>
      <c r="CS1608">
        <v>9.5219880000000003</v>
      </c>
      <c r="CT1608">
        <v>3.947206</v>
      </c>
      <c r="CU1608">
        <v>8.6060009999999991</v>
      </c>
      <c r="CV1608">
        <v>14.33942</v>
      </c>
      <c r="CW1608">
        <v>20.04561</v>
      </c>
      <c r="CX1608">
        <v>39.401330000000002</v>
      </c>
      <c r="CY1608">
        <v>33.991849999999999</v>
      </c>
      <c r="CZ1608">
        <v>2.8586619999999998</v>
      </c>
      <c r="DA1608">
        <v>3.074989</v>
      </c>
      <c r="DB1608">
        <v>4.7606169999999999</v>
      </c>
      <c r="DC1608">
        <v>5.2843970000000002</v>
      </c>
      <c r="DD1608">
        <v>15.06357</v>
      </c>
      <c r="DE1608">
        <v>14.44421</v>
      </c>
      <c r="DF1608">
        <v>13.59501</v>
      </c>
      <c r="DG1608">
        <v>53.919530000000002</v>
      </c>
      <c r="DH1608">
        <v>23.451519999999999</v>
      </c>
      <c r="DI1608">
        <v>81.107870000000005</v>
      </c>
      <c r="DJ1608">
        <v>83.293800000000005</v>
      </c>
      <c r="DK1608">
        <v>51.548319999999997</v>
      </c>
      <c r="DL1608">
        <v>11.378629999999999</v>
      </c>
      <c r="DM1608">
        <v>7.1319169999999996</v>
      </c>
    </row>
    <row r="1609" spans="1:117" hidden="1" x14ac:dyDescent="0.35">
      <c r="A1609" t="str">
        <f t="shared" si="25"/>
        <v>Industry_Type-4. Retail stores_DO 11-7 Hour_44490_18-19</v>
      </c>
      <c r="B1609" t="s">
        <v>51</v>
      </c>
      <c r="C1609" t="s">
        <v>210</v>
      </c>
      <c r="D1609" t="s">
        <v>50</v>
      </c>
      <c r="E1609" t="s">
        <v>50</v>
      </c>
      <c r="F1609" t="s">
        <v>30</v>
      </c>
      <c r="G1609" t="s">
        <v>50</v>
      </c>
      <c r="H1609" t="s">
        <v>50</v>
      </c>
      <c r="I1609" t="s">
        <v>50</v>
      </c>
      <c r="J1609" t="s">
        <v>50</v>
      </c>
      <c r="K1609" t="s">
        <v>176</v>
      </c>
      <c r="L1609" s="22">
        <v>44490</v>
      </c>
      <c r="M1609">
        <v>18</v>
      </c>
      <c r="N1609">
        <v>19</v>
      </c>
      <c r="O1609">
        <v>1</v>
      </c>
      <c r="P1609">
        <v>1</v>
      </c>
      <c r="Q1609">
        <v>1</v>
      </c>
      <c r="R1609">
        <v>0</v>
      </c>
      <c r="S1609">
        <v>0</v>
      </c>
      <c r="T1609">
        <v>0</v>
      </c>
      <c r="U1609">
        <v>0</v>
      </c>
      <c r="V1609">
        <v>0</v>
      </c>
      <c r="W1609">
        <v>20.64</v>
      </c>
      <c r="X1609">
        <v>20.48</v>
      </c>
      <c r="Y1609">
        <v>19.84</v>
      </c>
      <c r="Z1609">
        <v>21.12</v>
      </c>
      <c r="AA1609">
        <v>65.92</v>
      </c>
      <c r="AB1609">
        <v>68</v>
      </c>
      <c r="AC1609">
        <v>71.36</v>
      </c>
      <c r="AD1609">
        <v>73.760000000000005</v>
      </c>
      <c r="AE1609">
        <v>76</v>
      </c>
      <c r="AF1609">
        <v>78.08</v>
      </c>
      <c r="AG1609">
        <v>84.96</v>
      </c>
      <c r="AH1609">
        <v>93.44</v>
      </c>
      <c r="AI1609">
        <v>105.44</v>
      </c>
      <c r="AJ1609">
        <v>110.4</v>
      </c>
      <c r="AK1609">
        <v>110.56</v>
      </c>
      <c r="AL1609">
        <v>109.12</v>
      </c>
      <c r="AM1609">
        <v>105.92</v>
      </c>
      <c r="AN1609">
        <v>111.04</v>
      </c>
      <c r="AO1609">
        <v>103.04</v>
      </c>
      <c r="AP1609">
        <v>96.64</v>
      </c>
      <c r="AQ1609">
        <v>89.76</v>
      </c>
      <c r="AR1609">
        <v>86.08</v>
      </c>
      <c r="AS1609">
        <v>60.96</v>
      </c>
      <c r="AT1609">
        <v>57</v>
      </c>
      <c r="AU1609">
        <v>56</v>
      </c>
      <c r="AV1609">
        <v>55</v>
      </c>
      <c r="AW1609">
        <v>55</v>
      </c>
      <c r="AX1609">
        <v>54</v>
      </c>
      <c r="AY1609">
        <v>52</v>
      </c>
      <c r="AZ1609">
        <v>54</v>
      </c>
      <c r="BA1609">
        <v>53</v>
      </c>
      <c r="BB1609">
        <v>55</v>
      </c>
      <c r="BC1609">
        <v>59</v>
      </c>
      <c r="BD1609">
        <v>63</v>
      </c>
      <c r="BE1609">
        <v>67</v>
      </c>
      <c r="BF1609">
        <v>68</v>
      </c>
      <c r="BG1609">
        <v>67</v>
      </c>
      <c r="BH1609">
        <v>67</v>
      </c>
      <c r="BI1609">
        <v>68</v>
      </c>
      <c r="BJ1609">
        <v>67</v>
      </c>
      <c r="BK1609">
        <v>65</v>
      </c>
      <c r="BL1609">
        <v>63</v>
      </c>
      <c r="BM1609">
        <v>62</v>
      </c>
      <c r="BN1609">
        <v>61</v>
      </c>
      <c r="BO1609">
        <v>61</v>
      </c>
      <c r="BP1609">
        <v>60</v>
      </c>
      <c r="BQ1609">
        <v>61</v>
      </c>
      <c r="BR1609">
        <v>7.4243759999999996</v>
      </c>
      <c r="BS1609">
        <v>4.2796250000000002</v>
      </c>
      <c r="BT1609">
        <v>4.0350299999999999</v>
      </c>
      <c r="BU1609">
        <v>5.5022260000000003</v>
      </c>
      <c r="BV1609">
        <v>5.731331</v>
      </c>
      <c r="BW1609">
        <v>0.23881910000000001</v>
      </c>
      <c r="BX1609">
        <v>-7.5056149999999997</v>
      </c>
      <c r="BY1609">
        <v>-6.2422709999999997</v>
      </c>
      <c r="BZ1609">
        <v>1.942871</v>
      </c>
      <c r="CA1609">
        <v>0.84144589999999997</v>
      </c>
      <c r="CB1609">
        <v>4.900925</v>
      </c>
      <c r="CC1609">
        <v>4.0685419999999999</v>
      </c>
      <c r="CD1609">
        <v>-1.345688</v>
      </c>
      <c r="CE1609">
        <v>-8.2151340000000008</v>
      </c>
      <c r="CF1609">
        <v>-12.140420000000001</v>
      </c>
      <c r="CG1609">
        <v>-12.8782</v>
      </c>
      <c r="CH1609">
        <v>-7.6371840000000004</v>
      </c>
      <c r="CI1609">
        <v>-9.0415999999999996E-2</v>
      </c>
      <c r="CJ1609">
        <v>3.021706</v>
      </c>
      <c r="CK1609">
        <v>2.8147199999999999</v>
      </c>
      <c r="CL1609">
        <v>3.8655930000000001</v>
      </c>
      <c r="CM1609">
        <v>-0.2764587</v>
      </c>
      <c r="CN1609">
        <v>1.5005869999999999</v>
      </c>
      <c r="CO1609">
        <v>-23.291309999999999</v>
      </c>
      <c r="CP1609">
        <v>33.525260000000003</v>
      </c>
      <c r="CQ1609">
        <v>4.1559790000000003</v>
      </c>
      <c r="CR1609">
        <v>3.511104</v>
      </c>
      <c r="CS1609">
        <v>2.8704230000000002</v>
      </c>
      <c r="CT1609">
        <v>2.2127029999999999</v>
      </c>
      <c r="CU1609">
        <v>86.216260000000005</v>
      </c>
      <c r="CV1609">
        <v>71.794110000000003</v>
      </c>
      <c r="CW1609">
        <v>24.463480000000001</v>
      </c>
      <c r="CX1609">
        <v>47.903820000000003</v>
      </c>
      <c r="CY1609">
        <v>31.550899999999999</v>
      </c>
      <c r="CZ1609">
        <v>2.4104649999999999</v>
      </c>
      <c r="DA1609">
        <v>0.92419890000000005</v>
      </c>
      <c r="DB1609">
        <v>0.91126169999999995</v>
      </c>
      <c r="DC1609">
        <v>2.8339020000000001</v>
      </c>
      <c r="DD1609">
        <v>3.758883</v>
      </c>
      <c r="DE1609">
        <v>5.7180249999999999</v>
      </c>
      <c r="DF1609">
        <v>5.6028669999999998</v>
      </c>
      <c r="DG1609">
        <v>7.4203000000000001</v>
      </c>
      <c r="DH1609">
        <v>9.150245</v>
      </c>
      <c r="DI1609">
        <v>3.0772819999999999</v>
      </c>
      <c r="DJ1609">
        <v>6.8711200000000003</v>
      </c>
      <c r="DK1609">
        <v>6.0233049999999997</v>
      </c>
      <c r="DL1609">
        <v>5.5896090000000003</v>
      </c>
      <c r="DM1609">
        <v>7.7504020000000002</v>
      </c>
    </row>
    <row r="1610" spans="1:117" hidden="1" x14ac:dyDescent="0.35">
      <c r="A1610" t="str">
        <f t="shared" si="25"/>
        <v>Industry_Type-4. Retail stores_DO 11-7 Hour_44496_18-19</v>
      </c>
      <c r="B1610" t="s">
        <v>51</v>
      </c>
      <c r="C1610" t="s">
        <v>210</v>
      </c>
      <c r="D1610" t="s">
        <v>50</v>
      </c>
      <c r="E1610" t="s">
        <v>50</v>
      </c>
      <c r="F1610" t="s">
        <v>30</v>
      </c>
      <c r="G1610" t="s">
        <v>50</v>
      </c>
      <c r="H1610" t="s">
        <v>50</v>
      </c>
      <c r="I1610" t="s">
        <v>50</v>
      </c>
      <c r="J1610" t="s">
        <v>50</v>
      </c>
      <c r="K1610" t="s">
        <v>176</v>
      </c>
      <c r="L1610" s="22">
        <v>44496</v>
      </c>
      <c r="M1610">
        <v>18</v>
      </c>
      <c r="N1610">
        <v>19</v>
      </c>
      <c r="O1610">
        <v>1</v>
      </c>
      <c r="P1610">
        <v>1</v>
      </c>
      <c r="Q1610">
        <v>1</v>
      </c>
      <c r="R1610">
        <v>0</v>
      </c>
      <c r="S1610">
        <v>0</v>
      </c>
      <c r="T1610">
        <v>0</v>
      </c>
      <c r="U1610">
        <v>0</v>
      </c>
      <c r="V1610">
        <v>20</v>
      </c>
      <c r="W1610">
        <v>19.52</v>
      </c>
      <c r="X1610">
        <v>19.36</v>
      </c>
      <c r="Y1610">
        <v>21.28</v>
      </c>
      <c r="Z1610">
        <v>20.96</v>
      </c>
      <c r="AA1610">
        <v>19.68</v>
      </c>
      <c r="AB1610">
        <v>68</v>
      </c>
      <c r="AC1610">
        <v>76</v>
      </c>
      <c r="AD1610">
        <v>77.28</v>
      </c>
      <c r="AE1610">
        <v>77.12</v>
      </c>
      <c r="AF1610">
        <v>83.68</v>
      </c>
      <c r="AG1610">
        <v>90.24</v>
      </c>
      <c r="AH1610">
        <v>96.48</v>
      </c>
      <c r="AI1610">
        <v>110.08</v>
      </c>
      <c r="AJ1610">
        <v>113.6</v>
      </c>
      <c r="AK1610">
        <v>121.6</v>
      </c>
      <c r="AL1610">
        <v>116</v>
      </c>
      <c r="AM1610">
        <v>113.76</v>
      </c>
      <c r="AN1610">
        <v>112.64</v>
      </c>
      <c r="AO1610">
        <v>108.32</v>
      </c>
      <c r="AP1610">
        <v>96.8</v>
      </c>
      <c r="AQ1610">
        <v>91.68</v>
      </c>
      <c r="AR1610">
        <v>88.16</v>
      </c>
      <c r="AS1610">
        <v>62.72</v>
      </c>
      <c r="AT1610">
        <v>56</v>
      </c>
      <c r="AU1610">
        <v>54</v>
      </c>
      <c r="AV1610">
        <v>53</v>
      </c>
      <c r="AW1610">
        <v>53</v>
      </c>
      <c r="AX1610">
        <v>52</v>
      </c>
      <c r="AY1610">
        <v>53</v>
      </c>
      <c r="AZ1610">
        <v>52</v>
      </c>
      <c r="BA1610">
        <v>52</v>
      </c>
      <c r="BB1610">
        <v>56</v>
      </c>
      <c r="BC1610">
        <v>64</v>
      </c>
      <c r="BD1610">
        <v>68</v>
      </c>
      <c r="BE1610">
        <v>74</v>
      </c>
      <c r="BF1610">
        <v>71</v>
      </c>
      <c r="BG1610">
        <v>69</v>
      </c>
      <c r="BH1610">
        <v>70</v>
      </c>
      <c r="BI1610">
        <v>72</v>
      </c>
      <c r="BJ1610">
        <v>72</v>
      </c>
      <c r="BK1610">
        <v>70</v>
      </c>
      <c r="BL1610">
        <v>66</v>
      </c>
      <c r="BM1610">
        <v>66</v>
      </c>
      <c r="BN1610">
        <v>64</v>
      </c>
      <c r="BO1610">
        <v>63</v>
      </c>
      <c r="BP1610">
        <v>62</v>
      </c>
      <c r="BQ1610">
        <v>62</v>
      </c>
      <c r="BR1610">
        <v>7.4243740000000003</v>
      </c>
      <c r="BS1610">
        <v>4.2796250000000002</v>
      </c>
      <c r="BT1610">
        <v>4.0350299999999999</v>
      </c>
      <c r="BU1610">
        <v>5.5022260000000003</v>
      </c>
      <c r="BV1610">
        <v>5.7313289999999997</v>
      </c>
      <c r="BW1610">
        <v>0.23881530000000001</v>
      </c>
      <c r="BX1610">
        <v>-7.5056149999999997</v>
      </c>
      <c r="BY1610">
        <v>-6.2422709999999997</v>
      </c>
      <c r="BZ1610">
        <v>1.942871</v>
      </c>
      <c r="CA1610">
        <v>0.84144589999999997</v>
      </c>
      <c r="CB1610">
        <v>4.900925</v>
      </c>
      <c r="CC1610">
        <v>4.0685419999999999</v>
      </c>
      <c r="CD1610">
        <v>-1.345688</v>
      </c>
      <c r="CE1610">
        <v>-8.2151340000000008</v>
      </c>
      <c r="CF1610">
        <v>-12.140420000000001</v>
      </c>
      <c r="CG1610">
        <v>-12.8782</v>
      </c>
      <c r="CH1610">
        <v>-7.6371840000000004</v>
      </c>
      <c r="CI1610">
        <v>-9.0408299999999997E-2</v>
      </c>
      <c r="CJ1610">
        <v>3.0217130000000001</v>
      </c>
      <c r="CK1610">
        <v>2.8147129999999998</v>
      </c>
      <c r="CL1610">
        <v>3.8655930000000001</v>
      </c>
      <c r="CM1610">
        <v>-0.2764587</v>
      </c>
      <c r="CN1610">
        <v>1.50058</v>
      </c>
      <c r="CO1610">
        <v>-23.291309999999999</v>
      </c>
      <c r="CP1610">
        <v>30.142589999999998</v>
      </c>
      <c r="CQ1610">
        <v>4.2049770000000004</v>
      </c>
      <c r="CR1610">
        <v>3.356576</v>
      </c>
      <c r="CS1610">
        <v>2.9231569999999998</v>
      </c>
      <c r="CT1610">
        <v>2.341116</v>
      </c>
      <c r="CU1610">
        <v>78.643330000000006</v>
      </c>
      <c r="CV1610">
        <v>71.024709999999999</v>
      </c>
      <c r="CW1610">
        <v>22.45514</v>
      </c>
      <c r="CX1610">
        <v>39.147239999999996</v>
      </c>
      <c r="CY1610">
        <v>27.69753</v>
      </c>
      <c r="CZ1610">
        <v>2.2010809999999998</v>
      </c>
      <c r="DA1610">
        <v>0.91591650000000002</v>
      </c>
      <c r="DB1610">
        <v>0.92161029999999999</v>
      </c>
      <c r="DC1610">
        <v>2.8400590000000001</v>
      </c>
      <c r="DD1610">
        <v>4.2504650000000002</v>
      </c>
      <c r="DE1610">
        <v>7.1559999999999997</v>
      </c>
      <c r="DF1610">
        <v>5.850962</v>
      </c>
      <c r="DG1610">
        <v>6.7832160000000004</v>
      </c>
      <c r="DH1610">
        <v>8.7634410000000003</v>
      </c>
      <c r="DI1610">
        <v>2.7090779999999999</v>
      </c>
      <c r="DJ1610">
        <v>6.9761850000000001</v>
      </c>
      <c r="DK1610">
        <v>5.5590679999999999</v>
      </c>
      <c r="DL1610">
        <v>5.5109680000000001</v>
      </c>
      <c r="DM1610">
        <v>7.8293160000000004</v>
      </c>
    </row>
    <row r="1611" spans="1:117" hidden="1" x14ac:dyDescent="0.35">
      <c r="A1611" t="str">
        <f t="shared" si="25"/>
        <v>Industry_Type-4. Retail stores_DO 11-7 Hour_44497_18-19</v>
      </c>
      <c r="B1611" t="s">
        <v>51</v>
      </c>
      <c r="C1611" t="s">
        <v>210</v>
      </c>
      <c r="D1611" t="s">
        <v>50</v>
      </c>
      <c r="E1611" t="s">
        <v>50</v>
      </c>
      <c r="F1611" t="s">
        <v>30</v>
      </c>
      <c r="G1611" t="s">
        <v>50</v>
      </c>
      <c r="H1611" t="s">
        <v>50</v>
      </c>
      <c r="I1611" t="s">
        <v>50</v>
      </c>
      <c r="J1611" t="s">
        <v>50</v>
      </c>
      <c r="K1611" t="s">
        <v>176</v>
      </c>
      <c r="L1611" s="22">
        <v>44497</v>
      </c>
      <c r="M1611">
        <v>18</v>
      </c>
      <c r="N1611">
        <v>19</v>
      </c>
      <c r="O1611">
        <v>1</v>
      </c>
      <c r="P1611">
        <v>1</v>
      </c>
      <c r="Q1611">
        <v>1</v>
      </c>
      <c r="R1611">
        <v>0</v>
      </c>
      <c r="S1611">
        <v>0</v>
      </c>
      <c r="T1611">
        <v>0</v>
      </c>
      <c r="U1611">
        <v>0</v>
      </c>
      <c r="V1611">
        <v>21.28</v>
      </c>
      <c r="W1611">
        <v>20</v>
      </c>
      <c r="X1611">
        <v>20.32</v>
      </c>
      <c r="Y1611">
        <v>19.84</v>
      </c>
      <c r="Z1611">
        <v>19.36</v>
      </c>
      <c r="AA1611">
        <v>21.28</v>
      </c>
      <c r="AB1611">
        <v>22.88</v>
      </c>
      <c r="AC1611">
        <v>46.88</v>
      </c>
      <c r="AD1611">
        <v>74.239999999999995</v>
      </c>
      <c r="AE1611">
        <v>77.28</v>
      </c>
      <c r="AF1611">
        <v>84.32</v>
      </c>
      <c r="AG1611">
        <v>95.04</v>
      </c>
      <c r="AH1611">
        <v>111.52</v>
      </c>
      <c r="AI1611">
        <v>123.52</v>
      </c>
      <c r="AJ1611">
        <v>132.63999999999999</v>
      </c>
      <c r="AK1611">
        <v>132.16</v>
      </c>
      <c r="AL1611">
        <v>127.84</v>
      </c>
      <c r="AM1611">
        <v>127.36</v>
      </c>
      <c r="AN1611">
        <v>120</v>
      </c>
      <c r="AO1611">
        <v>116.8</v>
      </c>
      <c r="AP1611">
        <v>114.08</v>
      </c>
      <c r="AQ1611">
        <v>100.96</v>
      </c>
      <c r="AR1611">
        <v>95.52</v>
      </c>
      <c r="AS1611">
        <v>62.88</v>
      </c>
      <c r="AT1611">
        <v>61</v>
      </c>
      <c r="AU1611">
        <v>60</v>
      </c>
      <c r="AV1611">
        <v>61</v>
      </c>
      <c r="AW1611">
        <v>61</v>
      </c>
      <c r="AX1611">
        <v>59</v>
      </c>
      <c r="AY1611">
        <v>60</v>
      </c>
      <c r="AZ1611">
        <v>57</v>
      </c>
      <c r="BA1611">
        <v>58</v>
      </c>
      <c r="BB1611">
        <v>62</v>
      </c>
      <c r="BC1611">
        <v>69</v>
      </c>
      <c r="BD1611">
        <v>75</v>
      </c>
      <c r="BE1611">
        <v>78</v>
      </c>
      <c r="BF1611">
        <v>76</v>
      </c>
      <c r="BG1611">
        <v>75</v>
      </c>
      <c r="BH1611">
        <v>77</v>
      </c>
      <c r="BI1611">
        <v>76</v>
      </c>
      <c r="BJ1611">
        <v>75</v>
      </c>
      <c r="BK1611">
        <v>76</v>
      </c>
      <c r="BL1611">
        <v>74</v>
      </c>
      <c r="BM1611">
        <v>71</v>
      </c>
      <c r="BN1611">
        <v>69</v>
      </c>
      <c r="BO1611">
        <v>67</v>
      </c>
      <c r="BP1611">
        <v>66</v>
      </c>
      <c r="BQ1611">
        <v>65</v>
      </c>
      <c r="BR1611">
        <v>7.4243750000000004</v>
      </c>
      <c r="BS1611">
        <v>4.2796250000000002</v>
      </c>
      <c r="BT1611">
        <v>4.0350299999999999</v>
      </c>
      <c r="BU1611">
        <v>5.5022260000000003</v>
      </c>
      <c r="BV1611">
        <v>5.7313289999999997</v>
      </c>
      <c r="BW1611">
        <v>0.23881720000000001</v>
      </c>
      <c r="BX1611">
        <v>-7.5056149999999997</v>
      </c>
      <c r="BY1611">
        <v>-6.2422709999999997</v>
      </c>
      <c r="BZ1611">
        <v>1.942863</v>
      </c>
      <c r="CA1611">
        <v>0.84143829999999997</v>
      </c>
      <c r="CB1611">
        <v>4.900925</v>
      </c>
      <c r="CC1611">
        <v>4.0685419999999999</v>
      </c>
      <c r="CD1611">
        <v>-1.34568</v>
      </c>
      <c r="CE1611">
        <v>-8.2151340000000008</v>
      </c>
      <c r="CF1611">
        <v>-12.140409999999999</v>
      </c>
      <c r="CG1611">
        <v>-12.8782</v>
      </c>
      <c r="CH1611">
        <v>-7.6371919999999998</v>
      </c>
      <c r="CI1611">
        <v>-9.0408299999999997E-2</v>
      </c>
      <c r="CJ1611">
        <v>3.021706</v>
      </c>
      <c r="CK1611">
        <v>2.8147199999999999</v>
      </c>
      <c r="CL1611">
        <v>3.8655930000000001</v>
      </c>
      <c r="CM1611">
        <v>-0.27645110000000001</v>
      </c>
      <c r="CN1611">
        <v>1.5005869999999999</v>
      </c>
      <c r="CO1611">
        <v>-23.291309999999999</v>
      </c>
      <c r="CP1611">
        <v>30.238479999999999</v>
      </c>
      <c r="CQ1611">
        <v>2.2531300000000001</v>
      </c>
      <c r="CR1611">
        <v>1.9045879999999999</v>
      </c>
      <c r="CS1611">
        <v>1.771296</v>
      </c>
      <c r="CT1611">
        <v>1.164704</v>
      </c>
      <c r="CU1611">
        <v>74.029309999999995</v>
      </c>
      <c r="CV1611">
        <v>66.220100000000002</v>
      </c>
      <c r="CW1611">
        <v>22.106819999999999</v>
      </c>
      <c r="CX1611">
        <v>38.036540000000002</v>
      </c>
      <c r="CY1611">
        <v>25.61064</v>
      </c>
      <c r="CZ1611">
        <v>1.718739</v>
      </c>
      <c r="DA1611">
        <v>0.875807</v>
      </c>
      <c r="DB1611">
        <v>0.68565169999999998</v>
      </c>
      <c r="DC1611">
        <v>2.4347099999999999</v>
      </c>
      <c r="DD1611">
        <v>3.6824650000000001</v>
      </c>
      <c r="DE1611">
        <v>5.4522950000000003</v>
      </c>
      <c r="DF1611">
        <v>3.6405460000000001</v>
      </c>
      <c r="DG1611">
        <v>5.9183199999999996</v>
      </c>
      <c r="DH1611">
        <v>8.0641289999999994</v>
      </c>
      <c r="DI1611">
        <v>2.1607099999999999</v>
      </c>
      <c r="DJ1611">
        <v>6.2241759999999999</v>
      </c>
      <c r="DK1611">
        <v>5.6281179999999997</v>
      </c>
      <c r="DL1611">
        <v>5.3805189999999996</v>
      </c>
      <c r="DM1611">
        <v>6.5730320000000004</v>
      </c>
    </row>
    <row r="1612" spans="1:117" hidden="1" x14ac:dyDescent="0.35">
      <c r="A1612" t="str">
        <f t="shared" si="25"/>
        <v>Industry_Type-4. Retail stores_DO 11-7 Hour_44498_18-19</v>
      </c>
      <c r="B1612" t="s">
        <v>51</v>
      </c>
      <c r="C1612" t="s">
        <v>210</v>
      </c>
      <c r="D1612" t="s">
        <v>50</v>
      </c>
      <c r="E1612" t="s">
        <v>50</v>
      </c>
      <c r="F1612" t="s">
        <v>30</v>
      </c>
      <c r="G1612" t="s">
        <v>50</v>
      </c>
      <c r="H1612" t="s">
        <v>50</v>
      </c>
      <c r="I1612" t="s">
        <v>50</v>
      </c>
      <c r="J1612" t="s">
        <v>50</v>
      </c>
      <c r="K1612" t="s">
        <v>176</v>
      </c>
      <c r="L1612" s="22">
        <v>44498</v>
      </c>
      <c r="M1612">
        <v>18</v>
      </c>
      <c r="N1612">
        <v>19</v>
      </c>
      <c r="O1612">
        <v>1</v>
      </c>
      <c r="P1612">
        <v>1</v>
      </c>
      <c r="Q1612">
        <v>1</v>
      </c>
      <c r="R1612">
        <v>0</v>
      </c>
      <c r="S1612">
        <v>0</v>
      </c>
      <c r="T1612">
        <v>0</v>
      </c>
      <c r="U1612">
        <v>0</v>
      </c>
      <c r="V1612">
        <v>21.76</v>
      </c>
      <c r="W1612">
        <v>20.96</v>
      </c>
      <c r="X1612">
        <v>20.32</v>
      </c>
      <c r="Y1612">
        <v>20</v>
      </c>
      <c r="Z1612">
        <v>19.84</v>
      </c>
      <c r="AA1612">
        <v>20.64</v>
      </c>
      <c r="AB1612">
        <v>29.6</v>
      </c>
      <c r="AC1612">
        <v>76.959999999999994</v>
      </c>
      <c r="AD1612">
        <v>74.400000000000006</v>
      </c>
      <c r="AE1612">
        <v>80.319999999999993</v>
      </c>
      <c r="AF1612">
        <v>90.08</v>
      </c>
      <c r="AG1612">
        <v>99.36</v>
      </c>
      <c r="AH1612">
        <v>111.52</v>
      </c>
      <c r="AI1612">
        <v>123.36</v>
      </c>
      <c r="AJ1612">
        <v>132.80000000000001</v>
      </c>
      <c r="AK1612">
        <v>130.4</v>
      </c>
      <c r="AL1612">
        <v>127.2</v>
      </c>
      <c r="AM1612">
        <v>123.2</v>
      </c>
      <c r="AN1612">
        <v>118.24</v>
      </c>
      <c r="AO1612">
        <v>120.48</v>
      </c>
      <c r="AP1612">
        <v>113.28</v>
      </c>
      <c r="AQ1612">
        <v>96.48</v>
      </c>
      <c r="AR1612">
        <v>92.96</v>
      </c>
      <c r="AS1612">
        <v>67.52</v>
      </c>
      <c r="AT1612">
        <v>63</v>
      </c>
      <c r="AU1612">
        <v>63</v>
      </c>
      <c r="AV1612">
        <v>63</v>
      </c>
      <c r="AW1612">
        <v>62</v>
      </c>
      <c r="AX1612">
        <v>65</v>
      </c>
      <c r="AY1612">
        <v>60</v>
      </c>
      <c r="AZ1612">
        <v>60</v>
      </c>
      <c r="BA1612">
        <v>65</v>
      </c>
      <c r="BB1612">
        <v>67</v>
      </c>
      <c r="BC1612">
        <v>72</v>
      </c>
      <c r="BD1612">
        <v>75</v>
      </c>
      <c r="BE1612">
        <v>75</v>
      </c>
      <c r="BF1612">
        <v>75</v>
      </c>
      <c r="BG1612">
        <v>74</v>
      </c>
      <c r="BH1612">
        <v>74</v>
      </c>
      <c r="BI1612">
        <v>75</v>
      </c>
      <c r="BJ1612">
        <v>75</v>
      </c>
      <c r="BK1612">
        <v>72</v>
      </c>
      <c r="BL1612">
        <v>68</v>
      </c>
      <c r="BM1612">
        <v>66</v>
      </c>
      <c r="BN1612">
        <v>64</v>
      </c>
      <c r="BO1612">
        <v>62</v>
      </c>
      <c r="BP1612">
        <v>62</v>
      </c>
      <c r="BQ1612">
        <v>62</v>
      </c>
      <c r="BR1612">
        <v>7.4243759999999996</v>
      </c>
      <c r="BS1612">
        <v>4.2796250000000002</v>
      </c>
      <c r="BT1612">
        <v>4.0350299999999999</v>
      </c>
      <c r="BU1612">
        <v>5.5022260000000003</v>
      </c>
      <c r="BV1612">
        <v>5.7313289999999997</v>
      </c>
      <c r="BW1612">
        <v>0.23881910000000001</v>
      </c>
      <c r="BX1612">
        <v>-7.505611</v>
      </c>
      <c r="BY1612">
        <v>-6.2422709999999997</v>
      </c>
      <c r="BZ1612">
        <v>1.942863</v>
      </c>
      <c r="CA1612">
        <v>0.84144589999999997</v>
      </c>
      <c r="CB1612">
        <v>4.900925</v>
      </c>
      <c r="CC1612">
        <v>4.0685419999999999</v>
      </c>
      <c r="CD1612">
        <v>-1.345688</v>
      </c>
      <c r="CE1612">
        <v>-8.2151340000000008</v>
      </c>
      <c r="CF1612">
        <v>-12.140420000000001</v>
      </c>
      <c r="CG1612">
        <v>-12.8782</v>
      </c>
      <c r="CH1612">
        <v>-7.6371770000000003</v>
      </c>
      <c r="CI1612">
        <v>-9.0408299999999997E-2</v>
      </c>
      <c r="CJ1612">
        <v>3.0217130000000001</v>
      </c>
      <c r="CK1612">
        <v>2.8147129999999998</v>
      </c>
      <c r="CL1612">
        <v>3.8655930000000001</v>
      </c>
      <c r="CM1612">
        <v>-0.27645110000000001</v>
      </c>
      <c r="CN1612">
        <v>1.50058</v>
      </c>
      <c r="CO1612">
        <v>-23.291309999999999</v>
      </c>
      <c r="CP1612">
        <v>29.63496</v>
      </c>
      <c r="CQ1612">
        <v>2.7937479999999999</v>
      </c>
      <c r="CR1612">
        <v>2.384592</v>
      </c>
      <c r="CS1612">
        <v>1.8828</v>
      </c>
      <c r="CT1612">
        <v>1.320147</v>
      </c>
      <c r="CU1612">
        <v>72.665970000000002</v>
      </c>
      <c r="CV1612">
        <v>68.416929999999994</v>
      </c>
      <c r="CW1612">
        <v>24.448119999999999</v>
      </c>
      <c r="CX1612">
        <v>36.264659999999999</v>
      </c>
      <c r="CY1612">
        <v>26.034099999999999</v>
      </c>
      <c r="CZ1612">
        <v>1.9944360000000001</v>
      </c>
      <c r="DA1612">
        <v>0.95271850000000002</v>
      </c>
      <c r="DB1612">
        <v>0.90623030000000004</v>
      </c>
      <c r="DC1612">
        <v>2.9413309999999999</v>
      </c>
      <c r="DD1612">
        <v>3.8242400000000001</v>
      </c>
      <c r="DE1612">
        <v>6.071339</v>
      </c>
      <c r="DF1612">
        <v>4.873786</v>
      </c>
      <c r="DG1612">
        <v>6.3793350000000002</v>
      </c>
      <c r="DH1612">
        <v>9.4961850000000005</v>
      </c>
      <c r="DI1612">
        <v>2.88334</v>
      </c>
      <c r="DJ1612">
        <v>6.379461</v>
      </c>
      <c r="DK1612">
        <v>5.3181330000000004</v>
      </c>
      <c r="DL1612">
        <v>4.996569</v>
      </c>
      <c r="DM1612">
        <v>8.1467039999999997</v>
      </c>
    </row>
    <row r="1613" spans="1:117" hidden="1" x14ac:dyDescent="0.35">
      <c r="A1613" t="str">
        <f t="shared" si="25"/>
        <v>Industry_Type-5. Offices, Hotels, Finance, Services_DA 11-7 Hour_44362_17-19</v>
      </c>
      <c r="B1613" t="s">
        <v>51</v>
      </c>
      <c r="C1613" t="s">
        <v>211</v>
      </c>
      <c r="D1613" t="s">
        <v>50</v>
      </c>
      <c r="E1613" t="s">
        <v>50</v>
      </c>
      <c r="F1613" t="s">
        <v>32</v>
      </c>
      <c r="G1613" t="s">
        <v>50</v>
      </c>
      <c r="H1613" t="s">
        <v>50</v>
      </c>
      <c r="I1613" t="s">
        <v>50</v>
      </c>
      <c r="J1613" t="s">
        <v>50</v>
      </c>
      <c r="K1613" t="s">
        <v>175</v>
      </c>
      <c r="L1613" s="22">
        <v>44362</v>
      </c>
      <c r="M1613">
        <v>17</v>
      </c>
      <c r="N1613">
        <v>19</v>
      </c>
      <c r="O1613">
        <v>6</v>
      </c>
      <c r="P1613">
        <v>6</v>
      </c>
      <c r="Q1613">
        <v>1</v>
      </c>
      <c r="R1613">
        <v>0</v>
      </c>
      <c r="S1613">
        <v>0</v>
      </c>
      <c r="T1613">
        <v>0</v>
      </c>
      <c r="U1613">
        <v>0</v>
      </c>
      <c r="V1613">
        <v>202.7</v>
      </c>
      <c r="W1613">
        <v>201.52</v>
      </c>
      <c r="X1613">
        <v>162.32</v>
      </c>
      <c r="Y1613">
        <v>169.4</v>
      </c>
      <c r="Z1613">
        <v>168.02</v>
      </c>
      <c r="AA1613">
        <v>164.14</v>
      </c>
      <c r="AB1613">
        <v>159.84</v>
      </c>
      <c r="AC1613">
        <v>162.72</v>
      </c>
      <c r="AD1613">
        <v>188.14</v>
      </c>
      <c r="AE1613">
        <v>297.66000000000003</v>
      </c>
      <c r="AF1613">
        <v>415.7</v>
      </c>
      <c r="AG1613">
        <v>449.8</v>
      </c>
      <c r="AH1613">
        <v>463.3</v>
      </c>
      <c r="AI1613">
        <v>472.98</v>
      </c>
      <c r="AJ1613">
        <v>486.52</v>
      </c>
      <c r="AK1613">
        <v>506.98</v>
      </c>
      <c r="AL1613">
        <v>508.46</v>
      </c>
      <c r="AM1613">
        <v>459.52</v>
      </c>
      <c r="AN1613">
        <v>444.1</v>
      </c>
      <c r="AO1613">
        <v>448.04</v>
      </c>
      <c r="AP1613">
        <v>444.54</v>
      </c>
      <c r="AQ1613">
        <v>336.4</v>
      </c>
      <c r="AR1613">
        <v>243.4</v>
      </c>
      <c r="AS1613">
        <v>227.94</v>
      </c>
      <c r="AT1613">
        <v>68</v>
      </c>
      <c r="AU1613">
        <v>66</v>
      </c>
      <c r="AV1613">
        <v>66</v>
      </c>
      <c r="AW1613">
        <v>64</v>
      </c>
      <c r="AX1613">
        <v>64</v>
      </c>
      <c r="AY1613">
        <v>64</v>
      </c>
      <c r="AZ1613">
        <v>64</v>
      </c>
      <c r="BA1613">
        <v>64</v>
      </c>
      <c r="BB1613">
        <v>68</v>
      </c>
      <c r="BC1613">
        <v>73</v>
      </c>
      <c r="BD1613">
        <v>81</v>
      </c>
      <c r="BE1613">
        <v>88</v>
      </c>
      <c r="BF1613">
        <v>90</v>
      </c>
      <c r="BG1613">
        <v>93</v>
      </c>
      <c r="BH1613">
        <v>91</v>
      </c>
      <c r="BI1613">
        <v>97</v>
      </c>
      <c r="BJ1613">
        <v>99</v>
      </c>
      <c r="BK1613">
        <v>100</v>
      </c>
      <c r="BL1613">
        <v>99</v>
      </c>
      <c r="BM1613">
        <v>88</v>
      </c>
      <c r="BN1613">
        <v>73</v>
      </c>
      <c r="BO1613">
        <v>70</v>
      </c>
      <c r="BP1613">
        <v>68</v>
      </c>
      <c r="BQ1613">
        <v>68</v>
      </c>
      <c r="BR1613">
        <v>1.297409</v>
      </c>
      <c r="BS1613">
        <v>1.5526409999999999</v>
      </c>
      <c r="BT1613">
        <v>0.9446812</v>
      </c>
      <c r="BU1613">
        <v>-2.6830219999999998</v>
      </c>
      <c r="BV1613">
        <v>-1.865089</v>
      </c>
      <c r="BW1613">
        <v>-1.476011</v>
      </c>
      <c r="BX1613">
        <v>-3.045404</v>
      </c>
      <c r="BY1613">
        <v>-1.774559</v>
      </c>
      <c r="BZ1613">
        <v>0.93899920000000003</v>
      </c>
      <c r="CA1613">
        <v>6.2854979999999996</v>
      </c>
      <c r="CB1613">
        <v>2.51301</v>
      </c>
      <c r="CC1613">
        <v>2.8620640000000002</v>
      </c>
      <c r="CD1613">
        <v>-1.182831</v>
      </c>
      <c r="CE1613">
        <v>-4.2627389999999998</v>
      </c>
      <c r="CF1613">
        <v>1.7601389999999999</v>
      </c>
      <c r="CG1613">
        <v>-10.678850000000001</v>
      </c>
      <c r="CH1613">
        <v>-5.0486129999999996</v>
      </c>
      <c r="CI1613">
        <v>2.3121429999999998</v>
      </c>
      <c r="CJ1613">
        <v>10.4894</v>
      </c>
      <c r="CK1613">
        <v>13.59891</v>
      </c>
      <c r="CL1613">
        <v>13.08109</v>
      </c>
      <c r="CM1613">
        <v>-11.49602</v>
      </c>
      <c r="CN1613">
        <v>-9.4156669999999991</v>
      </c>
      <c r="CO1613">
        <v>-9.8859750000000002</v>
      </c>
      <c r="CP1613">
        <v>15.256309999999999</v>
      </c>
      <c r="CQ1613">
        <v>13.116339999999999</v>
      </c>
      <c r="CR1613">
        <v>13.66342</v>
      </c>
      <c r="CS1613">
        <v>7.19597</v>
      </c>
      <c r="CT1613">
        <v>6.0182070000000003</v>
      </c>
      <c r="CU1613">
        <v>3.0353919999999999</v>
      </c>
      <c r="CV1613">
        <v>4.829898</v>
      </c>
      <c r="CW1613">
        <v>7.4413210000000003</v>
      </c>
      <c r="CX1613">
        <v>7.2014860000000001</v>
      </c>
      <c r="CY1613">
        <v>55.50714</v>
      </c>
      <c r="CZ1613">
        <v>18.223299999999998</v>
      </c>
      <c r="DA1613">
        <v>7.9561000000000002</v>
      </c>
      <c r="DB1613">
        <v>13.541410000000001</v>
      </c>
      <c r="DC1613">
        <v>27.983809999999998</v>
      </c>
      <c r="DD1613">
        <v>41.503709999999998</v>
      </c>
      <c r="DE1613">
        <v>81.398150000000001</v>
      </c>
      <c r="DF1613">
        <v>117.88979999999999</v>
      </c>
      <c r="DG1613">
        <v>127.2216</v>
      </c>
      <c r="DH1613">
        <v>100.0077</v>
      </c>
      <c r="DI1613">
        <v>62.137700000000002</v>
      </c>
      <c r="DJ1613">
        <v>71.928219999999996</v>
      </c>
      <c r="DK1613">
        <v>56.673639999999999</v>
      </c>
      <c r="DL1613">
        <v>10.93116</v>
      </c>
      <c r="DM1613">
        <v>9.8905279999999998</v>
      </c>
    </row>
    <row r="1614" spans="1:117" hidden="1" x14ac:dyDescent="0.35">
      <c r="A1614" t="str">
        <f t="shared" si="25"/>
        <v>Industry_Type-5. Offices, Hotels, Finance, Services_DA 11-7 Hour_44363_18-19</v>
      </c>
      <c r="B1614" t="s">
        <v>51</v>
      </c>
      <c r="C1614" t="s">
        <v>211</v>
      </c>
      <c r="D1614" t="s">
        <v>50</v>
      </c>
      <c r="E1614" t="s">
        <v>50</v>
      </c>
      <c r="F1614" t="s">
        <v>32</v>
      </c>
      <c r="G1614" t="s">
        <v>50</v>
      </c>
      <c r="H1614" t="s">
        <v>50</v>
      </c>
      <c r="I1614" t="s">
        <v>50</v>
      </c>
      <c r="J1614" t="s">
        <v>50</v>
      </c>
      <c r="K1614" t="s">
        <v>175</v>
      </c>
      <c r="L1614" s="22">
        <v>44363</v>
      </c>
      <c r="M1614">
        <v>18</v>
      </c>
      <c r="N1614">
        <v>19</v>
      </c>
      <c r="O1614">
        <v>6</v>
      </c>
      <c r="P1614">
        <v>6</v>
      </c>
      <c r="Q1614">
        <v>1</v>
      </c>
      <c r="R1614">
        <v>0</v>
      </c>
      <c r="S1614">
        <v>0</v>
      </c>
      <c r="T1614">
        <v>0</v>
      </c>
      <c r="U1614">
        <v>0</v>
      </c>
      <c r="V1614">
        <v>203.06</v>
      </c>
      <c r="W1614">
        <v>201.18</v>
      </c>
      <c r="X1614">
        <v>164.64</v>
      </c>
      <c r="Y1614">
        <v>172.02</v>
      </c>
      <c r="Z1614">
        <v>171.14</v>
      </c>
      <c r="AA1614">
        <v>165.9</v>
      </c>
      <c r="AB1614">
        <v>162.91999999999999</v>
      </c>
      <c r="AC1614">
        <v>163.28</v>
      </c>
      <c r="AD1614">
        <v>190.2</v>
      </c>
      <c r="AE1614">
        <v>289.38</v>
      </c>
      <c r="AF1614">
        <v>369.56</v>
      </c>
      <c r="AG1614">
        <v>413.86</v>
      </c>
      <c r="AH1614">
        <v>431.5</v>
      </c>
      <c r="AI1614">
        <v>451.12</v>
      </c>
      <c r="AJ1614">
        <v>442.9</v>
      </c>
      <c r="AK1614">
        <v>454.42</v>
      </c>
      <c r="AL1614">
        <v>459.7</v>
      </c>
      <c r="AM1614">
        <v>472.84</v>
      </c>
      <c r="AN1614">
        <v>441.32</v>
      </c>
      <c r="AO1614">
        <v>423.04</v>
      </c>
      <c r="AP1614">
        <v>425.74</v>
      </c>
      <c r="AQ1614">
        <v>334.38</v>
      </c>
      <c r="AR1614">
        <v>242.9</v>
      </c>
      <c r="AS1614">
        <v>225.42</v>
      </c>
      <c r="AT1614">
        <v>66</v>
      </c>
      <c r="AU1614">
        <v>66</v>
      </c>
      <c r="AV1614">
        <v>64</v>
      </c>
      <c r="AW1614">
        <v>64</v>
      </c>
      <c r="AX1614">
        <v>66</v>
      </c>
      <c r="AY1614">
        <v>66</v>
      </c>
      <c r="AZ1614">
        <v>64</v>
      </c>
      <c r="BA1614">
        <v>66</v>
      </c>
      <c r="BB1614">
        <v>72</v>
      </c>
      <c r="BC1614">
        <v>72</v>
      </c>
      <c r="BD1614">
        <v>73</v>
      </c>
      <c r="BE1614">
        <v>75</v>
      </c>
      <c r="BF1614">
        <v>81</v>
      </c>
      <c r="BG1614">
        <v>82</v>
      </c>
      <c r="BH1614">
        <v>84</v>
      </c>
      <c r="BI1614">
        <v>81</v>
      </c>
      <c r="BJ1614">
        <v>81</v>
      </c>
      <c r="BK1614">
        <v>79</v>
      </c>
      <c r="BL1614">
        <v>79</v>
      </c>
      <c r="BM1614">
        <v>75</v>
      </c>
      <c r="BN1614">
        <v>73</v>
      </c>
      <c r="BO1614">
        <v>72</v>
      </c>
      <c r="BP1614">
        <v>70</v>
      </c>
      <c r="BQ1614">
        <v>68</v>
      </c>
      <c r="BR1614">
        <v>-1.918482</v>
      </c>
      <c r="BS1614">
        <v>-0.35165210000000002</v>
      </c>
      <c r="BT1614">
        <v>-1.469303</v>
      </c>
      <c r="BU1614">
        <v>-0.2335892</v>
      </c>
      <c r="BV1614">
        <v>-2.0313299999999999E-2</v>
      </c>
      <c r="BW1614">
        <v>0.35179139999999998</v>
      </c>
      <c r="BX1614">
        <v>-1.2692699999999999</v>
      </c>
      <c r="BY1614">
        <v>-0.43618390000000001</v>
      </c>
      <c r="BZ1614">
        <v>-0.31273459999999997</v>
      </c>
      <c r="CA1614">
        <v>0.33049580000000001</v>
      </c>
      <c r="CB1614">
        <v>-2.5097139999999998</v>
      </c>
      <c r="CC1614">
        <v>1.5351490000000001</v>
      </c>
      <c r="CD1614">
        <v>3.5004710000000001</v>
      </c>
      <c r="CE1614">
        <v>-2.6773069999999999</v>
      </c>
      <c r="CF1614">
        <v>-2.174534</v>
      </c>
      <c r="CG1614">
        <v>-12.555999999999999</v>
      </c>
      <c r="CH1614">
        <v>-21.074760000000001</v>
      </c>
      <c r="CI1614">
        <v>-6.2811320000000004</v>
      </c>
      <c r="CJ1614">
        <v>-8.6189900000000002</v>
      </c>
      <c r="CK1614">
        <v>1.892536</v>
      </c>
      <c r="CL1614">
        <v>-0.75689890000000004</v>
      </c>
      <c r="CM1614">
        <v>-15.35628</v>
      </c>
      <c r="CN1614">
        <v>-6.4844460000000002</v>
      </c>
      <c r="CO1614">
        <v>-8.0848849999999999</v>
      </c>
      <c r="CP1614">
        <v>14.723560000000001</v>
      </c>
      <c r="CQ1614">
        <v>10.896789999999999</v>
      </c>
      <c r="CR1614">
        <v>10.898009999999999</v>
      </c>
      <c r="CS1614">
        <v>2.7434340000000002</v>
      </c>
      <c r="CT1614">
        <v>2.333853</v>
      </c>
      <c r="CU1614">
        <v>1.503703</v>
      </c>
      <c r="CV1614">
        <v>2.5558689999999999</v>
      </c>
      <c r="CW1614">
        <v>3.6328299999999998</v>
      </c>
      <c r="CX1614">
        <v>5.4222190000000001</v>
      </c>
      <c r="CY1614">
        <v>22.820340000000002</v>
      </c>
      <c r="CZ1614">
        <v>21.02806</v>
      </c>
      <c r="DA1614">
        <v>7.590681</v>
      </c>
      <c r="DB1614">
        <v>9.5649739999999994</v>
      </c>
      <c r="DC1614">
        <v>23.564900000000002</v>
      </c>
      <c r="DD1614">
        <v>39.970199999999998</v>
      </c>
      <c r="DE1614">
        <v>46.432980000000001</v>
      </c>
      <c r="DF1614">
        <v>44.652589999999996</v>
      </c>
      <c r="DG1614">
        <v>74.161270000000002</v>
      </c>
      <c r="DH1614">
        <v>50.839370000000002</v>
      </c>
      <c r="DI1614">
        <v>40.731110000000001</v>
      </c>
      <c r="DJ1614">
        <v>45.325339999999997</v>
      </c>
      <c r="DK1614">
        <v>35.906529999999997</v>
      </c>
      <c r="DL1614">
        <v>9.4878070000000001</v>
      </c>
      <c r="DM1614">
        <v>8.8396050000000006</v>
      </c>
    </row>
    <row r="1615" spans="1:117" hidden="1" x14ac:dyDescent="0.35">
      <c r="A1615" t="str">
        <f t="shared" si="25"/>
        <v>Industry_Type-5. Offices, Hotels, Finance, Services_DA 11-7 Hour_44364_18-19</v>
      </c>
      <c r="B1615" t="s">
        <v>51</v>
      </c>
      <c r="C1615" t="s">
        <v>211</v>
      </c>
      <c r="D1615" t="s">
        <v>50</v>
      </c>
      <c r="E1615" t="s">
        <v>50</v>
      </c>
      <c r="F1615" t="s">
        <v>32</v>
      </c>
      <c r="G1615" t="s">
        <v>50</v>
      </c>
      <c r="H1615" t="s">
        <v>50</v>
      </c>
      <c r="I1615" t="s">
        <v>50</v>
      </c>
      <c r="J1615" t="s">
        <v>50</v>
      </c>
      <c r="K1615" t="s">
        <v>175</v>
      </c>
      <c r="L1615" s="22">
        <v>44364</v>
      </c>
      <c r="M1615">
        <v>18</v>
      </c>
      <c r="N1615">
        <v>19</v>
      </c>
      <c r="O1615">
        <v>6</v>
      </c>
      <c r="P1615">
        <v>6</v>
      </c>
      <c r="Q1615">
        <v>1</v>
      </c>
      <c r="R1615">
        <v>0</v>
      </c>
      <c r="S1615">
        <v>0</v>
      </c>
      <c r="T1615">
        <v>0</v>
      </c>
      <c r="U1615">
        <v>0</v>
      </c>
      <c r="V1615">
        <v>226.36</v>
      </c>
      <c r="W1615">
        <v>223.9</v>
      </c>
      <c r="X1615">
        <v>186.74</v>
      </c>
      <c r="Y1615">
        <v>190.44</v>
      </c>
      <c r="Z1615">
        <v>189.88</v>
      </c>
      <c r="AA1615">
        <v>180.78</v>
      </c>
      <c r="AB1615">
        <v>179.28</v>
      </c>
      <c r="AC1615">
        <v>179.68</v>
      </c>
      <c r="AD1615">
        <v>209.04</v>
      </c>
      <c r="AE1615">
        <v>310.52</v>
      </c>
      <c r="AF1615">
        <v>415.84</v>
      </c>
      <c r="AG1615">
        <v>441.78</v>
      </c>
      <c r="AH1615">
        <v>450.24</v>
      </c>
      <c r="AI1615">
        <v>457.8</v>
      </c>
      <c r="AJ1615">
        <v>465.82</v>
      </c>
      <c r="AK1615">
        <v>479.18</v>
      </c>
      <c r="AL1615">
        <v>484.48</v>
      </c>
      <c r="AM1615">
        <v>451.16</v>
      </c>
      <c r="AN1615">
        <v>436.64</v>
      </c>
      <c r="AO1615">
        <v>430.1</v>
      </c>
      <c r="AP1615">
        <v>426.04</v>
      </c>
      <c r="AQ1615">
        <v>332.08</v>
      </c>
      <c r="AR1615">
        <v>244.78</v>
      </c>
      <c r="AS1615">
        <v>230.86</v>
      </c>
      <c r="AT1615">
        <v>68</v>
      </c>
      <c r="AU1615">
        <v>66</v>
      </c>
      <c r="AV1615">
        <v>66</v>
      </c>
      <c r="AW1615">
        <v>64</v>
      </c>
      <c r="AX1615">
        <v>64</v>
      </c>
      <c r="AY1615">
        <v>63</v>
      </c>
      <c r="AZ1615">
        <v>61</v>
      </c>
      <c r="BA1615">
        <v>63</v>
      </c>
      <c r="BB1615">
        <v>63</v>
      </c>
      <c r="BC1615">
        <v>64</v>
      </c>
      <c r="BD1615">
        <v>70</v>
      </c>
      <c r="BE1615">
        <v>79</v>
      </c>
      <c r="BF1615">
        <v>84</v>
      </c>
      <c r="BG1615">
        <v>82</v>
      </c>
      <c r="BH1615">
        <v>81</v>
      </c>
      <c r="BI1615">
        <v>82</v>
      </c>
      <c r="BJ1615">
        <v>84</v>
      </c>
      <c r="BK1615">
        <v>84</v>
      </c>
      <c r="BL1615">
        <v>77</v>
      </c>
      <c r="BM1615">
        <v>73</v>
      </c>
      <c r="BN1615">
        <v>70</v>
      </c>
      <c r="BO1615">
        <v>68</v>
      </c>
      <c r="BP1615">
        <v>66</v>
      </c>
      <c r="BQ1615">
        <v>66</v>
      </c>
      <c r="BR1615">
        <v>-1.9184779999999999</v>
      </c>
      <c r="BS1615">
        <v>-0.35164830000000002</v>
      </c>
      <c r="BT1615">
        <v>-1.4693069999999999</v>
      </c>
      <c r="BU1615">
        <v>-0.2335911</v>
      </c>
      <c r="BV1615">
        <v>-2.0313299999999999E-2</v>
      </c>
      <c r="BW1615">
        <v>0.35179139999999998</v>
      </c>
      <c r="BX1615">
        <v>-1.269266</v>
      </c>
      <c r="BY1615">
        <v>-0.43618390000000001</v>
      </c>
      <c r="BZ1615">
        <v>-0.31272889999999998</v>
      </c>
      <c r="CA1615">
        <v>0.3305149</v>
      </c>
      <c r="CB1615">
        <v>-2.5097100000000001</v>
      </c>
      <c r="CC1615">
        <v>1.535156</v>
      </c>
      <c r="CD1615">
        <v>3.5004599999999999</v>
      </c>
      <c r="CE1615">
        <v>-2.6773069999999999</v>
      </c>
      <c r="CF1615">
        <v>-2.1745450000000002</v>
      </c>
      <c r="CG1615">
        <v>-12.556010000000001</v>
      </c>
      <c r="CH1615">
        <v>-21.074780000000001</v>
      </c>
      <c r="CI1615">
        <v>-6.2811240000000002</v>
      </c>
      <c r="CJ1615">
        <v>-8.6189710000000002</v>
      </c>
      <c r="CK1615">
        <v>1.8925289999999999</v>
      </c>
      <c r="CL1615">
        <v>-0.75689890000000004</v>
      </c>
      <c r="CM1615">
        <v>-15.35628</v>
      </c>
      <c r="CN1615">
        <v>-6.4844530000000002</v>
      </c>
      <c r="CO1615">
        <v>-8.084892</v>
      </c>
      <c r="CP1615">
        <v>13.779350000000001</v>
      </c>
      <c r="CQ1615">
        <v>10.143750000000001</v>
      </c>
      <c r="CR1615">
        <v>9.9581560000000007</v>
      </c>
      <c r="CS1615">
        <v>2.8075860000000001</v>
      </c>
      <c r="CT1615">
        <v>2.3510369999999998</v>
      </c>
      <c r="CU1615">
        <v>1.3998470000000001</v>
      </c>
      <c r="CV1615">
        <v>2.296897</v>
      </c>
      <c r="CW1615">
        <v>3.4833080000000001</v>
      </c>
      <c r="CX1615">
        <v>4.595682</v>
      </c>
      <c r="CY1615">
        <v>21.954419999999999</v>
      </c>
      <c r="CZ1615">
        <v>20.724209999999999</v>
      </c>
      <c r="DA1615">
        <v>7.0678609999999997</v>
      </c>
      <c r="DB1615">
        <v>8.7149800000000006</v>
      </c>
      <c r="DC1615">
        <v>19.724740000000001</v>
      </c>
      <c r="DD1615">
        <v>33.340730000000001</v>
      </c>
      <c r="DE1615">
        <v>40.921349999999997</v>
      </c>
      <c r="DF1615">
        <v>42.911549999999998</v>
      </c>
      <c r="DG1615">
        <v>69.892579999999995</v>
      </c>
      <c r="DH1615">
        <v>46.552860000000003</v>
      </c>
      <c r="DI1615">
        <v>39.451050000000002</v>
      </c>
      <c r="DJ1615">
        <v>45.329680000000003</v>
      </c>
      <c r="DK1615">
        <v>34.871540000000003</v>
      </c>
      <c r="DL1615">
        <v>10.10047</v>
      </c>
      <c r="DM1615">
        <v>9.2215319999999998</v>
      </c>
    </row>
    <row r="1616" spans="1:117" hidden="1" x14ac:dyDescent="0.35">
      <c r="A1616" t="str">
        <f t="shared" si="25"/>
        <v>Industry_Type-5. Offices, Hotels, Finance, Services_DA 11-7 Hour_44375_16-19</v>
      </c>
      <c r="B1616" t="s">
        <v>51</v>
      </c>
      <c r="C1616" t="s">
        <v>211</v>
      </c>
      <c r="D1616" t="s">
        <v>50</v>
      </c>
      <c r="E1616" t="s">
        <v>50</v>
      </c>
      <c r="F1616" t="s">
        <v>32</v>
      </c>
      <c r="G1616" t="s">
        <v>50</v>
      </c>
      <c r="H1616" t="s">
        <v>50</v>
      </c>
      <c r="I1616" t="s">
        <v>50</v>
      </c>
      <c r="J1616" t="s">
        <v>50</v>
      </c>
      <c r="K1616" t="s">
        <v>175</v>
      </c>
      <c r="L1616" s="22">
        <v>44375</v>
      </c>
      <c r="M1616">
        <v>16</v>
      </c>
      <c r="N1616">
        <v>19</v>
      </c>
      <c r="O1616">
        <v>6</v>
      </c>
      <c r="P1616">
        <v>6</v>
      </c>
      <c r="Q1616">
        <v>1</v>
      </c>
      <c r="R1616">
        <v>0</v>
      </c>
      <c r="S1616">
        <v>0</v>
      </c>
      <c r="T1616">
        <v>0</v>
      </c>
      <c r="U1616">
        <v>0</v>
      </c>
      <c r="V1616">
        <v>223.68</v>
      </c>
      <c r="W1616">
        <v>225.26</v>
      </c>
      <c r="X1616">
        <v>186.98</v>
      </c>
      <c r="Y1616">
        <v>188.66</v>
      </c>
      <c r="Z1616">
        <v>188.58</v>
      </c>
      <c r="AA1616">
        <v>184.22</v>
      </c>
      <c r="AB1616">
        <v>178.82</v>
      </c>
      <c r="AC1616">
        <v>178.32</v>
      </c>
      <c r="AD1616">
        <v>192.52</v>
      </c>
      <c r="AE1616">
        <v>319.12</v>
      </c>
      <c r="AF1616">
        <v>419.24</v>
      </c>
      <c r="AG1616">
        <v>429.38</v>
      </c>
      <c r="AH1616">
        <v>437.18</v>
      </c>
      <c r="AI1616">
        <v>437.14</v>
      </c>
      <c r="AJ1616">
        <v>439.38</v>
      </c>
      <c r="AK1616">
        <v>432.22</v>
      </c>
      <c r="AL1616">
        <v>443.46</v>
      </c>
      <c r="AM1616">
        <v>415.82</v>
      </c>
      <c r="AN1616">
        <v>408.52</v>
      </c>
      <c r="AO1616">
        <v>412.18</v>
      </c>
      <c r="AP1616">
        <v>420.6</v>
      </c>
      <c r="AQ1616">
        <v>330.72</v>
      </c>
      <c r="AR1616">
        <v>250.12</v>
      </c>
      <c r="AS1616">
        <v>226.94</v>
      </c>
      <c r="AT1616">
        <v>66</v>
      </c>
      <c r="AU1616">
        <v>64</v>
      </c>
      <c r="AV1616">
        <v>64</v>
      </c>
      <c r="AW1616">
        <v>63</v>
      </c>
      <c r="AX1616">
        <v>63</v>
      </c>
      <c r="AY1616">
        <v>63</v>
      </c>
      <c r="AZ1616">
        <v>61</v>
      </c>
      <c r="BA1616">
        <v>63</v>
      </c>
      <c r="BB1616">
        <v>64</v>
      </c>
      <c r="BC1616">
        <v>70</v>
      </c>
      <c r="BD1616">
        <v>75</v>
      </c>
      <c r="BE1616">
        <v>75</v>
      </c>
      <c r="BF1616">
        <v>77</v>
      </c>
      <c r="BG1616">
        <v>77</v>
      </c>
      <c r="BH1616">
        <v>75</v>
      </c>
      <c r="BI1616">
        <v>75</v>
      </c>
      <c r="BJ1616">
        <v>73</v>
      </c>
      <c r="BK1616">
        <v>73</v>
      </c>
      <c r="BL1616">
        <v>72</v>
      </c>
      <c r="BM1616">
        <v>68</v>
      </c>
      <c r="BN1616">
        <v>66</v>
      </c>
      <c r="BO1616">
        <v>66</v>
      </c>
      <c r="BP1616">
        <v>66</v>
      </c>
      <c r="BQ1616">
        <v>64</v>
      </c>
      <c r="BR1616">
        <v>-3.0431590000000002</v>
      </c>
      <c r="BS1616">
        <v>-1.4136219999999999</v>
      </c>
      <c r="BT1616">
        <v>-2.092651</v>
      </c>
      <c r="BU1616">
        <v>-7.5967800000000002E-2</v>
      </c>
      <c r="BV1616">
        <v>0.4636536</v>
      </c>
      <c r="BW1616">
        <v>1.5109159999999999</v>
      </c>
      <c r="BX1616">
        <v>1.1953830000000001</v>
      </c>
      <c r="BY1616">
        <v>2.815547</v>
      </c>
      <c r="BZ1616">
        <v>-1.3852409999999999</v>
      </c>
      <c r="CA1616">
        <v>-5.9182990000000002</v>
      </c>
      <c r="CB1616">
        <v>-8.9924320000000009</v>
      </c>
      <c r="CC1616">
        <v>-0.38627430000000001</v>
      </c>
      <c r="CD1616">
        <v>5.2074639999999999</v>
      </c>
      <c r="CE1616">
        <v>4.8606699999999998</v>
      </c>
      <c r="CF1616">
        <v>5.7782970000000002</v>
      </c>
      <c r="CG1616">
        <v>8.4831389999999995</v>
      </c>
      <c r="CH1616">
        <v>-4.630039</v>
      </c>
      <c r="CI1616">
        <v>5.2375369999999997</v>
      </c>
      <c r="CJ1616">
        <v>1.0042610000000001</v>
      </c>
      <c r="CK1616">
        <v>0.70364570000000004</v>
      </c>
      <c r="CL1616">
        <v>-4.072025</v>
      </c>
      <c r="CM1616">
        <v>-16.782710000000002</v>
      </c>
      <c r="CN1616">
        <v>-8.2448560000000004</v>
      </c>
      <c r="CO1616">
        <v>-7.6537629999999996</v>
      </c>
      <c r="CP1616">
        <v>16.47484</v>
      </c>
      <c r="CQ1616">
        <v>8.5288590000000006</v>
      </c>
      <c r="CR1616">
        <v>9.1461000000000006</v>
      </c>
      <c r="CS1616">
        <v>2.6092300000000002</v>
      </c>
      <c r="CT1616">
        <v>2.316506</v>
      </c>
      <c r="CU1616">
        <v>2.1540780000000002</v>
      </c>
      <c r="CV1616">
        <v>2.3859870000000001</v>
      </c>
      <c r="CW1616">
        <v>4.6141589999999999</v>
      </c>
      <c r="CX1616">
        <v>6.5417820000000004</v>
      </c>
      <c r="CY1616">
        <v>32.023510000000002</v>
      </c>
      <c r="CZ1616">
        <v>15.700480000000001</v>
      </c>
      <c r="DA1616">
        <v>6.1222190000000003</v>
      </c>
      <c r="DB1616">
        <v>5.5434989999999997</v>
      </c>
      <c r="DC1616">
        <v>15.20956</v>
      </c>
      <c r="DD1616">
        <v>20.737780000000001</v>
      </c>
      <c r="DE1616">
        <v>32.22728</v>
      </c>
      <c r="DF1616">
        <v>40.639560000000003</v>
      </c>
      <c r="DG1616">
        <v>86.094920000000002</v>
      </c>
      <c r="DH1616">
        <v>61.439570000000003</v>
      </c>
      <c r="DI1616">
        <v>53.55742</v>
      </c>
      <c r="DJ1616">
        <v>58.294969999999999</v>
      </c>
      <c r="DK1616">
        <v>36.714469999999999</v>
      </c>
      <c r="DL1616">
        <v>11.02215</v>
      </c>
      <c r="DM1616">
        <v>9.1766319999999997</v>
      </c>
    </row>
    <row r="1617" spans="1:117" hidden="1" x14ac:dyDescent="0.35">
      <c r="A1617" t="str">
        <f t="shared" si="25"/>
        <v>Industry_Type-5. Offices, Hotels, Finance, Services_DA 11-7 Hour_44376_16-19</v>
      </c>
      <c r="B1617" t="s">
        <v>51</v>
      </c>
      <c r="C1617" t="s">
        <v>211</v>
      </c>
      <c r="D1617" t="s">
        <v>50</v>
      </c>
      <c r="E1617" t="s">
        <v>50</v>
      </c>
      <c r="F1617" t="s">
        <v>32</v>
      </c>
      <c r="G1617" t="s">
        <v>50</v>
      </c>
      <c r="H1617" t="s">
        <v>50</v>
      </c>
      <c r="I1617" t="s">
        <v>50</v>
      </c>
      <c r="J1617" t="s">
        <v>50</v>
      </c>
      <c r="K1617" t="s">
        <v>175</v>
      </c>
      <c r="L1617" s="22">
        <v>44376</v>
      </c>
      <c r="M1617">
        <v>16</v>
      </c>
      <c r="N1617">
        <v>19</v>
      </c>
      <c r="O1617">
        <v>6</v>
      </c>
      <c r="P1617">
        <v>6</v>
      </c>
      <c r="Q1617">
        <v>1</v>
      </c>
      <c r="R1617">
        <v>0</v>
      </c>
      <c r="S1617">
        <v>0</v>
      </c>
      <c r="T1617">
        <v>0</v>
      </c>
      <c r="U1617">
        <v>0</v>
      </c>
      <c r="V1617">
        <v>226.68</v>
      </c>
      <c r="W1617">
        <v>225.1</v>
      </c>
      <c r="X1617">
        <v>189.92</v>
      </c>
      <c r="Y1617">
        <v>191.06</v>
      </c>
      <c r="Z1617">
        <v>190.76</v>
      </c>
      <c r="AA1617">
        <v>185.4</v>
      </c>
      <c r="AB1617">
        <v>180.84</v>
      </c>
      <c r="AC1617">
        <v>184.7</v>
      </c>
      <c r="AD1617">
        <v>213.22</v>
      </c>
      <c r="AE1617">
        <v>297.02</v>
      </c>
      <c r="AF1617">
        <v>386.06</v>
      </c>
      <c r="AG1617">
        <v>412.8</v>
      </c>
      <c r="AH1617">
        <v>416.64</v>
      </c>
      <c r="AI1617">
        <v>428.8</v>
      </c>
      <c r="AJ1617">
        <v>430.92</v>
      </c>
      <c r="AK1617">
        <v>420.4</v>
      </c>
      <c r="AL1617">
        <v>426.46</v>
      </c>
      <c r="AM1617">
        <v>456.98</v>
      </c>
      <c r="AN1617">
        <v>438.28</v>
      </c>
      <c r="AO1617">
        <v>439.2</v>
      </c>
      <c r="AP1617">
        <v>434.32</v>
      </c>
      <c r="AQ1617">
        <v>328.14</v>
      </c>
      <c r="AR1617">
        <v>245.32</v>
      </c>
      <c r="AS1617">
        <v>230.3</v>
      </c>
      <c r="AT1617">
        <v>64</v>
      </c>
      <c r="AU1617">
        <v>64</v>
      </c>
      <c r="AV1617">
        <v>64</v>
      </c>
      <c r="AW1617">
        <v>64</v>
      </c>
      <c r="AX1617">
        <v>64</v>
      </c>
      <c r="AY1617">
        <v>64</v>
      </c>
      <c r="AZ1617">
        <v>64</v>
      </c>
      <c r="BA1617">
        <v>64</v>
      </c>
      <c r="BB1617">
        <v>66</v>
      </c>
      <c r="BC1617">
        <v>66</v>
      </c>
      <c r="BD1617">
        <v>70</v>
      </c>
      <c r="BE1617">
        <v>72</v>
      </c>
      <c r="BF1617">
        <v>73</v>
      </c>
      <c r="BG1617">
        <v>75</v>
      </c>
      <c r="BH1617">
        <v>75</v>
      </c>
      <c r="BI1617">
        <v>75</v>
      </c>
      <c r="BJ1617">
        <v>73</v>
      </c>
      <c r="BK1617">
        <v>73</v>
      </c>
      <c r="BL1617">
        <v>72</v>
      </c>
      <c r="BM1617">
        <v>70</v>
      </c>
      <c r="BN1617">
        <v>68</v>
      </c>
      <c r="BO1617">
        <v>66</v>
      </c>
      <c r="BP1617">
        <v>66</v>
      </c>
      <c r="BQ1617">
        <v>66</v>
      </c>
      <c r="BR1617">
        <v>-3.0431590000000002</v>
      </c>
      <c r="BS1617">
        <v>-1.413626</v>
      </c>
      <c r="BT1617">
        <v>-2.0926480000000001</v>
      </c>
      <c r="BU1617">
        <v>-7.5964000000000004E-2</v>
      </c>
      <c r="BV1617">
        <v>0.46366309999999999</v>
      </c>
      <c r="BW1617">
        <v>1.5109269999999999</v>
      </c>
      <c r="BX1617">
        <v>1.1953879999999999</v>
      </c>
      <c r="BY1617">
        <v>2.8155420000000002</v>
      </c>
      <c r="BZ1617">
        <v>-1.3852390000000001</v>
      </c>
      <c r="CA1617">
        <v>-5.918304</v>
      </c>
      <c r="CB1617">
        <v>-8.9924370000000007</v>
      </c>
      <c r="CC1617">
        <v>-0.38628200000000001</v>
      </c>
      <c r="CD1617">
        <v>5.2074579999999999</v>
      </c>
      <c r="CE1617">
        <v>4.8606740000000004</v>
      </c>
      <c r="CF1617">
        <v>5.7782989999999996</v>
      </c>
      <c r="CG1617">
        <v>8.4831409999999998</v>
      </c>
      <c r="CH1617">
        <v>-4.6300369999999997</v>
      </c>
      <c r="CI1617">
        <v>5.2375449999999999</v>
      </c>
      <c r="CJ1617">
        <v>1.004259</v>
      </c>
      <c r="CK1617">
        <v>0.70364950000000004</v>
      </c>
      <c r="CL1617">
        <v>-4.072031</v>
      </c>
      <c r="CM1617">
        <v>-16.782699999999998</v>
      </c>
      <c r="CN1617">
        <v>-8.2448580000000007</v>
      </c>
      <c r="CO1617">
        <v>-7.6537610000000003</v>
      </c>
      <c r="CP1617">
        <v>11.38964</v>
      </c>
      <c r="CQ1617">
        <v>8.5602879999999999</v>
      </c>
      <c r="CR1617">
        <v>9.3739869999999996</v>
      </c>
      <c r="CS1617">
        <v>2.5081359999999999</v>
      </c>
      <c r="CT1617">
        <v>2.2009300000000001</v>
      </c>
      <c r="CU1617">
        <v>1.9377070000000001</v>
      </c>
      <c r="CV1617">
        <v>2.2219989999999998</v>
      </c>
      <c r="CW1617">
        <v>4.4156529999999998</v>
      </c>
      <c r="CX1617">
        <v>5.5537390000000002</v>
      </c>
      <c r="CY1617">
        <v>29.589690000000001</v>
      </c>
      <c r="CZ1617">
        <v>14.430490000000001</v>
      </c>
      <c r="DA1617">
        <v>5.4383670000000004</v>
      </c>
      <c r="DB1617">
        <v>5.0324559999999998</v>
      </c>
      <c r="DC1617">
        <v>13.68464</v>
      </c>
      <c r="DD1617">
        <v>18.480039999999999</v>
      </c>
      <c r="DE1617">
        <v>30.48396</v>
      </c>
      <c r="DF1617">
        <v>39.595979999999997</v>
      </c>
      <c r="DG1617">
        <v>81.400019999999998</v>
      </c>
      <c r="DH1617">
        <v>60.279110000000003</v>
      </c>
      <c r="DI1617">
        <v>50.281010000000002</v>
      </c>
      <c r="DJ1617">
        <v>49.661790000000003</v>
      </c>
      <c r="DK1617">
        <v>32.591619999999999</v>
      </c>
      <c r="DL1617">
        <v>10.41502</v>
      </c>
      <c r="DM1617">
        <v>8.7603840000000002</v>
      </c>
    </row>
    <row r="1618" spans="1:117" hidden="1" x14ac:dyDescent="0.35">
      <c r="A1618" t="str">
        <f t="shared" si="25"/>
        <v>Industry_Type-5. Offices, Hotels, Finance, Services_DA 11-7 Hour_44386_18-19</v>
      </c>
      <c r="B1618" t="s">
        <v>51</v>
      </c>
      <c r="C1618" t="s">
        <v>211</v>
      </c>
      <c r="D1618" t="s">
        <v>50</v>
      </c>
      <c r="E1618" t="s">
        <v>50</v>
      </c>
      <c r="F1618" t="s">
        <v>32</v>
      </c>
      <c r="G1618" t="s">
        <v>50</v>
      </c>
      <c r="H1618" t="s">
        <v>50</v>
      </c>
      <c r="I1618" t="s">
        <v>50</v>
      </c>
      <c r="J1618" t="s">
        <v>50</v>
      </c>
      <c r="K1618" t="s">
        <v>175</v>
      </c>
      <c r="L1618" s="22">
        <v>44386</v>
      </c>
      <c r="M1618">
        <v>18</v>
      </c>
      <c r="N1618">
        <v>19</v>
      </c>
      <c r="O1618">
        <v>6</v>
      </c>
      <c r="P1618">
        <v>6</v>
      </c>
      <c r="Q1618">
        <v>1</v>
      </c>
      <c r="R1618">
        <v>0</v>
      </c>
      <c r="S1618">
        <v>0</v>
      </c>
      <c r="T1618">
        <v>0</v>
      </c>
      <c r="U1618">
        <v>0</v>
      </c>
      <c r="V1618">
        <v>228.54</v>
      </c>
      <c r="W1618">
        <v>229.14</v>
      </c>
      <c r="X1618">
        <v>192.94</v>
      </c>
      <c r="Y1618">
        <v>194.92</v>
      </c>
      <c r="Z1618">
        <v>194.94</v>
      </c>
      <c r="AA1618">
        <v>192.28</v>
      </c>
      <c r="AB1618">
        <v>191.66</v>
      </c>
      <c r="AC1618">
        <v>204.38</v>
      </c>
      <c r="AD1618">
        <v>229</v>
      </c>
      <c r="AE1618">
        <v>351.6</v>
      </c>
      <c r="AF1618">
        <v>438.02</v>
      </c>
      <c r="AG1618">
        <v>458.9</v>
      </c>
      <c r="AH1618">
        <v>496.48</v>
      </c>
      <c r="AI1618">
        <v>507.56</v>
      </c>
      <c r="AJ1618">
        <v>501.68</v>
      </c>
      <c r="AK1618">
        <v>503.02</v>
      </c>
      <c r="AL1618">
        <v>506.88</v>
      </c>
      <c r="AM1618">
        <v>494.14</v>
      </c>
      <c r="AN1618">
        <v>481.76</v>
      </c>
      <c r="AO1618">
        <v>468.58</v>
      </c>
      <c r="AP1618">
        <v>467.06</v>
      </c>
      <c r="AQ1618">
        <v>348.94</v>
      </c>
      <c r="AR1618">
        <v>254.78</v>
      </c>
      <c r="AS1618">
        <v>236.1</v>
      </c>
      <c r="AT1618">
        <v>70</v>
      </c>
      <c r="AU1618">
        <v>68</v>
      </c>
      <c r="AV1618">
        <v>66</v>
      </c>
      <c r="AW1618">
        <v>68</v>
      </c>
      <c r="AX1618">
        <v>68</v>
      </c>
      <c r="AY1618">
        <v>66</v>
      </c>
      <c r="AZ1618">
        <v>66</v>
      </c>
      <c r="BA1618">
        <v>68</v>
      </c>
      <c r="BB1618">
        <v>72</v>
      </c>
      <c r="BC1618">
        <v>75</v>
      </c>
      <c r="BD1618">
        <v>81</v>
      </c>
      <c r="BE1618">
        <v>84</v>
      </c>
      <c r="BF1618">
        <v>88</v>
      </c>
      <c r="BG1618">
        <v>88</v>
      </c>
      <c r="BH1618">
        <v>88</v>
      </c>
      <c r="BI1618">
        <v>88</v>
      </c>
      <c r="BJ1618">
        <v>88</v>
      </c>
      <c r="BK1618">
        <v>88</v>
      </c>
      <c r="BL1618">
        <v>86</v>
      </c>
      <c r="BM1618">
        <v>84</v>
      </c>
      <c r="BN1618">
        <v>81</v>
      </c>
      <c r="BO1618">
        <v>77</v>
      </c>
      <c r="BP1618">
        <v>73</v>
      </c>
      <c r="BQ1618">
        <v>73</v>
      </c>
      <c r="BR1618">
        <v>-1.4932399999999999</v>
      </c>
      <c r="BS1618">
        <v>7.9952200000000001E-2</v>
      </c>
      <c r="BT1618">
        <v>0.20994570000000001</v>
      </c>
      <c r="BU1618">
        <v>-0.78075600000000001</v>
      </c>
      <c r="BV1618">
        <v>-4.8000300000000003E-2</v>
      </c>
      <c r="BW1618">
        <v>-0.71390909999999996</v>
      </c>
      <c r="BX1618">
        <v>-2.08779</v>
      </c>
      <c r="BY1618">
        <v>-0.39447019999999999</v>
      </c>
      <c r="BZ1618">
        <v>2.2543280000000001</v>
      </c>
      <c r="CA1618">
        <v>0.75983239999999996</v>
      </c>
      <c r="CB1618">
        <v>6.5938970000000001</v>
      </c>
      <c r="CC1618">
        <v>0.53298570000000001</v>
      </c>
      <c r="CD1618">
        <v>-2.2047080000000001</v>
      </c>
      <c r="CE1618">
        <v>-5.3851599999999999</v>
      </c>
      <c r="CF1618">
        <v>-0.32832149999999999</v>
      </c>
      <c r="CG1618">
        <v>-8.8650590000000005</v>
      </c>
      <c r="CH1618">
        <v>-16.22195</v>
      </c>
      <c r="CI1618">
        <v>-10.33039</v>
      </c>
      <c r="CJ1618">
        <v>-9.6809200000000004</v>
      </c>
      <c r="CK1618">
        <v>-6.4637260000000003</v>
      </c>
      <c r="CL1618">
        <v>-5.0869140000000002</v>
      </c>
      <c r="CM1618">
        <v>-2.472826</v>
      </c>
      <c r="CN1618">
        <v>-1.469133</v>
      </c>
      <c r="CO1618">
        <v>-0.3246269</v>
      </c>
      <c r="CP1618">
        <v>7.0489030000000001</v>
      </c>
      <c r="CQ1618">
        <v>3.6317240000000002</v>
      </c>
      <c r="CR1618">
        <v>3.983924</v>
      </c>
      <c r="CS1618">
        <v>3.3647619999999998</v>
      </c>
      <c r="CT1618">
        <v>2.6757420000000001</v>
      </c>
      <c r="CU1618">
        <v>2.6882890000000002</v>
      </c>
      <c r="CV1618">
        <v>2.8422540000000001</v>
      </c>
      <c r="CW1618">
        <v>3.7745799999999998</v>
      </c>
      <c r="CX1618">
        <v>6.2365490000000001</v>
      </c>
      <c r="CY1618">
        <v>19.775649999999999</v>
      </c>
      <c r="CZ1618">
        <v>8.5972620000000006</v>
      </c>
      <c r="DA1618">
        <v>7.8311359999999999</v>
      </c>
      <c r="DB1618">
        <v>5.160774</v>
      </c>
      <c r="DC1618">
        <v>10.00123</v>
      </c>
      <c r="DD1618">
        <v>15.6927</v>
      </c>
      <c r="DE1618">
        <v>21.955780000000001</v>
      </c>
      <c r="DF1618">
        <v>25.453779999999998</v>
      </c>
      <c r="DG1618">
        <v>45.017490000000002</v>
      </c>
      <c r="DH1618">
        <v>46.203969999999998</v>
      </c>
      <c r="DI1618">
        <v>31.985440000000001</v>
      </c>
      <c r="DJ1618">
        <v>41.285020000000003</v>
      </c>
      <c r="DK1618">
        <v>26.39695</v>
      </c>
      <c r="DL1618">
        <v>6.2920999999999996</v>
      </c>
      <c r="DM1618">
        <v>5.8837719999999996</v>
      </c>
    </row>
    <row r="1619" spans="1:117" hidden="1" x14ac:dyDescent="0.35">
      <c r="A1619" t="str">
        <f t="shared" si="25"/>
        <v>Industry_Type-5. Offices, Hotels, Finance, Services_DA 11-7 Hour_44389_18-19</v>
      </c>
      <c r="B1619" t="s">
        <v>51</v>
      </c>
      <c r="C1619" t="s">
        <v>211</v>
      </c>
      <c r="D1619" t="s">
        <v>50</v>
      </c>
      <c r="E1619" t="s">
        <v>50</v>
      </c>
      <c r="F1619" t="s">
        <v>32</v>
      </c>
      <c r="G1619" t="s">
        <v>50</v>
      </c>
      <c r="H1619" t="s">
        <v>50</v>
      </c>
      <c r="I1619" t="s">
        <v>50</v>
      </c>
      <c r="J1619" t="s">
        <v>50</v>
      </c>
      <c r="K1619" t="s">
        <v>175</v>
      </c>
      <c r="L1619" s="22">
        <v>44389</v>
      </c>
      <c r="M1619">
        <v>18</v>
      </c>
      <c r="N1619">
        <v>19</v>
      </c>
      <c r="O1619">
        <v>6</v>
      </c>
      <c r="P1619">
        <v>6</v>
      </c>
      <c r="Q1619">
        <v>1</v>
      </c>
      <c r="R1619">
        <v>0</v>
      </c>
      <c r="S1619">
        <v>0</v>
      </c>
      <c r="T1619">
        <v>0</v>
      </c>
      <c r="U1619">
        <v>0</v>
      </c>
      <c r="V1619">
        <v>227.28</v>
      </c>
      <c r="W1619">
        <v>228.14</v>
      </c>
      <c r="X1619">
        <v>190.56</v>
      </c>
      <c r="Y1619">
        <v>195.62</v>
      </c>
      <c r="Z1619">
        <v>194.92</v>
      </c>
      <c r="AA1619">
        <v>192.54</v>
      </c>
      <c r="AB1619">
        <v>189.04</v>
      </c>
      <c r="AC1619">
        <v>192.2</v>
      </c>
      <c r="AD1619">
        <v>195.68</v>
      </c>
      <c r="AE1619">
        <v>309.7</v>
      </c>
      <c r="AF1619">
        <v>395.54</v>
      </c>
      <c r="AG1619">
        <v>428.78</v>
      </c>
      <c r="AH1619">
        <v>447.68</v>
      </c>
      <c r="AI1619">
        <v>461.72</v>
      </c>
      <c r="AJ1619">
        <v>470.26</v>
      </c>
      <c r="AK1619">
        <v>473.16</v>
      </c>
      <c r="AL1619">
        <v>478.96</v>
      </c>
      <c r="AM1619">
        <v>487.42</v>
      </c>
      <c r="AN1619">
        <v>466.66</v>
      </c>
      <c r="AO1619">
        <v>464.46</v>
      </c>
      <c r="AP1619">
        <v>468.6</v>
      </c>
      <c r="AQ1619">
        <v>350.04</v>
      </c>
      <c r="AR1619">
        <v>255.78</v>
      </c>
      <c r="AS1619">
        <v>234.8</v>
      </c>
      <c r="AT1619">
        <v>66</v>
      </c>
      <c r="AU1619">
        <v>66</v>
      </c>
      <c r="AV1619">
        <v>66</v>
      </c>
      <c r="AW1619">
        <v>66</v>
      </c>
      <c r="AX1619">
        <v>66</v>
      </c>
      <c r="AY1619">
        <v>66</v>
      </c>
      <c r="AZ1619">
        <v>66</v>
      </c>
      <c r="BA1619">
        <v>66</v>
      </c>
      <c r="BB1619">
        <v>66</v>
      </c>
      <c r="BC1619">
        <v>68</v>
      </c>
      <c r="BD1619">
        <v>70</v>
      </c>
      <c r="BE1619">
        <v>75</v>
      </c>
      <c r="BF1619">
        <v>79</v>
      </c>
      <c r="BG1619">
        <v>81</v>
      </c>
      <c r="BH1619">
        <v>82</v>
      </c>
      <c r="BI1619">
        <v>81</v>
      </c>
      <c r="BJ1619">
        <v>82</v>
      </c>
      <c r="BK1619">
        <v>81</v>
      </c>
      <c r="BL1619">
        <v>77</v>
      </c>
      <c r="BM1619">
        <v>73</v>
      </c>
      <c r="BN1619">
        <v>72</v>
      </c>
      <c r="BO1619">
        <v>70</v>
      </c>
      <c r="BP1619">
        <v>68</v>
      </c>
      <c r="BQ1619">
        <v>68</v>
      </c>
      <c r="BR1619">
        <v>-1.493244</v>
      </c>
      <c r="BS1619">
        <v>7.9948400000000003E-2</v>
      </c>
      <c r="BT1619">
        <v>0.20995330000000001</v>
      </c>
      <c r="BU1619">
        <v>-0.7807674</v>
      </c>
      <c r="BV1619">
        <v>-4.8009900000000001E-2</v>
      </c>
      <c r="BW1619">
        <v>-0.71391490000000002</v>
      </c>
      <c r="BX1619">
        <v>-2.0877910000000002</v>
      </c>
      <c r="BY1619">
        <v>-0.39447120000000002</v>
      </c>
      <c r="BZ1619">
        <v>2.2543319999999998</v>
      </c>
      <c r="CA1619">
        <v>0.75984189999999996</v>
      </c>
      <c r="CB1619">
        <v>6.5938869999999996</v>
      </c>
      <c r="CC1619">
        <v>0.5329971</v>
      </c>
      <c r="CD1619">
        <v>-2.2046969999999999</v>
      </c>
      <c r="CE1619">
        <v>-5.3851449999999996</v>
      </c>
      <c r="CF1619">
        <v>-0.32831379999999999</v>
      </c>
      <c r="CG1619">
        <v>-8.8650439999999993</v>
      </c>
      <c r="CH1619">
        <v>-16.22195</v>
      </c>
      <c r="CI1619">
        <v>-10.33038</v>
      </c>
      <c r="CJ1619">
        <v>-9.6809200000000004</v>
      </c>
      <c r="CK1619">
        <v>-6.4637219999999997</v>
      </c>
      <c r="CL1619">
        <v>-5.0869140000000002</v>
      </c>
      <c r="CM1619">
        <v>-2.4728219999999999</v>
      </c>
      <c r="CN1619">
        <v>-1.4691240000000001</v>
      </c>
      <c r="CO1619">
        <v>-0.3246346</v>
      </c>
      <c r="CP1619">
        <v>7.2924160000000002</v>
      </c>
      <c r="CQ1619">
        <v>3.3886210000000001</v>
      </c>
      <c r="CR1619">
        <v>3.6998880000000001</v>
      </c>
      <c r="CS1619">
        <v>3.2741199999999999</v>
      </c>
      <c r="CT1619">
        <v>2.5370379999999999</v>
      </c>
      <c r="CU1619">
        <v>2.6477330000000001</v>
      </c>
      <c r="CV1619">
        <v>2.9386070000000002</v>
      </c>
      <c r="CW1619">
        <v>3.351391</v>
      </c>
      <c r="CX1619">
        <v>7.0587340000000003</v>
      </c>
      <c r="CY1619">
        <v>19.25365</v>
      </c>
      <c r="CZ1619">
        <v>8.3814949999999993</v>
      </c>
      <c r="DA1619">
        <v>7.1922899999999998</v>
      </c>
      <c r="DB1619">
        <v>5.1658489999999997</v>
      </c>
      <c r="DC1619">
        <v>9.8186450000000001</v>
      </c>
      <c r="DD1619">
        <v>15.981</v>
      </c>
      <c r="DE1619">
        <v>21.382400000000001</v>
      </c>
      <c r="DF1619">
        <v>24.48668</v>
      </c>
      <c r="DG1619">
        <v>46.937359999999998</v>
      </c>
      <c r="DH1619">
        <v>47.420090000000002</v>
      </c>
      <c r="DI1619">
        <v>31.737030000000001</v>
      </c>
      <c r="DJ1619">
        <v>44.6995</v>
      </c>
      <c r="DK1619">
        <v>25.242570000000001</v>
      </c>
      <c r="DL1619">
        <v>6.2084679999999999</v>
      </c>
      <c r="DM1619">
        <v>5.4333229999999997</v>
      </c>
    </row>
    <row r="1620" spans="1:117" hidden="1" x14ac:dyDescent="0.35">
      <c r="A1620" t="str">
        <f t="shared" si="25"/>
        <v>Industry_Type-5. Offices, Hotels, Finance, Services_DA 11-7 Hour_44396_18-19</v>
      </c>
      <c r="B1620" t="s">
        <v>51</v>
      </c>
      <c r="C1620" t="s">
        <v>211</v>
      </c>
      <c r="D1620" t="s">
        <v>50</v>
      </c>
      <c r="E1620" t="s">
        <v>50</v>
      </c>
      <c r="F1620" t="s">
        <v>32</v>
      </c>
      <c r="G1620" t="s">
        <v>50</v>
      </c>
      <c r="H1620" t="s">
        <v>50</v>
      </c>
      <c r="I1620" t="s">
        <v>50</v>
      </c>
      <c r="J1620" t="s">
        <v>50</v>
      </c>
      <c r="K1620" t="s">
        <v>175</v>
      </c>
      <c r="L1620" s="22">
        <v>44396</v>
      </c>
      <c r="M1620">
        <v>18</v>
      </c>
      <c r="N1620">
        <v>19</v>
      </c>
      <c r="O1620">
        <v>6</v>
      </c>
      <c r="P1620">
        <v>6</v>
      </c>
      <c r="Q1620">
        <v>1</v>
      </c>
      <c r="R1620">
        <v>0</v>
      </c>
      <c r="S1620">
        <v>0</v>
      </c>
      <c r="T1620">
        <v>0</v>
      </c>
      <c r="U1620">
        <v>0</v>
      </c>
      <c r="V1620">
        <v>235.04</v>
      </c>
      <c r="W1620">
        <v>231.74</v>
      </c>
      <c r="X1620">
        <v>194.46</v>
      </c>
      <c r="Y1620">
        <v>202.2</v>
      </c>
      <c r="Z1620">
        <v>197.68</v>
      </c>
      <c r="AA1620">
        <v>194.3</v>
      </c>
      <c r="AB1620">
        <v>187.12</v>
      </c>
      <c r="AC1620">
        <v>188.7</v>
      </c>
      <c r="AD1620">
        <v>201.18</v>
      </c>
      <c r="AE1620">
        <v>348.02</v>
      </c>
      <c r="AF1620">
        <v>447.34</v>
      </c>
      <c r="AG1620">
        <v>495.06</v>
      </c>
      <c r="AH1620">
        <v>504.22</v>
      </c>
      <c r="AI1620">
        <v>514.91999999999996</v>
      </c>
      <c r="AJ1620">
        <v>524.22</v>
      </c>
      <c r="AK1620">
        <v>525.82000000000005</v>
      </c>
      <c r="AL1620">
        <v>529.58000000000004</v>
      </c>
      <c r="AM1620">
        <v>522</v>
      </c>
      <c r="AN1620">
        <v>511</v>
      </c>
      <c r="AO1620">
        <v>500.7</v>
      </c>
      <c r="AP1620">
        <v>485.68</v>
      </c>
      <c r="AQ1620">
        <v>353.98</v>
      </c>
      <c r="AR1620">
        <v>258.45999999999998</v>
      </c>
      <c r="AS1620">
        <v>236.62</v>
      </c>
      <c r="AT1620">
        <v>73</v>
      </c>
      <c r="AU1620">
        <v>70</v>
      </c>
      <c r="AV1620">
        <v>70</v>
      </c>
      <c r="AW1620">
        <v>70</v>
      </c>
      <c r="AX1620">
        <v>68</v>
      </c>
      <c r="AY1620">
        <v>66</v>
      </c>
      <c r="AZ1620">
        <v>66</v>
      </c>
      <c r="BA1620">
        <v>68</v>
      </c>
      <c r="BB1620">
        <v>72</v>
      </c>
      <c r="BC1620">
        <v>77</v>
      </c>
      <c r="BD1620">
        <v>81</v>
      </c>
      <c r="BE1620">
        <v>84</v>
      </c>
      <c r="BF1620">
        <v>90</v>
      </c>
      <c r="BG1620">
        <v>90</v>
      </c>
      <c r="BH1620">
        <v>90</v>
      </c>
      <c r="BI1620">
        <v>90</v>
      </c>
      <c r="BJ1620">
        <v>88</v>
      </c>
      <c r="BK1620">
        <v>86</v>
      </c>
      <c r="BL1620">
        <v>84</v>
      </c>
      <c r="BM1620">
        <v>82</v>
      </c>
      <c r="BN1620">
        <v>79</v>
      </c>
      <c r="BO1620">
        <v>75</v>
      </c>
      <c r="BP1620">
        <v>75</v>
      </c>
      <c r="BQ1620">
        <v>73</v>
      </c>
      <c r="BR1620">
        <v>-1.4932350000000001</v>
      </c>
      <c r="BS1620">
        <v>7.9948400000000003E-2</v>
      </c>
      <c r="BT1620">
        <v>0.20994760000000001</v>
      </c>
      <c r="BU1620">
        <v>-0.7807579</v>
      </c>
      <c r="BV1620">
        <v>-4.8015599999999999E-2</v>
      </c>
      <c r="BW1620">
        <v>-0.71391870000000002</v>
      </c>
      <c r="BX1620">
        <v>-2.0878000000000001</v>
      </c>
      <c r="BY1620">
        <v>-0.39446829999999999</v>
      </c>
      <c r="BZ1620">
        <v>2.2543299999999999</v>
      </c>
      <c r="CA1620">
        <v>0.75984189999999996</v>
      </c>
      <c r="CB1620">
        <v>6.5938970000000001</v>
      </c>
      <c r="CC1620">
        <v>0.53300860000000005</v>
      </c>
      <c r="CD1620">
        <v>-2.2047270000000001</v>
      </c>
      <c r="CE1620">
        <v>-5.3851380000000004</v>
      </c>
      <c r="CF1620">
        <v>-0.32830619999999999</v>
      </c>
      <c r="CG1620">
        <v>-8.8650509999999993</v>
      </c>
      <c r="CH1620">
        <v>-16.221959999999999</v>
      </c>
      <c r="CI1620">
        <v>-10.33039</v>
      </c>
      <c r="CJ1620">
        <v>-9.6809309999999993</v>
      </c>
      <c r="CK1620">
        <v>-6.463711</v>
      </c>
      <c r="CL1620">
        <v>-5.0869140000000002</v>
      </c>
      <c r="CM1620">
        <v>-2.4728159999999999</v>
      </c>
      <c r="CN1620">
        <v>-1.4691350000000001</v>
      </c>
      <c r="CO1620">
        <v>-0.32463259999999999</v>
      </c>
      <c r="CP1620">
        <v>10.394299999999999</v>
      </c>
      <c r="CQ1620">
        <v>3.4858349999999998</v>
      </c>
      <c r="CR1620">
        <v>3.676574</v>
      </c>
      <c r="CS1620">
        <v>3.2647050000000002</v>
      </c>
      <c r="CT1620">
        <v>2.5271880000000002</v>
      </c>
      <c r="CU1620">
        <v>2.655545</v>
      </c>
      <c r="CV1620">
        <v>2.9127860000000001</v>
      </c>
      <c r="CW1620">
        <v>3.3336060000000001</v>
      </c>
      <c r="CX1620">
        <v>7.1008490000000002</v>
      </c>
      <c r="CY1620">
        <v>19.224119999999999</v>
      </c>
      <c r="CZ1620">
        <v>8.1500540000000008</v>
      </c>
      <c r="DA1620">
        <v>7.5359150000000001</v>
      </c>
      <c r="DB1620">
        <v>5.056012</v>
      </c>
      <c r="DC1620">
        <v>9.7749590000000008</v>
      </c>
      <c r="DD1620">
        <v>15.65841</v>
      </c>
      <c r="DE1620">
        <v>21.015630000000002</v>
      </c>
      <c r="DF1620">
        <v>24.190259999999999</v>
      </c>
      <c r="DG1620">
        <v>46.669899999999998</v>
      </c>
      <c r="DH1620">
        <v>47.56944</v>
      </c>
      <c r="DI1620">
        <v>31.760750000000002</v>
      </c>
      <c r="DJ1620">
        <v>45.368290000000002</v>
      </c>
      <c r="DK1620">
        <v>25.429490000000001</v>
      </c>
      <c r="DL1620">
        <v>6.2845969999999998</v>
      </c>
      <c r="DM1620">
        <v>5.4352</v>
      </c>
    </row>
    <row r="1621" spans="1:117" hidden="1" x14ac:dyDescent="0.35">
      <c r="A1621" t="str">
        <f t="shared" si="25"/>
        <v>Industry_Type-5. Offices, Hotels, Finance, Services_DA 11-7 Hour_44404_18-19</v>
      </c>
      <c r="B1621" t="s">
        <v>51</v>
      </c>
      <c r="C1621" t="s">
        <v>211</v>
      </c>
      <c r="D1621" t="s">
        <v>50</v>
      </c>
      <c r="E1621" t="s">
        <v>50</v>
      </c>
      <c r="F1621" t="s">
        <v>32</v>
      </c>
      <c r="G1621" t="s">
        <v>50</v>
      </c>
      <c r="H1621" t="s">
        <v>50</v>
      </c>
      <c r="I1621" t="s">
        <v>50</v>
      </c>
      <c r="J1621" t="s">
        <v>50</v>
      </c>
      <c r="K1621" t="s">
        <v>175</v>
      </c>
      <c r="L1621" s="22">
        <v>44404</v>
      </c>
      <c r="M1621">
        <v>18</v>
      </c>
      <c r="N1621">
        <v>19</v>
      </c>
      <c r="O1621">
        <v>6</v>
      </c>
      <c r="P1621">
        <v>6</v>
      </c>
      <c r="Q1621">
        <v>1</v>
      </c>
      <c r="R1621">
        <v>0</v>
      </c>
      <c r="S1621">
        <v>0</v>
      </c>
      <c r="T1621">
        <v>0</v>
      </c>
      <c r="U1621">
        <v>0</v>
      </c>
      <c r="V1621">
        <v>238.88</v>
      </c>
      <c r="W1621">
        <v>240.5</v>
      </c>
      <c r="X1621">
        <v>204.52</v>
      </c>
      <c r="Y1621">
        <v>215.66</v>
      </c>
      <c r="Z1621">
        <v>214.64</v>
      </c>
      <c r="AA1621">
        <v>214.02</v>
      </c>
      <c r="AB1621">
        <v>205.9</v>
      </c>
      <c r="AC1621">
        <v>195.5</v>
      </c>
      <c r="AD1621">
        <v>222.84</v>
      </c>
      <c r="AE1621">
        <v>329.56</v>
      </c>
      <c r="AF1621">
        <v>416.1</v>
      </c>
      <c r="AG1621">
        <v>449.4</v>
      </c>
      <c r="AH1621">
        <v>470.8</v>
      </c>
      <c r="AI1621">
        <v>499.88</v>
      </c>
      <c r="AJ1621">
        <v>495.32</v>
      </c>
      <c r="AK1621">
        <v>513.16</v>
      </c>
      <c r="AL1621">
        <v>509.92</v>
      </c>
      <c r="AM1621">
        <v>518.04</v>
      </c>
      <c r="AN1621">
        <v>496.34</v>
      </c>
      <c r="AO1621">
        <v>488.08</v>
      </c>
      <c r="AP1621">
        <v>486.36</v>
      </c>
      <c r="AQ1621">
        <v>366.7</v>
      </c>
      <c r="AR1621">
        <v>268.3</v>
      </c>
      <c r="AS1621">
        <v>247.66</v>
      </c>
      <c r="AT1621">
        <v>70</v>
      </c>
      <c r="AU1621">
        <v>70</v>
      </c>
      <c r="AV1621">
        <v>68</v>
      </c>
      <c r="AW1621">
        <v>68</v>
      </c>
      <c r="AX1621">
        <v>68</v>
      </c>
      <c r="AY1621">
        <v>68</v>
      </c>
      <c r="AZ1621">
        <v>68</v>
      </c>
      <c r="BA1621">
        <v>68</v>
      </c>
      <c r="BB1621">
        <v>70</v>
      </c>
      <c r="BC1621">
        <v>70</v>
      </c>
      <c r="BD1621">
        <v>72</v>
      </c>
      <c r="BE1621">
        <v>75</v>
      </c>
      <c r="BF1621">
        <v>81</v>
      </c>
      <c r="BG1621">
        <v>84</v>
      </c>
      <c r="BH1621">
        <v>84</v>
      </c>
      <c r="BI1621">
        <v>82</v>
      </c>
      <c r="BJ1621">
        <v>84</v>
      </c>
      <c r="BK1621">
        <v>82</v>
      </c>
      <c r="BL1621">
        <v>81</v>
      </c>
      <c r="BM1621">
        <v>77</v>
      </c>
      <c r="BN1621">
        <v>75</v>
      </c>
      <c r="BO1621">
        <v>72</v>
      </c>
      <c r="BP1621">
        <v>72</v>
      </c>
      <c r="BQ1621">
        <v>70</v>
      </c>
      <c r="BR1621">
        <v>-1.493244</v>
      </c>
      <c r="BS1621">
        <v>7.99541E-2</v>
      </c>
      <c r="BT1621">
        <v>0.20994570000000001</v>
      </c>
      <c r="BU1621">
        <v>-0.7807636</v>
      </c>
      <c r="BV1621">
        <v>-4.80118E-2</v>
      </c>
      <c r="BW1621">
        <v>-0.71391870000000002</v>
      </c>
      <c r="BX1621">
        <v>-2.087799</v>
      </c>
      <c r="BY1621">
        <v>-0.39446829999999999</v>
      </c>
      <c r="BZ1621">
        <v>2.2543299999999999</v>
      </c>
      <c r="CA1621">
        <v>0.75983999999999996</v>
      </c>
      <c r="CB1621">
        <v>6.5938949999999998</v>
      </c>
      <c r="CC1621">
        <v>0.5329933</v>
      </c>
      <c r="CD1621">
        <v>-2.204704</v>
      </c>
      <c r="CE1621">
        <v>-5.3851449999999996</v>
      </c>
      <c r="CF1621">
        <v>-0.32832339999999999</v>
      </c>
      <c r="CG1621">
        <v>-8.8650590000000005</v>
      </c>
      <c r="CH1621">
        <v>-16.22195</v>
      </c>
      <c r="CI1621">
        <v>-10.33039</v>
      </c>
      <c r="CJ1621">
        <v>-9.6809329999999996</v>
      </c>
      <c r="CK1621">
        <v>-6.4637149999999997</v>
      </c>
      <c r="CL1621">
        <v>-5.0869220000000004</v>
      </c>
      <c r="CM1621">
        <v>-2.4728219999999999</v>
      </c>
      <c r="CN1621">
        <v>-1.469131</v>
      </c>
      <c r="CO1621">
        <v>-0.32463259999999999</v>
      </c>
      <c r="CP1621">
        <v>6.6499379999999997</v>
      </c>
      <c r="CQ1621">
        <v>3.67801</v>
      </c>
      <c r="CR1621">
        <v>3.9510670000000001</v>
      </c>
      <c r="CS1621">
        <v>3.4226169999999998</v>
      </c>
      <c r="CT1621">
        <v>2.7462800000000001</v>
      </c>
      <c r="CU1621">
        <v>2.8257110000000001</v>
      </c>
      <c r="CV1621">
        <v>2.9671090000000002</v>
      </c>
      <c r="CW1621">
        <v>3.2806670000000002</v>
      </c>
      <c r="CX1621">
        <v>6.4456680000000004</v>
      </c>
      <c r="CY1621">
        <v>18.88185</v>
      </c>
      <c r="CZ1621">
        <v>8.3869579999999999</v>
      </c>
      <c r="DA1621">
        <v>7.004759</v>
      </c>
      <c r="DB1621">
        <v>5.1091030000000002</v>
      </c>
      <c r="DC1621">
        <v>9.8475239999999999</v>
      </c>
      <c r="DD1621">
        <v>15.237360000000001</v>
      </c>
      <c r="DE1621">
        <v>21.38616</v>
      </c>
      <c r="DF1621">
        <v>25.37199</v>
      </c>
      <c r="DG1621">
        <v>47.827100000000002</v>
      </c>
      <c r="DH1621">
        <v>48.269669999999998</v>
      </c>
      <c r="DI1621">
        <v>32.474879999999999</v>
      </c>
      <c r="DJ1621">
        <v>44.131520000000002</v>
      </c>
      <c r="DK1621">
        <v>28.25142</v>
      </c>
      <c r="DL1621">
        <v>7.1280939999999999</v>
      </c>
      <c r="DM1621">
        <v>6.2660650000000002</v>
      </c>
    </row>
    <row r="1622" spans="1:117" hidden="1" x14ac:dyDescent="0.35">
      <c r="A1622" t="str">
        <f t="shared" si="25"/>
        <v>Industry_Type-5. Offices, Hotels, Finance, Services_DA 11-7 Hour_44405_18-19</v>
      </c>
      <c r="B1622" t="s">
        <v>51</v>
      </c>
      <c r="C1622" t="s">
        <v>211</v>
      </c>
      <c r="D1622" t="s">
        <v>50</v>
      </c>
      <c r="E1622" t="s">
        <v>50</v>
      </c>
      <c r="F1622" t="s">
        <v>32</v>
      </c>
      <c r="G1622" t="s">
        <v>50</v>
      </c>
      <c r="H1622" t="s">
        <v>50</v>
      </c>
      <c r="I1622" t="s">
        <v>50</v>
      </c>
      <c r="J1622" t="s">
        <v>50</v>
      </c>
      <c r="K1622" t="s">
        <v>175</v>
      </c>
      <c r="L1622" s="22">
        <v>44405</v>
      </c>
      <c r="M1622">
        <v>18</v>
      </c>
      <c r="N1622">
        <v>19</v>
      </c>
      <c r="O1622">
        <v>6</v>
      </c>
      <c r="P1622">
        <v>6</v>
      </c>
      <c r="Q1622">
        <v>1</v>
      </c>
      <c r="R1622">
        <v>0</v>
      </c>
      <c r="S1622">
        <v>0</v>
      </c>
      <c r="T1622">
        <v>0</v>
      </c>
      <c r="U1622">
        <v>0</v>
      </c>
      <c r="V1622">
        <v>246.06</v>
      </c>
      <c r="W1622">
        <v>243</v>
      </c>
      <c r="X1622">
        <v>203.54</v>
      </c>
      <c r="Y1622">
        <v>207</v>
      </c>
      <c r="Z1622">
        <v>207.3</v>
      </c>
      <c r="AA1622">
        <v>203.56</v>
      </c>
      <c r="AB1622">
        <v>194.54</v>
      </c>
      <c r="AC1622">
        <v>194.54</v>
      </c>
      <c r="AD1622">
        <v>227.6</v>
      </c>
      <c r="AE1622">
        <v>354.04</v>
      </c>
      <c r="AF1622">
        <v>441.16</v>
      </c>
      <c r="AG1622">
        <v>484.8</v>
      </c>
      <c r="AH1622">
        <v>496.06</v>
      </c>
      <c r="AI1622">
        <v>500.14</v>
      </c>
      <c r="AJ1622">
        <v>507.78</v>
      </c>
      <c r="AK1622">
        <v>528.20000000000005</v>
      </c>
      <c r="AL1622">
        <v>527.38</v>
      </c>
      <c r="AM1622">
        <v>484.06</v>
      </c>
      <c r="AN1622">
        <v>472.2</v>
      </c>
      <c r="AO1622">
        <v>472.28</v>
      </c>
      <c r="AP1622">
        <v>477.28</v>
      </c>
      <c r="AQ1622">
        <v>360.82</v>
      </c>
      <c r="AR1622">
        <v>268.33999999999997</v>
      </c>
      <c r="AS1622">
        <v>248.06</v>
      </c>
      <c r="AT1622">
        <v>70</v>
      </c>
      <c r="AU1622">
        <v>68</v>
      </c>
      <c r="AV1622">
        <v>66</v>
      </c>
      <c r="AW1622">
        <v>66</v>
      </c>
      <c r="AX1622">
        <v>66</v>
      </c>
      <c r="AY1622">
        <v>66</v>
      </c>
      <c r="AZ1622">
        <v>66</v>
      </c>
      <c r="BA1622">
        <v>64</v>
      </c>
      <c r="BB1622">
        <v>68</v>
      </c>
      <c r="BC1622">
        <v>72</v>
      </c>
      <c r="BD1622">
        <v>79</v>
      </c>
      <c r="BE1622">
        <v>86</v>
      </c>
      <c r="BF1622">
        <v>88</v>
      </c>
      <c r="BG1622">
        <v>88</v>
      </c>
      <c r="BH1622">
        <v>88</v>
      </c>
      <c r="BI1622">
        <v>88</v>
      </c>
      <c r="BJ1622">
        <v>90</v>
      </c>
      <c r="BK1622">
        <v>88</v>
      </c>
      <c r="BL1622">
        <v>86</v>
      </c>
      <c r="BM1622">
        <v>81</v>
      </c>
      <c r="BN1622">
        <v>77</v>
      </c>
      <c r="BO1622">
        <v>73</v>
      </c>
      <c r="BP1622">
        <v>72</v>
      </c>
      <c r="BQ1622">
        <v>70</v>
      </c>
      <c r="BR1622">
        <v>-1.4932460000000001</v>
      </c>
      <c r="BS1622">
        <v>7.9956100000000002E-2</v>
      </c>
      <c r="BT1622">
        <v>0.20994760000000001</v>
      </c>
      <c r="BU1622">
        <v>-0.7807598</v>
      </c>
      <c r="BV1622">
        <v>-4.8013699999999999E-2</v>
      </c>
      <c r="BW1622">
        <v>-0.71391680000000002</v>
      </c>
      <c r="BX1622">
        <v>-2.087799</v>
      </c>
      <c r="BY1622">
        <v>-0.39446829999999999</v>
      </c>
      <c r="BZ1622">
        <v>2.2543319999999998</v>
      </c>
      <c r="CA1622">
        <v>0.75983999999999996</v>
      </c>
      <c r="CB1622">
        <v>6.5939030000000001</v>
      </c>
      <c r="CC1622">
        <v>0.5329933</v>
      </c>
      <c r="CD1622">
        <v>-2.2047349999999999</v>
      </c>
      <c r="CE1622">
        <v>-5.3851529999999999</v>
      </c>
      <c r="CF1622">
        <v>-0.32832339999999999</v>
      </c>
      <c r="CG1622">
        <v>-8.8650590000000005</v>
      </c>
      <c r="CH1622">
        <v>-16.221979999999999</v>
      </c>
      <c r="CI1622">
        <v>-10.330399999999999</v>
      </c>
      <c r="CJ1622">
        <v>-9.6809349999999998</v>
      </c>
      <c r="CK1622">
        <v>-6.463711</v>
      </c>
      <c r="CL1622">
        <v>-5.0869140000000002</v>
      </c>
      <c r="CM1622">
        <v>-2.4728219999999999</v>
      </c>
      <c r="CN1622">
        <v>-1.4691369999999999</v>
      </c>
      <c r="CO1622">
        <v>-0.32463069999999999</v>
      </c>
      <c r="CP1622">
        <v>6.1976279999999999</v>
      </c>
      <c r="CQ1622">
        <v>3.6525889999999999</v>
      </c>
      <c r="CR1622">
        <v>3.8410519999999999</v>
      </c>
      <c r="CS1622">
        <v>3.2968929999999999</v>
      </c>
      <c r="CT1622">
        <v>2.5379260000000001</v>
      </c>
      <c r="CU1622">
        <v>2.6727989999999999</v>
      </c>
      <c r="CV1622">
        <v>2.9839410000000002</v>
      </c>
      <c r="CW1622">
        <v>3.3681040000000002</v>
      </c>
      <c r="CX1622">
        <v>6.710896</v>
      </c>
      <c r="CY1622">
        <v>18.362100000000002</v>
      </c>
      <c r="CZ1622">
        <v>7.98963</v>
      </c>
      <c r="DA1622">
        <v>7.0106700000000002</v>
      </c>
      <c r="DB1622">
        <v>4.8837580000000003</v>
      </c>
      <c r="DC1622">
        <v>9.6956439999999997</v>
      </c>
      <c r="DD1622">
        <v>15.982329999999999</v>
      </c>
      <c r="DE1622">
        <v>21.815629999999999</v>
      </c>
      <c r="DF1622">
        <v>24.3734</v>
      </c>
      <c r="DG1622">
        <v>51.521389999999997</v>
      </c>
      <c r="DH1622">
        <v>51.62379</v>
      </c>
      <c r="DI1622">
        <v>33.026820000000001</v>
      </c>
      <c r="DJ1622">
        <v>41.17803</v>
      </c>
      <c r="DK1622">
        <v>25.98997</v>
      </c>
      <c r="DL1622">
        <v>6.3285929999999997</v>
      </c>
      <c r="DM1622">
        <v>6.0071620000000001</v>
      </c>
    </row>
    <row r="1623" spans="1:117" hidden="1" x14ac:dyDescent="0.35">
      <c r="A1623" t="str">
        <f t="shared" si="25"/>
        <v>Industry_Type-5. Offices, Hotels, Finance, Services_DA 11-7 Hour_44406_18-19</v>
      </c>
      <c r="B1623" t="s">
        <v>51</v>
      </c>
      <c r="C1623" t="s">
        <v>211</v>
      </c>
      <c r="D1623" t="s">
        <v>50</v>
      </c>
      <c r="E1623" t="s">
        <v>50</v>
      </c>
      <c r="F1623" t="s">
        <v>32</v>
      </c>
      <c r="G1623" t="s">
        <v>50</v>
      </c>
      <c r="H1623" t="s">
        <v>50</v>
      </c>
      <c r="I1623" t="s">
        <v>50</v>
      </c>
      <c r="J1623" t="s">
        <v>50</v>
      </c>
      <c r="K1623" t="s">
        <v>175</v>
      </c>
      <c r="L1623" s="22">
        <v>44406</v>
      </c>
      <c r="M1623">
        <v>18</v>
      </c>
      <c r="N1623">
        <v>19</v>
      </c>
      <c r="O1623">
        <v>6</v>
      </c>
      <c r="P1623">
        <v>6</v>
      </c>
      <c r="Q1623">
        <v>1</v>
      </c>
      <c r="R1623">
        <v>0</v>
      </c>
      <c r="S1623">
        <v>0</v>
      </c>
      <c r="T1623">
        <v>0</v>
      </c>
      <c r="U1623">
        <v>0</v>
      </c>
      <c r="V1623">
        <v>243.24</v>
      </c>
      <c r="W1623">
        <v>238.96</v>
      </c>
      <c r="X1623">
        <v>201.24</v>
      </c>
      <c r="Y1623">
        <v>213.48</v>
      </c>
      <c r="Z1623">
        <v>210.7</v>
      </c>
      <c r="AA1623">
        <v>207.02</v>
      </c>
      <c r="AB1623">
        <v>198.78</v>
      </c>
      <c r="AC1623">
        <v>200.6</v>
      </c>
      <c r="AD1623">
        <v>230.46</v>
      </c>
      <c r="AE1623">
        <v>359.08</v>
      </c>
      <c r="AF1623">
        <v>429.82</v>
      </c>
      <c r="AG1623">
        <v>467.28</v>
      </c>
      <c r="AH1623">
        <v>469.04</v>
      </c>
      <c r="AI1623">
        <v>462.16</v>
      </c>
      <c r="AJ1623">
        <v>475.5</v>
      </c>
      <c r="AK1623">
        <v>480.72</v>
      </c>
      <c r="AL1623">
        <v>498.44</v>
      </c>
      <c r="AM1623">
        <v>471.56</v>
      </c>
      <c r="AN1623">
        <v>461.7</v>
      </c>
      <c r="AO1623">
        <v>469.4</v>
      </c>
      <c r="AP1623">
        <v>461.94</v>
      </c>
      <c r="AQ1623">
        <v>343.22</v>
      </c>
      <c r="AR1623">
        <v>267.42</v>
      </c>
      <c r="AS1623">
        <v>250.04</v>
      </c>
      <c r="AT1623">
        <v>70</v>
      </c>
      <c r="AU1623">
        <v>68</v>
      </c>
      <c r="AV1623">
        <v>68</v>
      </c>
      <c r="AW1623">
        <v>66</v>
      </c>
      <c r="AX1623">
        <v>66</v>
      </c>
      <c r="AY1623">
        <v>66</v>
      </c>
      <c r="AZ1623">
        <v>66</v>
      </c>
      <c r="BA1623">
        <v>66</v>
      </c>
      <c r="BB1623">
        <v>70</v>
      </c>
      <c r="BC1623">
        <v>75</v>
      </c>
      <c r="BD1623">
        <v>81</v>
      </c>
      <c r="BE1623">
        <v>84</v>
      </c>
      <c r="BF1623">
        <v>88</v>
      </c>
      <c r="BG1623">
        <v>88</v>
      </c>
      <c r="BH1623">
        <v>88</v>
      </c>
      <c r="BI1623">
        <v>88</v>
      </c>
      <c r="BJ1623">
        <v>86</v>
      </c>
      <c r="BK1623">
        <v>86</v>
      </c>
      <c r="BL1623">
        <v>83</v>
      </c>
      <c r="BM1623">
        <v>84</v>
      </c>
      <c r="BN1623">
        <v>81</v>
      </c>
      <c r="BO1623">
        <v>77</v>
      </c>
      <c r="BP1623">
        <v>72</v>
      </c>
      <c r="BQ1623">
        <v>68</v>
      </c>
      <c r="BR1623">
        <v>-1.4932399999999999</v>
      </c>
      <c r="BS1623">
        <v>7.9952200000000001E-2</v>
      </c>
      <c r="BT1623">
        <v>0.20994760000000001</v>
      </c>
      <c r="BU1623">
        <v>-0.7807636</v>
      </c>
      <c r="BV1623">
        <v>-4.8004199999999997E-2</v>
      </c>
      <c r="BW1623">
        <v>-0.71390909999999996</v>
      </c>
      <c r="BX1623">
        <v>-2.087799</v>
      </c>
      <c r="BY1623">
        <v>-0.39447019999999999</v>
      </c>
      <c r="BZ1623">
        <v>2.2543299999999999</v>
      </c>
      <c r="CA1623">
        <v>0.75984379999999996</v>
      </c>
      <c r="CB1623">
        <v>6.5939040000000002</v>
      </c>
      <c r="CC1623">
        <v>0.53297810000000001</v>
      </c>
      <c r="CD1623">
        <v>-2.2047119999999998</v>
      </c>
      <c r="CE1623">
        <v>-5.3851380000000004</v>
      </c>
      <c r="CF1623">
        <v>-0.32831569999999999</v>
      </c>
      <c r="CG1623">
        <v>-8.8650570000000002</v>
      </c>
      <c r="CH1623">
        <v>-16.22195</v>
      </c>
      <c r="CI1623">
        <v>-10.33039</v>
      </c>
      <c r="CJ1623">
        <v>-9.6809200000000004</v>
      </c>
      <c r="CK1623">
        <v>-6.46373</v>
      </c>
      <c r="CL1623">
        <v>-5.0869059999999999</v>
      </c>
      <c r="CM1623">
        <v>-2.4728219999999999</v>
      </c>
      <c r="CN1623">
        <v>-1.469139</v>
      </c>
      <c r="CO1623">
        <v>-0.32463069999999999</v>
      </c>
      <c r="CP1623">
        <v>7.058236</v>
      </c>
      <c r="CQ1623">
        <v>3.468817</v>
      </c>
      <c r="CR1623">
        <v>3.751347</v>
      </c>
      <c r="CS1623">
        <v>3.1464500000000002</v>
      </c>
      <c r="CT1623">
        <v>2.4462329999999999</v>
      </c>
      <c r="CU1623">
        <v>2.5619619999999999</v>
      </c>
      <c r="CV1623">
        <v>2.9638599999999999</v>
      </c>
      <c r="CW1623">
        <v>3.3495029999999999</v>
      </c>
      <c r="CX1623">
        <v>5.9740710000000004</v>
      </c>
      <c r="CY1623">
        <v>19.24635</v>
      </c>
      <c r="CZ1623">
        <v>8.6518820000000005</v>
      </c>
      <c r="DA1623">
        <v>7.6645019999999997</v>
      </c>
      <c r="DB1623">
        <v>5.1785899999999998</v>
      </c>
      <c r="DC1623">
        <v>10.01332</v>
      </c>
      <c r="DD1623">
        <v>15.30597</v>
      </c>
      <c r="DE1623">
        <v>21.674569999999999</v>
      </c>
      <c r="DF1623">
        <v>25.14114</v>
      </c>
      <c r="DG1623">
        <v>45.302219999999998</v>
      </c>
      <c r="DH1623">
        <v>46.166440000000001</v>
      </c>
      <c r="DI1623">
        <v>32.658090000000001</v>
      </c>
      <c r="DJ1623">
        <v>42.81944</v>
      </c>
      <c r="DK1623">
        <v>26.754180000000002</v>
      </c>
      <c r="DL1623">
        <v>6.0511030000000003</v>
      </c>
      <c r="DM1623">
        <v>5.3561209999999999</v>
      </c>
    </row>
    <row r="1624" spans="1:117" hidden="1" x14ac:dyDescent="0.35">
      <c r="A1624" t="str">
        <f t="shared" si="25"/>
        <v>Industry_Type-5. Offices, Hotels, Finance, Services_DA 11-7 Hour_44407_16-19</v>
      </c>
      <c r="B1624" t="s">
        <v>51</v>
      </c>
      <c r="C1624" t="s">
        <v>211</v>
      </c>
      <c r="D1624" t="s">
        <v>50</v>
      </c>
      <c r="E1624" t="s">
        <v>50</v>
      </c>
      <c r="F1624" t="s">
        <v>32</v>
      </c>
      <c r="G1624" t="s">
        <v>50</v>
      </c>
      <c r="H1624" t="s">
        <v>50</v>
      </c>
      <c r="I1624" t="s">
        <v>50</v>
      </c>
      <c r="J1624" t="s">
        <v>50</v>
      </c>
      <c r="K1624" t="s">
        <v>175</v>
      </c>
      <c r="L1624" s="22">
        <v>44407</v>
      </c>
      <c r="M1624">
        <v>16</v>
      </c>
      <c r="N1624">
        <v>19</v>
      </c>
      <c r="O1624">
        <v>6</v>
      </c>
      <c r="P1624">
        <v>6</v>
      </c>
      <c r="Q1624">
        <v>1</v>
      </c>
      <c r="R1624">
        <v>0</v>
      </c>
      <c r="S1624">
        <v>0</v>
      </c>
      <c r="T1624">
        <v>0</v>
      </c>
      <c r="U1624">
        <v>0</v>
      </c>
      <c r="V1624">
        <v>244.98</v>
      </c>
      <c r="W1624">
        <v>243.94</v>
      </c>
      <c r="X1624">
        <v>206</v>
      </c>
      <c r="Y1624">
        <v>210.76</v>
      </c>
      <c r="Z1624">
        <v>210.44</v>
      </c>
      <c r="AA1624">
        <v>207.22</v>
      </c>
      <c r="AB1624">
        <v>197.92</v>
      </c>
      <c r="AC1624">
        <v>189.94</v>
      </c>
      <c r="AD1624">
        <v>224.56</v>
      </c>
      <c r="AE1624">
        <v>334.9</v>
      </c>
      <c r="AF1624">
        <v>413.66</v>
      </c>
      <c r="AG1624">
        <v>452.8</v>
      </c>
      <c r="AH1624">
        <v>477.24</v>
      </c>
      <c r="AI1624">
        <v>493.2</v>
      </c>
      <c r="AJ1624">
        <v>478.62</v>
      </c>
      <c r="AK1624">
        <v>481.06</v>
      </c>
      <c r="AL1624">
        <v>482.54</v>
      </c>
      <c r="AM1624">
        <v>489.42</v>
      </c>
      <c r="AN1624">
        <v>466.22</v>
      </c>
      <c r="AO1624">
        <v>475.88</v>
      </c>
      <c r="AP1624">
        <v>463.9</v>
      </c>
      <c r="AQ1624">
        <v>344.46</v>
      </c>
      <c r="AR1624">
        <v>268.74</v>
      </c>
      <c r="AS1624">
        <v>249.32</v>
      </c>
      <c r="AT1624">
        <v>68</v>
      </c>
      <c r="AU1624">
        <v>68</v>
      </c>
      <c r="AV1624">
        <v>68</v>
      </c>
      <c r="AW1624">
        <v>66</v>
      </c>
      <c r="AX1624">
        <v>66</v>
      </c>
      <c r="AY1624">
        <v>64</v>
      </c>
      <c r="AZ1624">
        <v>64</v>
      </c>
      <c r="BA1624">
        <v>64</v>
      </c>
      <c r="BB1624">
        <v>66</v>
      </c>
      <c r="BC1624">
        <v>70</v>
      </c>
      <c r="BD1624">
        <v>77</v>
      </c>
      <c r="BE1624">
        <v>84</v>
      </c>
      <c r="BF1624">
        <v>88</v>
      </c>
      <c r="BG1624">
        <v>90</v>
      </c>
      <c r="BH1624">
        <v>88</v>
      </c>
      <c r="BI1624">
        <v>88</v>
      </c>
      <c r="BJ1624">
        <v>86</v>
      </c>
      <c r="BK1624">
        <v>86</v>
      </c>
      <c r="BL1624">
        <v>81</v>
      </c>
      <c r="BM1624">
        <v>79</v>
      </c>
      <c r="BN1624">
        <v>75</v>
      </c>
      <c r="BO1624">
        <v>73</v>
      </c>
      <c r="BP1624">
        <v>70</v>
      </c>
      <c r="BQ1624">
        <v>68</v>
      </c>
      <c r="BR1624">
        <v>-2.617931</v>
      </c>
      <c r="BS1624">
        <v>-0.98202509999999998</v>
      </c>
      <c r="BT1624">
        <v>-0.41339300000000001</v>
      </c>
      <c r="BU1624">
        <v>-0.62313839999999998</v>
      </c>
      <c r="BV1624">
        <v>0.43595889999999998</v>
      </c>
      <c r="BW1624">
        <v>0.44521899999999998</v>
      </c>
      <c r="BX1624">
        <v>0.37685200000000002</v>
      </c>
      <c r="BY1624">
        <v>2.8572540000000002</v>
      </c>
      <c r="BZ1624">
        <v>1.1818200000000001</v>
      </c>
      <c r="CA1624">
        <v>-5.4889700000000001</v>
      </c>
      <c r="CB1624">
        <v>0.11114880000000001</v>
      </c>
      <c r="CC1624">
        <v>-1.3884069999999999</v>
      </c>
      <c r="CD1624">
        <v>-0.49770740000000002</v>
      </c>
      <c r="CE1624">
        <v>2.152828</v>
      </c>
      <c r="CF1624">
        <v>7.6245289999999999</v>
      </c>
      <c r="CG1624">
        <v>12.174099999999999</v>
      </c>
      <c r="CH1624">
        <v>0.22276879999999999</v>
      </c>
      <c r="CI1624">
        <v>1.188288</v>
      </c>
      <c r="CJ1624">
        <v>-5.76763E-2</v>
      </c>
      <c r="CK1624">
        <v>-7.6526110000000003</v>
      </c>
      <c r="CL1624">
        <v>-8.4020499999999991</v>
      </c>
      <c r="CM1624">
        <v>-3.8992559999999998</v>
      </c>
      <c r="CN1624">
        <v>-3.229536</v>
      </c>
      <c r="CO1624">
        <v>0.10649110000000001</v>
      </c>
      <c r="CP1624">
        <v>10.46997</v>
      </c>
      <c r="CQ1624">
        <v>7.5180819999999997</v>
      </c>
      <c r="CR1624">
        <v>8.0032569999999996</v>
      </c>
      <c r="CS1624">
        <v>3.4364599999999998</v>
      </c>
      <c r="CT1624">
        <v>3.2493720000000001</v>
      </c>
      <c r="CU1624">
        <v>3.1475499999999998</v>
      </c>
      <c r="CV1624">
        <v>3.4641649999999999</v>
      </c>
      <c r="CW1624">
        <v>5.7162829999999998</v>
      </c>
      <c r="CX1624">
        <v>9.5121780000000005</v>
      </c>
      <c r="CY1624">
        <v>26.72391</v>
      </c>
      <c r="CZ1624">
        <v>14.20452</v>
      </c>
      <c r="DA1624">
        <v>12.179729999999999</v>
      </c>
      <c r="DB1624">
        <v>5.9570270000000001</v>
      </c>
      <c r="DC1624">
        <v>18.193999999999999</v>
      </c>
      <c r="DD1624">
        <v>22.73611</v>
      </c>
      <c r="DE1624">
        <v>48.192340000000002</v>
      </c>
      <c r="DF1624">
        <v>38.324420000000003</v>
      </c>
      <c r="DG1624">
        <v>84.386480000000006</v>
      </c>
      <c r="DH1624">
        <v>80.797409999999999</v>
      </c>
      <c r="DI1624">
        <v>45.369799999999998</v>
      </c>
      <c r="DJ1624">
        <v>50.396819999999998</v>
      </c>
      <c r="DK1624">
        <v>38.402589999999996</v>
      </c>
      <c r="DL1624">
        <v>9.8350190000000008</v>
      </c>
      <c r="DM1624">
        <v>11.994719999999999</v>
      </c>
    </row>
    <row r="1625" spans="1:117" hidden="1" x14ac:dyDescent="0.35">
      <c r="A1625" t="str">
        <f t="shared" si="25"/>
        <v>Industry_Type-5. Offices, Hotels, Finance, Services_DA 11-7 Hour_44434_18-19</v>
      </c>
      <c r="B1625" t="s">
        <v>51</v>
      </c>
      <c r="C1625" t="s">
        <v>211</v>
      </c>
      <c r="D1625" t="s">
        <v>50</v>
      </c>
      <c r="E1625" t="s">
        <v>50</v>
      </c>
      <c r="F1625" t="s">
        <v>32</v>
      </c>
      <c r="G1625" t="s">
        <v>50</v>
      </c>
      <c r="H1625" t="s">
        <v>50</v>
      </c>
      <c r="I1625" t="s">
        <v>50</v>
      </c>
      <c r="J1625" t="s">
        <v>50</v>
      </c>
      <c r="K1625" t="s">
        <v>175</v>
      </c>
      <c r="L1625" s="22">
        <v>44434</v>
      </c>
      <c r="M1625">
        <v>18</v>
      </c>
      <c r="N1625">
        <v>19</v>
      </c>
      <c r="O1625">
        <v>6</v>
      </c>
      <c r="P1625">
        <v>6</v>
      </c>
      <c r="Q1625">
        <v>1</v>
      </c>
      <c r="R1625">
        <v>0</v>
      </c>
      <c r="S1625">
        <v>0</v>
      </c>
      <c r="T1625">
        <v>0</v>
      </c>
      <c r="U1625">
        <v>0</v>
      </c>
      <c r="V1625">
        <v>242.82</v>
      </c>
      <c r="W1625">
        <v>239.22</v>
      </c>
      <c r="X1625">
        <v>204.3</v>
      </c>
      <c r="Y1625">
        <v>213.76</v>
      </c>
      <c r="Z1625">
        <v>209.72</v>
      </c>
      <c r="AA1625">
        <v>209.2</v>
      </c>
      <c r="AB1625">
        <v>194.92</v>
      </c>
      <c r="AC1625">
        <v>191.18</v>
      </c>
      <c r="AD1625">
        <v>211.34</v>
      </c>
      <c r="AE1625">
        <v>341.58</v>
      </c>
      <c r="AF1625">
        <v>432.62</v>
      </c>
      <c r="AG1625">
        <v>489.3</v>
      </c>
      <c r="AH1625">
        <v>511.46</v>
      </c>
      <c r="AI1625">
        <v>536.16</v>
      </c>
      <c r="AJ1625">
        <v>527.9</v>
      </c>
      <c r="AK1625">
        <v>518.34</v>
      </c>
      <c r="AL1625">
        <v>521.26</v>
      </c>
      <c r="AM1625">
        <v>506.32</v>
      </c>
      <c r="AN1625">
        <v>489.66</v>
      </c>
      <c r="AO1625">
        <v>493.32</v>
      </c>
      <c r="AP1625">
        <v>470.24</v>
      </c>
      <c r="AQ1625">
        <v>337.42</v>
      </c>
      <c r="AR1625">
        <v>267.66000000000003</v>
      </c>
      <c r="AS1625">
        <v>248.78</v>
      </c>
      <c r="AT1625">
        <v>72</v>
      </c>
      <c r="AU1625">
        <v>70</v>
      </c>
      <c r="AV1625">
        <v>70</v>
      </c>
      <c r="AW1625">
        <v>70</v>
      </c>
      <c r="AX1625">
        <v>68</v>
      </c>
      <c r="AY1625">
        <v>66</v>
      </c>
      <c r="AZ1625">
        <v>66</v>
      </c>
      <c r="BA1625">
        <v>66</v>
      </c>
      <c r="BB1625">
        <v>70</v>
      </c>
      <c r="BC1625">
        <v>77</v>
      </c>
      <c r="BD1625">
        <v>82</v>
      </c>
      <c r="BE1625">
        <v>91</v>
      </c>
      <c r="BF1625">
        <v>95</v>
      </c>
      <c r="BG1625">
        <v>97</v>
      </c>
      <c r="BH1625">
        <v>97</v>
      </c>
      <c r="BI1625">
        <v>93</v>
      </c>
      <c r="BJ1625">
        <v>93</v>
      </c>
      <c r="BK1625">
        <v>93</v>
      </c>
      <c r="BL1625">
        <v>91</v>
      </c>
      <c r="BM1625">
        <v>88</v>
      </c>
      <c r="BN1625">
        <v>82</v>
      </c>
      <c r="BO1625">
        <v>77</v>
      </c>
      <c r="BP1625">
        <v>75</v>
      </c>
      <c r="BQ1625">
        <v>73</v>
      </c>
      <c r="BR1625">
        <v>1.1182460000000001</v>
      </c>
      <c r="BS1625">
        <v>3.2884009999999999</v>
      </c>
      <c r="BT1625">
        <v>3.0643440000000002</v>
      </c>
      <c r="BU1625">
        <v>-1.499708</v>
      </c>
      <c r="BV1625">
        <v>-1.3869089999999999</v>
      </c>
      <c r="BW1625">
        <v>1.810192</v>
      </c>
      <c r="BX1625">
        <v>2.1758090000000001</v>
      </c>
      <c r="BY1625">
        <v>-0.54299160000000002</v>
      </c>
      <c r="BZ1625">
        <v>-2.6093039999999998</v>
      </c>
      <c r="CA1625">
        <v>0.39346120000000001</v>
      </c>
      <c r="CB1625">
        <v>10.7021</v>
      </c>
      <c r="CC1625">
        <v>5.5390430000000004</v>
      </c>
      <c r="CD1625">
        <v>-2.3445320000000001</v>
      </c>
      <c r="CE1625">
        <v>-14.01064</v>
      </c>
      <c r="CF1625">
        <v>-12.163880000000001</v>
      </c>
      <c r="CG1625">
        <v>-11.69415</v>
      </c>
      <c r="CH1625">
        <v>-12.63944</v>
      </c>
      <c r="CI1625">
        <v>-1.6977040000000001</v>
      </c>
      <c r="CJ1625">
        <v>-7.5459019999999999</v>
      </c>
      <c r="CK1625">
        <v>5.2130320000000001</v>
      </c>
      <c r="CL1625">
        <v>9.9092939999999992</v>
      </c>
      <c r="CM1625">
        <v>6.5940110000000001</v>
      </c>
      <c r="CN1625">
        <v>6.4530200000000004</v>
      </c>
      <c r="CO1625">
        <v>5.4464589999999999</v>
      </c>
      <c r="CP1625">
        <v>6.8432250000000003</v>
      </c>
      <c r="CQ1625">
        <v>5.2951180000000004</v>
      </c>
      <c r="CR1625">
        <v>4.2532389999999998</v>
      </c>
      <c r="CS1625">
        <v>3.1007250000000002</v>
      </c>
      <c r="CT1625">
        <v>3.0491299999999999</v>
      </c>
      <c r="CU1625">
        <v>2.7390279999999998</v>
      </c>
      <c r="CV1625">
        <v>3.1915420000000001</v>
      </c>
      <c r="CW1625">
        <v>4.74078</v>
      </c>
      <c r="CX1625">
        <v>4.8944140000000003</v>
      </c>
      <c r="CY1625">
        <v>17.227620000000002</v>
      </c>
      <c r="CZ1625">
        <v>12.428890000000001</v>
      </c>
      <c r="DA1625">
        <v>7.5628320000000002</v>
      </c>
      <c r="DB1625">
        <v>8.8385189999999998</v>
      </c>
      <c r="DC1625">
        <v>13.1496</v>
      </c>
      <c r="DD1625">
        <v>23.574010000000001</v>
      </c>
      <c r="DE1625">
        <v>40.05171</v>
      </c>
      <c r="DF1625">
        <v>38.989809999999999</v>
      </c>
      <c r="DG1625">
        <v>55.71369</v>
      </c>
      <c r="DH1625">
        <v>65.281270000000006</v>
      </c>
      <c r="DI1625">
        <v>42.768520000000002</v>
      </c>
      <c r="DJ1625">
        <v>61.837069999999997</v>
      </c>
      <c r="DK1625">
        <v>48.133400000000002</v>
      </c>
      <c r="DL1625">
        <v>30.585619999999999</v>
      </c>
      <c r="DM1625">
        <v>24.497789999999998</v>
      </c>
    </row>
    <row r="1626" spans="1:117" hidden="1" x14ac:dyDescent="0.35">
      <c r="A1626" t="str">
        <f t="shared" si="25"/>
        <v>Industry_Type-5. Offices, Hotels, Finance, Services_DA 11-7 Hour_44435_16-19</v>
      </c>
      <c r="B1626" t="s">
        <v>51</v>
      </c>
      <c r="C1626" t="s">
        <v>211</v>
      </c>
      <c r="D1626" t="s">
        <v>50</v>
      </c>
      <c r="E1626" t="s">
        <v>50</v>
      </c>
      <c r="F1626" t="s">
        <v>32</v>
      </c>
      <c r="G1626" t="s">
        <v>50</v>
      </c>
      <c r="H1626" t="s">
        <v>50</v>
      </c>
      <c r="I1626" t="s">
        <v>50</v>
      </c>
      <c r="J1626" t="s">
        <v>50</v>
      </c>
      <c r="K1626" t="s">
        <v>175</v>
      </c>
      <c r="L1626" s="22">
        <v>44435</v>
      </c>
      <c r="M1626">
        <v>16</v>
      </c>
      <c r="N1626">
        <v>19</v>
      </c>
      <c r="O1626">
        <v>6</v>
      </c>
      <c r="P1626">
        <v>6</v>
      </c>
      <c r="Q1626">
        <v>1</v>
      </c>
      <c r="R1626">
        <v>0</v>
      </c>
      <c r="S1626">
        <v>0</v>
      </c>
      <c r="T1626">
        <v>0</v>
      </c>
      <c r="U1626">
        <v>0</v>
      </c>
      <c r="V1626">
        <v>240.96</v>
      </c>
      <c r="W1626">
        <v>239.36</v>
      </c>
      <c r="X1626">
        <v>200.16</v>
      </c>
      <c r="Y1626">
        <v>211.06</v>
      </c>
      <c r="Z1626">
        <v>209.38</v>
      </c>
      <c r="AA1626">
        <v>198.34</v>
      </c>
      <c r="AB1626">
        <v>188.48</v>
      </c>
      <c r="AC1626">
        <v>194.38</v>
      </c>
      <c r="AD1626">
        <v>214.14</v>
      </c>
      <c r="AE1626">
        <v>336.32</v>
      </c>
      <c r="AF1626">
        <v>426.08</v>
      </c>
      <c r="AG1626">
        <v>468.76</v>
      </c>
      <c r="AH1626">
        <v>496.7</v>
      </c>
      <c r="AI1626">
        <v>509.1</v>
      </c>
      <c r="AJ1626">
        <v>519.22</v>
      </c>
      <c r="AK1626">
        <v>510.24</v>
      </c>
      <c r="AL1626">
        <v>506.54</v>
      </c>
      <c r="AM1626">
        <v>473.52</v>
      </c>
      <c r="AN1626">
        <v>464</v>
      </c>
      <c r="AO1626">
        <v>473.84</v>
      </c>
      <c r="AP1626">
        <v>462.5</v>
      </c>
      <c r="AQ1626">
        <v>342.64</v>
      </c>
      <c r="AR1626">
        <v>268.10000000000002</v>
      </c>
      <c r="AS1626">
        <v>247.18</v>
      </c>
      <c r="AT1626">
        <v>72</v>
      </c>
      <c r="AU1626">
        <v>71</v>
      </c>
      <c r="AV1626">
        <v>71</v>
      </c>
      <c r="AW1626">
        <v>69</v>
      </c>
      <c r="AX1626">
        <v>64</v>
      </c>
      <c r="AY1626">
        <v>64</v>
      </c>
      <c r="AZ1626">
        <v>63</v>
      </c>
      <c r="BA1626">
        <v>64</v>
      </c>
      <c r="BB1626">
        <v>68</v>
      </c>
      <c r="BC1626">
        <v>73</v>
      </c>
      <c r="BD1626">
        <v>82</v>
      </c>
      <c r="BE1626">
        <v>90</v>
      </c>
      <c r="BF1626">
        <v>93</v>
      </c>
      <c r="BG1626">
        <v>97</v>
      </c>
      <c r="BH1626">
        <v>97</v>
      </c>
      <c r="BI1626">
        <v>93</v>
      </c>
      <c r="BJ1626">
        <v>93</v>
      </c>
      <c r="BK1626">
        <v>91</v>
      </c>
      <c r="BL1626">
        <v>90</v>
      </c>
      <c r="BM1626">
        <v>84</v>
      </c>
      <c r="BN1626">
        <v>77</v>
      </c>
      <c r="BO1626">
        <v>73</v>
      </c>
      <c r="BP1626">
        <v>72</v>
      </c>
      <c r="BQ1626">
        <v>72</v>
      </c>
      <c r="BR1626">
        <v>-6.4373E-3</v>
      </c>
      <c r="BS1626">
        <v>2.2264309999999998</v>
      </c>
      <c r="BT1626">
        <v>2.441004</v>
      </c>
      <c r="BU1626">
        <v>-1.3420829999999999</v>
      </c>
      <c r="BV1626">
        <v>-0.90293500000000004</v>
      </c>
      <c r="BW1626">
        <v>2.9693230000000002</v>
      </c>
      <c r="BX1626">
        <v>4.6404680000000003</v>
      </c>
      <c r="BY1626">
        <v>2.7087340000000002</v>
      </c>
      <c r="BZ1626">
        <v>-3.68181</v>
      </c>
      <c r="CA1626">
        <v>-5.8553470000000001</v>
      </c>
      <c r="CB1626">
        <v>4.2193639999999997</v>
      </c>
      <c r="CC1626">
        <v>3.6176050000000002</v>
      </c>
      <c r="CD1626">
        <v>-0.63752560000000003</v>
      </c>
      <c r="CE1626">
        <v>-6.472677</v>
      </c>
      <c r="CF1626">
        <v>-4.2110459999999996</v>
      </c>
      <c r="CG1626">
        <v>9.3449779999999993</v>
      </c>
      <c r="CH1626">
        <v>3.8052899999999998</v>
      </c>
      <c r="CI1626">
        <v>9.8209610000000005</v>
      </c>
      <c r="CJ1626">
        <v>2.077353</v>
      </c>
      <c r="CK1626">
        <v>4.0241239999999996</v>
      </c>
      <c r="CL1626">
        <v>6.5941580000000002</v>
      </c>
      <c r="CM1626">
        <v>5.1675740000000001</v>
      </c>
      <c r="CN1626">
        <v>4.6926119999999996</v>
      </c>
      <c r="CO1626">
        <v>5.877586</v>
      </c>
      <c r="CP1626">
        <v>8.6401160000000008</v>
      </c>
      <c r="CQ1626">
        <v>7.1311840000000002</v>
      </c>
      <c r="CR1626">
        <v>6.3762429999999997</v>
      </c>
      <c r="CS1626">
        <v>3.464553</v>
      </c>
      <c r="CT1626">
        <v>3.5429409999999999</v>
      </c>
      <c r="CU1626">
        <v>3.6378680000000001</v>
      </c>
      <c r="CV1626">
        <v>3.4543539999999999</v>
      </c>
      <c r="CW1626">
        <v>8.3891539999999996</v>
      </c>
      <c r="CX1626">
        <v>6.2621130000000003</v>
      </c>
      <c r="CY1626">
        <v>19.00798</v>
      </c>
      <c r="CZ1626">
        <v>13.314489999999999</v>
      </c>
      <c r="DA1626">
        <v>10.356249999999999</v>
      </c>
      <c r="DB1626">
        <v>7.9721770000000003</v>
      </c>
      <c r="DC1626">
        <v>20.222359999999998</v>
      </c>
      <c r="DD1626">
        <v>27.98396</v>
      </c>
      <c r="DE1626">
        <v>46.715040000000002</v>
      </c>
      <c r="DF1626">
        <v>42.750030000000002</v>
      </c>
      <c r="DG1626">
        <v>70.346500000000006</v>
      </c>
      <c r="DH1626">
        <v>72.695610000000002</v>
      </c>
      <c r="DI1626">
        <v>47.72869</v>
      </c>
      <c r="DJ1626">
        <v>57.270209999999999</v>
      </c>
      <c r="DK1626">
        <v>45.940800000000003</v>
      </c>
      <c r="DL1626">
        <v>23.049569999999999</v>
      </c>
      <c r="DM1626">
        <v>20.355989999999998</v>
      </c>
    </row>
    <row r="1627" spans="1:117" hidden="1" x14ac:dyDescent="0.35">
      <c r="A1627" t="str">
        <f t="shared" si="25"/>
        <v>Industry_Type-5. Offices, Hotels, Finance, Services_DA 11-7 Hour_44439_18-19</v>
      </c>
      <c r="B1627" t="s">
        <v>51</v>
      </c>
      <c r="C1627" t="s">
        <v>211</v>
      </c>
      <c r="D1627" t="s">
        <v>50</v>
      </c>
      <c r="E1627" t="s">
        <v>50</v>
      </c>
      <c r="F1627" t="s">
        <v>32</v>
      </c>
      <c r="G1627" t="s">
        <v>50</v>
      </c>
      <c r="H1627" t="s">
        <v>50</v>
      </c>
      <c r="I1627" t="s">
        <v>50</v>
      </c>
      <c r="J1627" t="s">
        <v>50</v>
      </c>
      <c r="K1627" t="s">
        <v>175</v>
      </c>
      <c r="L1627" s="22">
        <v>44439</v>
      </c>
      <c r="M1627">
        <v>18</v>
      </c>
      <c r="N1627">
        <v>19</v>
      </c>
      <c r="O1627">
        <v>6</v>
      </c>
      <c r="P1627">
        <v>6</v>
      </c>
      <c r="Q1627">
        <v>1</v>
      </c>
      <c r="R1627">
        <v>0</v>
      </c>
      <c r="S1627">
        <v>0</v>
      </c>
      <c r="T1627">
        <v>0</v>
      </c>
      <c r="U1627">
        <v>0</v>
      </c>
      <c r="V1627">
        <v>242.9</v>
      </c>
      <c r="W1627">
        <v>241.5</v>
      </c>
      <c r="X1627">
        <v>202.22</v>
      </c>
      <c r="Y1627">
        <v>215.18</v>
      </c>
      <c r="Z1627">
        <v>215.14</v>
      </c>
      <c r="AA1627">
        <v>212.92</v>
      </c>
      <c r="AB1627">
        <v>208.8</v>
      </c>
      <c r="AC1627">
        <v>197.48</v>
      </c>
      <c r="AD1627">
        <v>209.24</v>
      </c>
      <c r="AE1627">
        <v>297.7</v>
      </c>
      <c r="AF1627">
        <v>335.46</v>
      </c>
      <c r="AG1627">
        <v>358.84</v>
      </c>
      <c r="AH1627">
        <v>376.98</v>
      </c>
      <c r="AI1627">
        <v>399.3</v>
      </c>
      <c r="AJ1627">
        <v>410.2</v>
      </c>
      <c r="AK1627">
        <v>419.84</v>
      </c>
      <c r="AL1627">
        <v>420.74</v>
      </c>
      <c r="AM1627">
        <v>423.04</v>
      </c>
      <c r="AN1627">
        <v>410.5</v>
      </c>
      <c r="AO1627">
        <v>430.64</v>
      </c>
      <c r="AP1627">
        <v>416.02</v>
      </c>
      <c r="AQ1627">
        <v>301.66000000000003</v>
      </c>
      <c r="AR1627">
        <v>247.16</v>
      </c>
      <c r="AS1627">
        <v>228.6</v>
      </c>
      <c r="AT1627">
        <v>68</v>
      </c>
      <c r="AU1627">
        <v>68</v>
      </c>
      <c r="AV1627">
        <v>68</v>
      </c>
      <c r="AW1627">
        <v>68</v>
      </c>
      <c r="AX1627">
        <v>68</v>
      </c>
      <c r="AY1627">
        <v>68</v>
      </c>
      <c r="AZ1627">
        <v>68</v>
      </c>
      <c r="BA1627">
        <v>68</v>
      </c>
      <c r="BB1627">
        <v>68</v>
      </c>
      <c r="BC1627">
        <v>68</v>
      </c>
      <c r="BD1627">
        <v>68</v>
      </c>
      <c r="BE1627">
        <v>70</v>
      </c>
      <c r="BF1627">
        <v>70</v>
      </c>
      <c r="BG1627">
        <v>72</v>
      </c>
      <c r="BH1627">
        <v>73</v>
      </c>
      <c r="BI1627">
        <v>75</v>
      </c>
      <c r="BJ1627">
        <v>77</v>
      </c>
      <c r="BK1627">
        <v>75</v>
      </c>
      <c r="BL1627">
        <v>73</v>
      </c>
      <c r="BM1627">
        <v>72</v>
      </c>
      <c r="BN1627">
        <v>68</v>
      </c>
      <c r="BO1627">
        <v>68</v>
      </c>
      <c r="BP1627">
        <v>68</v>
      </c>
      <c r="BQ1627">
        <v>68</v>
      </c>
      <c r="BR1627">
        <v>1.1182460000000001</v>
      </c>
      <c r="BS1627">
        <v>3.2884039999999999</v>
      </c>
      <c r="BT1627">
        <v>3.0643440000000002</v>
      </c>
      <c r="BU1627">
        <v>-1.499716</v>
      </c>
      <c r="BV1627">
        <v>-1.386906</v>
      </c>
      <c r="BW1627">
        <v>1.8102</v>
      </c>
      <c r="BX1627">
        <v>2.175805</v>
      </c>
      <c r="BY1627">
        <v>-0.54298970000000002</v>
      </c>
      <c r="BZ1627">
        <v>-2.6093039999999998</v>
      </c>
      <c r="CA1627">
        <v>0.39346690000000001</v>
      </c>
      <c r="CB1627">
        <v>10.7021</v>
      </c>
      <c r="CC1627">
        <v>5.5390220000000001</v>
      </c>
      <c r="CD1627">
        <v>-2.344519</v>
      </c>
      <c r="CE1627">
        <v>-14.01065</v>
      </c>
      <c r="CF1627">
        <v>-12.163880000000001</v>
      </c>
      <c r="CG1627">
        <v>-11.69417</v>
      </c>
      <c r="CH1627">
        <v>-12.63945</v>
      </c>
      <c r="CI1627">
        <v>-1.6977100000000001</v>
      </c>
      <c r="CJ1627">
        <v>-7.5459059999999996</v>
      </c>
      <c r="CK1627">
        <v>5.2130150000000004</v>
      </c>
      <c r="CL1627">
        <v>9.9092920000000007</v>
      </c>
      <c r="CM1627">
        <v>6.5940000000000003</v>
      </c>
      <c r="CN1627">
        <v>6.45303</v>
      </c>
      <c r="CO1627">
        <v>5.4464680000000003</v>
      </c>
      <c r="CP1627">
        <v>7.9282000000000004</v>
      </c>
      <c r="CQ1627">
        <v>6.0556409999999996</v>
      </c>
      <c r="CR1627">
        <v>4.7232459999999996</v>
      </c>
      <c r="CS1627">
        <v>3.6744620000000001</v>
      </c>
      <c r="CT1627">
        <v>3.4839099999999998</v>
      </c>
      <c r="CU1627">
        <v>2.976334</v>
      </c>
      <c r="CV1627">
        <v>3.6938209999999998</v>
      </c>
      <c r="CW1627">
        <v>4.9601759999999997</v>
      </c>
      <c r="CX1627">
        <v>5.8415670000000004</v>
      </c>
      <c r="CY1627">
        <v>19.311389999999999</v>
      </c>
      <c r="CZ1627">
        <v>14.39555</v>
      </c>
      <c r="DA1627">
        <v>7.8385619999999996</v>
      </c>
      <c r="DB1627">
        <v>9.4367699999999992</v>
      </c>
      <c r="DC1627">
        <v>14.32667</v>
      </c>
      <c r="DD1627">
        <v>26.322330000000001</v>
      </c>
      <c r="DE1627">
        <v>42.654040000000002</v>
      </c>
      <c r="DF1627">
        <v>44.751370000000001</v>
      </c>
      <c r="DG1627">
        <v>63.036380000000001</v>
      </c>
      <c r="DH1627">
        <v>73.22336</v>
      </c>
      <c r="DI1627">
        <v>49.390079999999998</v>
      </c>
      <c r="DJ1627">
        <v>69.27158</v>
      </c>
      <c r="DK1627">
        <v>54.837800000000001</v>
      </c>
      <c r="DL1627">
        <v>34.346620000000001</v>
      </c>
      <c r="DM1627">
        <v>27.464690000000001</v>
      </c>
    </row>
    <row r="1628" spans="1:117" hidden="1" x14ac:dyDescent="0.35">
      <c r="A1628" t="str">
        <f t="shared" si="25"/>
        <v>Industry_Type-5. Offices, Hotels, Finance, Services_DA 11-7 Hour_44447_18-19</v>
      </c>
      <c r="B1628" t="s">
        <v>51</v>
      </c>
      <c r="C1628" t="s">
        <v>211</v>
      </c>
      <c r="D1628" t="s">
        <v>50</v>
      </c>
      <c r="E1628" t="s">
        <v>50</v>
      </c>
      <c r="F1628" t="s">
        <v>32</v>
      </c>
      <c r="G1628" t="s">
        <v>50</v>
      </c>
      <c r="H1628" t="s">
        <v>50</v>
      </c>
      <c r="I1628" t="s">
        <v>50</v>
      </c>
      <c r="J1628" t="s">
        <v>50</v>
      </c>
      <c r="K1628" t="s">
        <v>175</v>
      </c>
      <c r="L1628" s="22">
        <v>44447</v>
      </c>
      <c r="M1628">
        <v>18</v>
      </c>
      <c r="N1628">
        <v>19</v>
      </c>
      <c r="O1628">
        <v>6</v>
      </c>
      <c r="P1628">
        <v>6</v>
      </c>
      <c r="Q1628">
        <v>1</v>
      </c>
      <c r="R1628">
        <v>0</v>
      </c>
      <c r="S1628">
        <v>0</v>
      </c>
      <c r="T1628">
        <v>0</v>
      </c>
      <c r="U1628">
        <v>0</v>
      </c>
      <c r="V1628">
        <v>230.36</v>
      </c>
      <c r="W1628">
        <v>226.54</v>
      </c>
      <c r="X1628">
        <v>188.58</v>
      </c>
      <c r="Y1628">
        <v>197.56</v>
      </c>
      <c r="Z1628">
        <v>195.88</v>
      </c>
      <c r="AA1628">
        <v>194.02</v>
      </c>
      <c r="AB1628">
        <v>191.48</v>
      </c>
      <c r="AC1628">
        <v>187.9</v>
      </c>
      <c r="AD1628">
        <v>198.22</v>
      </c>
      <c r="AE1628">
        <v>308.27999999999997</v>
      </c>
      <c r="AF1628">
        <v>396.78</v>
      </c>
      <c r="AG1628">
        <v>431.56</v>
      </c>
      <c r="AH1628">
        <v>452.32</v>
      </c>
      <c r="AI1628">
        <v>494.74</v>
      </c>
      <c r="AJ1628">
        <v>500.02</v>
      </c>
      <c r="AK1628">
        <v>508.08</v>
      </c>
      <c r="AL1628">
        <v>516.86</v>
      </c>
      <c r="AM1628">
        <v>503.34</v>
      </c>
      <c r="AN1628">
        <v>520.84</v>
      </c>
      <c r="AO1628">
        <v>490.88</v>
      </c>
      <c r="AP1628">
        <v>467.16</v>
      </c>
      <c r="AQ1628">
        <v>328.18</v>
      </c>
      <c r="AR1628">
        <v>258.26</v>
      </c>
      <c r="AS1628">
        <v>239.32</v>
      </c>
      <c r="AT1628">
        <v>70</v>
      </c>
      <c r="AU1628">
        <v>68</v>
      </c>
      <c r="AV1628">
        <v>68</v>
      </c>
      <c r="AW1628">
        <v>68</v>
      </c>
      <c r="AX1628">
        <v>68</v>
      </c>
      <c r="AY1628">
        <v>66</v>
      </c>
      <c r="AZ1628">
        <v>64</v>
      </c>
      <c r="BA1628">
        <v>66</v>
      </c>
      <c r="BB1628">
        <v>66</v>
      </c>
      <c r="BC1628">
        <v>72</v>
      </c>
      <c r="BD1628">
        <v>75</v>
      </c>
      <c r="BE1628">
        <v>77</v>
      </c>
      <c r="BF1628">
        <v>82</v>
      </c>
      <c r="BG1628">
        <v>88</v>
      </c>
      <c r="BH1628">
        <v>91</v>
      </c>
      <c r="BI1628">
        <v>91</v>
      </c>
      <c r="BJ1628">
        <v>93</v>
      </c>
      <c r="BK1628">
        <v>90</v>
      </c>
      <c r="BL1628">
        <v>88</v>
      </c>
      <c r="BM1628">
        <v>77</v>
      </c>
      <c r="BN1628">
        <v>73</v>
      </c>
      <c r="BO1628">
        <v>72</v>
      </c>
      <c r="BP1628">
        <v>70</v>
      </c>
      <c r="BQ1628">
        <v>70</v>
      </c>
      <c r="BR1628">
        <v>7.5130500000000003E-2</v>
      </c>
      <c r="BS1628">
        <v>2.8725969999999998</v>
      </c>
      <c r="BT1628">
        <v>1.7567079999999999</v>
      </c>
      <c r="BU1628">
        <v>2.4064749999999999</v>
      </c>
      <c r="BV1628">
        <v>1.9428920000000001</v>
      </c>
      <c r="BW1628">
        <v>1.5818270000000001</v>
      </c>
      <c r="BX1628">
        <v>1.0459689999999999</v>
      </c>
      <c r="BY1628">
        <v>-1.589642</v>
      </c>
      <c r="BZ1628">
        <v>-1.7294750000000001</v>
      </c>
      <c r="CA1628">
        <v>-2.1230030000000002</v>
      </c>
      <c r="CB1628">
        <v>2.21043E-2</v>
      </c>
      <c r="CC1628">
        <v>7.6390549999999999</v>
      </c>
      <c r="CD1628">
        <v>3.7295039999999999</v>
      </c>
      <c r="CE1628">
        <v>-11.471259999999999</v>
      </c>
      <c r="CF1628">
        <v>-7.9354060000000004</v>
      </c>
      <c r="CG1628">
        <v>-8.7063140000000008</v>
      </c>
      <c r="CH1628">
        <v>-15.1525</v>
      </c>
      <c r="CI1628">
        <v>2.51763</v>
      </c>
      <c r="CJ1628">
        <v>5.224297</v>
      </c>
      <c r="CK1628">
        <v>15.31222</v>
      </c>
      <c r="CL1628">
        <v>14.26553</v>
      </c>
      <c r="CM1628">
        <v>-6.8041130000000001</v>
      </c>
      <c r="CN1628">
        <v>7.0640599999999998E-2</v>
      </c>
      <c r="CO1628">
        <v>-1.289188</v>
      </c>
      <c r="CP1628">
        <v>8.3419139999999992</v>
      </c>
      <c r="CQ1628">
        <v>6.5672449999999998</v>
      </c>
      <c r="CR1628">
        <v>6.7416150000000004</v>
      </c>
      <c r="CS1628">
        <v>2.2585280000000001</v>
      </c>
      <c r="CT1628">
        <v>1.9490780000000001</v>
      </c>
      <c r="CU1628">
        <v>1.819895</v>
      </c>
      <c r="CV1628">
        <v>2.5677590000000001</v>
      </c>
      <c r="CW1628">
        <v>3.6341260000000002</v>
      </c>
      <c r="CX1628">
        <v>5.5242040000000001</v>
      </c>
      <c r="CY1628">
        <v>19.76089</v>
      </c>
      <c r="CZ1628">
        <v>15.14897</v>
      </c>
      <c r="DA1628">
        <v>4.9405789999999996</v>
      </c>
      <c r="DB1628">
        <v>7.0372430000000001</v>
      </c>
      <c r="DC1628">
        <v>15.601760000000001</v>
      </c>
      <c r="DD1628">
        <v>28.795470000000002</v>
      </c>
      <c r="DE1628">
        <v>41.423639999999999</v>
      </c>
      <c r="DF1628">
        <v>43.04515</v>
      </c>
      <c r="DG1628">
        <v>171.15530000000001</v>
      </c>
      <c r="DH1628">
        <v>136.60310000000001</v>
      </c>
      <c r="DI1628">
        <v>80.63973</v>
      </c>
      <c r="DJ1628">
        <v>90.062200000000004</v>
      </c>
      <c r="DK1628">
        <v>51.232599999999998</v>
      </c>
      <c r="DL1628">
        <v>8.7388940000000002</v>
      </c>
      <c r="DM1628">
        <v>4.8134220000000001</v>
      </c>
    </row>
    <row r="1629" spans="1:117" hidden="1" x14ac:dyDescent="0.35">
      <c r="A1629" t="str">
        <f t="shared" si="25"/>
        <v>Industry_Type-5. Offices, Hotels, Finance, Services_DA 11-7 Hour_44448_18-19</v>
      </c>
      <c r="B1629" t="s">
        <v>51</v>
      </c>
      <c r="C1629" t="s">
        <v>211</v>
      </c>
      <c r="D1629" t="s">
        <v>50</v>
      </c>
      <c r="E1629" t="s">
        <v>50</v>
      </c>
      <c r="F1629" t="s">
        <v>32</v>
      </c>
      <c r="G1629" t="s">
        <v>50</v>
      </c>
      <c r="H1629" t="s">
        <v>50</v>
      </c>
      <c r="I1629" t="s">
        <v>50</v>
      </c>
      <c r="J1629" t="s">
        <v>50</v>
      </c>
      <c r="K1629" t="s">
        <v>175</v>
      </c>
      <c r="L1629" s="22">
        <v>44448</v>
      </c>
      <c r="M1629">
        <v>18</v>
      </c>
      <c r="N1629">
        <v>19</v>
      </c>
      <c r="O1629">
        <v>6</v>
      </c>
      <c r="P1629">
        <v>6</v>
      </c>
      <c r="Q1629">
        <v>1</v>
      </c>
      <c r="R1629">
        <v>0</v>
      </c>
      <c r="S1629">
        <v>0</v>
      </c>
      <c r="T1629">
        <v>0</v>
      </c>
      <c r="U1629">
        <v>0</v>
      </c>
      <c r="V1629">
        <v>235.44</v>
      </c>
      <c r="W1629">
        <v>232.02</v>
      </c>
      <c r="X1629">
        <v>195.64</v>
      </c>
      <c r="Y1629">
        <v>202.58</v>
      </c>
      <c r="Z1629">
        <v>202.92</v>
      </c>
      <c r="AA1629">
        <v>203.04</v>
      </c>
      <c r="AB1629">
        <v>197.26</v>
      </c>
      <c r="AC1629">
        <v>199.66</v>
      </c>
      <c r="AD1629">
        <v>223.02</v>
      </c>
      <c r="AE1629">
        <v>347.46</v>
      </c>
      <c r="AF1629">
        <v>425.22</v>
      </c>
      <c r="AG1629">
        <v>473.14</v>
      </c>
      <c r="AH1629">
        <v>503.68</v>
      </c>
      <c r="AI1629">
        <v>518</v>
      </c>
      <c r="AJ1629">
        <v>522.78</v>
      </c>
      <c r="AK1629">
        <v>520.28</v>
      </c>
      <c r="AL1629">
        <v>510.08</v>
      </c>
      <c r="AM1629">
        <v>513.91999999999996</v>
      </c>
      <c r="AN1629">
        <v>501.64</v>
      </c>
      <c r="AO1629">
        <v>485.12</v>
      </c>
      <c r="AP1629">
        <v>468.2</v>
      </c>
      <c r="AQ1629">
        <v>341.08</v>
      </c>
      <c r="AR1629">
        <v>258.8</v>
      </c>
      <c r="AS1629">
        <v>238.18</v>
      </c>
      <c r="AT1629">
        <v>70</v>
      </c>
      <c r="AU1629">
        <v>70</v>
      </c>
      <c r="AV1629">
        <v>70</v>
      </c>
      <c r="AW1629">
        <v>70</v>
      </c>
      <c r="AX1629">
        <v>68</v>
      </c>
      <c r="AY1629">
        <v>70</v>
      </c>
      <c r="AZ1629">
        <v>68</v>
      </c>
      <c r="BA1629">
        <v>68</v>
      </c>
      <c r="BB1629">
        <v>70</v>
      </c>
      <c r="BC1629">
        <v>75</v>
      </c>
      <c r="BD1629">
        <v>82</v>
      </c>
      <c r="BE1629">
        <v>86</v>
      </c>
      <c r="BF1629">
        <v>90</v>
      </c>
      <c r="BG1629">
        <v>91</v>
      </c>
      <c r="BH1629">
        <v>91</v>
      </c>
      <c r="BI1629">
        <v>93</v>
      </c>
      <c r="BJ1629">
        <v>91</v>
      </c>
      <c r="BK1629">
        <v>91</v>
      </c>
      <c r="BL1629">
        <v>90</v>
      </c>
      <c r="BM1629">
        <v>86</v>
      </c>
      <c r="BN1629">
        <v>82</v>
      </c>
      <c r="BO1629">
        <v>79</v>
      </c>
      <c r="BP1629">
        <v>75</v>
      </c>
      <c r="BQ1629">
        <v>73</v>
      </c>
      <c r="BR1629">
        <v>7.5126600000000002E-2</v>
      </c>
      <c r="BS1629">
        <v>2.8726060000000002</v>
      </c>
      <c r="BT1629">
        <v>1.75671</v>
      </c>
      <c r="BU1629">
        <v>2.4064830000000001</v>
      </c>
      <c r="BV1629">
        <v>1.942896</v>
      </c>
      <c r="BW1629">
        <v>1.581825</v>
      </c>
      <c r="BX1629">
        <v>1.0459590000000001</v>
      </c>
      <c r="BY1629">
        <v>-1.5896410000000001</v>
      </c>
      <c r="BZ1629">
        <v>-1.729465</v>
      </c>
      <c r="CA1629">
        <v>-2.1230009999999999</v>
      </c>
      <c r="CB1629">
        <v>2.2102400000000001E-2</v>
      </c>
      <c r="CC1629">
        <v>7.6390650000000004</v>
      </c>
      <c r="CD1629">
        <v>3.729527</v>
      </c>
      <c r="CE1629">
        <v>-11.47124</v>
      </c>
      <c r="CF1629">
        <v>-7.9354060000000004</v>
      </c>
      <c r="CG1629">
        <v>-8.7063269999999999</v>
      </c>
      <c r="CH1629">
        <v>-15.15249</v>
      </c>
      <c r="CI1629">
        <v>2.51762</v>
      </c>
      <c r="CJ1629">
        <v>5.2242980000000001</v>
      </c>
      <c r="CK1629">
        <v>15.31221</v>
      </c>
      <c r="CL1629">
        <v>14.26553</v>
      </c>
      <c r="CM1629">
        <v>-6.8041099999999997</v>
      </c>
      <c r="CN1629">
        <v>7.0642499999999997E-2</v>
      </c>
      <c r="CO1629">
        <v>-1.289194</v>
      </c>
      <c r="CP1629">
        <v>9.8198790000000002</v>
      </c>
      <c r="CQ1629">
        <v>6.8438540000000003</v>
      </c>
      <c r="CR1629">
        <v>6.9090600000000002</v>
      </c>
      <c r="CS1629">
        <v>2.3928780000000001</v>
      </c>
      <c r="CT1629">
        <v>2.1032679999999999</v>
      </c>
      <c r="CU1629">
        <v>1.909022</v>
      </c>
      <c r="CV1629">
        <v>2.621381</v>
      </c>
      <c r="CW1629">
        <v>3.994129</v>
      </c>
      <c r="CX1629">
        <v>6.0415789999999996</v>
      </c>
      <c r="CY1629">
        <v>21.864989999999999</v>
      </c>
      <c r="CZ1629">
        <v>16.884879999999999</v>
      </c>
      <c r="DA1629">
        <v>5.3148660000000003</v>
      </c>
      <c r="DB1629">
        <v>7.3098830000000001</v>
      </c>
      <c r="DC1629">
        <v>15.37499</v>
      </c>
      <c r="DD1629">
        <v>27.682690000000001</v>
      </c>
      <c r="DE1629">
        <v>40.35078</v>
      </c>
      <c r="DF1629">
        <v>42.566209999999998</v>
      </c>
      <c r="DG1629">
        <v>176.36269999999999</v>
      </c>
      <c r="DH1629">
        <v>133.1823</v>
      </c>
      <c r="DI1629">
        <v>81.075869999999995</v>
      </c>
      <c r="DJ1629">
        <v>96.662090000000006</v>
      </c>
      <c r="DK1629">
        <v>55.214190000000002</v>
      </c>
      <c r="DL1629">
        <v>9.4302480000000006</v>
      </c>
      <c r="DM1629">
        <v>5.1121100000000004</v>
      </c>
    </row>
    <row r="1630" spans="1:117" hidden="1" x14ac:dyDescent="0.35">
      <c r="A1630" t="str">
        <f t="shared" si="25"/>
        <v>Industry_Type-5. Offices, Hotels, Finance, Services_DA 11-7 Hour_44449_17-19</v>
      </c>
      <c r="B1630" t="s">
        <v>51</v>
      </c>
      <c r="C1630" t="s">
        <v>211</v>
      </c>
      <c r="D1630" t="s">
        <v>50</v>
      </c>
      <c r="E1630" t="s">
        <v>50</v>
      </c>
      <c r="F1630" t="s">
        <v>32</v>
      </c>
      <c r="G1630" t="s">
        <v>50</v>
      </c>
      <c r="H1630" t="s">
        <v>50</v>
      </c>
      <c r="I1630" t="s">
        <v>50</v>
      </c>
      <c r="J1630" t="s">
        <v>50</v>
      </c>
      <c r="K1630" t="s">
        <v>175</v>
      </c>
      <c r="L1630" s="22">
        <v>44449</v>
      </c>
      <c r="M1630">
        <v>17</v>
      </c>
      <c r="N1630">
        <v>19</v>
      </c>
      <c r="O1630">
        <v>6</v>
      </c>
      <c r="P1630">
        <v>6</v>
      </c>
      <c r="Q1630">
        <v>1</v>
      </c>
      <c r="R1630">
        <v>0</v>
      </c>
      <c r="S1630">
        <v>0</v>
      </c>
      <c r="T1630">
        <v>0</v>
      </c>
      <c r="U1630">
        <v>0</v>
      </c>
      <c r="V1630">
        <v>235.02</v>
      </c>
      <c r="W1630">
        <v>235.82</v>
      </c>
      <c r="X1630">
        <v>198.66</v>
      </c>
      <c r="Y1630">
        <v>212.62</v>
      </c>
      <c r="Z1630">
        <v>212.6</v>
      </c>
      <c r="AA1630">
        <v>211.02</v>
      </c>
      <c r="AB1630">
        <v>206.38</v>
      </c>
      <c r="AC1630">
        <v>205.76</v>
      </c>
      <c r="AD1630">
        <v>222.5</v>
      </c>
      <c r="AE1630">
        <v>354.16</v>
      </c>
      <c r="AF1630">
        <v>434.04</v>
      </c>
      <c r="AG1630">
        <v>481.02</v>
      </c>
      <c r="AH1630">
        <v>509.18</v>
      </c>
      <c r="AI1630">
        <v>534.55999999999995</v>
      </c>
      <c r="AJ1630">
        <v>533.82000000000005</v>
      </c>
      <c r="AK1630">
        <v>538.28</v>
      </c>
      <c r="AL1630">
        <v>517.94000000000005</v>
      </c>
      <c r="AM1630">
        <v>517.91999999999996</v>
      </c>
      <c r="AN1630">
        <v>512.66</v>
      </c>
      <c r="AO1630">
        <v>496.12</v>
      </c>
      <c r="AP1630">
        <v>467.82</v>
      </c>
      <c r="AQ1630">
        <v>329.52</v>
      </c>
      <c r="AR1630">
        <v>262.82</v>
      </c>
      <c r="AS1630">
        <v>239.3</v>
      </c>
      <c r="AT1630">
        <v>73</v>
      </c>
      <c r="AU1630">
        <v>72</v>
      </c>
      <c r="AV1630">
        <v>72</v>
      </c>
      <c r="AW1630">
        <v>72</v>
      </c>
      <c r="AX1630">
        <v>72</v>
      </c>
      <c r="AY1630">
        <v>70</v>
      </c>
      <c r="AZ1630">
        <v>70</v>
      </c>
      <c r="BA1630">
        <v>70</v>
      </c>
      <c r="BB1630">
        <v>72</v>
      </c>
      <c r="BC1630">
        <v>77</v>
      </c>
      <c r="BD1630">
        <v>82</v>
      </c>
      <c r="BE1630">
        <v>86</v>
      </c>
      <c r="BF1630">
        <v>90</v>
      </c>
      <c r="BG1630">
        <v>91</v>
      </c>
      <c r="BH1630">
        <v>93</v>
      </c>
      <c r="BI1630">
        <v>93</v>
      </c>
      <c r="BJ1630">
        <v>91</v>
      </c>
      <c r="BK1630">
        <v>91</v>
      </c>
      <c r="BL1630">
        <v>88</v>
      </c>
      <c r="BM1630">
        <v>79</v>
      </c>
      <c r="BN1630">
        <v>75</v>
      </c>
      <c r="BO1630">
        <v>73</v>
      </c>
      <c r="BP1630">
        <v>73</v>
      </c>
      <c r="BQ1630">
        <v>73</v>
      </c>
      <c r="BR1630">
        <v>3.2910210000000002</v>
      </c>
      <c r="BS1630">
        <v>4.7769009999999996</v>
      </c>
      <c r="BT1630">
        <v>4.1706960000000004</v>
      </c>
      <c r="BU1630">
        <v>-4.2961100000000002E-2</v>
      </c>
      <c r="BV1630">
        <v>9.8119700000000004E-2</v>
      </c>
      <c r="BW1630">
        <v>-0.24597930000000001</v>
      </c>
      <c r="BX1630">
        <v>-0.73016639999999999</v>
      </c>
      <c r="BY1630">
        <v>-2.9280189999999999</v>
      </c>
      <c r="BZ1630">
        <v>-0.47773739999999998</v>
      </c>
      <c r="CA1630">
        <v>3.8320059999999998</v>
      </c>
      <c r="CB1630">
        <v>5.0448440000000003</v>
      </c>
      <c r="CC1630">
        <v>8.9659770000000005</v>
      </c>
      <c r="CD1630">
        <v>-0.95378680000000005</v>
      </c>
      <c r="CE1630">
        <v>-13.05669</v>
      </c>
      <c r="CF1630">
        <v>-4.0007270000000004</v>
      </c>
      <c r="CG1630">
        <v>-6.8291649999999997</v>
      </c>
      <c r="CH1630">
        <v>0.87366869999999996</v>
      </c>
      <c r="CI1630">
        <v>11.110900000000001</v>
      </c>
      <c r="CJ1630">
        <v>24.33268</v>
      </c>
      <c r="CK1630">
        <v>27.018609999999999</v>
      </c>
      <c r="CL1630">
        <v>28.10351</v>
      </c>
      <c r="CM1630">
        <v>-2.9438550000000001</v>
      </c>
      <c r="CN1630">
        <v>-2.860573</v>
      </c>
      <c r="CO1630">
        <v>-3.090284</v>
      </c>
      <c r="CP1630">
        <v>9.9503679999999992</v>
      </c>
      <c r="CQ1630">
        <v>7.4862339999999996</v>
      </c>
      <c r="CR1630">
        <v>7.3105859999999998</v>
      </c>
      <c r="CS1630">
        <v>4.0971729999999997</v>
      </c>
      <c r="CT1630">
        <v>3.4250639999999999</v>
      </c>
      <c r="CU1630">
        <v>1.9588209999999999</v>
      </c>
      <c r="CV1630">
        <v>2.851696</v>
      </c>
      <c r="CW1630">
        <v>7.7158660000000001</v>
      </c>
      <c r="CX1630">
        <v>6.2317049999999998</v>
      </c>
      <c r="CY1630">
        <v>33.453600000000002</v>
      </c>
      <c r="CZ1630">
        <v>17.768930000000001</v>
      </c>
      <c r="DA1630">
        <v>6.0346739999999999</v>
      </c>
      <c r="DB1630">
        <v>15.99507</v>
      </c>
      <c r="DC1630">
        <v>19.24277</v>
      </c>
      <c r="DD1630">
        <v>42.496740000000003</v>
      </c>
      <c r="DE1630">
        <v>99.508899999999997</v>
      </c>
      <c r="DF1630">
        <v>122.95489999999999</v>
      </c>
      <c r="DG1630">
        <v>166.86449999999999</v>
      </c>
      <c r="DH1630">
        <v>142.1627</v>
      </c>
      <c r="DI1630">
        <v>80.651409999999998</v>
      </c>
      <c r="DJ1630">
        <v>67.047579999999996</v>
      </c>
      <c r="DK1630">
        <v>36.611809999999998</v>
      </c>
      <c r="DL1630">
        <v>7.9437170000000004</v>
      </c>
      <c r="DM1630">
        <v>9.1494509999999991</v>
      </c>
    </row>
    <row r="1631" spans="1:117" hidden="1" x14ac:dyDescent="0.35">
      <c r="A1631" t="str">
        <f t="shared" si="25"/>
        <v>Industry_Type-5. Offices, Hotels, Finance, Services_DA 11-7 Hour_44460_16-19</v>
      </c>
      <c r="B1631" t="s">
        <v>51</v>
      </c>
      <c r="C1631" t="s">
        <v>211</v>
      </c>
      <c r="D1631" t="s">
        <v>50</v>
      </c>
      <c r="E1631" t="s">
        <v>50</v>
      </c>
      <c r="F1631" t="s">
        <v>32</v>
      </c>
      <c r="G1631" t="s">
        <v>50</v>
      </c>
      <c r="H1631" t="s">
        <v>50</v>
      </c>
      <c r="I1631" t="s">
        <v>50</v>
      </c>
      <c r="J1631" t="s">
        <v>50</v>
      </c>
      <c r="K1631" t="s">
        <v>175</v>
      </c>
      <c r="L1631" s="22">
        <v>44460</v>
      </c>
      <c r="M1631">
        <v>16</v>
      </c>
      <c r="N1631">
        <v>19</v>
      </c>
      <c r="O1631">
        <v>6</v>
      </c>
      <c r="P1631">
        <v>6</v>
      </c>
      <c r="Q1631">
        <v>1</v>
      </c>
      <c r="R1631">
        <v>0</v>
      </c>
      <c r="S1631">
        <v>0</v>
      </c>
      <c r="T1631">
        <v>0</v>
      </c>
      <c r="U1631">
        <v>0</v>
      </c>
      <c r="V1631">
        <v>223.58</v>
      </c>
      <c r="W1631">
        <v>220.14</v>
      </c>
      <c r="X1631">
        <v>179.36</v>
      </c>
      <c r="Y1631">
        <v>192.82</v>
      </c>
      <c r="Z1631">
        <v>190.26</v>
      </c>
      <c r="AA1631">
        <v>190.22</v>
      </c>
      <c r="AB1631">
        <v>185.72</v>
      </c>
      <c r="AC1631">
        <v>182.66</v>
      </c>
      <c r="AD1631">
        <v>210.18</v>
      </c>
      <c r="AE1631">
        <v>346.36</v>
      </c>
      <c r="AF1631">
        <v>455.62</v>
      </c>
      <c r="AG1631">
        <v>502.32</v>
      </c>
      <c r="AH1631">
        <v>522.46</v>
      </c>
      <c r="AI1631">
        <v>546.70000000000005</v>
      </c>
      <c r="AJ1631">
        <v>554.41999999999996</v>
      </c>
      <c r="AK1631">
        <v>537.88</v>
      </c>
      <c r="AL1631">
        <v>532.24</v>
      </c>
      <c r="AM1631">
        <v>480.7</v>
      </c>
      <c r="AN1631">
        <v>492.82</v>
      </c>
      <c r="AO1631">
        <v>485.36</v>
      </c>
      <c r="AP1631">
        <v>464.06</v>
      </c>
      <c r="AQ1631">
        <v>332.52</v>
      </c>
      <c r="AR1631">
        <v>249.6</v>
      </c>
      <c r="AS1631">
        <v>231.3</v>
      </c>
      <c r="AT1631">
        <v>64</v>
      </c>
      <c r="AU1631">
        <v>64</v>
      </c>
      <c r="AV1631">
        <v>64</v>
      </c>
      <c r="AW1631">
        <v>63</v>
      </c>
      <c r="AX1631">
        <v>63</v>
      </c>
      <c r="AY1631">
        <v>63</v>
      </c>
      <c r="AZ1631">
        <v>61</v>
      </c>
      <c r="BA1631">
        <v>61</v>
      </c>
      <c r="BB1631">
        <v>64</v>
      </c>
      <c r="BC1631">
        <v>70</v>
      </c>
      <c r="BD1631">
        <v>81</v>
      </c>
      <c r="BE1631">
        <v>91</v>
      </c>
      <c r="BF1631">
        <v>97</v>
      </c>
      <c r="BG1631">
        <v>100</v>
      </c>
      <c r="BH1631">
        <v>100</v>
      </c>
      <c r="BI1631">
        <v>99</v>
      </c>
      <c r="BJ1631">
        <v>95</v>
      </c>
      <c r="BK1631">
        <v>93</v>
      </c>
      <c r="BL1631">
        <v>88</v>
      </c>
      <c r="BM1631">
        <v>84</v>
      </c>
      <c r="BN1631">
        <v>82</v>
      </c>
      <c r="BO1631">
        <v>79</v>
      </c>
      <c r="BP1631">
        <v>77</v>
      </c>
      <c r="BQ1631">
        <v>73</v>
      </c>
      <c r="BR1631">
        <v>-1.049553</v>
      </c>
      <c r="BS1631">
        <v>1.8106249999999999</v>
      </c>
      <c r="BT1631">
        <v>1.1333679999999999</v>
      </c>
      <c r="BU1631">
        <v>2.5640960000000002</v>
      </c>
      <c r="BV1631">
        <v>2.4268550000000002</v>
      </c>
      <c r="BW1631">
        <v>2.7409530000000002</v>
      </c>
      <c r="BX1631">
        <v>3.5106199999999999</v>
      </c>
      <c r="BY1631">
        <v>1.6620870000000001</v>
      </c>
      <c r="BZ1631">
        <v>-2.8019850000000002</v>
      </c>
      <c r="CA1631">
        <v>-8.3718090000000007</v>
      </c>
      <c r="CB1631">
        <v>-6.4606320000000004</v>
      </c>
      <c r="CC1631">
        <v>5.7176609999999997</v>
      </c>
      <c r="CD1631">
        <v>5.4364949999999999</v>
      </c>
      <c r="CE1631">
        <v>-3.9332750000000001</v>
      </c>
      <c r="CF1631">
        <v>1.7416000000000001E-2</v>
      </c>
      <c r="CG1631">
        <v>12.33281</v>
      </c>
      <c r="CH1631">
        <v>1.2922359999999999</v>
      </c>
      <c r="CI1631">
        <v>14.036300000000001</v>
      </c>
      <c r="CJ1631">
        <v>14.84756</v>
      </c>
      <c r="CK1631">
        <v>14.1233</v>
      </c>
      <c r="CL1631">
        <v>10.950390000000001</v>
      </c>
      <c r="CM1631">
        <v>-8.2305600000000005</v>
      </c>
      <c r="CN1631">
        <v>-1.6897660000000001</v>
      </c>
      <c r="CO1631">
        <v>-0.85806660000000001</v>
      </c>
      <c r="CP1631">
        <v>18.032959999999999</v>
      </c>
      <c r="CQ1631">
        <v>16.498349999999999</v>
      </c>
      <c r="CR1631">
        <v>18.26606</v>
      </c>
      <c r="CS1631">
        <v>3.8806530000000001</v>
      </c>
      <c r="CT1631">
        <v>4.4552880000000004</v>
      </c>
      <c r="CU1631">
        <v>3.3255620000000001</v>
      </c>
      <c r="CV1631">
        <v>4.0870040000000003</v>
      </c>
      <c r="CW1631">
        <v>5.5255270000000003</v>
      </c>
      <c r="CX1631">
        <v>9.0889699999999998</v>
      </c>
      <c r="CY1631">
        <v>35.258629999999997</v>
      </c>
      <c r="CZ1631">
        <v>17.990780000000001</v>
      </c>
      <c r="DA1631">
        <v>10.07564</v>
      </c>
      <c r="DB1631">
        <v>8.3012720000000009</v>
      </c>
      <c r="DC1631">
        <v>21.101559999999999</v>
      </c>
      <c r="DD1631">
        <v>31.51247</v>
      </c>
      <c r="DE1631">
        <v>66.907910000000001</v>
      </c>
      <c r="DF1631">
        <v>68.18271</v>
      </c>
      <c r="DG1631">
        <v>180.2731</v>
      </c>
      <c r="DH1631">
        <v>156.10310000000001</v>
      </c>
      <c r="DI1631">
        <v>77.856390000000005</v>
      </c>
      <c r="DJ1631">
        <v>82.982510000000005</v>
      </c>
      <c r="DK1631">
        <v>49.600670000000001</v>
      </c>
      <c r="DL1631">
        <v>13.16072</v>
      </c>
      <c r="DM1631">
        <v>9.5726569999999995</v>
      </c>
    </row>
    <row r="1632" spans="1:117" hidden="1" x14ac:dyDescent="0.35">
      <c r="A1632" t="str">
        <f t="shared" si="25"/>
        <v>Industry_Type-5. Offices, Hotels, Finance, Services_DA 11-7 Hour_44461_17-19</v>
      </c>
      <c r="B1632" t="s">
        <v>51</v>
      </c>
      <c r="C1632" t="s">
        <v>211</v>
      </c>
      <c r="D1632" t="s">
        <v>50</v>
      </c>
      <c r="E1632" t="s">
        <v>50</v>
      </c>
      <c r="F1632" t="s">
        <v>32</v>
      </c>
      <c r="G1632" t="s">
        <v>50</v>
      </c>
      <c r="H1632" t="s">
        <v>50</v>
      </c>
      <c r="I1632" t="s">
        <v>50</v>
      </c>
      <c r="J1632" t="s">
        <v>50</v>
      </c>
      <c r="K1632" t="s">
        <v>175</v>
      </c>
      <c r="L1632" s="22">
        <v>44461</v>
      </c>
      <c r="M1632">
        <v>17</v>
      </c>
      <c r="N1632">
        <v>19</v>
      </c>
      <c r="O1632">
        <v>6</v>
      </c>
      <c r="P1632">
        <v>6</v>
      </c>
      <c r="Q1632">
        <v>1</v>
      </c>
      <c r="R1632">
        <v>0</v>
      </c>
      <c r="S1632">
        <v>0</v>
      </c>
      <c r="T1632">
        <v>0</v>
      </c>
      <c r="U1632">
        <v>0</v>
      </c>
      <c r="V1632">
        <v>229</v>
      </c>
      <c r="W1632">
        <v>227.98</v>
      </c>
      <c r="X1632">
        <v>190</v>
      </c>
      <c r="Y1632">
        <v>199.32</v>
      </c>
      <c r="Z1632">
        <v>196.44</v>
      </c>
      <c r="AA1632">
        <v>194.78</v>
      </c>
      <c r="AB1632">
        <v>191.88</v>
      </c>
      <c r="AC1632">
        <v>188.82</v>
      </c>
      <c r="AD1632">
        <v>202.86</v>
      </c>
      <c r="AE1632">
        <v>341.88</v>
      </c>
      <c r="AF1632">
        <v>448.42</v>
      </c>
      <c r="AG1632">
        <v>488.6</v>
      </c>
      <c r="AH1632">
        <v>514.5</v>
      </c>
      <c r="AI1632">
        <v>530.84</v>
      </c>
      <c r="AJ1632">
        <v>522.05999999999995</v>
      </c>
      <c r="AK1632">
        <v>513</v>
      </c>
      <c r="AL1632">
        <v>478.56</v>
      </c>
      <c r="AM1632">
        <v>456.82</v>
      </c>
      <c r="AN1632">
        <v>466.38</v>
      </c>
      <c r="AO1632">
        <v>459.3</v>
      </c>
      <c r="AP1632">
        <v>448.02</v>
      </c>
      <c r="AQ1632">
        <v>319.56</v>
      </c>
      <c r="AR1632">
        <v>256.3</v>
      </c>
      <c r="AS1632">
        <v>239.98</v>
      </c>
      <c r="AT1632">
        <v>73</v>
      </c>
      <c r="AU1632">
        <v>72</v>
      </c>
      <c r="AV1632">
        <v>70</v>
      </c>
      <c r="AW1632">
        <v>70</v>
      </c>
      <c r="AX1632">
        <v>68</v>
      </c>
      <c r="AY1632">
        <v>68</v>
      </c>
      <c r="AZ1632">
        <v>66</v>
      </c>
      <c r="BA1632">
        <v>66</v>
      </c>
      <c r="BB1632">
        <v>70</v>
      </c>
      <c r="BC1632">
        <v>75</v>
      </c>
      <c r="BD1632">
        <v>86</v>
      </c>
      <c r="BE1632">
        <v>93</v>
      </c>
      <c r="BF1632">
        <v>99</v>
      </c>
      <c r="BG1632">
        <v>99</v>
      </c>
      <c r="BH1632">
        <v>99</v>
      </c>
      <c r="BI1632">
        <v>93</v>
      </c>
      <c r="BJ1632">
        <v>90</v>
      </c>
      <c r="BK1632">
        <v>90</v>
      </c>
      <c r="BL1632">
        <v>86</v>
      </c>
      <c r="BM1632">
        <v>81</v>
      </c>
      <c r="BN1632">
        <v>81</v>
      </c>
      <c r="BO1632">
        <v>77</v>
      </c>
      <c r="BP1632">
        <v>77</v>
      </c>
      <c r="BQ1632">
        <v>75</v>
      </c>
      <c r="BR1632">
        <v>3.2910180000000002</v>
      </c>
      <c r="BS1632">
        <v>4.7768940000000004</v>
      </c>
      <c r="BT1632">
        <v>4.1707000000000001</v>
      </c>
      <c r="BU1632">
        <v>-4.2959200000000003E-2</v>
      </c>
      <c r="BV1632">
        <v>9.8121600000000003E-2</v>
      </c>
      <c r="BW1632">
        <v>-0.24598880000000001</v>
      </c>
      <c r="BX1632">
        <v>-0.73017880000000002</v>
      </c>
      <c r="BY1632">
        <v>-2.9280219999999999</v>
      </c>
      <c r="BZ1632">
        <v>-0.47773739999999998</v>
      </c>
      <c r="CA1632">
        <v>3.8320059999999998</v>
      </c>
      <c r="CB1632">
        <v>5.0448230000000001</v>
      </c>
      <c r="CC1632">
        <v>8.9659499999999994</v>
      </c>
      <c r="CD1632">
        <v>-0.95379639999999999</v>
      </c>
      <c r="CE1632">
        <v>-13.056699999999999</v>
      </c>
      <c r="CF1632">
        <v>-4.0007289999999998</v>
      </c>
      <c r="CG1632">
        <v>-6.8291890000000004</v>
      </c>
      <c r="CH1632">
        <v>0.87368389999999996</v>
      </c>
      <c r="CI1632">
        <v>11.110900000000001</v>
      </c>
      <c r="CJ1632">
        <v>24.33267</v>
      </c>
      <c r="CK1632">
        <v>27.018599999999999</v>
      </c>
      <c r="CL1632">
        <v>28.10351</v>
      </c>
      <c r="CM1632">
        <v>-2.9438650000000002</v>
      </c>
      <c r="CN1632">
        <v>-2.860582</v>
      </c>
      <c r="CO1632">
        <v>-3.090284</v>
      </c>
      <c r="CP1632">
        <v>8.3933689999999999</v>
      </c>
      <c r="CQ1632">
        <v>6.5914859999999997</v>
      </c>
      <c r="CR1632">
        <v>6.6353859999999996</v>
      </c>
      <c r="CS1632">
        <v>3.9743750000000002</v>
      </c>
      <c r="CT1632">
        <v>3.1701730000000001</v>
      </c>
      <c r="CU1632">
        <v>1.8760810000000001</v>
      </c>
      <c r="CV1632">
        <v>2.8424969999999998</v>
      </c>
      <c r="CW1632">
        <v>7.2127049999999997</v>
      </c>
      <c r="CX1632">
        <v>6.6016139999999996</v>
      </c>
      <c r="CY1632">
        <v>31.648689999999998</v>
      </c>
      <c r="CZ1632">
        <v>16.874649999999999</v>
      </c>
      <c r="DA1632">
        <v>5.8544919999999996</v>
      </c>
      <c r="DB1632">
        <v>16.34103</v>
      </c>
      <c r="DC1632">
        <v>19.30847</v>
      </c>
      <c r="DD1632">
        <v>41.206969999999998</v>
      </c>
      <c r="DE1632">
        <v>94.279089999999997</v>
      </c>
      <c r="DF1632">
        <v>115.6298</v>
      </c>
      <c r="DG1632">
        <v>154.36850000000001</v>
      </c>
      <c r="DH1632">
        <v>134.34520000000001</v>
      </c>
      <c r="DI1632">
        <v>71.541690000000003</v>
      </c>
      <c r="DJ1632">
        <v>58.002699999999997</v>
      </c>
      <c r="DK1632">
        <v>33.118429999999996</v>
      </c>
      <c r="DL1632">
        <v>6.1313969999999998</v>
      </c>
      <c r="DM1632">
        <v>7.1810140000000002</v>
      </c>
    </row>
    <row r="1633" spans="1:117" hidden="1" x14ac:dyDescent="0.35">
      <c r="A1633" t="str">
        <f t="shared" si="25"/>
        <v>Industry_Type-5. Offices, Hotels, Finance, Services_DA 11-7 Hour_44462_18-19</v>
      </c>
      <c r="B1633" t="s">
        <v>51</v>
      </c>
      <c r="C1633" t="s">
        <v>211</v>
      </c>
      <c r="D1633" t="s">
        <v>50</v>
      </c>
      <c r="E1633" t="s">
        <v>50</v>
      </c>
      <c r="F1633" t="s">
        <v>32</v>
      </c>
      <c r="G1633" t="s">
        <v>50</v>
      </c>
      <c r="H1633" t="s">
        <v>50</v>
      </c>
      <c r="I1633" t="s">
        <v>50</v>
      </c>
      <c r="J1633" t="s">
        <v>50</v>
      </c>
      <c r="K1633" t="s">
        <v>175</v>
      </c>
      <c r="L1633" s="22">
        <v>44462</v>
      </c>
      <c r="M1633">
        <v>18</v>
      </c>
      <c r="N1633">
        <v>19</v>
      </c>
      <c r="O1633">
        <v>6</v>
      </c>
      <c r="P1633">
        <v>6</v>
      </c>
      <c r="Q1633">
        <v>1</v>
      </c>
      <c r="R1633">
        <v>0</v>
      </c>
      <c r="S1633">
        <v>0</v>
      </c>
      <c r="T1633">
        <v>0</v>
      </c>
      <c r="U1633">
        <v>0</v>
      </c>
      <c r="V1633">
        <v>228.82</v>
      </c>
      <c r="W1633">
        <v>225.48</v>
      </c>
      <c r="X1633">
        <v>190.46</v>
      </c>
      <c r="Y1633">
        <v>188.86</v>
      </c>
      <c r="Z1633">
        <v>189.78</v>
      </c>
      <c r="AA1633">
        <v>188.46</v>
      </c>
      <c r="AB1633">
        <v>185.34</v>
      </c>
      <c r="AC1633">
        <v>186.1</v>
      </c>
      <c r="AD1633">
        <v>203.76</v>
      </c>
      <c r="AE1633">
        <v>323.16000000000003</v>
      </c>
      <c r="AF1633">
        <v>421.84</v>
      </c>
      <c r="AG1633">
        <v>442.02</v>
      </c>
      <c r="AH1633">
        <v>462.56</v>
      </c>
      <c r="AI1633">
        <v>470.04</v>
      </c>
      <c r="AJ1633">
        <v>471.68</v>
      </c>
      <c r="AK1633">
        <v>476.1</v>
      </c>
      <c r="AL1633">
        <v>471.28</v>
      </c>
      <c r="AM1633">
        <v>389.68</v>
      </c>
      <c r="AN1633">
        <v>422.28</v>
      </c>
      <c r="AO1633">
        <v>419.96</v>
      </c>
      <c r="AP1633">
        <v>399.18</v>
      </c>
      <c r="AQ1633">
        <v>287.8</v>
      </c>
      <c r="AR1633">
        <v>241.88</v>
      </c>
      <c r="AS1633">
        <v>232</v>
      </c>
      <c r="AT1633">
        <v>72</v>
      </c>
      <c r="AU1633">
        <v>72</v>
      </c>
      <c r="AV1633">
        <v>70</v>
      </c>
      <c r="AW1633">
        <v>70</v>
      </c>
      <c r="AX1633">
        <v>68</v>
      </c>
      <c r="AY1633">
        <v>68</v>
      </c>
      <c r="AZ1633">
        <v>68</v>
      </c>
      <c r="BA1633">
        <v>66</v>
      </c>
      <c r="BB1633">
        <v>70</v>
      </c>
      <c r="BC1633">
        <v>73</v>
      </c>
      <c r="BD1633">
        <v>79</v>
      </c>
      <c r="BE1633">
        <v>84</v>
      </c>
      <c r="BF1633">
        <v>88</v>
      </c>
      <c r="BG1633">
        <v>90</v>
      </c>
      <c r="BH1633">
        <v>90</v>
      </c>
      <c r="BI1633">
        <v>88</v>
      </c>
      <c r="BJ1633">
        <v>88</v>
      </c>
      <c r="BK1633">
        <v>84</v>
      </c>
      <c r="BL1633">
        <v>79</v>
      </c>
      <c r="BM1633">
        <v>72</v>
      </c>
      <c r="BN1633">
        <v>70</v>
      </c>
      <c r="BO1633">
        <v>68</v>
      </c>
      <c r="BP1633">
        <v>66</v>
      </c>
      <c r="BQ1633">
        <v>66</v>
      </c>
      <c r="BR1633">
        <v>7.5126600000000002E-2</v>
      </c>
      <c r="BS1633">
        <v>2.8726060000000002</v>
      </c>
      <c r="BT1633">
        <v>1.7567060000000001</v>
      </c>
      <c r="BU1633">
        <v>2.4064770000000002</v>
      </c>
      <c r="BV1633">
        <v>1.9428879999999999</v>
      </c>
      <c r="BW1633">
        <v>1.581825</v>
      </c>
      <c r="BX1633">
        <v>1.04596</v>
      </c>
      <c r="BY1633">
        <v>-1.5896410000000001</v>
      </c>
      <c r="BZ1633">
        <v>-1.7294670000000001</v>
      </c>
      <c r="CA1633">
        <v>-2.123005</v>
      </c>
      <c r="CB1633">
        <v>2.2092799999999999E-2</v>
      </c>
      <c r="CC1633">
        <v>7.6390650000000004</v>
      </c>
      <c r="CD1633">
        <v>3.729517</v>
      </c>
      <c r="CE1633">
        <v>-11.471259999999999</v>
      </c>
      <c r="CF1633">
        <v>-7.9354110000000002</v>
      </c>
      <c r="CG1633">
        <v>-8.7063260000000007</v>
      </c>
      <c r="CH1633">
        <v>-15.1525</v>
      </c>
      <c r="CI1633">
        <v>2.5176430000000001</v>
      </c>
      <c r="CJ1633">
        <v>5.2242930000000003</v>
      </c>
      <c r="CK1633">
        <v>15.31222</v>
      </c>
      <c r="CL1633">
        <v>14.26552</v>
      </c>
      <c r="CM1633">
        <v>-6.8041210000000003</v>
      </c>
      <c r="CN1633">
        <v>7.0640599999999998E-2</v>
      </c>
      <c r="CO1633">
        <v>-1.289196</v>
      </c>
      <c r="CP1633">
        <v>9.3676680000000001</v>
      </c>
      <c r="CQ1633">
        <v>7.2288269999999999</v>
      </c>
      <c r="CR1633">
        <v>7.3611779999999998</v>
      </c>
      <c r="CS1633">
        <v>2.3766959999999999</v>
      </c>
      <c r="CT1633">
        <v>1.9863550000000001</v>
      </c>
      <c r="CU1633">
        <v>1.95095</v>
      </c>
      <c r="CV1633">
        <v>2.5977570000000001</v>
      </c>
      <c r="CW1633">
        <v>3.9804140000000001</v>
      </c>
      <c r="CX1633">
        <v>5.5060520000000004</v>
      </c>
      <c r="CY1633">
        <v>22.05087</v>
      </c>
      <c r="CZ1633">
        <v>16.677579999999999</v>
      </c>
      <c r="DA1633">
        <v>5.1955229999999997</v>
      </c>
      <c r="DB1633">
        <v>7.4061459999999997</v>
      </c>
      <c r="DC1633">
        <v>16.188890000000001</v>
      </c>
      <c r="DD1633">
        <v>29.019120000000001</v>
      </c>
      <c r="DE1633">
        <v>40.419530000000002</v>
      </c>
      <c r="DF1633">
        <v>43.310740000000003</v>
      </c>
      <c r="DG1633">
        <v>178.87289999999999</v>
      </c>
      <c r="DH1633">
        <v>135.1987</v>
      </c>
      <c r="DI1633">
        <v>81.395139999999998</v>
      </c>
      <c r="DJ1633">
        <v>94.043229999999994</v>
      </c>
      <c r="DK1633">
        <v>58.105499999999999</v>
      </c>
      <c r="DL1633">
        <v>10.017950000000001</v>
      </c>
      <c r="DM1633">
        <v>5.3976579999999998</v>
      </c>
    </row>
    <row r="1634" spans="1:117" hidden="1" x14ac:dyDescent="0.35">
      <c r="A1634" t="str">
        <f t="shared" si="25"/>
        <v>Industry_Type-5. Offices, Hotels, Finance, Services_DA 11-7 Hour_44484_18-19</v>
      </c>
      <c r="B1634" t="s">
        <v>51</v>
      </c>
      <c r="C1634" t="s">
        <v>211</v>
      </c>
      <c r="D1634" t="s">
        <v>50</v>
      </c>
      <c r="E1634" t="s">
        <v>50</v>
      </c>
      <c r="F1634" t="s">
        <v>32</v>
      </c>
      <c r="G1634" t="s">
        <v>50</v>
      </c>
      <c r="H1634" t="s">
        <v>50</v>
      </c>
      <c r="I1634" t="s">
        <v>50</v>
      </c>
      <c r="J1634" t="s">
        <v>50</v>
      </c>
      <c r="K1634" t="s">
        <v>175</v>
      </c>
      <c r="L1634" s="22">
        <v>44484</v>
      </c>
      <c r="M1634">
        <v>18</v>
      </c>
      <c r="N1634">
        <v>19</v>
      </c>
      <c r="O1634">
        <v>6</v>
      </c>
      <c r="P1634">
        <v>6</v>
      </c>
      <c r="Q1634">
        <v>1</v>
      </c>
      <c r="R1634">
        <v>0</v>
      </c>
      <c r="S1634">
        <v>0</v>
      </c>
      <c r="T1634">
        <v>0</v>
      </c>
      <c r="U1634">
        <v>0</v>
      </c>
      <c r="V1634">
        <v>0</v>
      </c>
      <c r="W1634">
        <v>199.62</v>
      </c>
      <c r="X1634">
        <v>155.34</v>
      </c>
      <c r="Y1634">
        <v>154.96</v>
      </c>
      <c r="Z1634">
        <v>154.1</v>
      </c>
      <c r="AA1634">
        <v>155.19999999999999</v>
      </c>
      <c r="AB1634">
        <v>153.62</v>
      </c>
      <c r="AC1634">
        <v>144.34</v>
      </c>
      <c r="AD1634">
        <v>170.02</v>
      </c>
      <c r="AE1634">
        <v>235.48</v>
      </c>
      <c r="AF1634">
        <v>287.27999999999997</v>
      </c>
      <c r="AG1634">
        <v>346.58</v>
      </c>
      <c r="AH1634">
        <v>361</v>
      </c>
      <c r="AI1634">
        <v>383.56</v>
      </c>
      <c r="AJ1634">
        <v>391.36</v>
      </c>
      <c r="AK1634">
        <v>399.06</v>
      </c>
      <c r="AL1634">
        <v>390.38</v>
      </c>
      <c r="AM1634">
        <v>386.98</v>
      </c>
      <c r="AN1634">
        <v>400.3</v>
      </c>
      <c r="AO1634">
        <v>379.98</v>
      </c>
      <c r="AP1634">
        <v>355.1</v>
      </c>
      <c r="AQ1634">
        <v>275.38</v>
      </c>
      <c r="AR1634">
        <v>230.32</v>
      </c>
      <c r="AS1634">
        <v>212.06</v>
      </c>
      <c r="AT1634">
        <v>55</v>
      </c>
      <c r="AU1634">
        <v>54</v>
      </c>
      <c r="AV1634">
        <v>52</v>
      </c>
      <c r="AW1634">
        <v>50</v>
      </c>
      <c r="AX1634">
        <v>48</v>
      </c>
      <c r="AY1634">
        <v>48</v>
      </c>
      <c r="AZ1634">
        <v>48</v>
      </c>
      <c r="BA1634">
        <v>48</v>
      </c>
      <c r="BB1634">
        <v>50</v>
      </c>
      <c r="BC1634">
        <v>55</v>
      </c>
      <c r="BD1634">
        <v>64</v>
      </c>
      <c r="BE1634">
        <v>79</v>
      </c>
      <c r="BF1634">
        <v>84</v>
      </c>
      <c r="BG1634">
        <v>88</v>
      </c>
      <c r="BH1634">
        <v>88</v>
      </c>
      <c r="BI1634">
        <v>88</v>
      </c>
      <c r="BJ1634">
        <v>82</v>
      </c>
      <c r="BK1634">
        <v>82</v>
      </c>
      <c r="BL1634">
        <v>79</v>
      </c>
      <c r="BM1634">
        <v>77</v>
      </c>
      <c r="BN1634">
        <v>72</v>
      </c>
      <c r="BO1634">
        <v>66</v>
      </c>
      <c r="BP1634">
        <v>61</v>
      </c>
      <c r="BQ1634">
        <v>59</v>
      </c>
      <c r="BR1634">
        <v>73.019959999999998</v>
      </c>
      <c r="BS1634">
        <v>-3.7608799999999998</v>
      </c>
      <c r="BT1634">
        <v>-2.5469020000000002</v>
      </c>
      <c r="BU1634">
        <v>0.32269759999999997</v>
      </c>
      <c r="BV1634">
        <v>0.41253849999999997</v>
      </c>
      <c r="BW1634">
        <v>9.9218399999999998E-2</v>
      </c>
      <c r="BX1634">
        <v>-1.6261620000000001</v>
      </c>
      <c r="BY1634">
        <v>2.610331</v>
      </c>
      <c r="BZ1634">
        <v>-3.1263529999999999</v>
      </c>
      <c r="CA1634">
        <v>1.6263730000000001</v>
      </c>
      <c r="CB1634">
        <v>12.562709999999999</v>
      </c>
      <c r="CC1634">
        <v>3.4847830000000002</v>
      </c>
      <c r="CD1634">
        <v>-6.1569459999999996</v>
      </c>
      <c r="CE1634">
        <v>-10.501720000000001</v>
      </c>
      <c r="CF1634">
        <v>-10.868399999999999</v>
      </c>
      <c r="CG1634">
        <v>-19.892040000000001</v>
      </c>
      <c r="CH1634">
        <v>-21.653949999999998</v>
      </c>
      <c r="CI1634">
        <v>-20.579270000000001</v>
      </c>
      <c r="CJ1634">
        <v>-15.629619999999999</v>
      </c>
      <c r="CK1634">
        <v>-10.81765</v>
      </c>
      <c r="CL1634">
        <v>-11.14007</v>
      </c>
      <c r="CM1634">
        <v>-11.513439999999999</v>
      </c>
      <c r="CN1634">
        <v>-12.38677</v>
      </c>
      <c r="CO1634">
        <v>-6.3912269999999998</v>
      </c>
      <c r="CP1634">
        <v>432.5367</v>
      </c>
      <c r="CQ1634">
        <v>2.2687369999999998</v>
      </c>
      <c r="CR1634">
        <v>3.1614849999999999</v>
      </c>
      <c r="CS1634">
        <v>1.722151</v>
      </c>
      <c r="CT1634">
        <v>1.4143220000000001</v>
      </c>
      <c r="CU1634">
        <v>1.0040579999999999</v>
      </c>
      <c r="CV1634">
        <v>1.522602</v>
      </c>
      <c r="CW1634">
        <v>2.4717929999999999</v>
      </c>
      <c r="CX1634">
        <v>4.6249650000000004</v>
      </c>
      <c r="CY1634">
        <v>18.156120000000001</v>
      </c>
      <c r="CZ1634">
        <v>24.916419999999999</v>
      </c>
      <c r="DA1634">
        <v>12.06161</v>
      </c>
      <c r="DB1634">
        <v>8.2608300000000003</v>
      </c>
      <c r="DC1634">
        <v>16.784980000000001</v>
      </c>
      <c r="DD1634">
        <v>29.36684</v>
      </c>
      <c r="DE1634">
        <v>37.303629999999998</v>
      </c>
      <c r="DF1634">
        <v>56.690669999999997</v>
      </c>
      <c r="DG1634">
        <v>55.219900000000003</v>
      </c>
      <c r="DH1634">
        <v>25.639040000000001</v>
      </c>
      <c r="DI1634">
        <v>21.597519999999999</v>
      </c>
      <c r="DJ1634">
        <v>27.247150000000001</v>
      </c>
      <c r="DK1634">
        <v>20.458079999999999</v>
      </c>
      <c r="DL1634">
        <v>4.7426890000000004</v>
      </c>
      <c r="DM1634">
        <v>3.90428</v>
      </c>
    </row>
    <row r="1635" spans="1:117" hidden="1" x14ac:dyDescent="0.35">
      <c r="A1635" t="str">
        <f t="shared" si="25"/>
        <v>Industry_Type-5. Offices, Hotels, Finance, Services_DA 11-7 Hour_44490_18-19</v>
      </c>
      <c r="B1635" t="s">
        <v>51</v>
      </c>
      <c r="C1635" t="s">
        <v>211</v>
      </c>
      <c r="D1635" t="s">
        <v>50</v>
      </c>
      <c r="E1635" t="s">
        <v>50</v>
      </c>
      <c r="F1635" t="s">
        <v>32</v>
      </c>
      <c r="G1635" t="s">
        <v>50</v>
      </c>
      <c r="H1635" t="s">
        <v>50</v>
      </c>
      <c r="I1635" t="s">
        <v>50</v>
      </c>
      <c r="J1635" t="s">
        <v>50</v>
      </c>
      <c r="K1635" t="s">
        <v>175</v>
      </c>
      <c r="L1635" s="22">
        <v>44490</v>
      </c>
      <c r="M1635">
        <v>18</v>
      </c>
      <c r="N1635">
        <v>19</v>
      </c>
      <c r="O1635">
        <v>6</v>
      </c>
      <c r="P1635">
        <v>6</v>
      </c>
      <c r="Q1635">
        <v>1</v>
      </c>
      <c r="R1635">
        <v>0</v>
      </c>
      <c r="S1635">
        <v>0</v>
      </c>
      <c r="T1635">
        <v>0</v>
      </c>
      <c r="U1635">
        <v>0</v>
      </c>
      <c r="V1635">
        <v>0</v>
      </c>
      <c r="W1635">
        <v>200.52</v>
      </c>
      <c r="X1635">
        <v>157.5</v>
      </c>
      <c r="Y1635">
        <v>156.13999999999999</v>
      </c>
      <c r="Z1635">
        <v>154.97999999999999</v>
      </c>
      <c r="AA1635">
        <v>156.24</v>
      </c>
      <c r="AB1635">
        <v>157.46</v>
      </c>
      <c r="AC1635">
        <v>150.74</v>
      </c>
      <c r="AD1635">
        <v>169.54</v>
      </c>
      <c r="AE1635">
        <v>227.78</v>
      </c>
      <c r="AF1635">
        <v>276.64</v>
      </c>
      <c r="AG1635">
        <v>308.16000000000003</v>
      </c>
      <c r="AH1635">
        <v>354.52</v>
      </c>
      <c r="AI1635">
        <v>358.5</v>
      </c>
      <c r="AJ1635">
        <v>359.3</v>
      </c>
      <c r="AK1635">
        <v>365.76</v>
      </c>
      <c r="AL1635">
        <v>374.22</v>
      </c>
      <c r="AM1635">
        <v>374.96</v>
      </c>
      <c r="AN1635">
        <v>366.52</v>
      </c>
      <c r="AO1635">
        <v>368.12</v>
      </c>
      <c r="AP1635">
        <v>345.78</v>
      </c>
      <c r="AQ1635">
        <v>277.38</v>
      </c>
      <c r="AR1635">
        <v>228.9</v>
      </c>
      <c r="AS1635">
        <v>205.18</v>
      </c>
      <c r="AT1635">
        <v>54</v>
      </c>
      <c r="AU1635">
        <v>52</v>
      </c>
      <c r="AV1635">
        <v>52</v>
      </c>
      <c r="AW1635">
        <v>50</v>
      </c>
      <c r="AX1635">
        <v>50</v>
      </c>
      <c r="AY1635">
        <v>48</v>
      </c>
      <c r="AZ1635">
        <v>48</v>
      </c>
      <c r="BA1635">
        <v>46</v>
      </c>
      <c r="BB1635">
        <v>48</v>
      </c>
      <c r="BC1635">
        <v>54</v>
      </c>
      <c r="BD1635">
        <v>63</v>
      </c>
      <c r="BE1635">
        <v>70</v>
      </c>
      <c r="BF1635">
        <v>77</v>
      </c>
      <c r="BG1635">
        <v>81</v>
      </c>
      <c r="BH1635">
        <v>79</v>
      </c>
      <c r="BI1635">
        <v>79</v>
      </c>
      <c r="BJ1635">
        <v>75</v>
      </c>
      <c r="BK1635">
        <v>73</v>
      </c>
      <c r="BL1635">
        <v>70</v>
      </c>
      <c r="BM1635">
        <v>64</v>
      </c>
      <c r="BN1635">
        <v>63</v>
      </c>
      <c r="BO1635">
        <v>63</v>
      </c>
      <c r="BP1635">
        <v>59</v>
      </c>
      <c r="BQ1635">
        <v>57</v>
      </c>
      <c r="BR1635">
        <v>73.019959999999998</v>
      </c>
      <c r="BS1635">
        <v>-3.7608860000000002</v>
      </c>
      <c r="BT1635">
        <v>-2.5468959999999998</v>
      </c>
      <c r="BU1635">
        <v>0.32269759999999997</v>
      </c>
      <c r="BV1635">
        <v>0.41253849999999997</v>
      </c>
      <c r="BW1635">
        <v>9.92146E-2</v>
      </c>
      <c r="BX1635">
        <v>-1.6261669999999999</v>
      </c>
      <c r="BY1635">
        <v>2.6103329999999998</v>
      </c>
      <c r="BZ1635">
        <v>-3.126347</v>
      </c>
      <c r="CA1635">
        <v>1.626368</v>
      </c>
      <c r="CB1635">
        <v>12.562709999999999</v>
      </c>
      <c r="CC1635">
        <v>3.4847739999999998</v>
      </c>
      <c r="CD1635">
        <v>-6.1569440000000002</v>
      </c>
      <c r="CE1635">
        <v>-10.501720000000001</v>
      </c>
      <c r="CF1635">
        <v>-10.868399999999999</v>
      </c>
      <c r="CG1635">
        <v>-19.892050000000001</v>
      </c>
      <c r="CH1635">
        <v>-21.653949999999998</v>
      </c>
      <c r="CI1635">
        <v>-20.579270000000001</v>
      </c>
      <c r="CJ1635">
        <v>-15.629619999999999</v>
      </c>
      <c r="CK1635">
        <v>-10.81766</v>
      </c>
      <c r="CL1635">
        <v>-11.140079999999999</v>
      </c>
      <c r="CM1635">
        <v>-11.513439999999999</v>
      </c>
      <c r="CN1635">
        <v>-12.38678</v>
      </c>
      <c r="CO1635">
        <v>-6.3912279999999999</v>
      </c>
      <c r="CP1635">
        <v>428.08760000000001</v>
      </c>
      <c r="CQ1635">
        <v>1.9208940000000001</v>
      </c>
      <c r="CR1635">
        <v>2.9067590000000001</v>
      </c>
      <c r="CS1635">
        <v>1.610751</v>
      </c>
      <c r="CT1635">
        <v>1.2477780000000001</v>
      </c>
      <c r="CU1635">
        <v>0.87524760000000001</v>
      </c>
      <c r="CV1635">
        <v>1.369251</v>
      </c>
      <c r="CW1635">
        <v>2.3762210000000001</v>
      </c>
      <c r="CX1635">
        <v>4.3791950000000002</v>
      </c>
      <c r="CY1635">
        <v>16.849499999999999</v>
      </c>
      <c r="CZ1635">
        <v>27.741440000000001</v>
      </c>
      <c r="DA1635">
        <v>11.30185</v>
      </c>
      <c r="DB1635">
        <v>7.7978860000000001</v>
      </c>
      <c r="DC1635">
        <v>16.399830000000001</v>
      </c>
      <c r="DD1635">
        <v>30.93431</v>
      </c>
      <c r="DE1635">
        <v>37.538930000000001</v>
      </c>
      <c r="DF1635">
        <v>58.63908</v>
      </c>
      <c r="DG1635">
        <v>57.539189999999998</v>
      </c>
      <c r="DH1635">
        <v>22.075330000000001</v>
      </c>
      <c r="DI1635">
        <v>19.66357</v>
      </c>
      <c r="DJ1635">
        <v>27.00638</v>
      </c>
      <c r="DK1635">
        <v>16.928809999999999</v>
      </c>
      <c r="DL1635">
        <v>4.3189970000000004</v>
      </c>
      <c r="DM1635">
        <v>3.4832589999999999</v>
      </c>
    </row>
    <row r="1636" spans="1:117" hidden="1" x14ac:dyDescent="0.35">
      <c r="A1636" t="str">
        <f t="shared" si="25"/>
        <v>Industry_Type-5. Offices, Hotels, Finance, Services_DA 11-7 Hour_44495_18-19</v>
      </c>
      <c r="B1636" t="s">
        <v>51</v>
      </c>
      <c r="C1636" t="s">
        <v>211</v>
      </c>
      <c r="D1636" t="s">
        <v>50</v>
      </c>
      <c r="E1636" t="s">
        <v>50</v>
      </c>
      <c r="F1636" t="s">
        <v>32</v>
      </c>
      <c r="G1636" t="s">
        <v>50</v>
      </c>
      <c r="H1636" t="s">
        <v>50</v>
      </c>
      <c r="I1636" t="s">
        <v>50</v>
      </c>
      <c r="J1636" t="s">
        <v>50</v>
      </c>
      <c r="K1636" t="s">
        <v>175</v>
      </c>
      <c r="L1636" s="22">
        <v>44495</v>
      </c>
      <c r="M1636">
        <v>18</v>
      </c>
      <c r="N1636">
        <v>19</v>
      </c>
      <c r="O1636">
        <v>6</v>
      </c>
      <c r="P1636">
        <v>6</v>
      </c>
      <c r="Q1636">
        <v>1</v>
      </c>
      <c r="R1636">
        <v>0</v>
      </c>
      <c r="S1636">
        <v>0</v>
      </c>
      <c r="T1636">
        <v>0</v>
      </c>
      <c r="U1636">
        <v>0</v>
      </c>
      <c r="V1636">
        <v>203.7</v>
      </c>
      <c r="W1636">
        <v>202.66</v>
      </c>
      <c r="X1636">
        <v>167.32</v>
      </c>
      <c r="Y1636">
        <v>159.18</v>
      </c>
      <c r="Z1636">
        <v>159.74</v>
      </c>
      <c r="AA1636">
        <v>157</v>
      </c>
      <c r="AB1636">
        <v>160.97999999999999</v>
      </c>
      <c r="AC1636">
        <v>148.72</v>
      </c>
      <c r="AD1636">
        <v>166.88</v>
      </c>
      <c r="AE1636">
        <v>223.94</v>
      </c>
      <c r="AF1636">
        <v>246.2</v>
      </c>
      <c r="AG1636">
        <v>281.72000000000003</v>
      </c>
      <c r="AH1636">
        <v>316.64</v>
      </c>
      <c r="AI1636">
        <v>334.46</v>
      </c>
      <c r="AJ1636">
        <v>335.22</v>
      </c>
      <c r="AK1636">
        <v>358.06</v>
      </c>
      <c r="AL1636">
        <v>361.62</v>
      </c>
      <c r="AM1636">
        <v>365.54</v>
      </c>
      <c r="AN1636">
        <v>368.56</v>
      </c>
      <c r="AO1636">
        <v>354.56</v>
      </c>
      <c r="AP1636">
        <v>342.16</v>
      </c>
      <c r="AQ1636">
        <v>273.38</v>
      </c>
      <c r="AR1636">
        <v>225.1</v>
      </c>
      <c r="AS1636">
        <v>201.12</v>
      </c>
      <c r="AT1636">
        <v>55</v>
      </c>
      <c r="AU1636">
        <v>55</v>
      </c>
      <c r="AV1636">
        <v>55</v>
      </c>
      <c r="AW1636">
        <v>54</v>
      </c>
      <c r="AX1636">
        <v>54</v>
      </c>
      <c r="AY1636">
        <v>54</v>
      </c>
      <c r="AZ1636">
        <v>54</v>
      </c>
      <c r="BA1636">
        <v>52</v>
      </c>
      <c r="BB1636">
        <v>54</v>
      </c>
      <c r="BC1636">
        <v>55</v>
      </c>
      <c r="BD1636">
        <v>61</v>
      </c>
      <c r="BE1636">
        <v>63</v>
      </c>
      <c r="BF1636">
        <v>64</v>
      </c>
      <c r="BG1636">
        <v>68</v>
      </c>
      <c r="BH1636">
        <v>70</v>
      </c>
      <c r="BI1636">
        <v>70</v>
      </c>
      <c r="BJ1636">
        <v>68</v>
      </c>
      <c r="BK1636">
        <v>66</v>
      </c>
      <c r="BL1636">
        <v>63</v>
      </c>
      <c r="BM1636">
        <v>61</v>
      </c>
      <c r="BN1636">
        <v>59</v>
      </c>
      <c r="BO1636">
        <v>57</v>
      </c>
      <c r="BP1636">
        <v>55</v>
      </c>
      <c r="BQ1636">
        <v>55</v>
      </c>
      <c r="BR1636">
        <v>73.019959999999998</v>
      </c>
      <c r="BS1636">
        <v>-3.760885</v>
      </c>
      <c r="BT1636">
        <v>-2.5468980000000001</v>
      </c>
      <c r="BU1636">
        <v>0.32269949999999997</v>
      </c>
      <c r="BV1636">
        <v>0.4125395</v>
      </c>
      <c r="BW1636">
        <v>9.92146E-2</v>
      </c>
      <c r="BX1636">
        <v>-1.6261650000000001</v>
      </c>
      <c r="BY1636">
        <v>2.6103320000000001</v>
      </c>
      <c r="BZ1636">
        <v>-3.1263510000000001</v>
      </c>
      <c r="CA1636">
        <v>1.6263639999999999</v>
      </c>
      <c r="CB1636">
        <v>12.562720000000001</v>
      </c>
      <c r="CC1636">
        <v>3.4847739999999998</v>
      </c>
      <c r="CD1636">
        <v>-6.1569539999999998</v>
      </c>
      <c r="CE1636">
        <v>-10.50173</v>
      </c>
      <c r="CF1636">
        <v>-10.868399999999999</v>
      </c>
      <c r="CG1636">
        <v>-19.892050000000001</v>
      </c>
      <c r="CH1636">
        <v>-21.653949999999998</v>
      </c>
      <c r="CI1636">
        <v>-20.579280000000001</v>
      </c>
      <c r="CJ1636">
        <v>-15.62961</v>
      </c>
      <c r="CK1636">
        <v>-10.81765</v>
      </c>
      <c r="CL1636">
        <v>-11.14007</v>
      </c>
      <c r="CM1636">
        <v>-11.513439999999999</v>
      </c>
      <c r="CN1636">
        <v>-12.38677</v>
      </c>
      <c r="CO1636">
        <v>-6.3912209999999998</v>
      </c>
      <c r="CP1636">
        <v>416.53870000000001</v>
      </c>
      <c r="CQ1636">
        <v>2.1490749999999998</v>
      </c>
      <c r="CR1636">
        <v>3.1385190000000001</v>
      </c>
      <c r="CS1636">
        <v>1.7321820000000001</v>
      </c>
      <c r="CT1636">
        <v>1.434436</v>
      </c>
      <c r="CU1636">
        <v>1.068641</v>
      </c>
      <c r="CV1636">
        <v>1.5218290000000001</v>
      </c>
      <c r="CW1636">
        <v>2.3263959999999999</v>
      </c>
      <c r="CX1636">
        <v>5.1401950000000003</v>
      </c>
      <c r="CY1636">
        <v>16.798760000000001</v>
      </c>
      <c r="CZ1636">
        <v>24.962779999999999</v>
      </c>
      <c r="DA1636">
        <v>10.76685</v>
      </c>
      <c r="DB1636">
        <v>7.8817500000000003</v>
      </c>
      <c r="DC1636">
        <v>15.51516</v>
      </c>
      <c r="DD1636">
        <v>28.31521</v>
      </c>
      <c r="DE1636">
        <v>35.464919999999999</v>
      </c>
      <c r="DF1636">
        <v>57.084409999999998</v>
      </c>
      <c r="DG1636">
        <v>56.502209999999998</v>
      </c>
      <c r="DH1636">
        <v>25.342739999999999</v>
      </c>
      <c r="DI1636">
        <v>20.614930000000001</v>
      </c>
      <c r="DJ1636">
        <v>29.823340000000002</v>
      </c>
      <c r="DK1636">
        <v>17.569759999999999</v>
      </c>
      <c r="DL1636">
        <v>5.024178</v>
      </c>
      <c r="DM1636">
        <v>4.0312099999999997</v>
      </c>
    </row>
    <row r="1637" spans="1:117" hidden="1" x14ac:dyDescent="0.35">
      <c r="A1637" t="str">
        <f t="shared" si="25"/>
        <v>Industry_Type-5. Offices, Hotels, Finance, Services_DA 11-7 Hour_44496_18-19</v>
      </c>
      <c r="B1637" t="s">
        <v>51</v>
      </c>
      <c r="C1637" t="s">
        <v>211</v>
      </c>
      <c r="D1637" t="s">
        <v>50</v>
      </c>
      <c r="E1637" t="s">
        <v>50</v>
      </c>
      <c r="F1637" t="s">
        <v>32</v>
      </c>
      <c r="G1637" t="s">
        <v>50</v>
      </c>
      <c r="H1637" t="s">
        <v>50</v>
      </c>
      <c r="I1637" t="s">
        <v>50</v>
      </c>
      <c r="J1637" t="s">
        <v>50</v>
      </c>
      <c r="K1637" t="s">
        <v>175</v>
      </c>
      <c r="L1637" s="22">
        <v>44496</v>
      </c>
      <c r="M1637">
        <v>18</v>
      </c>
      <c r="N1637">
        <v>19</v>
      </c>
      <c r="O1637">
        <v>6</v>
      </c>
      <c r="P1637">
        <v>6</v>
      </c>
      <c r="Q1637">
        <v>1</v>
      </c>
      <c r="R1637">
        <v>0</v>
      </c>
      <c r="S1637">
        <v>0</v>
      </c>
      <c r="T1637">
        <v>0</v>
      </c>
      <c r="U1637">
        <v>0</v>
      </c>
      <c r="V1637">
        <v>197.96</v>
      </c>
      <c r="W1637">
        <v>193.96</v>
      </c>
      <c r="X1637">
        <v>156.30000000000001</v>
      </c>
      <c r="Y1637">
        <v>155.12</v>
      </c>
      <c r="Z1637">
        <v>155.68</v>
      </c>
      <c r="AA1637">
        <v>156.74</v>
      </c>
      <c r="AB1637">
        <v>158.82</v>
      </c>
      <c r="AC1637">
        <v>148.80000000000001</v>
      </c>
      <c r="AD1637">
        <v>164.46</v>
      </c>
      <c r="AE1637">
        <v>219.04</v>
      </c>
      <c r="AF1637">
        <v>263.56</v>
      </c>
      <c r="AG1637">
        <v>315.95999999999998</v>
      </c>
      <c r="AH1637">
        <v>351.52</v>
      </c>
      <c r="AI1637">
        <v>367.58</v>
      </c>
      <c r="AJ1637">
        <v>374.28</v>
      </c>
      <c r="AK1637">
        <v>388.78</v>
      </c>
      <c r="AL1637">
        <v>387.88</v>
      </c>
      <c r="AM1637">
        <v>387.76</v>
      </c>
      <c r="AN1637">
        <v>401.46</v>
      </c>
      <c r="AO1637">
        <v>378.86</v>
      </c>
      <c r="AP1637">
        <v>352.88</v>
      </c>
      <c r="AQ1637">
        <v>282.24</v>
      </c>
      <c r="AR1637">
        <v>231.34</v>
      </c>
      <c r="AS1637">
        <v>214.44</v>
      </c>
      <c r="AT1637">
        <v>54</v>
      </c>
      <c r="AU1637">
        <v>54</v>
      </c>
      <c r="AV1637">
        <v>52</v>
      </c>
      <c r="AW1637">
        <v>50</v>
      </c>
      <c r="AX1637">
        <v>50</v>
      </c>
      <c r="AY1637">
        <v>48</v>
      </c>
      <c r="AZ1637">
        <v>48</v>
      </c>
      <c r="BA1637">
        <v>48</v>
      </c>
      <c r="BB1637">
        <v>50</v>
      </c>
      <c r="BC1637">
        <v>54</v>
      </c>
      <c r="BD1637">
        <v>61</v>
      </c>
      <c r="BE1637">
        <v>70</v>
      </c>
      <c r="BF1637">
        <v>77</v>
      </c>
      <c r="BG1637">
        <v>82</v>
      </c>
      <c r="BH1637">
        <v>84</v>
      </c>
      <c r="BI1637">
        <v>82</v>
      </c>
      <c r="BJ1637">
        <v>81</v>
      </c>
      <c r="BK1637">
        <v>81</v>
      </c>
      <c r="BL1637">
        <v>77</v>
      </c>
      <c r="BM1637">
        <v>72</v>
      </c>
      <c r="BN1637">
        <v>68</v>
      </c>
      <c r="BO1637">
        <v>66</v>
      </c>
      <c r="BP1637">
        <v>63</v>
      </c>
      <c r="BQ1637">
        <v>59</v>
      </c>
      <c r="BR1637">
        <v>73.019959999999998</v>
      </c>
      <c r="BS1637">
        <v>-3.7608779999999999</v>
      </c>
      <c r="BT1637">
        <v>-2.5468980000000001</v>
      </c>
      <c r="BU1637">
        <v>0.3226986</v>
      </c>
      <c r="BV1637">
        <v>0.41253469999999998</v>
      </c>
      <c r="BW1637">
        <v>9.9213599999999999E-2</v>
      </c>
      <c r="BX1637">
        <v>-1.6261650000000001</v>
      </c>
      <c r="BY1637">
        <v>2.6103320000000001</v>
      </c>
      <c r="BZ1637">
        <v>-3.1263450000000002</v>
      </c>
      <c r="CA1637">
        <v>1.626366</v>
      </c>
      <c r="CB1637">
        <v>12.562709999999999</v>
      </c>
      <c r="CC1637">
        <v>3.4847809999999999</v>
      </c>
      <c r="CD1637">
        <v>-6.1569399999999996</v>
      </c>
      <c r="CE1637">
        <v>-10.501720000000001</v>
      </c>
      <c r="CF1637">
        <v>-10.868399999999999</v>
      </c>
      <c r="CG1637">
        <v>-19.892050000000001</v>
      </c>
      <c r="CH1637">
        <v>-21.653960000000001</v>
      </c>
      <c r="CI1637">
        <v>-20.579270000000001</v>
      </c>
      <c r="CJ1637">
        <v>-15.629619999999999</v>
      </c>
      <c r="CK1637">
        <v>-10.81765</v>
      </c>
      <c r="CL1637">
        <v>-11.14007</v>
      </c>
      <c r="CM1637">
        <v>-11.513439999999999</v>
      </c>
      <c r="CN1637">
        <v>-12.38677</v>
      </c>
      <c r="CO1637">
        <v>-6.3912269999999998</v>
      </c>
      <c r="CP1637">
        <v>416.69409999999999</v>
      </c>
      <c r="CQ1637">
        <v>2.2509969999999999</v>
      </c>
      <c r="CR1637">
        <v>3.0640869999999998</v>
      </c>
      <c r="CS1637">
        <v>1.703722</v>
      </c>
      <c r="CT1637">
        <v>1.3635969999999999</v>
      </c>
      <c r="CU1637">
        <v>1.076886</v>
      </c>
      <c r="CV1637">
        <v>1.6211150000000001</v>
      </c>
      <c r="CW1637">
        <v>2.374228</v>
      </c>
      <c r="CX1637">
        <v>5.4545370000000002</v>
      </c>
      <c r="CY1637">
        <v>17.20617</v>
      </c>
      <c r="CZ1637">
        <v>24.64489</v>
      </c>
      <c r="DA1637">
        <v>10.882669999999999</v>
      </c>
      <c r="DB1637">
        <v>7.6802089999999996</v>
      </c>
      <c r="DC1637">
        <v>15.497199999999999</v>
      </c>
      <c r="DD1637">
        <v>28.598210000000002</v>
      </c>
      <c r="DE1637">
        <v>36.12762</v>
      </c>
      <c r="DF1637">
        <v>53.394559999999998</v>
      </c>
      <c r="DG1637">
        <v>58.56964</v>
      </c>
      <c r="DH1637">
        <v>27.183669999999999</v>
      </c>
      <c r="DI1637">
        <v>21.173549999999999</v>
      </c>
      <c r="DJ1637">
        <v>27.547529999999998</v>
      </c>
      <c r="DK1637">
        <v>17.319880000000001</v>
      </c>
      <c r="DL1637">
        <v>4.4011529999999999</v>
      </c>
      <c r="DM1637">
        <v>3.9833949999999998</v>
      </c>
    </row>
    <row r="1638" spans="1:117" hidden="1" x14ac:dyDescent="0.35">
      <c r="A1638" t="str">
        <f t="shared" si="25"/>
        <v>Industry_Type-5. Offices, Hotels, Finance, Services_DA 11-7 Hour_44497_18-19</v>
      </c>
      <c r="B1638" t="s">
        <v>51</v>
      </c>
      <c r="C1638" t="s">
        <v>211</v>
      </c>
      <c r="D1638" t="s">
        <v>50</v>
      </c>
      <c r="E1638" t="s">
        <v>50</v>
      </c>
      <c r="F1638" t="s">
        <v>32</v>
      </c>
      <c r="G1638" t="s">
        <v>50</v>
      </c>
      <c r="H1638" t="s">
        <v>50</v>
      </c>
      <c r="I1638" t="s">
        <v>50</v>
      </c>
      <c r="J1638" t="s">
        <v>50</v>
      </c>
      <c r="K1638" t="s">
        <v>175</v>
      </c>
      <c r="L1638" s="22">
        <v>44497</v>
      </c>
      <c r="M1638">
        <v>18</v>
      </c>
      <c r="N1638">
        <v>19</v>
      </c>
      <c r="O1638">
        <v>6</v>
      </c>
      <c r="P1638">
        <v>6</v>
      </c>
      <c r="Q1638">
        <v>1</v>
      </c>
      <c r="R1638">
        <v>0</v>
      </c>
      <c r="S1638">
        <v>0</v>
      </c>
      <c r="T1638">
        <v>0</v>
      </c>
      <c r="U1638">
        <v>0</v>
      </c>
      <c r="V1638">
        <v>211.1</v>
      </c>
      <c r="W1638">
        <v>204.12</v>
      </c>
      <c r="X1638">
        <v>166.54</v>
      </c>
      <c r="Y1638">
        <v>163.6</v>
      </c>
      <c r="Z1638">
        <v>161.52000000000001</v>
      </c>
      <c r="AA1638">
        <v>160.9</v>
      </c>
      <c r="AB1638">
        <v>157.18</v>
      </c>
      <c r="AC1638">
        <v>158.78</v>
      </c>
      <c r="AD1638">
        <v>178.68</v>
      </c>
      <c r="AE1638">
        <v>235.88</v>
      </c>
      <c r="AF1638">
        <v>295.68</v>
      </c>
      <c r="AG1638">
        <v>362.66</v>
      </c>
      <c r="AH1638">
        <v>403.52</v>
      </c>
      <c r="AI1638">
        <v>428.98</v>
      </c>
      <c r="AJ1638">
        <v>447.52</v>
      </c>
      <c r="AK1638">
        <v>450.1</v>
      </c>
      <c r="AL1638">
        <v>446.1</v>
      </c>
      <c r="AM1638">
        <v>452.68</v>
      </c>
      <c r="AN1638">
        <v>427.16</v>
      </c>
      <c r="AO1638">
        <v>417.7</v>
      </c>
      <c r="AP1638">
        <v>388.42</v>
      </c>
      <c r="AQ1638">
        <v>296.48</v>
      </c>
      <c r="AR1638">
        <v>237.06</v>
      </c>
      <c r="AS1638">
        <v>216.76</v>
      </c>
      <c r="AT1638">
        <v>59</v>
      </c>
      <c r="AU1638">
        <v>57</v>
      </c>
      <c r="AV1638">
        <v>55</v>
      </c>
      <c r="AW1638">
        <v>54</v>
      </c>
      <c r="AX1638">
        <v>54</v>
      </c>
      <c r="AY1638">
        <v>54</v>
      </c>
      <c r="AZ1638">
        <v>52</v>
      </c>
      <c r="BA1638">
        <v>52</v>
      </c>
      <c r="BB1638">
        <v>54</v>
      </c>
      <c r="BC1638">
        <v>59</v>
      </c>
      <c r="BD1638">
        <v>66</v>
      </c>
      <c r="BE1638">
        <v>75</v>
      </c>
      <c r="BF1638">
        <v>82</v>
      </c>
      <c r="BG1638">
        <v>88</v>
      </c>
      <c r="BH1638">
        <v>90</v>
      </c>
      <c r="BI1638">
        <v>90</v>
      </c>
      <c r="BJ1638">
        <v>88</v>
      </c>
      <c r="BK1638">
        <v>86</v>
      </c>
      <c r="BL1638">
        <v>81</v>
      </c>
      <c r="BM1638">
        <v>75</v>
      </c>
      <c r="BN1638">
        <v>73</v>
      </c>
      <c r="BO1638">
        <v>68</v>
      </c>
      <c r="BP1638">
        <v>66</v>
      </c>
      <c r="BQ1638">
        <v>63</v>
      </c>
      <c r="BR1638">
        <v>73.019959999999998</v>
      </c>
      <c r="BS1638">
        <v>-3.760885</v>
      </c>
      <c r="BT1638">
        <v>-2.5469020000000002</v>
      </c>
      <c r="BU1638">
        <v>0.32269569999999997</v>
      </c>
      <c r="BV1638">
        <v>0.4125395</v>
      </c>
      <c r="BW1638">
        <v>9.9213599999999999E-2</v>
      </c>
      <c r="BX1638">
        <v>-1.6261650000000001</v>
      </c>
      <c r="BY1638">
        <v>2.6103360000000002</v>
      </c>
      <c r="BZ1638">
        <v>-3.1263510000000001</v>
      </c>
      <c r="CA1638">
        <v>1.626366</v>
      </c>
      <c r="CB1638">
        <v>12.562709999999999</v>
      </c>
      <c r="CC1638">
        <v>3.484772</v>
      </c>
      <c r="CD1638">
        <v>-6.1569459999999996</v>
      </c>
      <c r="CE1638">
        <v>-10.50173</v>
      </c>
      <c r="CF1638">
        <v>-10.868399999999999</v>
      </c>
      <c r="CG1638">
        <v>-19.892050000000001</v>
      </c>
      <c r="CH1638">
        <v>-21.653960000000001</v>
      </c>
      <c r="CI1638">
        <v>-20.579270000000001</v>
      </c>
      <c r="CJ1638">
        <v>-15.62961</v>
      </c>
      <c r="CK1638">
        <v>-10.81765</v>
      </c>
      <c r="CL1638">
        <v>-11.140079999999999</v>
      </c>
      <c r="CM1638">
        <v>-11.513439999999999</v>
      </c>
      <c r="CN1638">
        <v>-12.38677</v>
      </c>
      <c r="CO1638">
        <v>-6.3912259999999996</v>
      </c>
      <c r="CP1638">
        <v>430.13920000000002</v>
      </c>
      <c r="CQ1638">
        <v>2.2048649999999999</v>
      </c>
      <c r="CR1638">
        <v>3.1062419999999999</v>
      </c>
      <c r="CS1638">
        <v>1.8233740000000001</v>
      </c>
      <c r="CT1638">
        <v>1.4144699999999999</v>
      </c>
      <c r="CU1638">
        <v>1.0313730000000001</v>
      </c>
      <c r="CV1638">
        <v>1.554907</v>
      </c>
      <c r="CW1638">
        <v>2.5338280000000002</v>
      </c>
      <c r="CX1638">
        <v>4.9381159999999999</v>
      </c>
      <c r="CY1638">
        <v>19.476040000000001</v>
      </c>
      <c r="CZ1638">
        <v>28.810009999999998</v>
      </c>
      <c r="DA1638">
        <v>11.6271</v>
      </c>
      <c r="DB1638">
        <v>8.0225869999999997</v>
      </c>
      <c r="DC1638">
        <v>17.343430000000001</v>
      </c>
      <c r="DD1638">
        <v>32.868369999999999</v>
      </c>
      <c r="DE1638">
        <v>39.583039999999997</v>
      </c>
      <c r="DF1638">
        <v>60.49541</v>
      </c>
      <c r="DG1638">
        <v>61.204900000000002</v>
      </c>
      <c r="DH1638">
        <v>24.963239999999999</v>
      </c>
      <c r="DI1638">
        <v>22.309850000000001</v>
      </c>
      <c r="DJ1638">
        <v>29.994219999999999</v>
      </c>
      <c r="DK1638">
        <v>20.205079999999999</v>
      </c>
      <c r="DL1638">
        <v>4.895111</v>
      </c>
      <c r="DM1638">
        <v>3.8682609999999999</v>
      </c>
    </row>
    <row r="1639" spans="1:117" hidden="1" x14ac:dyDescent="0.35">
      <c r="A1639" t="str">
        <f t="shared" si="25"/>
        <v>Industry_Type-5. Offices, Hotels, Finance, Services_DO 11-7 Hour_44434_18-19</v>
      </c>
      <c r="B1639" t="s">
        <v>51</v>
      </c>
      <c r="C1639" t="s">
        <v>211</v>
      </c>
      <c r="D1639" t="s">
        <v>50</v>
      </c>
      <c r="E1639" t="s">
        <v>50</v>
      </c>
      <c r="F1639" t="s">
        <v>32</v>
      </c>
      <c r="G1639" t="s">
        <v>50</v>
      </c>
      <c r="H1639" t="s">
        <v>50</v>
      </c>
      <c r="I1639" t="s">
        <v>50</v>
      </c>
      <c r="J1639" t="s">
        <v>50</v>
      </c>
      <c r="K1639" t="s">
        <v>176</v>
      </c>
      <c r="L1639" s="22">
        <v>44434</v>
      </c>
      <c r="M1639">
        <v>18</v>
      </c>
      <c r="N1639">
        <v>19</v>
      </c>
      <c r="O1639">
        <v>8</v>
      </c>
      <c r="P1639">
        <v>8</v>
      </c>
      <c r="Q1639">
        <v>1</v>
      </c>
      <c r="R1639">
        <v>0</v>
      </c>
      <c r="S1639">
        <v>0</v>
      </c>
      <c r="T1639">
        <v>0</v>
      </c>
      <c r="U1639">
        <v>0</v>
      </c>
      <c r="V1639">
        <v>125.27500000000001</v>
      </c>
      <c r="W1639">
        <v>124.47499999999999</v>
      </c>
      <c r="X1639">
        <v>124.465</v>
      </c>
      <c r="Y1639">
        <v>124.91500000000001</v>
      </c>
      <c r="Z1639">
        <v>123.85</v>
      </c>
      <c r="AA1639">
        <v>128.72999999999999</v>
      </c>
      <c r="AB1639">
        <v>112.82</v>
      </c>
      <c r="AC1639">
        <v>105.735</v>
      </c>
      <c r="AD1639">
        <v>121.23</v>
      </c>
      <c r="AE1639">
        <v>164.8</v>
      </c>
      <c r="AF1639">
        <v>710.15</v>
      </c>
      <c r="AG1639">
        <v>844.02499999999998</v>
      </c>
      <c r="AH1639">
        <v>854.30499999999995</v>
      </c>
      <c r="AI1639">
        <v>843.11</v>
      </c>
      <c r="AJ1639">
        <v>810.02</v>
      </c>
      <c r="AK1639">
        <v>802.18</v>
      </c>
      <c r="AL1639">
        <v>754.53</v>
      </c>
      <c r="AM1639">
        <v>743.23500000000001</v>
      </c>
      <c r="AN1639">
        <v>675.56</v>
      </c>
      <c r="AO1639">
        <v>619.98</v>
      </c>
      <c r="AP1639">
        <v>244.44</v>
      </c>
      <c r="AQ1639">
        <v>173.63499999999999</v>
      </c>
      <c r="AR1639">
        <v>132.39500000000001</v>
      </c>
      <c r="AS1639">
        <v>129.52500000000001</v>
      </c>
      <c r="AT1639">
        <v>68</v>
      </c>
      <c r="AU1639">
        <v>67</v>
      </c>
      <c r="AV1639">
        <v>67</v>
      </c>
      <c r="AW1639">
        <v>66</v>
      </c>
      <c r="AX1639">
        <v>66</v>
      </c>
      <c r="AY1639">
        <v>65</v>
      </c>
      <c r="AZ1639">
        <v>65</v>
      </c>
      <c r="BA1639">
        <v>64</v>
      </c>
      <c r="BB1639">
        <v>71</v>
      </c>
      <c r="BC1639">
        <v>76</v>
      </c>
      <c r="BD1639">
        <v>81</v>
      </c>
      <c r="BE1639">
        <v>83</v>
      </c>
      <c r="BF1639">
        <v>86</v>
      </c>
      <c r="BG1639">
        <v>84</v>
      </c>
      <c r="BH1639">
        <v>86</v>
      </c>
      <c r="BI1639">
        <v>85</v>
      </c>
      <c r="BJ1639">
        <v>84</v>
      </c>
      <c r="BK1639">
        <v>83</v>
      </c>
      <c r="BL1639">
        <v>80</v>
      </c>
      <c r="BM1639">
        <v>75</v>
      </c>
      <c r="BN1639">
        <v>72</v>
      </c>
      <c r="BO1639">
        <v>71</v>
      </c>
      <c r="BP1639">
        <v>71</v>
      </c>
      <c r="BQ1639">
        <v>69</v>
      </c>
      <c r="BR1639">
        <v>3.0244209999999998</v>
      </c>
      <c r="BS1639">
        <v>4.0774609999999996</v>
      </c>
      <c r="BT1639">
        <v>4.7361219999999999</v>
      </c>
      <c r="BU1639">
        <v>3.2885260000000001</v>
      </c>
      <c r="BV1639">
        <v>3.828268</v>
      </c>
      <c r="BW1639">
        <v>-0.11005330000000001</v>
      </c>
      <c r="BX1639">
        <v>0.41246650000000001</v>
      </c>
      <c r="BY1639">
        <v>3.8459180000000002</v>
      </c>
      <c r="BZ1639">
        <v>21.84403</v>
      </c>
      <c r="CA1639">
        <v>-32.980499999999999</v>
      </c>
      <c r="CB1639">
        <v>55.752719999999997</v>
      </c>
      <c r="CC1639">
        <v>-26.75131</v>
      </c>
      <c r="CD1639">
        <v>-19.913509999999999</v>
      </c>
      <c r="CE1639">
        <v>-16.574560000000002</v>
      </c>
      <c r="CF1639">
        <v>-2.0333839999999999</v>
      </c>
      <c r="CG1639">
        <v>-25.60202</v>
      </c>
      <c r="CH1639">
        <v>-10.42155</v>
      </c>
      <c r="CI1639">
        <v>-1.3775919999999999</v>
      </c>
      <c r="CJ1639">
        <v>6.9342940000000004</v>
      </c>
      <c r="CK1639">
        <v>-182.0034</v>
      </c>
      <c r="CL1639">
        <v>35.297130000000003</v>
      </c>
      <c r="CM1639">
        <v>24.18844</v>
      </c>
      <c r="CN1639">
        <v>7.0739710000000002</v>
      </c>
      <c r="CO1639">
        <v>3.5873590000000002</v>
      </c>
      <c r="CP1639">
        <v>3.9576310000000001</v>
      </c>
      <c r="CQ1639">
        <v>2.850654</v>
      </c>
      <c r="CR1639">
        <v>3.2164069999999998</v>
      </c>
      <c r="CS1639">
        <v>3.0967579999999999</v>
      </c>
      <c r="CT1639">
        <v>3.1524480000000001</v>
      </c>
      <c r="CU1639">
        <v>5.1673689999999999</v>
      </c>
      <c r="CV1639">
        <v>3.991765</v>
      </c>
      <c r="CW1639">
        <v>5.2101810000000004</v>
      </c>
      <c r="CX1639">
        <v>182.2731</v>
      </c>
      <c r="CY1639">
        <v>397.24369999999999</v>
      </c>
      <c r="CZ1639">
        <v>548.7509</v>
      </c>
      <c r="DA1639">
        <v>55.05003</v>
      </c>
      <c r="DB1639">
        <v>102.5129</v>
      </c>
      <c r="DC1639">
        <v>175.29820000000001</v>
      </c>
      <c r="DD1639">
        <v>211.66759999999999</v>
      </c>
      <c r="DE1639">
        <v>259.47230000000002</v>
      </c>
      <c r="DF1639">
        <v>254.04740000000001</v>
      </c>
      <c r="DG1639">
        <v>79.639849999999996</v>
      </c>
      <c r="DH1639">
        <v>65.722399999999993</v>
      </c>
      <c r="DI1639">
        <v>240.00890000000001</v>
      </c>
      <c r="DJ1639">
        <v>83.86591</v>
      </c>
      <c r="DK1639">
        <v>95.915499999999994</v>
      </c>
      <c r="DL1639">
        <v>4.0459899999999998</v>
      </c>
      <c r="DM1639">
        <v>3.0821860000000001</v>
      </c>
    </row>
    <row r="1640" spans="1:117" hidden="1" x14ac:dyDescent="0.35">
      <c r="A1640" t="str">
        <f t="shared" si="25"/>
        <v>Industry_Type-5. Offices, Hotels, Finance, Services_DO 11-7 Hour_44435_18-19</v>
      </c>
      <c r="B1640" t="s">
        <v>51</v>
      </c>
      <c r="C1640" t="s">
        <v>211</v>
      </c>
      <c r="D1640" t="s">
        <v>50</v>
      </c>
      <c r="E1640" t="s">
        <v>50</v>
      </c>
      <c r="F1640" t="s">
        <v>32</v>
      </c>
      <c r="G1640" t="s">
        <v>50</v>
      </c>
      <c r="H1640" t="s">
        <v>50</v>
      </c>
      <c r="I1640" t="s">
        <v>50</v>
      </c>
      <c r="J1640" t="s">
        <v>50</v>
      </c>
      <c r="K1640" t="s">
        <v>176</v>
      </c>
      <c r="L1640" s="22">
        <v>44435</v>
      </c>
      <c r="M1640">
        <v>18</v>
      </c>
      <c r="N1640">
        <v>19</v>
      </c>
      <c r="O1640">
        <v>8</v>
      </c>
      <c r="P1640">
        <v>8</v>
      </c>
      <c r="Q1640">
        <v>1</v>
      </c>
      <c r="R1640">
        <v>0</v>
      </c>
      <c r="S1640">
        <v>0</v>
      </c>
      <c r="T1640">
        <v>0</v>
      </c>
      <c r="U1640">
        <v>0</v>
      </c>
      <c r="V1640">
        <v>123.53</v>
      </c>
      <c r="W1640">
        <v>124.02500000000001</v>
      </c>
      <c r="X1640">
        <v>122.95</v>
      </c>
      <c r="Y1640">
        <v>122.65</v>
      </c>
      <c r="Z1640">
        <v>121.91</v>
      </c>
      <c r="AA1640">
        <v>127.22499999999999</v>
      </c>
      <c r="AB1640">
        <v>112.09</v>
      </c>
      <c r="AC1640">
        <v>100.30500000000001</v>
      </c>
      <c r="AD1640">
        <v>116.86499999999999</v>
      </c>
      <c r="AE1640">
        <v>540.755</v>
      </c>
      <c r="AF1640">
        <v>692.66499999999996</v>
      </c>
      <c r="AG1640">
        <v>808.13499999999999</v>
      </c>
      <c r="AH1640">
        <v>861.42499999999995</v>
      </c>
      <c r="AI1640">
        <v>857.99</v>
      </c>
      <c r="AJ1640">
        <v>846.17</v>
      </c>
      <c r="AK1640">
        <v>850.08500000000004</v>
      </c>
      <c r="AL1640">
        <v>809.53499999999997</v>
      </c>
      <c r="AM1640">
        <v>679.94</v>
      </c>
      <c r="AN1640">
        <v>632.15499999999997</v>
      </c>
      <c r="AO1640">
        <v>599.89</v>
      </c>
      <c r="AP1640">
        <v>225.655</v>
      </c>
      <c r="AQ1640">
        <v>132.53</v>
      </c>
      <c r="AR1640">
        <v>125.01</v>
      </c>
      <c r="AS1640">
        <v>122.935</v>
      </c>
      <c r="AT1640">
        <v>67</v>
      </c>
      <c r="AU1640">
        <v>66</v>
      </c>
      <c r="AV1640">
        <v>65</v>
      </c>
      <c r="AW1640">
        <v>65</v>
      </c>
      <c r="AX1640">
        <v>65</v>
      </c>
      <c r="AY1640">
        <v>65</v>
      </c>
      <c r="AZ1640">
        <v>64</v>
      </c>
      <c r="BA1640">
        <v>63</v>
      </c>
      <c r="BB1640">
        <v>64</v>
      </c>
      <c r="BC1640">
        <v>70</v>
      </c>
      <c r="BD1640">
        <v>76</v>
      </c>
      <c r="BE1640">
        <v>82</v>
      </c>
      <c r="BF1640">
        <v>84</v>
      </c>
      <c r="BG1640">
        <v>83</v>
      </c>
      <c r="BH1640">
        <v>83</v>
      </c>
      <c r="BI1640">
        <v>82</v>
      </c>
      <c r="BJ1640">
        <v>82</v>
      </c>
      <c r="BK1640">
        <v>79</v>
      </c>
      <c r="BL1640">
        <v>78</v>
      </c>
      <c r="BM1640">
        <v>73</v>
      </c>
      <c r="BN1640">
        <v>68</v>
      </c>
      <c r="BO1640">
        <v>67</v>
      </c>
      <c r="BP1640">
        <v>64</v>
      </c>
      <c r="BQ1640">
        <v>64</v>
      </c>
      <c r="BR1640">
        <v>3.0244219999999999</v>
      </c>
      <c r="BS1640">
        <v>4.0774590000000002</v>
      </c>
      <c r="BT1640">
        <v>4.7361209999999998</v>
      </c>
      <c r="BU1640">
        <v>3.2885249999999999</v>
      </c>
      <c r="BV1640">
        <v>3.8282639999999999</v>
      </c>
      <c r="BW1640">
        <v>-0.11005429999999999</v>
      </c>
      <c r="BX1640">
        <v>0.412466</v>
      </c>
      <c r="BY1640">
        <v>3.8459180000000002</v>
      </c>
      <c r="BZ1640">
        <v>21.84403</v>
      </c>
      <c r="CA1640">
        <v>-32.980510000000002</v>
      </c>
      <c r="CB1640">
        <v>55.752740000000003</v>
      </c>
      <c r="CC1640">
        <v>-26.751329999999999</v>
      </c>
      <c r="CD1640">
        <v>-19.913509999999999</v>
      </c>
      <c r="CE1640">
        <v>-16.574539999999999</v>
      </c>
      <c r="CF1640">
        <v>-2.0333800000000002</v>
      </c>
      <c r="CG1640">
        <v>-25.60202</v>
      </c>
      <c r="CH1640">
        <v>-10.421530000000001</v>
      </c>
      <c r="CI1640">
        <v>-1.3776109999999999</v>
      </c>
      <c r="CJ1640">
        <v>6.9342819999999996</v>
      </c>
      <c r="CK1640">
        <v>-182.0034</v>
      </c>
      <c r="CL1640">
        <v>35.297130000000003</v>
      </c>
      <c r="CM1640">
        <v>24.18844</v>
      </c>
      <c r="CN1640">
        <v>7.0739720000000004</v>
      </c>
      <c r="CO1640">
        <v>3.5873599999999999</v>
      </c>
      <c r="CP1640">
        <v>6.2867009999999999</v>
      </c>
      <c r="CQ1640">
        <v>3.2713899999999998</v>
      </c>
      <c r="CR1640">
        <v>3.6044839999999998</v>
      </c>
      <c r="CS1640">
        <v>3.473398</v>
      </c>
      <c r="CT1640">
        <v>3.540438</v>
      </c>
      <c r="CU1640">
        <v>5.328659</v>
      </c>
      <c r="CV1640">
        <v>4.0947800000000001</v>
      </c>
      <c r="CW1640">
        <v>5.6662509999999999</v>
      </c>
      <c r="CX1640">
        <v>202.15090000000001</v>
      </c>
      <c r="CY1640">
        <v>420.11689999999999</v>
      </c>
      <c r="CZ1640">
        <v>567.66030000000001</v>
      </c>
      <c r="DA1640">
        <v>56.18759</v>
      </c>
      <c r="DB1640">
        <v>102.4796</v>
      </c>
      <c r="DC1640">
        <v>176.65639999999999</v>
      </c>
      <c r="DD1640">
        <v>210.1756</v>
      </c>
      <c r="DE1640">
        <v>258.40629999999999</v>
      </c>
      <c r="DF1640">
        <v>254.93709999999999</v>
      </c>
      <c r="DG1640">
        <v>85.015590000000003</v>
      </c>
      <c r="DH1640">
        <v>70.279690000000002</v>
      </c>
      <c r="DI1640">
        <v>245.5273</v>
      </c>
      <c r="DJ1640">
        <v>77.35463</v>
      </c>
      <c r="DK1640">
        <v>98.796040000000005</v>
      </c>
      <c r="DL1640">
        <v>4.4117790000000001</v>
      </c>
      <c r="DM1640">
        <v>3.0756999999999999</v>
      </c>
    </row>
    <row r="1641" spans="1:117" hidden="1" x14ac:dyDescent="0.35">
      <c r="A1641" t="str">
        <f t="shared" si="25"/>
        <v>Industry_Type-5. Offices, Hotels, Finance, Services_DO 11-7 Hour_44447_18-19</v>
      </c>
      <c r="B1641" t="s">
        <v>51</v>
      </c>
      <c r="C1641" t="s">
        <v>211</v>
      </c>
      <c r="D1641" t="s">
        <v>50</v>
      </c>
      <c r="E1641" t="s">
        <v>50</v>
      </c>
      <c r="F1641" t="s">
        <v>32</v>
      </c>
      <c r="G1641" t="s">
        <v>50</v>
      </c>
      <c r="H1641" t="s">
        <v>50</v>
      </c>
      <c r="I1641" t="s">
        <v>50</v>
      </c>
      <c r="J1641" t="s">
        <v>50</v>
      </c>
      <c r="K1641" t="s">
        <v>176</v>
      </c>
      <c r="L1641" s="22">
        <v>44447</v>
      </c>
      <c r="M1641">
        <v>18</v>
      </c>
      <c r="N1641">
        <v>19</v>
      </c>
      <c r="O1641">
        <v>8</v>
      </c>
      <c r="P1641">
        <v>8</v>
      </c>
      <c r="Q1641">
        <v>1</v>
      </c>
      <c r="R1641">
        <v>0</v>
      </c>
      <c r="S1641">
        <v>0</v>
      </c>
      <c r="T1641">
        <v>0</v>
      </c>
      <c r="U1641">
        <v>0</v>
      </c>
      <c r="V1641">
        <v>134.99</v>
      </c>
      <c r="W1641">
        <v>134.185</v>
      </c>
      <c r="X1641">
        <v>134.05000000000001</v>
      </c>
      <c r="Y1641">
        <v>133.64500000000001</v>
      </c>
      <c r="Z1641">
        <v>133.5</v>
      </c>
      <c r="AA1641">
        <v>136.41</v>
      </c>
      <c r="AB1641">
        <v>134.88999999999999</v>
      </c>
      <c r="AC1641">
        <v>130.44999999999999</v>
      </c>
      <c r="AD1641">
        <v>147.21</v>
      </c>
      <c r="AE1641">
        <v>546.71</v>
      </c>
      <c r="AF1641">
        <v>659.27499999999998</v>
      </c>
      <c r="AG1641">
        <v>777.495</v>
      </c>
      <c r="AH1641">
        <v>847.46500000000003</v>
      </c>
      <c r="AI1641">
        <v>869.6</v>
      </c>
      <c r="AJ1641">
        <v>912.14</v>
      </c>
      <c r="AK1641">
        <v>923.78499999999997</v>
      </c>
      <c r="AL1641">
        <v>881.05</v>
      </c>
      <c r="AM1641">
        <v>786.255</v>
      </c>
      <c r="AN1641">
        <v>717.66</v>
      </c>
      <c r="AO1641">
        <v>240.85499999999999</v>
      </c>
      <c r="AP1641">
        <v>211.24</v>
      </c>
      <c r="AQ1641">
        <v>166.17</v>
      </c>
      <c r="AR1641">
        <v>134.57499999999999</v>
      </c>
      <c r="AS1641">
        <v>127.435</v>
      </c>
      <c r="AT1641">
        <v>65</v>
      </c>
      <c r="AU1641">
        <v>67</v>
      </c>
      <c r="AV1641">
        <v>66</v>
      </c>
      <c r="AW1641">
        <v>64</v>
      </c>
      <c r="AX1641">
        <v>66</v>
      </c>
      <c r="AY1641">
        <v>64</v>
      </c>
      <c r="AZ1641">
        <v>66</v>
      </c>
      <c r="BA1641">
        <v>67</v>
      </c>
      <c r="BB1641">
        <v>67</v>
      </c>
      <c r="BC1641">
        <v>71</v>
      </c>
      <c r="BD1641">
        <v>76</v>
      </c>
      <c r="BE1641">
        <v>76</v>
      </c>
      <c r="BF1641">
        <v>81</v>
      </c>
      <c r="BG1641">
        <v>81</v>
      </c>
      <c r="BH1641">
        <v>81</v>
      </c>
      <c r="BI1641">
        <v>83</v>
      </c>
      <c r="BJ1641">
        <v>82</v>
      </c>
      <c r="BK1641">
        <v>77</v>
      </c>
      <c r="BL1641">
        <v>74</v>
      </c>
      <c r="BM1641">
        <v>69</v>
      </c>
      <c r="BN1641">
        <v>68</v>
      </c>
      <c r="BO1641">
        <v>69</v>
      </c>
      <c r="BP1641">
        <v>68</v>
      </c>
      <c r="BQ1641">
        <v>67</v>
      </c>
      <c r="BR1641">
        <v>1.9743170000000001</v>
      </c>
      <c r="BS1641">
        <v>3.2108780000000001</v>
      </c>
      <c r="BT1641">
        <v>3.2079469999999999</v>
      </c>
      <c r="BU1641">
        <v>2.1942140000000001</v>
      </c>
      <c r="BV1641">
        <v>1.8847480000000001</v>
      </c>
      <c r="BW1641">
        <v>3.7294309999999999</v>
      </c>
      <c r="BX1641">
        <v>3.702153</v>
      </c>
      <c r="BY1641">
        <v>-2.122071</v>
      </c>
      <c r="BZ1641">
        <v>76.207310000000007</v>
      </c>
      <c r="CA1641">
        <v>-84.343199999999996</v>
      </c>
      <c r="CB1641">
        <v>-5.6618000000000004</v>
      </c>
      <c r="CC1641">
        <v>-4.7040509999999998</v>
      </c>
      <c r="CD1641">
        <v>-3.0262829999999998</v>
      </c>
      <c r="CE1641">
        <v>1.8640110000000001</v>
      </c>
      <c r="CF1641">
        <v>-10.04006</v>
      </c>
      <c r="CG1641">
        <v>-15.911670000000001</v>
      </c>
      <c r="CH1641">
        <v>-23.43627</v>
      </c>
      <c r="CI1641">
        <v>17.684249999999999</v>
      </c>
      <c r="CJ1641">
        <v>42.99239</v>
      </c>
      <c r="CK1641">
        <v>-4.7555540000000001</v>
      </c>
      <c r="CL1641">
        <v>29.482520000000001</v>
      </c>
      <c r="CM1641">
        <v>5.2378229999999997</v>
      </c>
      <c r="CN1641">
        <v>3.2823690000000001</v>
      </c>
      <c r="CO1641">
        <v>3.3177249999999998</v>
      </c>
      <c r="CP1641">
        <v>5.0567960000000003</v>
      </c>
      <c r="CQ1641">
        <v>5.063561</v>
      </c>
      <c r="CR1641">
        <v>4.5149049999999997</v>
      </c>
      <c r="CS1641">
        <v>3.61</v>
      </c>
      <c r="CT1641">
        <v>3.205568</v>
      </c>
      <c r="CU1641">
        <v>5.316846</v>
      </c>
      <c r="CV1641">
        <v>12.8087</v>
      </c>
      <c r="CW1641">
        <v>8.1778600000000008</v>
      </c>
      <c r="CX1641">
        <v>106.72329999999999</v>
      </c>
      <c r="CY1641">
        <v>135.2218</v>
      </c>
      <c r="CZ1641">
        <v>238.8417</v>
      </c>
      <c r="DA1641">
        <v>33.453049999999998</v>
      </c>
      <c r="DB1641">
        <v>46.870109999999997</v>
      </c>
      <c r="DC1641">
        <v>111.19840000000001</v>
      </c>
      <c r="DD1641">
        <v>216.3974</v>
      </c>
      <c r="DE1641">
        <v>364.99880000000002</v>
      </c>
      <c r="DF1641">
        <v>370.50889999999998</v>
      </c>
      <c r="DG1641">
        <v>531.44949999999994</v>
      </c>
      <c r="DH1641">
        <v>384.6968</v>
      </c>
      <c r="DI1641">
        <v>1247.2840000000001</v>
      </c>
      <c r="DJ1641">
        <v>39.348529999999997</v>
      </c>
      <c r="DK1641">
        <v>14.99574</v>
      </c>
      <c r="DL1641">
        <v>4.1374310000000003</v>
      </c>
      <c r="DM1641">
        <v>1.7990699999999999</v>
      </c>
    </row>
    <row r="1642" spans="1:117" hidden="1" x14ac:dyDescent="0.35">
      <c r="A1642" t="str">
        <f t="shared" si="25"/>
        <v>Industry_Type-5. Offices, Hotels, Finance, Services_DO 11-7 Hour_44448_18-19</v>
      </c>
      <c r="B1642" t="s">
        <v>51</v>
      </c>
      <c r="C1642" t="s">
        <v>211</v>
      </c>
      <c r="D1642" t="s">
        <v>50</v>
      </c>
      <c r="E1642" t="s">
        <v>50</v>
      </c>
      <c r="F1642" t="s">
        <v>32</v>
      </c>
      <c r="G1642" t="s">
        <v>50</v>
      </c>
      <c r="H1642" t="s">
        <v>50</v>
      </c>
      <c r="I1642" t="s">
        <v>50</v>
      </c>
      <c r="J1642" t="s">
        <v>50</v>
      </c>
      <c r="K1642" t="s">
        <v>176</v>
      </c>
      <c r="L1642" s="22">
        <v>44448</v>
      </c>
      <c r="M1642">
        <v>18</v>
      </c>
      <c r="N1642">
        <v>19</v>
      </c>
      <c r="O1642">
        <v>8</v>
      </c>
      <c r="P1642">
        <v>8</v>
      </c>
      <c r="Q1642">
        <v>1</v>
      </c>
      <c r="R1642">
        <v>0</v>
      </c>
      <c r="S1642">
        <v>0</v>
      </c>
      <c r="T1642">
        <v>0</v>
      </c>
      <c r="U1642">
        <v>0</v>
      </c>
      <c r="V1642">
        <v>122.77500000000001</v>
      </c>
      <c r="W1642">
        <v>121.94</v>
      </c>
      <c r="X1642">
        <v>120.925</v>
      </c>
      <c r="Y1642">
        <v>122.35</v>
      </c>
      <c r="Z1642">
        <v>123.77</v>
      </c>
      <c r="AA1642">
        <v>122.96</v>
      </c>
      <c r="AB1642">
        <v>116.92</v>
      </c>
      <c r="AC1642">
        <v>103.535</v>
      </c>
      <c r="AD1642">
        <v>125.05500000000001</v>
      </c>
      <c r="AE1642">
        <v>619.55499999999995</v>
      </c>
      <c r="AF1642">
        <v>766.33</v>
      </c>
      <c r="AG1642">
        <v>842.21500000000003</v>
      </c>
      <c r="AH1642">
        <v>854.77499999999998</v>
      </c>
      <c r="AI1642">
        <v>836.72500000000002</v>
      </c>
      <c r="AJ1642">
        <v>835.76</v>
      </c>
      <c r="AK1642">
        <v>844.43</v>
      </c>
      <c r="AL1642">
        <v>831.375</v>
      </c>
      <c r="AM1642">
        <v>766.54499999999996</v>
      </c>
      <c r="AN1642">
        <v>682.33500000000004</v>
      </c>
      <c r="AO1642">
        <v>639.88499999999999</v>
      </c>
      <c r="AP1642">
        <v>238.32</v>
      </c>
      <c r="AQ1642">
        <v>170.30500000000001</v>
      </c>
      <c r="AR1642">
        <v>128.37</v>
      </c>
      <c r="AS1642">
        <v>125.36</v>
      </c>
      <c r="AT1642">
        <v>67</v>
      </c>
      <c r="AU1642">
        <v>67</v>
      </c>
      <c r="AV1642">
        <v>67</v>
      </c>
      <c r="AW1642">
        <v>65</v>
      </c>
      <c r="AX1642">
        <v>64</v>
      </c>
      <c r="AY1642">
        <v>64</v>
      </c>
      <c r="AZ1642">
        <v>64</v>
      </c>
      <c r="BA1642">
        <v>66</v>
      </c>
      <c r="BB1642">
        <v>72</v>
      </c>
      <c r="BC1642">
        <v>75</v>
      </c>
      <c r="BD1642">
        <v>78</v>
      </c>
      <c r="BE1642">
        <v>82</v>
      </c>
      <c r="BF1642">
        <v>81</v>
      </c>
      <c r="BG1642">
        <v>83</v>
      </c>
      <c r="BH1642">
        <v>85</v>
      </c>
      <c r="BI1642">
        <v>86</v>
      </c>
      <c r="BJ1642">
        <v>86</v>
      </c>
      <c r="BK1642">
        <v>84</v>
      </c>
      <c r="BL1642">
        <v>83</v>
      </c>
      <c r="BM1642">
        <v>78</v>
      </c>
      <c r="BN1642">
        <v>73</v>
      </c>
      <c r="BO1642">
        <v>70</v>
      </c>
      <c r="BP1642">
        <v>69</v>
      </c>
      <c r="BQ1642">
        <v>68</v>
      </c>
      <c r="BR1642">
        <v>1.9743170000000001</v>
      </c>
      <c r="BS1642">
        <v>3.2108759999999998</v>
      </c>
      <c r="BT1642">
        <v>3.207945</v>
      </c>
      <c r="BU1642">
        <v>2.1942170000000001</v>
      </c>
      <c r="BV1642">
        <v>1.884744</v>
      </c>
      <c r="BW1642">
        <v>3.7294330000000002</v>
      </c>
      <c r="BX1642">
        <v>3.7021470000000001</v>
      </c>
      <c r="BY1642">
        <v>-2.1220729999999999</v>
      </c>
      <c r="BZ1642">
        <v>76.207310000000007</v>
      </c>
      <c r="CA1642">
        <v>-84.343209999999999</v>
      </c>
      <c r="CB1642">
        <v>-5.661797</v>
      </c>
      <c r="CC1642">
        <v>-4.7040480000000002</v>
      </c>
      <c r="CD1642">
        <v>-3.0262910000000001</v>
      </c>
      <c r="CE1642">
        <v>1.864023</v>
      </c>
      <c r="CF1642">
        <v>-10.040039999999999</v>
      </c>
      <c r="CG1642">
        <v>-15.911659999999999</v>
      </c>
      <c r="CH1642">
        <v>-23.43629</v>
      </c>
      <c r="CI1642">
        <v>17.684259999999998</v>
      </c>
      <c r="CJ1642">
        <v>42.992359999999998</v>
      </c>
      <c r="CK1642">
        <v>-4.7555389999999997</v>
      </c>
      <c r="CL1642">
        <v>29.482530000000001</v>
      </c>
      <c r="CM1642">
        <v>5.237819</v>
      </c>
      <c r="CN1642">
        <v>3.2823660000000001</v>
      </c>
      <c r="CO1642">
        <v>3.3177210000000001</v>
      </c>
      <c r="CP1642">
        <v>4.6538259999999996</v>
      </c>
      <c r="CQ1642">
        <v>4.6242710000000002</v>
      </c>
      <c r="CR1642">
        <v>4.1109929999999997</v>
      </c>
      <c r="CS1642">
        <v>3.2665639999999998</v>
      </c>
      <c r="CT1642">
        <v>2.96028</v>
      </c>
      <c r="CU1642">
        <v>4.7881980000000004</v>
      </c>
      <c r="CV1642">
        <v>6.6290380000000004</v>
      </c>
      <c r="CW1642">
        <v>6.0857840000000003</v>
      </c>
      <c r="CX1642">
        <v>109.65819999999999</v>
      </c>
      <c r="CY1642">
        <v>135.44130000000001</v>
      </c>
      <c r="CZ1642">
        <v>226.04150000000001</v>
      </c>
      <c r="DA1642">
        <v>32.063139999999997</v>
      </c>
      <c r="DB1642">
        <v>41.830680000000001</v>
      </c>
      <c r="DC1642">
        <v>107.715</v>
      </c>
      <c r="DD1642">
        <v>210.57599999999999</v>
      </c>
      <c r="DE1642">
        <v>322.16340000000002</v>
      </c>
      <c r="DF1642">
        <v>334.97190000000001</v>
      </c>
      <c r="DG1642">
        <v>492.88900000000001</v>
      </c>
      <c r="DH1642">
        <v>380.65339999999998</v>
      </c>
      <c r="DI1642">
        <v>1431.8579999999999</v>
      </c>
      <c r="DJ1642">
        <v>105.6759</v>
      </c>
      <c r="DK1642">
        <v>22.404170000000001</v>
      </c>
      <c r="DL1642">
        <v>4.4492500000000001</v>
      </c>
      <c r="DM1642">
        <v>1.9070320000000001</v>
      </c>
    </row>
    <row r="1643" spans="1:117" hidden="1" x14ac:dyDescent="0.35">
      <c r="A1643" t="str">
        <f t="shared" si="25"/>
        <v>Industry_Type-5. Offices, Hotels, Finance, Services_DO 11-7 Hour_44449_17-19</v>
      </c>
      <c r="B1643" t="s">
        <v>51</v>
      </c>
      <c r="C1643" t="s">
        <v>211</v>
      </c>
      <c r="D1643" t="s">
        <v>50</v>
      </c>
      <c r="E1643" t="s">
        <v>50</v>
      </c>
      <c r="F1643" t="s">
        <v>32</v>
      </c>
      <c r="G1643" t="s">
        <v>50</v>
      </c>
      <c r="H1643" t="s">
        <v>50</v>
      </c>
      <c r="I1643" t="s">
        <v>50</v>
      </c>
      <c r="J1643" t="s">
        <v>50</v>
      </c>
      <c r="K1643" t="s">
        <v>176</v>
      </c>
      <c r="L1643" s="22">
        <v>44449</v>
      </c>
      <c r="M1643">
        <v>17</v>
      </c>
      <c r="N1643">
        <v>19</v>
      </c>
      <c r="O1643">
        <v>8</v>
      </c>
      <c r="P1643">
        <v>8</v>
      </c>
      <c r="Q1643">
        <v>1</v>
      </c>
      <c r="R1643">
        <v>0</v>
      </c>
      <c r="S1643">
        <v>0</v>
      </c>
      <c r="T1643">
        <v>0</v>
      </c>
      <c r="U1643">
        <v>0</v>
      </c>
      <c r="V1643">
        <v>124.35</v>
      </c>
      <c r="W1643">
        <v>124.54</v>
      </c>
      <c r="X1643">
        <v>126.11</v>
      </c>
      <c r="Y1643">
        <v>124.075</v>
      </c>
      <c r="Z1643">
        <v>122.80500000000001</v>
      </c>
      <c r="AA1643">
        <v>126.11499999999999</v>
      </c>
      <c r="AB1643">
        <v>120.91</v>
      </c>
      <c r="AC1643">
        <v>101.745</v>
      </c>
      <c r="AD1643">
        <v>537.64</v>
      </c>
      <c r="AE1643">
        <v>667.8</v>
      </c>
      <c r="AF1643">
        <v>790.78499999999997</v>
      </c>
      <c r="AG1643">
        <v>844.07</v>
      </c>
      <c r="AH1643">
        <v>868.68499999999995</v>
      </c>
      <c r="AI1643">
        <v>923.73500000000001</v>
      </c>
      <c r="AJ1643">
        <v>907.76499999999999</v>
      </c>
      <c r="AK1643">
        <v>865.16499999999996</v>
      </c>
      <c r="AL1643">
        <v>831.04</v>
      </c>
      <c r="AM1643">
        <v>773.12</v>
      </c>
      <c r="AN1643">
        <v>684.80499999999995</v>
      </c>
      <c r="AO1643">
        <v>648.23</v>
      </c>
      <c r="AP1643">
        <v>231.965</v>
      </c>
      <c r="AQ1643">
        <v>134.94</v>
      </c>
      <c r="AR1643">
        <v>127.32</v>
      </c>
      <c r="AS1643">
        <v>121.815</v>
      </c>
      <c r="AT1643">
        <v>68</v>
      </c>
      <c r="AU1643">
        <v>68</v>
      </c>
      <c r="AV1643">
        <v>68</v>
      </c>
      <c r="AW1643">
        <v>66</v>
      </c>
      <c r="AX1643">
        <v>67</v>
      </c>
      <c r="AY1643">
        <v>66</v>
      </c>
      <c r="AZ1643">
        <v>67</v>
      </c>
      <c r="BA1643">
        <v>67</v>
      </c>
      <c r="BB1643">
        <v>68</v>
      </c>
      <c r="BC1643">
        <v>75</v>
      </c>
      <c r="BD1643">
        <v>81</v>
      </c>
      <c r="BE1643">
        <v>81</v>
      </c>
      <c r="BF1643">
        <v>80</v>
      </c>
      <c r="BG1643">
        <v>83</v>
      </c>
      <c r="BH1643">
        <v>84</v>
      </c>
      <c r="BI1643">
        <v>84</v>
      </c>
      <c r="BJ1643">
        <v>82</v>
      </c>
      <c r="BK1643">
        <v>80</v>
      </c>
      <c r="BL1643">
        <v>74</v>
      </c>
      <c r="BM1643">
        <v>71</v>
      </c>
      <c r="BN1643">
        <v>69</v>
      </c>
      <c r="BO1643">
        <v>69</v>
      </c>
      <c r="BP1643">
        <v>67</v>
      </c>
      <c r="BQ1643">
        <v>67</v>
      </c>
      <c r="BR1643">
        <v>7.6729589999999996</v>
      </c>
      <c r="BS1643">
        <v>9.2491450000000004</v>
      </c>
      <c r="BT1643">
        <v>7.9241580000000003</v>
      </c>
      <c r="BU1643">
        <v>7.8720020000000002</v>
      </c>
      <c r="BV1643">
        <v>8.1889249999999993</v>
      </c>
      <c r="BW1643">
        <v>8.6450490000000002</v>
      </c>
      <c r="BX1643">
        <v>7.517601</v>
      </c>
      <c r="BY1643">
        <v>9.9714050000000007</v>
      </c>
      <c r="BZ1643">
        <v>-80.275220000000004</v>
      </c>
      <c r="CA1643">
        <v>48.400590000000001</v>
      </c>
      <c r="CB1643">
        <v>60.137700000000002</v>
      </c>
      <c r="CC1643">
        <v>-5.6693949999999997</v>
      </c>
      <c r="CD1643">
        <v>-13.853809999999999</v>
      </c>
      <c r="CE1643">
        <v>-44.590229999999998</v>
      </c>
      <c r="CF1643">
        <v>-35.076079999999997</v>
      </c>
      <c r="CG1643">
        <v>-22.650259999999999</v>
      </c>
      <c r="CH1643">
        <v>-3.3104209999999998</v>
      </c>
      <c r="CI1643">
        <v>-7.4482210000000002</v>
      </c>
      <c r="CJ1643">
        <v>21.570789999999999</v>
      </c>
      <c r="CK1643">
        <v>8.7591359999999998</v>
      </c>
      <c r="CL1643">
        <v>56.956760000000003</v>
      </c>
      <c r="CM1643">
        <v>29.35446</v>
      </c>
      <c r="CN1643">
        <v>8.3053430000000006</v>
      </c>
      <c r="CO1643">
        <v>7.0682179999999999</v>
      </c>
      <c r="CP1643">
        <v>24.6662</v>
      </c>
      <c r="CQ1643">
        <v>13.15253</v>
      </c>
      <c r="CR1643">
        <v>12.24694</v>
      </c>
      <c r="CS1643">
        <v>11.92679</v>
      </c>
      <c r="CT1643">
        <v>13.001099999999999</v>
      </c>
      <c r="CU1643">
        <v>15.790369999999999</v>
      </c>
      <c r="CV1643">
        <v>12.798439999999999</v>
      </c>
      <c r="CW1643">
        <v>14.82709</v>
      </c>
      <c r="CX1643">
        <v>2300.3029999999999</v>
      </c>
      <c r="CY1643">
        <v>1613.5329999999999</v>
      </c>
      <c r="CZ1643">
        <v>321.82920000000001</v>
      </c>
      <c r="DA1643">
        <v>38.528109999999998</v>
      </c>
      <c r="DB1643">
        <v>74.577010000000001</v>
      </c>
      <c r="DC1643">
        <v>98.498260000000002</v>
      </c>
      <c r="DD1643">
        <v>122.0223</v>
      </c>
      <c r="DE1643">
        <v>116.13249999999999</v>
      </c>
      <c r="DF1643">
        <v>397.80459999999999</v>
      </c>
      <c r="DG1643">
        <v>435.99610000000001</v>
      </c>
      <c r="DH1643">
        <v>272.07319999999999</v>
      </c>
      <c r="DI1643">
        <v>1342.627</v>
      </c>
      <c r="DJ1643">
        <v>146.94450000000001</v>
      </c>
      <c r="DK1643">
        <v>83.631270000000001</v>
      </c>
      <c r="DL1643">
        <v>8.6328999999999994</v>
      </c>
      <c r="DM1643">
        <v>8.2798770000000008</v>
      </c>
    </row>
    <row r="1644" spans="1:117" hidden="1" x14ac:dyDescent="0.35">
      <c r="A1644" t="str">
        <f t="shared" si="25"/>
        <v>Industry_Type-5. Offices, Hotels, Finance, Services_DO 11-7 Hour_44460_17-19</v>
      </c>
      <c r="B1644" t="s">
        <v>51</v>
      </c>
      <c r="C1644" t="s">
        <v>211</v>
      </c>
      <c r="D1644" t="s">
        <v>50</v>
      </c>
      <c r="E1644" t="s">
        <v>50</v>
      </c>
      <c r="F1644" t="s">
        <v>32</v>
      </c>
      <c r="G1644" t="s">
        <v>50</v>
      </c>
      <c r="H1644" t="s">
        <v>50</v>
      </c>
      <c r="I1644" t="s">
        <v>50</v>
      </c>
      <c r="J1644" t="s">
        <v>50</v>
      </c>
      <c r="K1644" t="s">
        <v>176</v>
      </c>
      <c r="L1644" s="22">
        <v>44460</v>
      </c>
      <c r="M1644">
        <v>17</v>
      </c>
      <c r="N1644">
        <v>19</v>
      </c>
      <c r="O1644">
        <v>8</v>
      </c>
      <c r="P1644">
        <v>8</v>
      </c>
      <c r="Q1644">
        <v>1</v>
      </c>
      <c r="R1644">
        <v>0</v>
      </c>
      <c r="S1644">
        <v>0</v>
      </c>
      <c r="T1644">
        <v>0</v>
      </c>
      <c r="U1644">
        <v>0</v>
      </c>
      <c r="V1644">
        <v>117.88500000000001</v>
      </c>
      <c r="W1644">
        <v>117.78</v>
      </c>
      <c r="X1644">
        <v>116.82</v>
      </c>
      <c r="Y1644">
        <v>117</v>
      </c>
      <c r="Z1644">
        <v>118.74</v>
      </c>
      <c r="AA1644">
        <v>123.19</v>
      </c>
      <c r="AB1644">
        <v>118.84</v>
      </c>
      <c r="AC1644">
        <v>103.22499999999999</v>
      </c>
      <c r="AD1644">
        <v>113.41500000000001</v>
      </c>
      <c r="AE1644">
        <v>460.89499999999998</v>
      </c>
      <c r="AF1644">
        <v>662.26499999999999</v>
      </c>
      <c r="AG1644">
        <v>841.91</v>
      </c>
      <c r="AH1644">
        <v>931.56500000000005</v>
      </c>
      <c r="AI1644">
        <v>946.97500000000002</v>
      </c>
      <c r="AJ1644">
        <v>906.29499999999996</v>
      </c>
      <c r="AK1644">
        <v>844.40499999999997</v>
      </c>
      <c r="AL1644">
        <v>752.88</v>
      </c>
      <c r="AM1644">
        <v>692.31</v>
      </c>
      <c r="AN1644">
        <v>638.80499999999995</v>
      </c>
      <c r="AO1644">
        <v>237.685</v>
      </c>
      <c r="AP1644">
        <v>205.99</v>
      </c>
      <c r="AQ1644">
        <v>159.85499999999999</v>
      </c>
      <c r="AR1644">
        <v>124.61499999999999</v>
      </c>
      <c r="AS1644">
        <v>124.96</v>
      </c>
      <c r="AT1644">
        <v>60</v>
      </c>
      <c r="AU1644">
        <v>59</v>
      </c>
      <c r="AV1644">
        <v>57</v>
      </c>
      <c r="AW1644">
        <v>61</v>
      </c>
      <c r="AX1644">
        <v>62</v>
      </c>
      <c r="AY1644">
        <v>60</v>
      </c>
      <c r="AZ1644">
        <v>58</v>
      </c>
      <c r="BA1644">
        <v>59</v>
      </c>
      <c r="BB1644">
        <v>69</v>
      </c>
      <c r="BC1644">
        <v>75</v>
      </c>
      <c r="BD1644">
        <v>82</v>
      </c>
      <c r="BE1644">
        <v>89</v>
      </c>
      <c r="BF1644">
        <v>92</v>
      </c>
      <c r="BG1644">
        <v>93</v>
      </c>
      <c r="BH1644">
        <v>91</v>
      </c>
      <c r="BI1644">
        <v>86</v>
      </c>
      <c r="BJ1644">
        <v>83</v>
      </c>
      <c r="BK1644">
        <v>80</v>
      </c>
      <c r="BL1644">
        <v>80</v>
      </c>
      <c r="BM1644">
        <v>74</v>
      </c>
      <c r="BN1644">
        <v>73</v>
      </c>
      <c r="BO1644">
        <v>73</v>
      </c>
      <c r="BP1644">
        <v>71</v>
      </c>
      <c r="BQ1644">
        <v>72</v>
      </c>
      <c r="BR1644">
        <v>7.6729589999999996</v>
      </c>
      <c r="BS1644">
        <v>9.2491439999999994</v>
      </c>
      <c r="BT1644">
        <v>7.924156</v>
      </c>
      <c r="BU1644">
        <v>7.8719960000000002</v>
      </c>
      <c r="BV1644">
        <v>8.1889210000000006</v>
      </c>
      <c r="BW1644">
        <v>8.6450479999999992</v>
      </c>
      <c r="BX1644">
        <v>7.5175970000000003</v>
      </c>
      <c r="BY1644">
        <v>9.9714010000000002</v>
      </c>
      <c r="BZ1644">
        <v>-80.275229999999993</v>
      </c>
      <c r="CA1644">
        <v>48.400579999999998</v>
      </c>
      <c r="CB1644">
        <v>60.137700000000002</v>
      </c>
      <c r="CC1644">
        <v>-5.6693720000000001</v>
      </c>
      <c r="CD1644">
        <v>-13.85379</v>
      </c>
      <c r="CE1644">
        <v>-44.590209999999999</v>
      </c>
      <c r="CF1644">
        <v>-35.076050000000002</v>
      </c>
      <c r="CG1644">
        <v>-22.650259999999999</v>
      </c>
      <c r="CH1644">
        <v>-3.310425</v>
      </c>
      <c r="CI1644">
        <v>-7.4482059999999999</v>
      </c>
      <c r="CJ1644">
        <v>21.57077</v>
      </c>
      <c r="CK1644">
        <v>8.7591380000000001</v>
      </c>
      <c r="CL1644">
        <v>56.956760000000003</v>
      </c>
      <c r="CM1644">
        <v>29.35446</v>
      </c>
      <c r="CN1644">
        <v>8.3053419999999996</v>
      </c>
      <c r="CO1644">
        <v>7.0682150000000004</v>
      </c>
      <c r="CP1644">
        <v>13.917719999999999</v>
      </c>
      <c r="CQ1644">
        <v>10.29645</v>
      </c>
      <c r="CR1644">
        <v>9.5024239999999995</v>
      </c>
      <c r="CS1644">
        <v>9.5172609999999995</v>
      </c>
      <c r="CT1644">
        <v>10.661720000000001</v>
      </c>
      <c r="CU1644">
        <v>13.43768</v>
      </c>
      <c r="CV1644">
        <v>10.69868</v>
      </c>
      <c r="CW1644">
        <v>12.173120000000001</v>
      </c>
      <c r="CX1644">
        <v>2194.5889999999999</v>
      </c>
      <c r="CY1644">
        <v>1514.261</v>
      </c>
      <c r="CZ1644">
        <v>312.48660000000001</v>
      </c>
      <c r="DA1644">
        <v>35.171460000000003</v>
      </c>
      <c r="DB1644">
        <v>77.098209999999995</v>
      </c>
      <c r="DC1644">
        <v>99.350909999999999</v>
      </c>
      <c r="DD1644">
        <v>120.57980000000001</v>
      </c>
      <c r="DE1644">
        <v>113.86539999999999</v>
      </c>
      <c r="DF1644">
        <v>391.16379999999998</v>
      </c>
      <c r="DG1644">
        <v>422.36079999999998</v>
      </c>
      <c r="DH1644">
        <v>245.06120000000001</v>
      </c>
      <c r="DI1644">
        <v>1235.933</v>
      </c>
      <c r="DJ1644">
        <v>147.19489999999999</v>
      </c>
      <c r="DK1644">
        <v>97.637420000000006</v>
      </c>
      <c r="DL1644">
        <v>6.5415840000000003</v>
      </c>
      <c r="DM1644">
        <v>6.160501</v>
      </c>
    </row>
    <row r="1645" spans="1:117" hidden="1" x14ac:dyDescent="0.35">
      <c r="A1645" t="str">
        <f t="shared" si="25"/>
        <v>Industry_Type-5. Offices, Hotels, Finance, Services_DO 11-7 Hour_44461_18-19</v>
      </c>
      <c r="B1645" t="s">
        <v>51</v>
      </c>
      <c r="C1645" t="s">
        <v>211</v>
      </c>
      <c r="D1645" t="s">
        <v>50</v>
      </c>
      <c r="E1645" t="s">
        <v>50</v>
      </c>
      <c r="F1645" t="s">
        <v>32</v>
      </c>
      <c r="G1645" t="s">
        <v>50</v>
      </c>
      <c r="H1645" t="s">
        <v>50</v>
      </c>
      <c r="I1645" t="s">
        <v>50</v>
      </c>
      <c r="J1645" t="s">
        <v>50</v>
      </c>
      <c r="K1645" t="s">
        <v>176</v>
      </c>
      <c r="L1645" s="22">
        <v>44461</v>
      </c>
      <c r="M1645">
        <v>18</v>
      </c>
      <c r="N1645">
        <v>19</v>
      </c>
      <c r="O1645">
        <v>8</v>
      </c>
      <c r="P1645">
        <v>8</v>
      </c>
      <c r="Q1645">
        <v>1</v>
      </c>
      <c r="R1645">
        <v>0</v>
      </c>
      <c r="S1645">
        <v>0</v>
      </c>
      <c r="T1645">
        <v>0</v>
      </c>
      <c r="U1645">
        <v>0</v>
      </c>
      <c r="V1645">
        <v>123.59</v>
      </c>
      <c r="W1645">
        <v>120.97</v>
      </c>
      <c r="X1645">
        <v>120.68</v>
      </c>
      <c r="Y1645">
        <v>121.435</v>
      </c>
      <c r="Z1645">
        <v>120.715</v>
      </c>
      <c r="AA1645">
        <v>124.935</v>
      </c>
      <c r="AB1645">
        <v>118.76</v>
      </c>
      <c r="AC1645">
        <v>114.01</v>
      </c>
      <c r="AD1645">
        <v>132.94999999999999</v>
      </c>
      <c r="AE1645">
        <v>519.55999999999995</v>
      </c>
      <c r="AF1645">
        <v>679.99</v>
      </c>
      <c r="AG1645">
        <v>845.875</v>
      </c>
      <c r="AH1645">
        <v>940.59500000000003</v>
      </c>
      <c r="AI1645">
        <v>931.23</v>
      </c>
      <c r="AJ1645">
        <v>869.7</v>
      </c>
      <c r="AK1645">
        <v>766.02499999999998</v>
      </c>
      <c r="AL1645">
        <v>730.53</v>
      </c>
      <c r="AM1645">
        <v>634.98</v>
      </c>
      <c r="AN1645">
        <v>576.39</v>
      </c>
      <c r="AO1645">
        <v>239.38499999999999</v>
      </c>
      <c r="AP1645">
        <v>211.45</v>
      </c>
      <c r="AQ1645">
        <v>163.22499999999999</v>
      </c>
      <c r="AR1645">
        <v>128.82</v>
      </c>
      <c r="AS1645">
        <v>126.735</v>
      </c>
      <c r="AT1645">
        <v>70</v>
      </c>
      <c r="AU1645">
        <v>66</v>
      </c>
      <c r="AV1645">
        <v>65</v>
      </c>
      <c r="AW1645">
        <v>67</v>
      </c>
      <c r="AX1645">
        <v>66</v>
      </c>
      <c r="AY1645">
        <v>63</v>
      </c>
      <c r="AZ1645">
        <v>65</v>
      </c>
      <c r="BA1645">
        <v>66</v>
      </c>
      <c r="BB1645">
        <v>71</v>
      </c>
      <c r="BC1645">
        <v>75</v>
      </c>
      <c r="BD1645">
        <v>82</v>
      </c>
      <c r="BE1645">
        <v>85</v>
      </c>
      <c r="BF1645">
        <v>88</v>
      </c>
      <c r="BG1645">
        <v>90</v>
      </c>
      <c r="BH1645">
        <v>83</v>
      </c>
      <c r="BI1645">
        <v>81</v>
      </c>
      <c r="BJ1645">
        <v>79</v>
      </c>
      <c r="BK1645">
        <v>79</v>
      </c>
      <c r="BL1645">
        <v>76</v>
      </c>
      <c r="BM1645">
        <v>74</v>
      </c>
      <c r="BN1645">
        <v>73</v>
      </c>
      <c r="BO1645">
        <v>70</v>
      </c>
      <c r="BP1645">
        <v>69</v>
      </c>
      <c r="BQ1645">
        <v>68</v>
      </c>
      <c r="BR1645">
        <v>1.974313</v>
      </c>
      <c r="BS1645">
        <v>3.210877</v>
      </c>
      <c r="BT1645">
        <v>3.2079469999999999</v>
      </c>
      <c r="BU1645">
        <v>2.1942170000000001</v>
      </c>
      <c r="BV1645">
        <v>1.8847499999999999</v>
      </c>
      <c r="BW1645">
        <v>3.7294330000000002</v>
      </c>
      <c r="BX1645">
        <v>3.7021480000000002</v>
      </c>
      <c r="BY1645">
        <v>-2.1220729999999999</v>
      </c>
      <c r="BZ1645">
        <v>76.207310000000007</v>
      </c>
      <c r="CA1645">
        <v>-84.343209999999999</v>
      </c>
      <c r="CB1645">
        <v>-5.6617620000000004</v>
      </c>
      <c r="CC1645">
        <v>-4.7040319999999998</v>
      </c>
      <c r="CD1645">
        <v>-3.0262989999999999</v>
      </c>
      <c r="CE1645">
        <v>1.864015</v>
      </c>
      <c r="CF1645">
        <v>-10.040050000000001</v>
      </c>
      <c r="CG1645">
        <v>-15.91168</v>
      </c>
      <c r="CH1645">
        <v>-23.43628</v>
      </c>
      <c r="CI1645">
        <v>17.684270000000001</v>
      </c>
      <c r="CJ1645">
        <v>42.992400000000004</v>
      </c>
      <c r="CK1645">
        <v>-4.7555480000000001</v>
      </c>
      <c r="CL1645">
        <v>29.482520000000001</v>
      </c>
      <c r="CM1645">
        <v>5.2378220000000004</v>
      </c>
      <c r="CN1645">
        <v>3.282368</v>
      </c>
      <c r="CO1645">
        <v>3.3177210000000001</v>
      </c>
      <c r="CP1645">
        <v>4.7780339999999999</v>
      </c>
      <c r="CQ1645">
        <v>4.612171</v>
      </c>
      <c r="CR1645">
        <v>4.1093060000000001</v>
      </c>
      <c r="CS1645">
        <v>3.227481</v>
      </c>
      <c r="CT1645">
        <v>2.916569</v>
      </c>
      <c r="CU1645">
        <v>4.4864490000000004</v>
      </c>
      <c r="CV1645">
        <v>6.5492549999999996</v>
      </c>
      <c r="CW1645">
        <v>6.3732499999999996</v>
      </c>
      <c r="CX1645">
        <v>96.857780000000005</v>
      </c>
      <c r="CY1645">
        <v>126.2004</v>
      </c>
      <c r="CZ1645">
        <v>251.70079999999999</v>
      </c>
      <c r="DA1645">
        <v>34.305259999999997</v>
      </c>
      <c r="DB1645">
        <v>44.69341</v>
      </c>
      <c r="DC1645">
        <v>114.1292</v>
      </c>
      <c r="DD1645">
        <v>218.6585</v>
      </c>
      <c r="DE1645">
        <v>357.55689999999998</v>
      </c>
      <c r="DF1645">
        <v>372.90499999999997</v>
      </c>
      <c r="DG1645">
        <v>514.74210000000005</v>
      </c>
      <c r="DH1645">
        <v>380.86219999999997</v>
      </c>
      <c r="DI1645">
        <v>1216.9280000000001</v>
      </c>
      <c r="DJ1645">
        <v>75.069299999999998</v>
      </c>
      <c r="DK1645">
        <v>19.53706</v>
      </c>
      <c r="DL1645">
        <v>4.3110160000000004</v>
      </c>
      <c r="DM1645">
        <v>1.801272</v>
      </c>
    </row>
    <row r="1646" spans="1:117" hidden="1" x14ac:dyDescent="0.35">
      <c r="A1646" t="str">
        <f t="shared" si="25"/>
        <v>Industry_Type-5. Offices, Hotels, Finance, Services_DO 11-7 Hour_44462_18-19</v>
      </c>
      <c r="B1646" t="s">
        <v>51</v>
      </c>
      <c r="C1646" t="s">
        <v>211</v>
      </c>
      <c r="D1646" t="s">
        <v>50</v>
      </c>
      <c r="E1646" t="s">
        <v>50</v>
      </c>
      <c r="F1646" t="s">
        <v>32</v>
      </c>
      <c r="G1646" t="s">
        <v>50</v>
      </c>
      <c r="H1646" t="s">
        <v>50</v>
      </c>
      <c r="I1646" t="s">
        <v>50</v>
      </c>
      <c r="J1646" t="s">
        <v>50</v>
      </c>
      <c r="K1646" t="s">
        <v>176</v>
      </c>
      <c r="L1646" s="22">
        <v>44462</v>
      </c>
      <c r="M1646">
        <v>18</v>
      </c>
      <c r="N1646">
        <v>19</v>
      </c>
      <c r="O1646">
        <v>8</v>
      </c>
      <c r="P1646">
        <v>8</v>
      </c>
      <c r="Q1646">
        <v>1</v>
      </c>
      <c r="R1646">
        <v>0</v>
      </c>
      <c r="S1646">
        <v>0</v>
      </c>
      <c r="T1646">
        <v>0</v>
      </c>
      <c r="U1646">
        <v>0</v>
      </c>
      <c r="V1646">
        <v>123.94499999999999</v>
      </c>
      <c r="W1646">
        <v>121.95</v>
      </c>
      <c r="X1646">
        <v>121.155</v>
      </c>
      <c r="Y1646">
        <v>121.875</v>
      </c>
      <c r="Z1646">
        <v>121.35</v>
      </c>
      <c r="AA1646">
        <v>121</v>
      </c>
      <c r="AB1646">
        <v>118.39</v>
      </c>
      <c r="AC1646">
        <v>101.79</v>
      </c>
      <c r="AD1646">
        <v>116.79</v>
      </c>
      <c r="AE1646">
        <v>499.315</v>
      </c>
      <c r="AF1646">
        <v>629.89</v>
      </c>
      <c r="AG1646">
        <v>735.76499999999999</v>
      </c>
      <c r="AH1646">
        <v>755.11500000000001</v>
      </c>
      <c r="AI1646">
        <v>741.245</v>
      </c>
      <c r="AJ1646">
        <v>726.70500000000004</v>
      </c>
      <c r="AK1646">
        <v>716.27</v>
      </c>
      <c r="AL1646">
        <v>699.495</v>
      </c>
      <c r="AM1646">
        <v>560.4</v>
      </c>
      <c r="AN1646">
        <v>551.32500000000005</v>
      </c>
      <c r="AO1646">
        <v>548.51</v>
      </c>
      <c r="AP1646">
        <v>234.41</v>
      </c>
      <c r="AQ1646">
        <v>164.12</v>
      </c>
      <c r="AR1646">
        <v>125.02</v>
      </c>
      <c r="AS1646">
        <v>122.17</v>
      </c>
      <c r="AT1646">
        <v>67</v>
      </c>
      <c r="AU1646">
        <v>67</v>
      </c>
      <c r="AV1646">
        <v>65</v>
      </c>
      <c r="AW1646">
        <v>66</v>
      </c>
      <c r="AX1646">
        <v>65</v>
      </c>
      <c r="AY1646">
        <v>64</v>
      </c>
      <c r="AZ1646">
        <v>64</v>
      </c>
      <c r="BA1646">
        <v>64</v>
      </c>
      <c r="BB1646">
        <v>70</v>
      </c>
      <c r="BC1646">
        <v>69</v>
      </c>
      <c r="BD1646">
        <v>74</v>
      </c>
      <c r="BE1646">
        <v>78</v>
      </c>
      <c r="BF1646">
        <v>78</v>
      </c>
      <c r="BG1646">
        <v>78</v>
      </c>
      <c r="BH1646">
        <v>77</v>
      </c>
      <c r="BI1646">
        <v>76</v>
      </c>
      <c r="BJ1646">
        <v>75</v>
      </c>
      <c r="BK1646">
        <v>73</v>
      </c>
      <c r="BL1646">
        <v>67</v>
      </c>
      <c r="BM1646">
        <v>64</v>
      </c>
      <c r="BN1646">
        <v>64</v>
      </c>
      <c r="BO1646">
        <v>64</v>
      </c>
      <c r="BP1646">
        <v>63</v>
      </c>
      <c r="BQ1646">
        <v>62</v>
      </c>
      <c r="BR1646">
        <v>1.974315</v>
      </c>
      <c r="BS1646">
        <v>3.2108789999999998</v>
      </c>
      <c r="BT1646">
        <v>3.2079430000000002</v>
      </c>
      <c r="BU1646">
        <v>2.1942159999999999</v>
      </c>
      <c r="BV1646">
        <v>1.884749</v>
      </c>
      <c r="BW1646">
        <v>3.7294330000000002</v>
      </c>
      <c r="BX1646">
        <v>3.7021489999999999</v>
      </c>
      <c r="BY1646">
        <v>-2.122077</v>
      </c>
      <c r="BZ1646">
        <v>76.207310000000007</v>
      </c>
      <c r="CA1646">
        <v>-84.343199999999996</v>
      </c>
      <c r="CB1646">
        <v>-5.6617850000000001</v>
      </c>
      <c r="CC1646">
        <v>-4.7040480000000002</v>
      </c>
      <c r="CD1646">
        <v>-3.0262869999999999</v>
      </c>
      <c r="CE1646">
        <v>1.864015</v>
      </c>
      <c r="CF1646">
        <v>-10.040050000000001</v>
      </c>
      <c r="CG1646">
        <v>-15.91165</v>
      </c>
      <c r="CH1646">
        <v>-23.43628</v>
      </c>
      <c r="CI1646">
        <v>17.684249999999999</v>
      </c>
      <c r="CJ1646">
        <v>42.992379999999997</v>
      </c>
      <c r="CK1646">
        <v>-4.7555540000000001</v>
      </c>
      <c r="CL1646">
        <v>29.482520000000001</v>
      </c>
      <c r="CM1646">
        <v>5.2378210000000003</v>
      </c>
      <c r="CN1646">
        <v>3.282362</v>
      </c>
      <c r="CO1646">
        <v>3.3177210000000001</v>
      </c>
      <c r="CP1646">
        <v>4.374161</v>
      </c>
      <c r="CQ1646">
        <v>4.338616</v>
      </c>
      <c r="CR1646">
        <v>3.823448</v>
      </c>
      <c r="CS1646">
        <v>3.0319729999999998</v>
      </c>
      <c r="CT1646">
        <v>2.7070660000000002</v>
      </c>
      <c r="CU1646">
        <v>4.2578889999999996</v>
      </c>
      <c r="CV1646">
        <v>6.041722</v>
      </c>
      <c r="CW1646">
        <v>5.8120669999999999</v>
      </c>
      <c r="CX1646">
        <v>91.824569999999994</v>
      </c>
      <c r="CY1646">
        <v>120.9122</v>
      </c>
      <c r="CZ1646">
        <v>221.41380000000001</v>
      </c>
      <c r="DA1646">
        <v>31.393719999999998</v>
      </c>
      <c r="DB1646">
        <v>38.594700000000003</v>
      </c>
      <c r="DC1646">
        <v>106.125</v>
      </c>
      <c r="DD1646">
        <v>199.2552</v>
      </c>
      <c r="DE1646">
        <v>310.99380000000002</v>
      </c>
      <c r="DF1646">
        <v>324.53379999999999</v>
      </c>
      <c r="DG1646">
        <v>481.59350000000001</v>
      </c>
      <c r="DH1646">
        <v>359.61489999999998</v>
      </c>
      <c r="DI1646">
        <v>1230.845</v>
      </c>
      <c r="DJ1646">
        <v>48.877299999999998</v>
      </c>
      <c r="DK1646">
        <v>18.124300000000002</v>
      </c>
      <c r="DL1646">
        <v>4.1626539999999999</v>
      </c>
      <c r="DM1646">
        <v>1.675138</v>
      </c>
    </row>
    <row r="1647" spans="1:117" hidden="1" x14ac:dyDescent="0.35">
      <c r="A1647" t="str">
        <f t="shared" si="25"/>
        <v>Industry_Type-5. Offices, Hotels, Finance, Services_DO 11-7 Hour_44490_18-19</v>
      </c>
      <c r="B1647" t="s">
        <v>51</v>
      </c>
      <c r="C1647" t="s">
        <v>211</v>
      </c>
      <c r="D1647" t="s">
        <v>50</v>
      </c>
      <c r="E1647" t="s">
        <v>50</v>
      </c>
      <c r="F1647" t="s">
        <v>32</v>
      </c>
      <c r="G1647" t="s">
        <v>50</v>
      </c>
      <c r="H1647" t="s">
        <v>50</v>
      </c>
      <c r="I1647" t="s">
        <v>50</v>
      </c>
      <c r="J1647" t="s">
        <v>50</v>
      </c>
      <c r="K1647" t="s">
        <v>176</v>
      </c>
      <c r="L1647" s="22">
        <v>44490</v>
      </c>
      <c r="M1647">
        <v>18</v>
      </c>
      <c r="N1647">
        <v>19</v>
      </c>
      <c r="O1647">
        <v>8</v>
      </c>
      <c r="P1647">
        <v>7</v>
      </c>
      <c r="Q1647">
        <v>1</v>
      </c>
      <c r="R1647">
        <v>0</v>
      </c>
      <c r="S1647">
        <v>0</v>
      </c>
      <c r="T1647">
        <v>0</v>
      </c>
      <c r="U1647">
        <v>0</v>
      </c>
      <c r="V1647">
        <v>0</v>
      </c>
      <c r="W1647">
        <v>109.535</v>
      </c>
      <c r="X1647">
        <v>109.66500000000001</v>
      </c>
      <c r="Y1647">
        <v>107.56</v>
      </c>
      <c r="Z1647">
        <v>107.73</v>
      </c>
      <c r="AA1647">
        <v>111.045</v>
      </c>
      <c r="AB1647">
        <v>110.955</v>
      </c>
      <c r="AC1647">
        <v>94.655000000000001</v>
      </c>
      <c r="AD1647">
        <v>94.045000000000002</v>
      </c>
      <c r="AE1647">
        <v>245.375</v>
      </c>
      <c r="AF1647">
        <v>383.62</v>
      </c>
      <c r="AG1647">
        <v>466.13499999999999</v>
      </c>
      <c r="AH1647">
        <v>496.93</v>
      </c>
      <c r="AI1647">
        <v>519.47500000000002</v>
      </c>
      <c r="AJ1647">
        <v>514.80499999999995</v>
      </c>
      <c r="AK1647">
        <v>481.815</v>
      </c>
      <c r="AL1647">
        <v>465.3</v>
      </c>
      <c r="AM1647">
        <v>429.65</v>
      </c>
      <c r="AN1647">
        <v>413.31</v>
      </c>
      <c r="AO1647">
        <v>350.21499999999997</v>
      </c>
      <c r="AP1647">
        <v>168.345</v>
      </c>
      <c r="AQ1647">
        <v>117.68</v>
      </c>
      <c r="AR1647">
        <v>114.05</v>
      </c>
      <c r="AS1647">
        <v>111.88500000000001</v>
      </c>
      <c r="AT1647">
        <v>49</v>
      </c>
      <c r="AU1647">
        <v>50</v>
      </c>
      <c r="AV1647">
        <v>49</v>
      </c>
      <c r="AW1647">
        <v>49</v>
      </c>
      <c r="AX1647">
        <v>49</v>
      </c>
      <c r="AY1647">
        <v>48</v>
      </c>
      <c r="AZ1647">
        <v>49</v>
      </c>
      <c r="BA1647">
        <v>48</v>
      </c>
      <c r="BB1647">
        <v>54</v>
      </c>
      <c r="BC1647">
        <v>61</v>
      </c>
      <c r="BD1647">
        <v>67</v>
      </c>
      <c r="BE1647">
        <v>70</v>
      </c>
      <c r="BF1647">
        <v>73</v>
      </c>
      <c r="BG1647">
        <v>70</v>
      </c>
      <c r="BH1647">
        <v>70</v>
      </c>
      <c r="BI1647">
        <v>70</v>
      </c>
      <c r="BJ1647">
        <v>69</v>
      </c>
      <c r="BK1647">
        <v>68</v>
      </c>
      <c r="BL1647">
        <v>61</v>
      </c>
      <c r="BM1647">
        <v>59</v>
      </c>
      <c r="BN1647">
        <v>58</v>
      </c>
      <c r="BO1647">
        <v>54</v>
      </c>
      <c r="BP1647">
        <v>57</v>
      </c>
      <c r="BQ1647">
        <v>51</v>
      </c>
      <c r="BR1647">
        <v>32.549390000000002</v>
      </c>
      <c r="BS1647">
        <v>8.7176259999999992</v>
      </c>
      <c r="BT1647">
        <v>8.0588949999999997</v>
      </c>
      <c r="BU1647">
        <v>7.6351990000000001</v>
      </c>
      <c r="BV1647">
        <v>6.5581560000000003</v>
      </c>
      <c r="BW1647">
        <v>6.7510250000000003</v>
      </c>
      <c r="BX1647">
        <v>5.0099390000000001</v>
      </c>
      <c r="BY1647">
        <v>4.481115</v>
      </c>
      <c r="BZ1647">
        <v>15.297929999999999</v>
      </c>
      <c r="CA1647">
        <v>-41.853380000000001</v>
      </c>
      <c r="CB1647">
        <v>-35.353540000000002</v>
      </c>
      <c r="CC1647">
        <v>12.43937</v>
      </c>
      <c r="CD1647">
        <v>18.910550000000001</v>
      </c>
      <c r="CE1647">
        <v>-0.2779567</v>
      </c>
      <c r="CF1647">
        <v>-17.624980000000001</v>
      </c>
      <c r="CG1647">
        <v>-15.11828</v>
      </c>
      <c r="CH1647">
        <v>-25.70316</v>
      </c>
      <c r="CI1647">
        <v>-29.654430000000001</v>
      </c>
      <c r="CJ1647">
        <v>-24.711870000000001</v>
      </c>
      <c r="CK1647">
        <v>16.725549999999998</v>
      </c>
      <c r="CL1647">
        <v>32.619100000000003</v>
      </c>
      <c r="CM1647">
        <v>22.195689999999999</v>
      </c>
      <c r="CN1647">
        <v>9.9987030000000008</v>
      </c>
      <c r="CO1647">
        <v>6.1570169999999997</v>
      </c>
      <c r="CP1647">
        <v>178.4862</v>
      </c>
      <c r="CQ1647">
        <v>1.341299</v>
      </c>
      <c r="CR1647">
        <v>1.04955</v>
      </c>
      <c r="CS1647">
        <v>0.97446379999999999</v>
      </c>
      <c r="CT1647">
        <v>0.74718090000000004</v>
      </c>
      <c r="CU1647">
        <v>1.122687</v>
      </c>
      <c r="CV1647">
        <v>1.4054930000000001</v>
      </c>
      <c r="CW1647">
        <v>1.5166329999999999</v>
      </c>
      <c r="CX1647">
        <v>70.939639999999997</v>
      </c>
      <c r="CY1647">
        <v>78.190960000000004</v>
      </c>
      <c r="CZ1647">
        <v>64.24821</v>
      </c>
      <c r="DA1647">
        <v>23.018439999999998</v>
      </c>
      <c r="DB1647">
        <v>14.52399</v>
      </c>
      <c r="DC1647">
        <v>45.81662</v>
      </c>
      <c r="DD1647">
        <v>60.481819999999999</v>
      </c>
      <c r="DE1647">
        <v>41.983289999999997</v>
      </c>
      <c r="DF1647">
        <v>48.531230000000001</v>
      </c>
      <c r="DG1647">
        <v>50.165889999999997</v>
      </c>
      <c r="DH1647">
        <v>86.251919999999998</v>
      </c>
      <c r="DI1647">
        <v>278.61369999999999</v>
      </c>
      <c r="DJ1647">
        <v>307.12389999999999</v>
      </c>
      <c r="DK1647">
        <v>17.572669999999999</v>
      </c>
      <c r="DL1647">
        <v>2.836284</v>
      </c>
      <c r="DM1647">
        <v>1.2469209999999999</v>
      </c>
    </row>
    <row r="1648" spans="1:117" hidden="1" x14ac:dyDescent="0.35">
      <c r="A1648" t="str">
        <f t="shared" si="25"/>
        <v>Industry_Type-5. Offices, Hotels, Finance, Services_DO 11-7 Hour_44496_18-19</v>
      </c>
      <c r="B1648" t="s">
        <v>51</v>
      </c>
      <c r="C1648" t="s">
        <v>211</v>
      </c>
      <c r="D1648" t="s">
        <v>50</v>
      </c>
      <c r="E1648" t="s">
        <v>50</v>
      </c>
      <c r="F1648" t="s">
        <v>32</v>
      </c>
      <c r="G1648" t="s">
        <v>50</v>
      </c>
      <c r="H1648" t="s">
        <v>50</v>
      </c>
      <c r="I1648" t="s">
        <v>50</v>
      </c>
      <c r="J1648" t="s">
        <v>50</v>
      </c>
      <c r="K1648" t="s">
        <v>176</v>
      </c>
      <c r="L1648" s="22">
        <v>44496</v>
      </c>
      <c r="M1648">
        <v>18</v>
      </c>
      <c r="N1648">
        <v>19</v>
      </c>
      <c r="O1648">
        <v>8</v>
      </c>
      <c r="P1648">
        <v>7</v>
      </c>
      <c r="Q1648">
        <v>1</v>
      </c>
      <c r="R1648">
        <v>0</v>
      </c>
      <c r="S1648">
        <v>0</v>
      </c>
      <c r="T1648">
        <v>0</v>
      </c>
      <c r="U1648">
        <v>0</v>
      </c>
      <c r="V1648">
        <v>110.845</v>
      </c>
      <c r="W1648">
        <v>111.155</v>
      </c>
      <c r="X1648">
        <v>108.88500000000001</v>
      </c>
      <c r="Y1648">
        <v>109.49</v>
      </c>
      <c r="Z1648">
        <v>108.74</v>
      </c>
      <c r="AA1648">
        <v>109.045</v>
      </c>
      <c r="AB1648">
        <v>111.215</v>
      </c>
      <c r="AC1648">
        <v>96.82</v>
      </c>
      <c r="AD1648">
        <v>96.51</v>
      </c>
      <c r="AE1648">
        <v>231.64</v>
      </c>
      <c r="AF1648">
        <v>378.245</v>
      </c>
      <c r="AG1648">
        <v>462.17500000000001</v>
      </c>
      <c r="AH1648">
        <v>532.5</v>
      </c>
      <c r="AI1648">
        <v>564.27499999999998</v>
      </c>
      <c r="AJ1648">
        <v>565.57000000000005</v>
      </c>
      <c r="AK1648">
        <v>529.03</v>
      </c>
      <c r="AL1648">
        <v>507.08499999999998</v>
      </c>
      <c r="AM1648">
        <v>457.47</v>
      </c>
      <c r="AN1648">
        <v>439.185</v>
      </c>
      <c r="AO1648">
        <v>368.78</v>
      </c>
      <c r="AP1648">
        <v>168.065</v>
      </c>
      <c r="AQ1648">
        <v>117.27</v>
      </c>
      <c r="AR1648">
        <v>113.11499999999999</v>
      </c>
      <c r="AS1648">
        <v>112.52500000000001</v>
      </c>
      <c r="AT1648">
        <v>51</v>
      </c>
      <c r="AU1648">
        <v>50</v>
      </c>
      <c r="AV1648">
        <v>50</v>
      </c>
      <c r="AW1648">
        <v>50</v>
      </c>
      <c r="AX1648">
        <v>49</v>
      </c>
      <c r="AY1648">
        <v>50</v>
      </c>
      <c r="AZ1648">
        <v>49</v>
      </c>
      <c r="BA1648">
        <v>48</v>
      </c>
      <c r="BB1648">
        <v>54</v>
      </c>
      <c r="BC1648">
        <v>64</v>
      </c>
      <c r="BD1648">
        <v>71</v>
      </c>
      <c r="BE1648">
        <v>73</v>
      </c>
      <c r="BF1648">
        <v>77</v>
      </c>
      <c r="BG1648">
        <v>78</v>
      </c>
      <c r="BH1648">
        <v>76</v>
      </c>
      <c r="BI1648">
        <v>74</v>
      </c>
      <c r="BJ1648">
        <v>74</v>
      </c>
      <c r="BK1648">
        <v>73</v>
      </c>
      <c r="BL1648">
        <v>67</v>
      </c>
      <c r="BM1648">
        <v>65</v>
      </c>
      <c r="BN1648">
        <v>64</v>
      </c>
      <c r="BO1648">
        <v>58</v>
      </c>
      <c r="BP1648">
        <v>57</v>
      </c>
      <c r="BQ1648">
        <v>55</v>
      </c>
      <c r="BR1648">
        <v>32.549390000000002</v>
      </c>
      <c r="BS1648">
        <v>8.7176240000000007</v>
      </c>
      <c r="BT1648">
        <v>8.0588949999999997</v>
      </c>
      <c r="BU1648">
        <v>7.6351940000000003</v>
      </c>
      <c r="BV1648">
        <v>6.5581560000000003</v>
      </c>
      <c r="BW1648">
        <v>6.7510260000000004</v>
      </c>
      <c r="BX1648">
        <v>5.0099410000000004</v>
      </c>
      <c r="BY1648">
        <v>4.4811180000000004</v>
      </c>
      <c r="BZ1648">
        <v>15.297929999999999</v>
      </c>
      <c r="CA1648">
        <v>-41.853380000000001</v>
      </c>
      <c r="CB1648">
        <v>-35.353529999999999</v>
      </c>
      <c r="CC1648">
        <v>12.43938</v>
      </c>
      <c r="CD1648">
        <v>18.91057</v>
      </c>
      <c r="CE1648">
        <v>-0.2779568</v>
      </c>
      <c r="CF1648">
        <v>-17.62501</v>
      </c>
      <c r="CG1648">
        <v>-15.118270000000001</v>
      </c>
      <c r="CH1648">
        <v>-25.70316</v>
      </c>
      <c r="CI1648">
        <v>-29.654419999999998</v>
      </c>
      <c r="CJ1648">
        <v>-24.711860000000001</v>
      </c>
      <c r="CK1648">
        <v>16.725560000000002</v>
      </c>
      <c r="CL1648">
        <v>32.619100000000003</v>
      </c>
      <c r="CM1648">
        <v>22.195699999999999</v>
      </c>
      <c r="CN1648">
        <v>9.9987010000000005</v>
      </c>
      <c r="CO1648">
        <v>6.1570119999999999</v>
      </c>
      <c r="CP1648">
        <v>162.92449999999999</v>
      </c>
      <c r="CQ1648">
        <v>1.552025</v>
      </c>
      <c r="CR1648">
        <v>1.223857</v>
      </c>
      <c r="CS1648">
        <v>1.147165</v>
      </c>
      <c r="CT1648">
        <v>0.82366249999999996</v>
      </c>
      <c r="CU1648">
        <v>1.1000110000000001</v>
      </c>
      <c r="CV1648">
        <v>1.4335979999999999</v>
      </c>
      <c r="CW1648">
        <v>1.6250420000000001</v>
      </c>
      <c r="CX1648">
        <v>70.655619999999999</v>
      </c>
      <c r="CY1648">
        <v>78.325119999999998</v>
      </c>
      <c r="CZ1648">
        <v>64.771609999999995</v>
      </c>
      <c r="DA1648">
        <v>25.125109999999999</v>
      </c>
      <c r="DB1648">
        <v>13.88382</v>
      </c>
      <c r="DC1648">
        <v>41.482190000000003</v>
      </c>
      <c r="DD1648">
        <v>61.289290000000001</v>
      </c>
      <c r="DE1648">
        <v>41.79063</v>
      </c>
      <c r="DF1648">
        <v>48.4754</v>
      </c>
      <c r="DG1648">
        <v>49.830599999999997</v>
      </c>
      <c r="DH1648">
        <v>83.439099999999996</v>
      </c>
      <c r="DI1648">
        <v>265.68790000000001</v>
      </c>
      <c r="DJ1648">
        <v>289.56950000000001</v>
      </c>
      <c r="DK1648">
        <v>9.3646910000000005</v>
      </c>
      <c r="DL1648">
        <v>1.7416</v>
      </c>
      <c r="DM1648">
        <v>1.1394770000000001</v>
      </c>
    </row>
    <row r="1649" spans="1:123" hidden="1" x14ac:dyDescent="0.35">
      <c r="A1649" t="str">
        <f t="shared" si="25"/>
        <v>Industry_Type-5. Offices, Hotels, Finance, Services_DO 11-7 Hour_44497_18-19</v>
      </c>
      <c r="B1649" t="s">
        <v>51</v>
      </c>
      <c r="C1649" t="s">
        <v>211</v>
      </c>
      <c r="D1649" t="s">
        <v>50</v>
      </c>
      <c r="E1649" t="s">
        <v>50</v>
      </c>
      <c r="F1649" t="s">
        <v>32</v>
      </c>
      <c r="G1649" t="s">
        <v>50</v>
      </c>
      <c r="H1649" t="s">
        <v>50</v>
      </c>
      <c r="I1649" t="s">
        <v>50</v>
      </c>
      <c r="J1649" t="s">
        <v>50</v>
      </c>
      <c r="K1649" t="s">
        <v>176</v>
      </c>
      <c r="L1649" s="22">
        <v>44497</v>
      </c>
      <c r="M1649">
        <v>18</v>
      </c>
      <c r="N1649">
        <v>19</v>
      </c>
      <c r="O1649">
        <v>8</v>
      </c>
      <c r="P1649">
        <v>7</v>
      </c>
      <c r="Q1649">
        <v>1</v>
      </c>
      <c r="R1649">
        <v>0</v>
      </c>
      <c r="S1649">
        <v>0</v>
      </c>
      <c r="T1649">
        <v>0</v>
      </c>
      <c r="U1649">
        <v>0</v>
      </c>
      <c r="V1649">
        <v>110.565</v>
      </c>
      <c r="W1649">
        <v>109.05</v>
      </c>
      <c r="X1649">
        <v>107.9</v>
      </c>
      <c r="Y1649">
        <v>108.38500000000001</v>
      </c>
      <c r="Z1649">
        <v>109.005</v>
      </c>
      <c r="AA1649">
        <v>111.58</v>
      </c>
      <c r="AB1649">
        <v>110.52</v>
      </c>
      <c r="AC1649">
        <v>95.504999999999995</v>
      </c>
      <c r="AD1649">
        <v>96.424999999999997</v>
      </c>
      <c r="AE1649">
        <v>297.33499999999998</v>
      </c>
      <c r="AF1649">
        <v>434.88</v>
      </c>
      <c r="AG1649">
        <v>561.875</v>
      </c>
      <c r="AH1649">
        <v>602.07500000000005</v>
      </c>
      <c r="AI1649">
        <v>604.10500000000002</v>
      </c>
      <c r="AJ1649">
        <v>603.40499999999997</v>
      </c>
      <c r="AK1649">
        <v>585.76</v>
      </c>
      <c r="AL1649">
        <v>560.20000000000005</v>
      </c>
      <c r="AM1649">
        <v>510.96499999999997</v>
      </c>
      <c r="AN1649">
        <v>462.40499999999997</v>
      </c>
      <c r="AO1649">
        <v>409.28500000000003</v>
      </c>
      <c r="AP1649">
        <v>174.31</v>
      </c>
      <c r="AQ1649">
        <v>114.05500000000001</v>
      </c>
      <c r="AR1649">
        <v>110.53</v>
      </c>
      <c r="AS1649">
        <v>110.09</v>
      </c>
      <c r="AT1649">
        <v>55</v>
      </c>
      <c r="AU1649">
        <v>56</v>
      </c>
      <c r="AV1649">
        <v>55</v>
      </c>
      <c r="AW1649">
        <v>55</v>
      </c>
      <c r="AX1649">
        <v>54</v>
      </c>
      <c r="AY1649">
        <v>55</v>
      </c>
      <c r="AZ1649">
        <v>57</v>
      </c>
      <c r="BA1649">
        <v>56</v>
      </c>
      <c r="BB1649">
        <v>63</v>
      </c>
      <c r="BC1649">
        <v>72</v>
      </c>
      <c r="BD1649">
        <v>77</v>
      </c>
      <c r="BE1649">
        <v>80</v>
      </c>
      <c r="BF1649">
        <v>84</v>
      </c>
      <c r="BG1649">
        <v>87</v>
      </c>
      <c r="BH1649">
        <v>85</v>
      </c>
      <c r="BI1649">
        <v>82</v>
      </c>
      <c r="BJ1649">
        <v>81</v>
      </c>
      <c r="BK1649">
        <v>78</v>
      </c>
      <c r="BL1649">
        <v>73</v>
      </c>
      <c r="BM1649">
        <v>65</v>
      </c>
      <c r="BN1649">
        <v>66</v>
      </c>
      <c r="BO1649">
        <v>61</v>
      </c>
      <c r="BP1649">
        <v>60</v>
      </c>
      <c r="BQ1649">
        <v>58</v>
      </c>
      <c r="BR1649">
        <v>32.549390000000002</v>
      </c>
      <c r="BS1649">
        <v>8.717625</v>
      </c>
      <c r="BT1649">
        <v>8.0588949999999997</v>
      </c>
      <c r="BU1649">
        <v>7.6352010000000003</v>
      </c>
      <c r="BV1649">
        <v>6.5581560000000003</v>
      </c>
      <c r="BW1649">
        <v>6.7510279999999998</v>
      </c>
      <c r="BX1649">
        <v>5.0099340000000003</v>
      </c>
      <c r="BY1649">
        <v>4.4811189999999996</v>
      </c>
      <c r="BZ1649">
        <v>15.297929999999999</v>
      </c>
      <c r="CA1649">
        <v>-41.853389999999997</v>
      </c>
      <c r="CB1649">
        <v>-35.353540000000002</v>
      </c>
      <c r="CC1649">
        <v>12.43938</v>
      </c>
      <c r="CD1649">
        <v>18.910550000000001</v>
      </c>
      <c r="CE1649">
        <v>-0.27794150000000001</v>
      </c>
      <c r="CF1649">
        <v>-17.625</v>
      </c>
      <c r="CG1649">
        <v>-15.11828</v>
      </c>
      <c r="CH1649">
        <v>-25.703150000000001</v>
      </c>
      <c r="CI1649">
        <v>-29.654440000000001</v>
      </c>
      <c r="CJ1649">
        <v>-24.711870000000001</v>
      </c>
      <c r="CK1649">
        <v>16.725570000000001</v>
      </c>
      <c r="CL1649">
        <v>32.61909</v>
      </c>
      <c r="CM1649">
        <v>22.195699999999999</v>
      </c>
      <c r="CN1649">
        <v>9.9987010000000005</v>
      </c>
      <c r="CO1649">
        <v>6.1570140000000002</v>
      </c>
      <c r="CP1649">
        <v>172.6978</v>
      </c>
      <c r="CQ1649">
        <v>1.321094</v>
      </c>
      <c r="CR1649">
        <v>1.0342709999999999</v>
      </c>
      <c r="CS1649">
        <v>0.97878160000000003</v>
      </c>
      <c r="CT1649">
        <v>0.74956719999999999</v>
      </c>
      <c r="CU1649">
        <v>1.073426</v>
      </c>
      <c r="CV1649">
        <v>1.486756</v>
      </c>
      <c r="CW1649">
        <v>1.5658069999999999</v>
      </c>
      <c r="CX1649">
        <v>75.524240000000006</v>
      </c>
      <c r="CY1649">
        <v>80.716329999999999</v>
      </c>
      <c r="CZ1649">
        <v>75.101309999999998</v>
      </c>
      <c r="DA1649">
        <v>23.53772</v>
      </c>
      <c r="DB1649">
        <v>15.156739999999999</v>
      </c>
      <c r="DC1649">
        <v>48.715359999999997</v>
      </c>
      <c r="DD1649">
        <v>63.716560000000001</v>
      </c>
      <c r="DE1649">
        <v>44.564030000000002</v>
      </c>
      <c r="DF1649">
        <v>50.358339999999998</v>
      </c>
      <c r="DG1649">
        <v>52.319569999999999</v>
      </c>
      <c r="DH1649">
        <v>93.983289999999997</v>
      </c>
      <c r="DI1649">
        <v>299.65949999999998</v>
      </c>
      <c r="DJ1649">
        <v>341.58170000000001</v>
      </c>
      <c r="DK1649">
        <v>14.285539999999999</v>
      </c>
      <c r="DL1649">
        <v>2.307763</v>
      </c>
      <c r="DM1649">
        <v>1.212081</v>
      </c>
      <c r="DS1649" s="23"/>
    </row>
    <row r="1650" spans="1:123" hidden="1" x14ac:dyDescent="0.35">
      <c r="A1650" t="str">
        <f t="shared" si="25"/>
        <v>Industry_Type-5. Offices, Hotels, Finance, Services_DO 11-7 Hour_44498_18-19</v>
      </c>
      <c r="B1650" t="s">
        <v>51</v>
      </c>
      <c r="C1650" t="s">
        <v>211</v>
      </c>
      <c r="D1650" t="s">
        <v>50</v>
      </c>
      <c r="E1650" t="s">
        <v>50</v>
      </c>
      <c r="F1650" t="s">
        <v>32</v>
      </c>
      <c r="G1650" t="s">
        <v>50</v>
      </c>
      <c r="H1650" t="s">
        <v>50</v>
      </c>
      <c r="I1650" t="s">
        <v>50</v>
      </c>
      <c r="J1650" t="s">
        <v>50</v>
      </c>
      <c r="K1650" t="s">
        <v>176</v>
      </c>
      <c r="L1650" s="22">
        <v>44498</v>
      </c>
      <c r="M1650">
        <v>18</v>
      </c>
      <c r="N1650">
        <v>19</v>
      </c>
      <c r="O1650">
        <v>8</v>
      </c>
      <c r="P1650">
        <v>7</v>
      </c>
      <c r="Q1650">
        <v>1</v>
      </c>
      <c r="R1650">
        <v>0</v>
      </c>
      <c r="S1650">
        <v>0</v>
      </c>
      <c r="T1650">
        <v>0</v>
      </c>
      <c r="U1650">
        <v>0</v>
      </c>
      <c r="V1650">
        <v>110.33499999999999</v>
      </c>
      <c r="W1650">
        <v>108.015</v>
      </c>
      <c r="X1650">
        <v>107.23</v>
      </c>
      <c r="Y1650">
        <v>107.22</v>
      </c>
      <c r="Z1650">
        <v>108.97</v>
      </c>
      <c r="AA1650">
        <v>112.795</v>
      </c>
      <c r="AB1650">
        <v>113.55500000000001</v>
      </c>
      <c r="AC1650">
        <v>93.144999999999996</v>
      </c>
      <c r="AD1650">
        <v>207.49</v>
      </c>
      <c r="AE1650">
        <v>365.63499999999999</v>
      </c>
      <c r="AF1650">
        <v>474.77499999999998</v>
      </c>
      <c r="AG1650">
        <v>558.86500000000001</v>
      </c>
      <c r="AH1650">
        <v>579.27499999999998</v>
      </c>
      <c r="AI1650">
        <v>586.32000000000005</v>
      </c>
      <c r="AJ1650">
        <v>589.94000000000005</v>
      </c>
      <c r="AK1650">
        <v>577.70500000000004</v>
      </c>
      <c r="AL1650">
        <v>540.28499999999997</v>
      </c>
      <c r="AM1650">
        <v>486.22</v>
      </c>
      <c r="AN1650">
        <v>467.48</v>
      </c>
      <c r="AO1650">
        <v>452.88</v>
      </c>
      <c r="AP1650">
        <v>353.35</v>
      </c>
      <c r="AQ1650">
        <v>134.11000000000001</v>
      </c>
      <c r="AR1650">
        <v>112.965</v>
      </c>
      <c r="AS1650">
        <v>111.44499999999999</v>
      </c>
      <c r="AT1650">
        <v>57</v>
      </c>
      <c r="AU1650">
        <v>57</v>
      </c>
      <c r="AV1650">
        <v>60</v>
      </c>
      <c r="AW1650">
        <v>57</v>
      </c>
      <c r="AX1650">
        <v>58</v>
      </c>
      <c r="AY1650">
        <v>57</v>
      </c>
      <c r="AZ1650">
        <v>57</v>
      </c>
      <c r="BA1650">
        <v>58</v>
      </c>
      <c r="BB1650">
        <v>63</v>
      </c>
      <c r="BC1650">
        <v>74</v>
      </c>
      <c r="BD1650">
        <v>77</v>
      </c>
      <c r="BE1650">
        <v>78</v>
      </c>
      <c r="BF1650">
        <v>78</v>
      </c>
      <c r="BG1650">
        <v>78</v>
      </c>
      <c r="BH1650">
        <v>77</v>
      </c>
      <c r="BI1650">
        <v>80</v>
      </c>
      <c r="BJ1650">
        <v>79</v>
      </c>
      <c r="BK1650">
        <v>75</v>
      </c>
      <c r="BL1650">
        <v>66</v>
      </c>
      <c r="BM1650">
        <v>60</v>
      </c>
      <c r="BN1650">
        <v>60</v>
      </c>
      <c r="BO1650">
        <v>57</v>
      </c>
      <c r="BP1650">
        <v>58</v>
      </c>
      <c r="BQ1650">
        <v>60</v>
      </c>
      <c r="BR1650">
        <v>32.549390000000002</v>
      </c>
      <c r="BS1650">
        <v>8.7176279999999995</v>
      </c>
      <c r="BT1650">
        <v>8.058897</v>
      </c>
      <c r="BU1650">
        <v>7.6352000000000002</v>
      </c>
      <c r="BV1650">
        <v>6.5581579999999997</v>
      </c>
      <c r="BW1650">
        <v>6.7510260000000004</v>
      </c>
      <c r="BX1650">
        <v>5.009938</v>
      </c>
      <c r="BY1650">
        <v>4.481115</v>
      </c>
      <c r="BZ1650">
        <v>15.297929999999999</v>
      </c>
      <c r="CA1650">
        <v>-41.853380000000001</v>
      </c>
      <c r="CB1650">
        <v>-35.353529999999999</v>
      </c>
      <c r="CC1650">
        <v>12.43938</v>
      </c>
      <c r="CD1650">
        <v>18.910550000000001</v>
      </c>
      <c r="CE1650">
        <v>-0.2779491</v>
      </c>
      <c r="CF1650">
        <v>-17.62499</v>
      </c>
      <c r="CG1650">
        <v>-15.11828</v>
      </c>
      <c r="CH1650">
        <v>-25.70316</v>
      </c>
      <c r="CI1650">
        <v>-29.654440000000001</v>
      </c>
      <c r="CJ1650">
        <v>-24.711870000000001</v>
      </c>
      <c r="CK1650">
        <v>16.725560000000002</v>
      </c>
      <c r="CL1650">
        <v>32.619100000000003</v>
      </c>
      <c r="CM1650">
        <v>22.195699999999999</v>
      </c>
      <c r="CN1650">
        <v>9.9987010000000005</v>
      </c>
      <c r="CO1650">
        <v>6.1570130000000001</v>
      </c>
      <c r="CP1650">
        <v>165.38829999999999</v>
      </c>
      <c r="CQ1650">
        <v>1.7839499999999999</v>
      </c>
      <c r="CR1650">
        <v>1.4456230000000001</v>
      </c>
      <c r="CS1650">
        <v>1.3542829999999999</v>
      </c>
      <c r="CT1650">
        <v>1.1307119999999999</v>
      </c>
      <c r="CU1650">
        <v>1.424939</v>
      </c>
      <c r="CV1650">
        <v>1.792629</v>
      </c>
      <c r="CW1650">
        <v>1.9315180000000001</v>
      </c>
      <c r="CX1650">
        <v>104.4345</v>
      </c>
      <c r="CY1650">
        <v>111.4761</v>
      </c>
      <c r="CZ1650">
        <v>76.659030000000001</v>
      </c>
      <c r="DA1650">
        <v>26.584350000000001</v>
      </c>
      <c r="DB1650">
        <v>18.160789999999999</v>
      </c>
      <c r="DC1650">
        <v>44.167459999999998</v>
      </c>
      <c r="DD1650">
        <v>65.476029999999994</v>
      </c>
      <c r="DE1650">
        <v>54.309370000000001</v>
      </c>
      <c r="DF1650">
        <v>53.991979999999998</v>
      </c>
      <c r="DG1650">
        <v>66.788150000000002</v>
      </c>
      <c r="DH1650">
        <v>110.8605</v>
      </c>
      <c r="DI1650">
        <v>326.96199999999999</v>
      </c>
      <c r="DJ1650">
        <v>376.8621</v>
      </c>
      <c r="DK1650">
        <v>13.439209999999999</v>
      </c>
      <c r="DL1650">
        <v>2.7195469999999999</v>
      </c>
      <c r="DM1650">
        <v>1.5789660000000001</v>
      </c>
      <c r="DS1650" s="23"/>
    </row>
    <row r="1651" spans="1:123" hidden="1" x14ac:dyDescent="0.35">
      <c r="A1651" t="str">
        <f t="shared" si="25"/>
        <v>Industry_Type-6. Schools_DA 11-7 Hour_44484_18-19</v>
      </c>
      <c r="B1651" t="s">
        <v>51</v>
      </c>
      <c r="C1651" t="s">
        <v>246</v>
      </c>
      <c r="D1651" t="s">
        <v>50</v>
      </c>
      <c r="E1651" t="s">
        <v>50</v>
      </c>
      <c r="F1651" t="s">
        <v>247</v>
      </c>
      <c r="G1651" t="s">
        <v>50</v>
      </c>
      <c r="H1651" t="s">
        <v>50</v>
      </c>
      <c r="I1651" t="s">
        <v>50</v>
      </c>
      <c r="J1651" t="s">
        <v>50</v>
      </c>
      <c r="K1651" t="s">
        <v>175</v>
      </c>
      <c r="L1651" s="22">
        <v>44484</v>
      </c>
      <c r="M1651">
        <v>18</v>
      </c>
      <c r="N1651">
        <v>19</v>
      </c>
      <c r="O1651">
        <v>1</v>
      </c>
      <c r="P1651">
        <v>1</v>
      </c>
      <c r="Q1651">
        <v>1</v>
      </c>
      <c r="R1651">
        <v>0</v>
      </c>
      <c r="S1651">
        <v>0</v>
      </c>
      <c r="T1651">
        <v>0</v>
      </c>
      <c r="U1651">
        <v>0</v>
      </c>
      <c r="V1651">
        <v>0</v>
      </c>
      <c r="W1651">
        <v>23.4</v>
      </c>
      <c r="X1651">
        <v>23.7</v>
      </c>
      <c r="Y1651">
        <v>24.3</v>
      </c>
      <c r="Z1651">
        <v>22.2</v>
      </c>
      <c r="AA1651">
        <v>23.4</v>
      </c>
      <c r="AB1651">
        <v>23.4</v>
      </c>
      <c r="AC1651">
        <v>23.1</v>
      </c>
      <c r="AD1651">
        <v>24.3</v>
      </c>
      <c r="AE1651">
        <v>24.6</v>
      </c>
      <c r="AF1651">
        <v>26.4</v>
      </c>
      <c r="AG1651">
        <v>89.4</v>
      </c>
      <c r="AH1651">
        <v>137.4</v>
      </c>
      <c r="AI1651">
        <v>266.10000000000002</v>
      </c>
      <c r="AJ1651">
        <v>285.89999999999998</v>
      </c>
      <c r="AK1651">
        <v>189</v>
      </c>
      <c r="AL1651">
        <v>289.5</v>
      </c>
      <c r="AM1651">
        <v>37.200000000000003</v>
      </c>
      <c r="AN1651">
        <v>33.299999999999997</v>
      </c>
      <c r="AO1651">
        <v>30</v>
      </c>
      <c r="AP1651">
        <v>28.5</v>
      </c>
      <c r="AQ1651">
        <v>27</v>
      </c>
      <c r="AR1651">
        <v>25.8</v>
      </c>
      <c r="AS1651">
        <v>24.6</v>
      </c>
      <c r="AT1651">
        <v>59</v>
      </c>
      <c r="AU1651">
        <v>57</v>
      </c>
      <c r="AV1651">
        <v>55</v>
      </c>
      <c r="AW1651">
        <v>54</v>
      </c>
      <c r="AX1651">
        <v>55</v>
      </c>
      <c r="AY1651">
        <v>55</v>
      </c>
      <c r="AZ1651">
        <v>53</v>
      </c>
      <c r="BA1651">
        <v>56</v>
      </c>
      <c r="BB1651">
        <v>61</v>
      </c>
      <c r="BC1651">
        <v>73</v>
      </c>
      <c r="BD1651">
        <v>80</v>
      </c>
      <c r="BE1651">
        <v>83</v>
      </c>
      <c r="BF1651">
        <v>86</v>
      </c>
      <c r="BG1651">
        <v>84</v>
      </c>
      <c r="BH1651">
        <v>87</v>
      </c>
      <c r="BI1651">
        <v>86</v>
      </c>
      <c r="BJ1651">
        <v>81</v>
      </c>
      <c r="BK1651">
        <v>81</v>
      </c>
      <c r="BL1651">
        <v>78</v>
      </c>
      <c r="BM1651">
        <v>73</v>
      </c>
      <c r="BN1651">
        <v>71</v>
      </c>
      <c r="BO1651">
        <v>68</v>
      </c>
      <c r="BP1651">
        <v>68</v>
      </c>
      <c r="BQ1651">
        <v>63</v>
      </c>
      <c r="BR1651">
        <v>9.7757299999999994</v>
      </c>
      <c r="BS1651">
        <v>-5.7466530000000002</v>
      </c>
      <c r="BT1651">
        <v>-5.8287389999999997</v>
      </c>
      <c r="BU1651">
        <v>-11.3477</v>
      </c>
      <c r="BV1651">
        <v>-9.018694</v>
      </c>
      <c r="BW1651">
        <v>-24.785350000000001</v>
      </c>
      <c r="BX1651">
        <v>-38.755690000000001</v>
      </c>
      <c r="BY1651">
        <v>-17.250859999999999</v>
      </c>
      <c r="BZ1651">
        <v>11.38888</v>
      </c>
      <c r="CA1651">
        <v>98.140299999999996</v>
      </c>
      <c r="CB1651">
        <v>99.330780000000004</v>
      </c>
      <c r="CC1651">
        <v>52.377369999999999</v>
      </c>
      <c r="CD1651">
        <v>-23.223009999999999</v>
      </c>
      <c r="CE1651">
        <v>-129.46619999999999</v>
      </c>
      <c r="CF1651">
        <v>-93.101529999999997</v>
      </c>
      <c r="CG1651">
        <v>29.564209999999999</v>
      </c>
      <c r="CH1651">
        <v>-161.62370000000001</v>
      </c>
      <c r="CI1651">
        <v>55.20964</v>
      </c>
      <c r="CJ1651">
        <v>42.426670000000001</v>
      </c>
      <c r="CK1651">
        <v>5.5695059999999996</v>
      </c>
      <c r="CL1651">
        <v>-5.9244019999999997</v>
      </c>
      <c r="CM1651">
        <v>-5.9946520000000003</v>
      </c>
      <c r="CN1651">
        <v>-4.8847620000000003</v>
      </c>
      <c r="CO1651">
        <v>-6.2839070000000001</v>
      </c>
      <c r="CP1651">
        <v>52.086030000000001</v>
      </c>
      <c r="CQ1651">
        <v>0.76973769999999997</v>
      </c>
      <c r="CR1651">
        <v>1.1046240000000001</v>
      </c>
      <c r="CS1651">
        <v>55.187579999999997</v>
      </c>
      <c r="CT1651">
        <v>11.234400000000001</v>
      </c>
      <c r="CU1651">
        <v>226.70939999999999</v>
      </c>
      <c r="CV1651">
        <v>444.2079</v>
      </c>
      <c r="CW1651">
        <v>400.77510000000001</v>
      </c>
      <c r="CX1651">
        <v>564.81380000000001</v>
      </c>
      <c r="CY1651">
        <v>597.35580000000004</v>
      </c>
      <c r="CZ1651">
        <v>631.69399999999996</v>
      </c>
      <c r="DA1651">
        <v>716.51459999999997</v>
      </c>
      <c r="DB1651">
        <v>836.48820000000001</v>
      </c>
      <c r="DC1651">
        <v>615.83519999999999</v>
      </c>
      <c r="DD1651">
        <v>1065.329</v>
      </c>
      <c r="DE1651">
        <v>1617.415</v>
      </c>
      <c r="DF1651">
        <v>1849.8679999999999</v>
      </c>
      <c r="DG1651">
        <v>520.01959999999997</v>
      </c>
      <c r="DH1651">
        <v>333.11290000000002</v>
      </c>
      <c r="DI1651">
        <v>45.821570000000001</v>
      </c>
      <c r="DJ1651">
        <v>3.3563399999999999</v>
      </c>
      <c r="DK1651">
        <v>3.434447</v>
      </c>
      <c r="DL1651">
        <v>0.79037829999999998</v>
      </c>
      <c r="DM1651">
        <v>2.432617</v>
      </c>
      <c r="DS1651" s="23"/>
    </row>
    <row r="1652" spans="1:123" hidden="1" x14ac:dyDescent="0.35">
      <c r="A1652" t="str">
        <f t="shared" si="25"/>
        <v>Industry_Type-6. Schools_DA 11-7 Hour_44490_18-19</v>
      </c>
      <c r="B1652" t="s">
        <v>51</v>
      </c>
      <c r="C1652" t="s">
        <v>246</v>
      </c>
      <c r="D1652" t="s">
        <v>50</v>
      </c>
      <c r="E1652" t="s">
        <v>50</v>
      </c>
      <c r="F1652" t="s">
        <v>247</v>
      </c>
      <c r="G1652" t="s">
        <v>50</v>
      </c>
      <c r="H1652" t="s">
        <v>50</v>
      </c>
      <c r="I1652" t="s">
        <v>50</v>
      </c>
      <c r="J1652" t="s">
        <v>50</v>
      </c>
      <c r="K1652" t="s">
        <v>175</v>
      </c>
      <c r="L1652" s="22">
        <v>44490</v>
      </c>
      <c r="M1652">
        <v>18</v>
      </c>
      <c r="N1652">
        <v>19</v>
      </c>
      <c r="O1652">
        <v>1</v>
      </c>
      <c r="P1652">
        <v>1</v>
      </c>
      <c r="Q1652">
        <v>1</v>
      </c>
      <c r="R1652">
        <v>0</v>
      </c>
      <c r="S1652">
        <v>0</v>
      </c>
      <c r="T1652">
        <v>0</v>
      </c>
      <c r="U1652">
        <v>0</v>
      </c>
      <c r="V1652">
        <v>0</v>
      </c>
      <c r="W1652">
        <v>24</v>
      </c>
      <c r="X1652">
        <v>23.1</v>
      </c>
      <c r="Y1652">
        <v>22.5</v>
      </c>
      <c r="Z1652">
        <v>24.6</v>
      </c>
      <c r="AA1652">
        <v>23.4</v>
      </c>
      <c r="AB1652">
        <v>93.9</v>
      </c>
      <c r="AC1652">
        <v>25.8</v>
      </c>
      <c r="AD1652">
        <v>27.9</v>
      </c>
      <c r="AE1652">
        <v>78.599999999999994</v>
      </c>
      <c r="AF1652">
        <v>127.8</v>
      </c>
      <c r="AG1652">
        <v>180</v>
      </c>
      <c r="AH1652">
        <v>345.3</v>
      </c>
      <c r="AI1652">
        <v>462.9</v>
      </c>
      <c r="AJ1652">
        <v>420</v>
      </c>
      <c r="AK1652">
        <v>156.9</v>
      </c>
      <c r="AL1652">
        <v>187.8</v>
      </c>
      <c r="AM1652">
        <v>34.200000000000003</v>
      </c>
      <c r="AN1652">
        <v>29.4</v>
      </c>
      <c r="AO1652">
        <v>27.3</v>
      </c>
      <c r="AP1652">
        <v>25.5</v>
      </c>
      <c r="AQ1652">
        <v>27.6</v>
      </c>
      <c r="AR1652">
        <v>26.1</v>
      </c>
      <c r="AS1652">
        <v>24.3</v>
      </c>
      <c r="AT1652">
        <v>57</v>
      </c>
      <c r="AU1652">
        <v>56</v>
      </c>
      <c r="AV1652">
        <v>56</v>
      </c>
      <c r="AW1652">
        <v>54</v>
      </c>
      <c r="AX1652">
        <v>53</v>
      </c>
      <c r="AY1652">
        <v>54</v>
      </c>
      <c r="AZ1652">
        <v>53</v>
      </c>
      <c r="BA1652">
        <v>53</v>
      </c>
      <c r="BB1652">
        <v>57</v>
      </c>
      <c r="BC1652">
        <v>64</v>
      </c>
      <c r="BD1652">
        <v>69</v>
      </c>
      <c r="BE1652">
        <v>73</v>
      </c>
      <c r="BF1652">
        <v>75</v>
      </c>
      <c r="BG1652">
        <v>73</v>
      </c>
      <c r="BH1652">
        <v>74</v>
      </c>
      <c r="BI1652">
        <v>72</v>
      </c>
      <c r="BJ1652">
        <v>72</v>
      </c>
      <c r="BK1652">
        <v>71</v>
      </c>
      <c r="BL1652">
        <v>65</v>
      </c>
      <c r="BM1652">
        <v>63</v>
      </c>
      <c r="BN1652">
        <v>62</v>
      </c>
      <c r="BO1652">
        <v>62</v>
      </c>
      <c r="BP1652">
        <v>61</v>
      </c>
      <c r="BQ1652">
        <v>60</v>
      </c>
      <c r="BR1652">
        <v>9.7757299999999994</v>
      </c>
      <c r="BS1652">
        <v>-5.746651</v>
      </c>
      <c r="BT1652">
        <v>-5.8287370000000003</v>
      </c>
      <c r="BU1652">
        <v>-11.3477</v>
      </c>
      <c r="BV1652">
        <v>-9.018694</v>
      </c>
      <c r="BW1652">
        <v>-24.785350000000001</v>
      </c>
      <c r="BX1652">
        <v>-38.755690000000001</v>
      </c>
      <c r="BY1652">
        <v>-17.250859999999999</v>
      </c>
      <c r="BZ1652">
        <v>11.38888</v>
      </c>
      <c r="CA1652">
        <v>98.140299999999996</v>
      </c>
      <c r="CB1652">
        <v>99.330799999999996</v>
      </c>
      <c r="CC1652">
        <v>52.377369999999999</v>
      </c>
      <c r="CD1652">
        <v>-23.222989999999999</v>
      </c>
      <c r="CE1652">
        <v>-129.46619999999999</v>
      </c>
      <c r="CF1652">
        <v>-93.101529999999997</v>
      </c>
      <c r="CG1652">
        <v>29.56419</v>
      </c>
      <c r="CH1652">
        <v>-161.62370000000001</v>
      </c>
      <c r="CI1652">
        <v>55.20964</v>
      </c>
      <c r="CJ1652">
        <v>42.426659999999998</v>
      </c>
      <c r="CK1652">
        <v>5.5695079999999999</v>
      </c>
      <c r="CL1652">
        <v>-5.9244019999999997</v>
      </c>
      <c r="CM1652">
        <v>-5.9946520000000003</v>
      </c>
      <c r="CN1652">
        <v>-4.8847620000000003</v>
      </c>
      <c r="CO1652">
        <v>-6.2839090000000004</v>
      </c>
      <c r="CP1652">
        <v>54.054560000000002</v>
      </c>
      <c r="CQ1652">
        <v>0.54363689999999998</v>
      </c>
      <c r="CR1652">
        <v>0.99275899999999995</v>
      </c>
      <c r="CS1652">
        <v>36.513269999999999</v>
      </c>
      <c r="CT1652">
        <v>12.755409999999999</v>
      </c>
      <c r="CU1652">
        <v>173.04759999999999</v>
      </c>
      <c r="CV1652">
        <v>428.14479999999998</v>
      </c>
      <c r="CW1652">
        <v>315.04300000000001</v>
      </c>
      <c r="CX1652">
        <v>482.02890000000002</v>
      </c>
      <c r="CY1652">
        <v>552.11030000000005</v>
      </c>
      <c r="CZ1652">
        <v>643.27530000000002</v>
      </c>
      <c r="DA1652">
        <v>720.51940000000002</v>
      </c>
      <c r="DB1652">
        <v>799.63710000000003</v>
      </c>
      <c r="DC1652">
        <v>465.43180000000001</v>
      </c>
      <c r="DD1652">
        <v>769.0598</v>
      </c>
      <c r="DE1652">
        <v>1510.348</v>
      </c>
      <c r="DF1652">
        <v>1730.0360000000001</v>
      </c>
      <c r="DG1652">
        <v>258.48649999999998</v>
      </c>
      <c r="DH1652">
        <v>250.31649999999999</v>
      </c>
      <c r="DI1652">
        <v>67.411360000000002</v>
      </c>
      <c r="DJ1652">
        <v>3.1144989999999999</v>
      </c>
      <c r="DK1652">
        <v>2.467781</v>
      </c>
      <c r="DL1652">
        <v>0.55853090000000005</v>
      </c>
      <c r="DM1652">
        <v>1.8559429999999999</v>
      </c>
      <c r="DS1652" s="23"/>
    </row>
    <row r="1653" spans="1:123" hidden="1" x14ac:dyDescent="0.35">
      <c r="A1653" t="str">
        <f t="shared" si="25"/>
        <v>Industry_Type-6. Schools_DA 11-7 Hour_44495_18-19</v>
      </c>
      <c r="B1653" t="s">
        <v>51</v>
      </c>
      <c r="C1653" t="s">
        <v>246</v>
      </c>
      <c r="D1653" t="s">
        <v>50</v>
      </c>
      <c r="E1653" t="s">
        <v>50</v>
      </c>
      <c r="F1653" t="s">
        <v>247</v>
      </c>
      <c r="G1653" t="s">
        <v>50</v>
      </c>
      <c r="H1653" t="s">
        <v>50</v>
      </c>
      <c r="I1653" t="s">
        <v>50</v>
      </c>
      <c r="J1653" t="s">
        <v>50</v>
      </c>
      <c r="K1653" t="s">
        <v>175</v>
      </c>
      <c r="L1653" s="22">
        <v>44495</v>
      </c>
      <c r="M1653">
        <v>18</v>
      </c>
      <c r="N1653">
        <v>19</v>
      </c>
      <c r="O1653">
        <v>1</v>
      </c>
      <c r="P1653">
        <v>1</v>
      </c>
      <c r="Q1653">
        <v>1</v>
      </c>
      <c r="R1653">
        <v>0</v>
      </c>
      <c r="S1653">
        <v>0</v>
      </c>
      <c r="T1653">
        <v>0</v>
      </c>
      <c r="U1653">
        <v>0</v>
      </c>
      <c r="V1653">
        <v>24.3</v>
      </c>
      <c r="W1653">
        <v>21.9</v>
      </c>
      <c r="X1653">
        <v>23.4</v>
      </c>
      <c r="Y1653">
        <v>24.9</v>
      </c>
      <c r="Z1653">
        <v>23.7</v>
      </c>
      <c r="AA1653">
        <v>23.7</v>
      </c>
      <c r="AB1653">
        <v>24.3</v>
      </c>
      <c r="AC1653">
        <v>22.5</v>
      </c>
      <c r="AD1653">
        <v>24</v>
      </c>
      <c r="AE1653">
        <v>24</v>
      </c>
      <c r="AF1653">
        <v>25.2</v>
      </c>
      <c r="AG1653">
        <v>24.6</v>
      </c>
      <c r="AH1653">
        <v>24</v>
      </c>
      <c r="AI1653">
        <v>24.6</v>
      </c>
      <c r="AJ1653">
        <v>24.9</v>
      </c>
      <c r="AK1653">
        <v>25.2</v>
      </c>
      <c r="AL1653">
        <v>24.9</v>
      </c>
      <c r="AM1653">
        <v>25.5</v>
      </c>
      <c r="AN1653">
        <v>25.5</v>
      </c>
      <c r="AO1653">
        <v>27</v>
      </c>
      <c r="AP1653">
        <v>27</v>
      </c>
      <c r="AQ1653">
        <v>26.4</v>
      </c>
      <c r="AR1653">
        <v>25.5</v>
      </c>
      <c r="AS1653">
        <v>22.8</v>
      </c>
      <c r="AT1653">
        <v>56</v>
      </c>
      <c r="AU1653">
        <v>54</v>
      </c>
      <c r="AV1653">
        <v>56</v>
      </c>
      <c r="AW1653">
        <v>55</v>
      </c>
      <c r="AX1653">
        <v>54</v>
      </c>
      <c r="AY1653">
        <v>55</v>
      </c>
      <c r="AZ1653">
        <v>54</v>
      </c>
      <c r="BA1653">
        <v>52</v>
      </c>
      <c r="BB1653">
        <v>55</v>
      </c>
      <c r="BC1653">
        <v>59</v>
      </c>
      <c r="BD1653">
        <v>61</v>
      </c>
      <c r="BE1653">
        <v>64</v>
      </c>
      <c r="BF1653">
        <v>67</v>
      </c>
      <c r="BG1653">
        <v>68</v>
      </c>
      <c r="BH1653">
        <v>67</v>
      </c>
      <c r="BI1653">
        <v>67</v>
      </c>
      <c r="BJ1653">
        <v>66</v>
      </c>
      <c r="BK1653">
        <v>65</v>
      </c>
      <c r="BL1653">
        <v>62</v>
      </c>
      <c r="BM1653">
        <v>61</v>
      </c>
      <c r="BN1653">
        <v>60</v>
      </c>
      <c r="BO1653">
        <v>60</v>
      </c>
      <c r="BP1653">
        <v>59</v>
      </c>
      <c r="BQ1653">
        <v>58</v>
      </c>
      <c r="BR1653">
        <v>-4.6125319999999999</v>
      </c>
      <c r="BS1653">
        <v>-2.3552019999999998</v>
      </c>
      <c r="BT1653">
        <v>-2.6503640000000002</v>
      </c>
      <c r="BU1653">
        <v>-6.6946009999999996</v>
      </c>
      <c r="BV1653">
        <v>1.067205</v>
      </c>
      <c r="BW1653">
        <v>-0.68219949999999996</v>
      </c>
      <c r="BX1653">
        <v>-1.5589869999999999</v>
      </c>
      <c r="BY1653">
        <v>-2.8525659999999999</v>
      </c>
      <c r="BZ1653">
        <v>1.696285</v>
      </c>
      <c r="CA1653">
        <v>5.1802729999999997</v>
      </c>
      <c r="CB1653">
        <v>-19.254349999999999</v>
      </c>
      <c r="CC1653">
        <v>15.138389999999999</v>
      </c>
      <c r="CD1653">
        <v>13.778040000000001</v>
      </c>
      <c r="CE1653">
        <v>-9.9144400000000008</v>
      </c>
      <c r="CF1653">
        <v>21.263400000000001</v>
      </c>
      <c r="CG1653">
        <v>6.4112150000000003</v>
      </c>
      <c r="CH1653">
        <v>48.927520000000001</v>
      </c>
      <c r="CI1653">
        <v>46.309510000000003</v>
      </c>
      <c r="CJ1653">
        <v>36.546300000000002</v>
      </c>
      <c r="CK1653">
        <v>0.37567139999999999</v>
      </c>
      <c r="CL1653">
        <v>-3.9363160000000001</v>
      </c>
      <c r="CM1653">
        <v>-3.1275369999999998</v>
      </c>
      <c r="CN1653">
        <v>-3.2352750000000001</v>
      </c>
      <c r="CO1653">
        <v>-2.08786</v>
      </c>
      <c r="CP1653">
        <v>0.34440419999999999</v>
      </c>
      <c r="CQ1653">
        <v>0.33042310000000003</v>
      </c>
      <c r="CR1653">
        <v>1.099467</v>
      </c>
      <c r="CS1653">
        <v>2.9648810000000001</v>
      </c>
      <c r="CT1653" s="23">
        <v>22.311060000000001</v>
      </c>
      <c r="CU1653" s="23">
        <v>41.626330000000003</v>
      </c>
      <c r="CV1653" s="23">
        <v>23.429649999999999</v>
      </c>
      <c r="CW1653">
        <v>56.094720000000002</v>
      </c>
      <c r="CX1653">
        <v>83.061109999999999</v>
      </c>
      <c r="CY1653">
        <v>112.4224</v>
      </c>
      <c r="CZ1653">
        <v>123.7465</v>
      </c>
      <c r="DA1653" s="23">
        <v>86.114620000000002</v>
      </c>
      <c r="DB1653" s="23">
        <v>71.002110000000002</v>
      </c>
      <c r="DC1653">
        <v>102.80889999999999</v>
      </c>
      <c r="DD1653">
        <v>317.60289999999998</v>
      </c>
      <c r="DE1653" s="23">
        <v>117.941</v>
      </c>
      <c r="DF1653">
        <v>134.14179999999999</v>
      </c>
      <c r="DG1653">
        <v>177.38470000000001</v>
      </c>
      <c r="DH1653">
        <v>134.0635</v>
      </c>
      <c r="DI1653">
        <v>2.440798</v>
      </c>
      <c r="DJ1653">
        <v>0.31351699999999999</v>
      </c>
      <c r="DK1653" s="23">
        <v>0.29220580000000002</v>
      </c>
      <c r="DL1653">
        <v>0.27321240000000002</v>
      </c>
      <c r="DM1653">
        <v>0.30717299999999997</v>
      </c>
      <c r="DS1653" s="23"/>
    </row>
    <row r="1654" spans="1:123" hidden="1" x14ac:dyDescent="0.35">
      <c r="A1654" t="str">
        <f t="shared" si="25"/>
        <v>Industry_Type-6. Schools_DA 11-7 Hour_44496_18-19</v>
      </c>
      <c r="B1654" t="s">
        <v>51</v>
      </c>
      <c r="C1654" t="s">
        <v>246</v>
      </c>
      <c r="D1654" t="s">
        <v>50</v>
      </c>
      <c r="E1654" t="s">
        <v>50</v>
      </c>
      <c r="F1654" t="s">
        <v>247</v>
      </c>
      <c r="G1654" t="s">
        <v>50</v>
      </c>
      <c r="H1654" t="s">
        <v>50</v>
      </c>
      <c r="I1654" t="s">
        <v>50</v>
      </c>
      <c r="J1654" t="s">
        <v>50</v>
      </c>
      <c r="K1654" t="s">
        <v>175</v>
      </c>
      <c r="L1654" s="22">
        <v>44496</v>
      </c>
      <c r="M1654">
        <v>18</v>
      </c>
      <c r="N1654">
        <v>19</v>
      </c>
      <c r="O1654">
        <v>1</v>
      </c>
      <c r="P1654">
        <v>1</v>
      </c>
      <c r="Q1654">
        <v>1</v>
      </c>
      <c r="R1654">
        <v>0</v>
      </c>
      <c r="S1654">
        <v>0</v>
      </c>
      <c r="T1654">
        <v>0</v>
      </c>
      <c r="U1654">
        <v>0</v>
      </c>
      <c r="V1654">
        <v>24.9</v>
      </c>
      <c r="W1654">
        <v>23.7</v>
      </c>
      <c r="X1654">
        <v>23.7</v>
      </c>
      <c r="Y1654">
        <v>24.3</v>
      </c>
      <c r="Z1654">
        <v>23.7</v>
      </c>
      <c r="AA1654">
        <v>22.2</v>
      </c>
      <c r="AB1654">
        <v>24.9</v>
      </c>
      <c r="AC1654">
        <v>27.6</v>
      </c>
      <c r="AD1654">
        <v>27</v>
      </c>
      <c r="AE1654">
        <v>84.6</v>
      </c>
      <c r="AF1654">
        <v>67.2</v>
      </c>
      <c r="AG1654">
        <v>472.5</v>
      </c>
      <c r="AH1654">
        <v>728.7</v>
      </c>
      <c r="AI1654">
        <v>715.5</v>
      </c>
      <c r="AJ1654">
        <v>511.5</v>
      </c>
      <c r="AK1654">
        <v>340.2</v>
      </c>
      <c r="AL1654">
        <v>181.2</v>
      </c>
      <c r="AM1654">
        <v>183.6</v>
      </c>
      <c r="AN1654">
        <v>514.79999999999995</v>
      </c>
      <c r="AO1654">
        <v>251.4</v>
      </c>
      <c r="AP1654">
        <v>30.3</v>
      </c>
      <c r="AQ1654">
        <v>27</v>
      </c>
      <c r="AR1654">
        <v>26.1</v>
      </c>
      <c r="AS1654">
        <v>24.6</v>
      </c>
      <c r="AT1654">
        <v>57</v>
      </c>
      <c r="AU1654">
        <v>55</v>
      </c>
      <c r="AV1654">
        <v>54</v>
      </c>
      <c r="AW1654">
        <v>54</v>
      </c>
      <c r="AX1654">
        <v>55</v>
      </c>
      <c r="AY1654">
        <v>54</v>
      </c>
      <c r="AZ1654">
        <v>53</v>
      </c>
      <c r="BA1654">
        <v>54</v>
      </c>
      <c r="BB1654">
        <v>57</v>
      </c>
      <c r="BC1654">
        <v>66</v>
      </c>
      <c r="BD1654">
        <v>72</v>
      </c>
      <c r="BE1654">
        <v>76</v>
      </c>
      <c r="BF1654">
        <v>79</v>
      </c>
      <c r="BG1654">
        <v>80</v>
      </c>
      <c r="BH1654">
        <v>80</v>
      </c>
      <c r="BI1654">
        <v>78</v>
      </c>
      <c r="BJ1654">
        <v>78</v>
      </c>
      <c r="BK1654">
        <v>76</v>
      </c>
      <c r="BL1654">
        <v>71</v>
      </c>
      <c r="BM1654">
        <v>69</v>
      </c>
      <c r="BN1654">
        <v>67</v>
      </c>
      <c r="BO1654">
        <v>66</v>
      </c>
      <c r="BP1654">
        <v>65</v>
      </c>
      <c r="BQ1654">
        <v>64</v>
      </c>
      <c r="BR1654">
        <v>-5.8000600000000002</v>
      </c>
      <c r="BS1654">
        <v>-5.2287710000000001</v>
      </c>
      <c r="BT1654">
        <v>-6.0852870000000001</v>
      </c>
      <c r="BU1654">
        <v>-16.838950000000001</v>
      </c>
      <c r="BV1654">
        <v>-10.56148</v>
      </c>
      <c r="BW1654">
        <v>-45.115119999999997</v>
      </c>
      <c r="BX1654">
        <v>-27.906020000000002</v>
      </c>
      <c r="BY1654">
        <v>-71.070830000000001</v>
      </c>
      <c r="BZ1654">
        <v>0.57971950000000005</v>
      </c>
      <c r="CA1654">
        <v>183.1754</v>
      </c>
      <c r="CB1654">
        <v>363.2801</v>
      </c>
      <c r="CC1654">
        <v>41.429319999999997</v>
      </c>
      <c r="CD1654">
        <v>-196.76840000000001</v>
      </c>
      <c r="CE1654">
        <v>-211.30760000000001</v>
      </c>
      <c r="CF1654">
        <v>-49.229950000000002</v>
      </c>
      <c r="CG1654">
        <v>45.936100000000003</v>
      </c>
      <c r="CH1654">
        <v>-74.042910000000006</v>
      </c>
      <c r="CI1654">
        <v>-95.604960000000005</v>
      </c>
      <c r="CJ1654">
        <v>-448.14069999999998</v>
      </c>
      <c r="CK1654">
        <v>-220.81319999999999</v>
      </c>
      <c r="CL1654">
        <v>-7.1820110000000001</v>
      </c>
      <c r="CM1654">
        <v>-3.8067440000000001</v>
      </c>
      <c r="CN1654">
        <v>-4.4402679999999997</v>
      </c>
      <c r="CO1654">
        <v>-5.083221</v>
      </c>
      <c r="CP1654">
        <v>0.84887699999999999</v>
      </c>
      <c r="CQ1654">
        <v>0.83736089999999996</v>
      </c>
      <c r="CR1654">
        <v>1.239463</v>
      </c>
      <c r="CS1654">
        <v>97.585610000000003</v>
      </c>
      <c r="CT1654">
        <v>19.214939999999999</v>
      </c>
      <c r="CU1654">
        <v>382.09559999999999</v>
      </c>
      <c r="CV1654">
        <v>148.2568</v>
      </c>
      <c r="CW1654" s="23">
        <v>357.23779999999999</v>
      </c>
      <c r="CX1654">
        <v>390.06720000000001</v>
      </c>
      <c r="CY1654">
        <v>682.47940000000006</v>
      </c>
      <c r="CZ1654" s="23">
        <v>751.47119999999995</v>
      </c>
      <c r="DA1654">
        <v>396.91489999999999</v>
      </c>
      <c r="DB1654">
        <v>470.49529999999999</v>
      </c>
      <c r="DC1654">
        <v>481.48439999999999</v>
      </c>
      <c r="DD1654" s="23">
        <v>892.21469999999999</v>
      </c>
      <c r="DE1654">
        <v>808.22739999999999</v>
      </c>
      <c r="DF1654" s="23">
        <v>349.41050000000001</v>
      </c>
      <c r="DG1654">
        <v>289.86259999999999</v>
      </c>
      <c r="DH1654" s="23">
        <v>168.52080000000001</v>
      </c>
      <c r="DI1654" s="23">
        <v>12.07418</v>
      </c>
      <c r="DJ1654" s="23">
        <v>0.67218979999999995</v>
      </c>
      <c r="DK1654">
        <v>0.69878359999999995</v>
      </c>
      <c r="DL1654">
        <v>0.60780420000000002</v>
      </c>
      <c r="DM1654" s="23">
        <v>0.69421310000000003</v>
      </c>
    </row>
    <row r="1655" spans="1:123" hidden="1" x14ac:dyDescent="0.35">
      <c r="A1655" t="str">
        <f t="shared" si="25"/>
        <v>Industry_Type-6. Schools_DA 11-7 Hour_44497_18-19</v>
      </c>
      <c r="B1655" t="s">
        <v>51</v>
      </c>
      <c r="C1655" t="s">
        <v>246</v>
      </c>
      <c r="D1655" t="s">
        <v>50</v>
      </c>
      <c r="E1655" t="s">
        <v>50</v>
      </c>
      <c r="F1655" t="s">
        <v>247</v>
      </c>
      <c r="G1655" t="s">
        <v>50</v>
      </c>
      <c r="H1655" t="s">
        <v>50</v>
      </c>
      <c r="I1655" t="s">
        <v>50</v>
      </c>
      <c r="J1655" t="s">
        <v>50</v>
      </c>
      <c r="K1655" t="s">
        <v>175</v>
      </c>
      <c r="L1655" s="22">
        <v>44497</v>
      </c>
      <c r="M1655">
        <v>18</v>
      </c>
      <c r="N1655">
        <v>19</v>
      </c>
      <c r="O1655">
        <v>1</v>
      </c>
      <c r="P1655">
        <v>1</v>
      </c>
      <c r="Q1655">
        <v>1</v>
      </c>
      <c r="R1655">
        <v>0</v>
      </c>
      <c r="S1655">
        <v>0</v>
      </c>
      <c r="T1655">
        <v>0</v>
      </c>
      <c r="U1655">
        <v>0</v>
      </c>
      <c r="V1655">
        <v>25.5</v>
      </c>
      <c r="W1655">
        <v>23.7</v>
      </c>
      <c r="X1655">
        <v>22.2</v>
      </c>
      <c r="Y1655">
        <v>24.3</v>
      </c>
      <c r="Z1655">
        <v>24.6</v>
      </c>
      <c r="AA1655">
        <v>24.3</v>
      </c>
      <c r="AB1655">
        <v>23.7</v>
      </c>
      <c r="AC1655">
        <v>25.2</v>
      </c>
      <c r="AD1655">
        <v>82.8</v>
      </c>
      <c r="AE1655">
        <v>72</v>
      </c>
      <c r="AF1655">
        <v>197.4</v>
      </c>
      <c r="AG1655">
        <v>255.9</v>
      </c>
      <c r="AH1655">
        <v>231.3</v>
      </c>
      <c r="AI1655">
        <v>388.5</v>
      </c>
      <c r="AJ1655">
        <v>339.3</v>
      </c>
      <c r="AK1655">
        <v>254.7</v>
      </c>
      <c r="AL1655">
        <v>332.7</v>
      </c>
      <c r="AM1655">
        <v>36.9</v>
      </c>
      <c r="AN1655">
        <v>32.700000000000003</v>
      </c>
      <c r="AO1655">
        <v>32.1</v>
      </c>
      <c r="AP1655">
        <v>32.1</v>
      </c>
      <c r="AQ1655">
        <v>31.8</v>
      </c>
      <c r="AR1655">
        <v>26.7</v>
      </c>
      <c r="AS1655">
        <v>27.6</v>
      </c>
      <c r="AT1655">
        <v>62</v>
      </c>
      <c r="AU1655">
        <v>62</v>
      </c>
      <c r="AV1655">
        <v>62</v>
      </c>
      <c r="AW1655">
        <v>61</v>
      </c>
      <c r="AX1655">
        <v>58</v>
      </c>
      <c r="AY1655">
        <v>60</v>
      </c>
      <c r="AZ1655">
        <v>58</v>
      </c>
      <c r="BA1655">
        <v>58</v>
      </c>
      <c r="BB1655">
        <v>63</v>
      </c>
      <c r="BC1655">
        <v>73</v>
      </c>
      <c r="BD1655">
        <v>78</v>
      </c>
      <c r="BE1655">
        <v>83</v>
      </c>
      <c r="BF1655">
        <v>85</v>
      </c>
      <c r="BG1655">
        <v>87</v>
      </c>
      <c r="BH1655">
        <v>88</v>
      </c>
      <c r="BI1655">
        <v>87</v>
      </c>
      <c r="BJ1655">
        <v>85</v>
      </c>
      <c r="BK1655">
        <v>83</v>
      </c>
      <c r="BL1655">
        <v>77</v>
      </c>
      <c r="BM1655">
        <v>77</v>
      </c>
      <c r="BN1655">
        <v>72</v>
      </c>
      <c r="BO1655">
        <v>70</v>
      </c>
      <c r="BP1655">
        <v>69</v>
      </c>
      <c r="BQ1655">
        <v>66</v>
      </c>
      <c r="BR1655">
        <v>9.7757310000000004</v>
      </c>
      <c r="BS1655">
        <v>-5.7466530000000002</v>
      </c>
      <c r="BT1655">
        <v>-5.8287389999999997</v>
      </c>
      <c r="BU1655">
        <v>-11.34769</v>
      </c>
      <c r="BV1655">
        <v>-9.0186930000000007</v>
      </c>
      <c r="BW1655">
        <v>-24.785350000000001</v>
      </c>
      <c r="BX1655">
        <v>-38.755690000000001</v>
      </c>
      <c r="BY1655">
        <v>-17.250859999999999</v>
      </c>
      <c r="BZ1655">
        <v>11.38888</v>
      </c>
      <c r="CA1655">
        <v>98.140299999999996</v>
      </c>
      <c r="CB1655">
        <v>99.330799999999996</v>
      </c>
      <c r="CC1655">
        <v>52.377369999999999</v>
      </c>
      <c r="CD1655">
        <v>-23.223009999999999</v>
      </c>
      <c r="CE1655">
        <v>-129.46619999999999</v>
      </c>
      <c r="CF1655">
        <v>-93.101529999999997</v>
      </c>
      <c r="CG1655">
        <v>29.564209999999999</v>
      </c>
      <c r="CH1655">
        <v>-161.62370000000001</v>
      </c>
      <c r="CI1655">
        <v>55.209650000000003</v>
      </c>
      <c r="CJ1655">
        <v>42.426670000000001</v>
      </c>
      <c r="CK1655">
        <v>5.5695079999999999</v>
      </c>
      <c r="CL1655">
        <v>-5.9244019999999997</v>
      </c>
      <c r="CM1655">
        <v>-5.9946520000000003</v>
      </c>
      <c r="CN1655">
        <v>-4.8847620000000003</v>
      </c>
      <c r="CO1655">
        <v>-6.2839070000000001</v>
      </c>
      <c r="CP1655">
        <v>54.57338</v>
      </c>
      <c r="CQ1655">
        <v>0.66637409999999997</v>
      </c>
      <c r="CR1655">
        <v>1.209649</v>
      </c>
      <c r="CS1655">
        <v>38.755429999999997</v>
      </c>
      <c r="CT1655">
        <v>13.60759</v>
      </c>
      <c r="CU1655">
        <v>195.4599</v>
      </c>
      <c r="CV1655">
        <v>419.52600000000001</v>
      </c>
      <c r="CW1655">
        <v>332.68979999999999</v>
      </c>
      <c r="CX1655">
        <v>512.85440000000006</v>
      </c>
      <c r="CY1655">
        <v>662.22860000000003</v>
      </c>
      <c r="CZ1655">
        <v>774.78629999999998</v>
      </c>
      <c r="DA1655">
        <v>735.34159999999997</v>
      </c>
      <c r="DB1655">
        <v>837.33109999999999</v>
      </c>
      <c r="DC1655">
        <v>517.428</v>
      </c>
      <c r="DD1655">
        <v>862.51279999999997</v>
      </c>
      <c r="DE1655">
        <v>1501.5029999999999</v>
      </c>
      <c r="DF1655">
        <v>1705.027</v>
      </c>
      <c r="DG1655">
        <v>245.91159999999999</v>
      </c>
      <c r="DH1655">
        <v>259.67129999999997</v>
      </c>
      <c r="DI1655">
        <v>72.364580000000004</v>
      </c>
      <c r="DJ1655">
        <v>3.2669950000000001</v>
      </c>
      <c r="DK1655">
        <v>2.7424400000000002</v>
      </c>
      <c r="DL1655">
        <v>0.69556209999999996</v>
      </c>
      <c r="DM1655">
        <v>1.998891</v>
      </c>
    </row>
    <row r="1656" spans="1:123" hidden="1" x14ac:dyDescent="0.35">
      <c r="A1656" t="str">
        <f t="shared" si="25"/>
        <v>Industry_Type-7. Institutional/Government_DA 1-9 Hour_44362_19-20</v>
      </c>
      <c r="B1656" t="s">
        <v>51</v>
      </c>
      <c r="C1656" t="s">
        <v>212</v>
      </c>
      <c r="D1656" t="s">
        <v>50</v>
      </c>
      <c r="E1656" t="s">
        <v>50</v>
      </c>
      <c r="F1656" t="s">
        <v>31</v>
      </c>
      <c r="G1656" t="s">
        <v>50</v>
      </c>
      <c r="H1656" t="s">
        <v>50</v>
      </c>
      <c r="I1656" t="s">
        <v>50</v>
      </c>
      <c r="J1656" t="s">
        <v>50</v>
      </c>
      <c r="K1656" t="s">
        <v>177</v>
      </c>
      <c r="L1656" s="22">
        <v>44362</v>
      </c>
      <c r="M1656">
        <v>19</v>
      </c>
      <c r="N1656">
        <v>20</v>
      </c>
      <c r="O1656">
        <v>12</v>
      </c>
      <c r="P1656">
        <v>12</v>
      </c>
      <c r="Q1656">
        <v>1</v>
      </c>
      <c r="R1656">
        <v>0</v>
      </c>
      <c r="S1656">
        <v>0</v>
      </c>
      <c r="T1656">
        <v>0</v>
      </c>
      <c r="U1656">
        <v>0</v>
      </c>
      <c r="V1656">
        <v>98.211600000000004</v>
      </c>
      <c r="W1656">
        <v>97.931600000000003</v>
      </c>
      <c r="X1656">
        <v>98.011600000000001</v>
      </c>
      <c r="Y1656">
        <v>97.7316</v>
      </c>
      <c r="Z1656">
        <v>97.531599999999997</v>
      </c>
      <c r="AA1656">
        <v>102.3516</v>
      </c>
      <c r="AB1656">
        <v>147.55160000000001</v>
      </c>
      <c r="AC1656">
        <v>256.77159999999998</v>
      </c>
      <c r="AD1656">
        <v>297.53160000000003</v>
      </c>
      <c r="AE1656">
        <v>381.59160000000003</v>
      </c>
      <c r="AF1656">
        <v>501.85160000000002</v>
      </c>
      <c r="AG1656">
        <v>517.53160000000003</v>
      </c>
      <c r="AH1656">
        <v>533.55160000000001</v>
      </c>
      <c r="AI1656">
        <v>545.79160000000002</v>
      </c>
      <c r="AJ1656">
        <v>552.01160000000004</v>
      </c>
      <c r="AK1656">
        <v>562.51160000000004</v>
      </c>
      <c r="AL1656">
        <v>573.03160000000003</v>
      </c>
      <c r="AM1656">
        <v>554.51520000000005</v>
      </c>
      <c r="AN1656">
        <v>478.6352</v>
      </c>
      <c r="AO1656">
        <v>462.0752</v>
      </c>
      <c r="AP1656">
        <v>401.17520000000002</v>
      </c>
      <c r="AQ1656">
        <v>185.89519999999999</v>
      </c>
      <c r="AR1656">
        <v>108.7752</v>
      </c>
      <c r="AS1656">
        <v>98.255200000000002</v>
      </c>
      <c r="AT1656">
        <v>64.416667000000004</v>
      </c>
      <c r="AU1656">
        <v>63.666666999999997</v>
      </c>
      <c r="AV1656">
        <v>63.25</v>
      </c>
      <c r="AW1656">
        <v>62.833333000000003</v>
      </c>
      <c r="AX1656">
        <v>62.916666999999997</v>
      </c>
      <c r="AY1656">
        <v>62.416666999999997</v>
      </c>
      <c r="AZ1656">
        <v>62.583333000000003</v>
      </c>
      <c r="BA1656">
        <v>64.833332999999996</v>
      </c>
      <c r="BB1656">
        <v>69.333332999999996</v>
      </c>
      <c r="BC1656">
        <v>73.75</v>
      </c>
      <c r="BD1656">
        <v>78.5</v>
      </c>
      <c r="BE1656">
        <v>79.583332999999996</v>
      </c>
      <c r="BF1656">
        <v>81.25</v>
      </c>
      <c r="BG1656">
        <v>82.166667000000004</v>
      </c>
      <c r="BH1656">
        <v>84</v>
      </c>
      <c r="BI1656">
        <v>86.166667000000004</v>
      </c>
      <c r="BJ1656">
        <v>86.666667000000004</v>
      </c>
      <c r="BK1656">
        <v>88.333332999999996</v>
      </c>
      <c r="BL1656">
        <v>85.083332999999996</v>
      </c>
      <c r="BM1656">
        <v>77.5</v>
      </c>
      <c r="BN1656">
        <v>72.5</v>
      </c>
      <c r="BO1656">
        <v>69.833332999999996</v>
      </c>
      <c r="BP1656">
        <v>68</v>
      </c>
      <c r="BQ1656">
        <v>66.083332999999996</v>
      </c>
      <c r="BR1656">
        <v>-1.2710429999999999</v>
      </c>
      <c r="BS1656">
        <v>-1.23126</v>
      </c>
      <c r="BT1656">
        <v>-1.040092</v>
      </c>
      <c r="BU1656">
        <v>1.1307320000000001</v>
      </c>
      <c r="BV1656">
        <v>2.3615910000000002</v>
      </c>
      <c r="BW1656">
        <v>3.4610989999999999</v>
      </c>
      <c r="BX1656">
        <v>-2.4281779999999999</v>
      </c>
      <c r="BY1656">
        <v>-15.680910000000001</v>
      </c>
      <c r="BZ1656">
        <v>2.2375210000000001</v>
      </c>
      <c r="CA1656">
        <v>-2.283995</v>
      </c>
      <c r="CB1656">
        <v>-1.372555</v>
      </c>
      <c r="CC1656">
        <v>1.796764</v>
      </c>
      <c r="CD1656">
        <v>-2.1151279999999999</v>
      </c>
      <c r="CE1656">
        <v>2.3025760000000002</v>
      </c>
      <c r="CF1656">
        <v>-2.0990220000000002</v>
      </c>
      <c r="CG1656">
        <v>-10.97091</v>
      </c>
      <c r="CH1656">
        <v>2.6763880000000002</v>
      </c>
      <c r="CI1656">
        <v>-10.24221</v>
      </c>
      <c r="CJ1656">
        <v>18.141290000000001</v>
      </c>
      <c r="CK1656">
        <v>7.588419</v>
      </c>
      <c r="CL1656">
        <v>-22.372990000000001</v>
      </c>
      <c r="CM1656">
        <v>-30.07518</v>
      </c>
      <c r="CN1656">
        <v>-22.094539999999999</v>
      </c>
      <c r="CO1656">
        <v>-9.1390840000000004</v>
      </c>
      <c r="CP1656">
        <v>3.041722</v>
      </c>
      <c r="CQ1656">
        <v>2.631615</v>
      </c>
      <c r="CR1656">
        <v>2.7552029999999998</v>
      </c>
      <c r="CS1656">
        <v>4.3042429999999996</v>
      </c>
      <c r="CT1656">
        <v>8.0172930000000004</v>
      </c>
      <c r="CU1656">
        <v>99.265309999999999</v>
      </c>
      <c r="CV1656">
        <v>96.508960000000002</v>
      </c>
      <c r="CW1656">
        <v>106.4314</v>
      </c>
      <c r="CX1656">
        <v>155.96559999999999</v>
      </c>
      <c r="CY1656">
        <v>49.996720000000003</v>
      </c>
      <c r="CZ1656">
        <v>20.573789999999999</v>
      </c>
      <c r="DA1656">
        <v>5.8396660000000002</v>
      </c>
      <c r="DB1656">
        <v>9.1854650000000007</v>
      </c>
      <c r="DC1656">
        <v>9.1161530000000006</v>
      </c>
      <c r="DD1656">
        <v>6.7791119999999996</v>
      </c>
      <c r="DE1656">
        <v>9.4025999999999996</v>
      </c>
      <c r="DF1656">
        <v>238.5455</v>
      </c>
      <c r="DG1656">
        <v>52.427689999999998</v>
      </c>
      <c r="DH1656">
        <v>68.850120000000004</v>
      </c>
      <c r="DI1656">
        <v>109.67489999999999</v>
      </c>
      <c r="DJ1656">
        <v>197.09829999999999</v>
      </c>
      <c r="DK1656">
        <v>219.26730000000001</v>
      </c>
      <c r="DL1656">
        <v>127.85429999999999</v>
      </c>
      <c r="DM1656">
        <v>21.9072</v>
      </c>
    </row>
    <row r="1657" spans="1:123" hidden="1" x14ac:dyDescent="0.35">
      <c r="A1657" t="str">
        <f t="shared" si="25"/>
        <v>Industry_Type-7. Institutional/Government_DA 1-9 Hour_44363_19-20</v>
      </c>
      <c r="B1657" t="s">
        <v>51</v>
      </c>
      <c r="C1657" t="s">
        <v>212</v>
      </c>
      <c r="D1657" t="s">
        <v>50</v>
      </c>
      <c r="E1657" t="s">
        <v>50</v>
      </c>
      <c r="F1657" t="s">
        <v>31</v>
      </c>
      <c r="G1657" t="s">
        <v>50</v>
      </c>
      <c r="H1657" t="s">
        <v>50</v>
      </c>
      <c r="I1657" t="s">
        <v>50</v>
      </c>
      <c r="J1657" t="s">
        <v>50</v>
      </c>
      <c r="K1657" t="s">
        <v>177</v>
      </c>
      <c r="L1657" s="22">
        <v>44363</v>
      </c>
      <c r="M1657">
        <v>19</v>
      </c>
      <c r="N1657">
        <v>20</v>
      </c>
      <c r="O1657">
        <v>12</v>
      </c>
      <c r="P1657">
        <v>12</v>
      </c>
      <c r="Q1657">
        <v>1</v>
      </c>
      <c r="R1657">
        <v>0</v>
      </c>
      <c r="S1657">
        <v>0</v>
      </c>
      <c r="T1657">
        <v>0</v>
      </c>
      <c r="U1657">
        <v>0</v>
      </c>
      <c r="V1657">
        <v>98.715199999999996</v>
      </c>
      <c r="W1657">
        <v>98.8352</v>
      </c>
      <c r="X1657">
        <v>99.115200000000002</v>
      </c>
      <c r="Y1657">
        <v>98.775199999999998</v>
      </c>
      <c r="Z1657">
        <v>105.0552</v>
      </c>
      <c r="AA1657">
        <v>128.29519999999999</v>
      </c>
      <c r="AB1657">
        <v>192.8552</v>
      </c>
      <c r="AC1657">
        <v>301.97519999999997</v>
      </c>
      <c r="AD1657">
        <v>357.65519999999998</v>
      </c>
      <c r="AE1657">
        <v>357.1952</v>
      </c>
      <c r="AF1657">
        <v>482.73520000000002</v>
      </c>
      <c r="AG1657">
        <v>512.17520000000002</v>
      </c>
      <c r="AH1657">
        <v>525.05520000000001</v>
      </c>
      <c r="AI1657">
        <v>516.71519999999998</v>
      </c>
      <c r="AJ1657">
        <v>520.39520000000005</v>
      </c>
      <c r="AK1657">
        <v>527.91520000000003</v>
      </c>
      <c r="AL1657">
        <v>516.91520000000003</v>
      </c>
      <c r="AM1657">
        <v>514.28319999999997</v>
      </c>
      <c r="AN1657">
        <v>500.76319999999998</v>
      </c>
      <c r="AO1657">
        <v>479.40320000000003</v>
      </c>
      <c r="AP1657">
        <v>472.50319999999999</v>
      </c>
      <c r="AQ1657">
        <v>379.98320000000001</v>
      </c>
      <c r="AR1657">
        <v>188.9632</v>
      </c>
      <c r="AS1657">
        <v>119.7632</v>
      </c>
      <c r="AT1657">
        <v>65.333332999999996</v>
      </c>
      <c r="AU1657">
        <v>65.583332999999996</v>
      </c>
      <c r="AV1657">
        <v>64.75</v>
      </c>
      <c r="AW1657">
        <v>65.333332999999996</v>
      </c>
      <c r="AX1657">
        <v>65.083332999999996</v>
      </c>
      <c r="AY1657">
        <v>63.333333000000003</v>
      </c>
      <c r="AZ1657">
        <v>64.083332999999996</v>
      </c>
      <c r="BA1657">
        <v>65.166667000000004</v>
      </c>
      <c r="BB1657">
        <v>66.75</v>
      </c>
      <c r="BC1657">
        <v>68.083332999999996</v>
      </c>
      <c r="BD1657">
        <v>69.166667000000004</v>
      </c>
      <c r="BE1657">
        <v>73.25</v>
      </c>
      <c r="BF1657">
        <v>77.166667000000004</v>
      </c>
      <c r="BG1657">
        <v>78.25</v>
      </c>
      <c r="BH1657">
        <v>76.083332999999996</v>
      </c>
      <c r="BI1657">
        <v>76.916667000000004</v>
      </c>
      <c r="BJ1657">
        <v>77.166667000000004</v>
      </c>
      <c r="BK1657">
        <v>75.666667000000004</v>
      </c>
      <c r="BL1657">
        <v>73.5</v>
      </c>
      <c r="BM1657">
        <v>71</v>
      </c>
      <c r="BN1657">
        <v>67.916667000000004</v>
      </c>
      <c r="BO1657">
        <v>65.666667000000004</v>
      </c>
      <c r="BP1657">
        <v>64.666667000000004</v>
      </c>
      <c r="BQ1657">
        <v>64.083332999999996</v>
      </c>
      <c r="BR1657">
        <v>-1.2710440000000001</v>
      </c>
      <c r="BS1657">
        <v>-1.2312620000000001</v>
      </c>
      <c r="BT1657">
        <v>-1.04009</v>
      </c>
      <c r="BU1657">
        <v>1.1307309999999999</v>
      </c>
      <c r="BV1657">
        <v>2.3615919999999999</v>
      </c>
      <c r="BW1657">
        <v>3.4611010000000002</v>
      </c>
      <c r="BX1657">
        <v>-2.4281809999999999</v>
      </c>
      <c r="BY1657">
        <v>-15.680899999999999</v>
      </c>
      <c r="BZ1657">
        <v>2.237527</v>
      </c>
      <c r="CA1657">
        <v>-2.2839849999999999</v>
      </c>
      <c r="CB1657">
        <v>-1.3725430000000001</v>
      </c>
      <c r="CC1657">
        <v>1.7967759999999999</v>
      </c>
      <c r="CD1657">
        <v>-2.1151200000000001</v>
      </c>
      <c r="CE1657">
        <v>2.302578</v>
      </c>
      <c r="CF1657">
        <v>-2.09903</v>
      </c>
      <c r="CG1657">
        <v>-10.9709</v>
      </c>
      <c r="CH1657">
        <v>2.676399</v>
      </c>
      <c r="CI1657">
        <v>-10.24221</v>
      </c>
      <c r="CJ1657">
        <v>18.141290000000001</v>
      </c>
      <c r="CK1657">
        <v>7.588425</v>
      </c>
      <c r="CL1657">
        <v>-22.372990000000001</v>
      </c>
      <c r="CM1657">
        <v>-30.07518</v>
      </c>
      <c r="CN1657">
        <v>-22.094539999999999</v>
      </c>
      <c r="CO1657">
        <v>-9.1390849999999997</v>
      </c>
      <c r="CP1657">
        <v>2.9337260000000001</v>
      </c>
      <c r="CQ1657">
        <v>2.44774</v>
      </c>
      <c r="CR1657">
        <v>2.579666</v>
      </c>
      <c r="CS1657">
        <v>4.7748670000000004</v>
      </c>
      <c r="CT1657">
        <v>10.10416</v>
      </c>
      <c r="CU1657">
        <v>101.3373</v>
      </c>
      <c r="CV1657">
        <v>96.872450000000001</v>
      </c>
      <c r="CW1657">
        <v>106.5252</v>
      </c>
      <c r="CX1657">
        <v>157.28630000000001</v>
      </c>
      <c r="CY1657">
        <v>50.899610000000003</v>
      </c>
      <c r="CZ1657">
        <v>20.400320000000001</v>
      </c>
      <c r="DA1657">
        <v>5.8545670000000003</v>
      </c>
      <c r="DB1657">
        <v>9.2030279999999998</v>
      </c>
      <c r="DC1657">
        <v>9.1558980000000005</v>
      </c>
      <c r="DD1657">
        <v>6.8583109999999996</v>
      </c>
      <c r="DE1657">
        <v>9.0647979999999997</v>
      </c>
      <c r="DF1657">
        <v>640.41449999999998</v>
      </c>
      <c r="DG1657">
        <v>49.5899</v>
      </c>
      <c r="DH1657">
        <v>59.330060000000003</v>
      </c>
      <c r="DI1657">
        <v>80.772580000000005</v>
      </c>
      <c r="DJ1657">
        <v>148.4127</v>
      </c>
      <c r="DK1657">
        <v>204.376</v>
      </c>
      <c r="DL1657">
        <v>123.7026</v>
      </c>
      <c r="DM1657">
        <v>21.90943</v>
      </c>
    </row>
    <row r="1658" spans="1:123" hidden="1" x14ac:dyDescent="0.35">
      <c r="A1658" t="str">
        <f t="shared" si="25"/>
        <v>Industry_Type-7. Institutional/Government_DA 1-9 Hour_44364_19-21</v>
      </c>
      <c r="B1658" t="s">
        <v>51</v>
      </c>
      <c r="C1658" t="s">
        <v>212</v>
      </c>
      <c r="D1658" t="s">
        <v>50</v>
      </c>
      <c r="E1658" t="s">
        <v>50</v>
      </c>
      <c r="F1658" t="s">
        <v>31</v>
      </c>
      <c r="G1658" t="s">
        <v>50</v>
      </c>
      <c r="H1658" t="s">
        <v>50</v>
      </c>
      <c r="I1658" t="s">
        <v>50</v>
      </c>
      <c r="J1658" t="s">
        <v>50</v>
      </c>
      <c r="K1658" t="s">
        <v>177</v>
      </c>
      <c r="L1658" s="22">
        <v>44364</v>
      </c>
      <c r="M1658">
        <v>19</v>
      </c>
      <c r="N1658">
        <v>21</v>
      </c>
      <c r="O1658">
        <v>12</v>
      </c>
      <c r="P1658">
        <v>12</v>
      </c>
      <c r="Q1658">
        <v>1</v>
      </c>
      <c r="R1658">
        <v>0</v>
      </c>
      <c r="S1658">
        <v>0</v>
      </c>
      <c r="T1658">
        <v>0</v>
      </c>
      <c r="U1658">
        <v>0</v>
      </c>
      <c r="V1658">
        <v>97.843199999999996</v>
      </c>
      <c r="W1658">
        <v>98.543199999999999</v>
      </c>
      <c r="X1658">
        <v>97.943200000000004</v>
      </c>
      <c r="Y1658">
        <v>97.783199999999994</v>
      </c>
      <c r="Z1658">
        <v>97.703199999999995</v>
      </c>
      <c r="AA1658">
        <v>98.263199999999998</v>
      </c>
      <c r="AB1658">
        <v>120.9832</v>
      </c>
      <c r="AC1658">
        <v>257.02319999999997</v>
      </c>
      <c r="AD1658">
        <v>342.04320000000001</v>
      </c>
      <c r="AE1658">
        <v>376.1832</v>
      </c>
      <c r="AF1658">
        <v>490.00319999999999</v>
      </c>
      <c r="AG1658">
        <v>515.14319999999998</v>
      </c>
      <c r="AH1658">
        <v>515.16319999999996</v>
      </c>
      <c r="AI1658">
        <v>528.78319999999997</v>
      </c>
      <c r="AJ1658">
        <v>533.26319999999998</v>
      </c>
      <c r="AK1658">
        <v>531.10320000000002</v>
      </c>
      <c r="AL1658">
        <v>526.56320000000005</v>
      </c>
      <c r="AM1658">
        <v>548.01239999999996</v>
      </c>
      <c r="AN1658">
        <v>472.0924</v>
      </c>
      <c r="AO1658">
        <v>446.11239999999998</v>
      </c>
      <c r="AP1658">
        <v>464.83240000000001</v>
      </c>
      <c r="AQ1658">
        <v>389.5324</v>
      </c>
      <c r="AR1658">
        <v>142.73240000000001</v>
      </c>
      <c r="AS1658">
        <v>100.7124</v>
      </c>
      <c r="AT1658">
        <v>63.666666999999997</v>
      </c>
      <c r="AU1658">
        <v>63</v>
      </c>
      <c r="AV1658">
        <v>62.5</v>
      </c>
      <c r="AW1658">
        <v>62.166666999999997</v>
      </c>
      <c r="AX1658">
        <v>62.583333000000003</v>
      </c>
      <c r="AY1658">
        <v>62.5</v>
      </c>
      <c r="AZ1658">
        <v>62.25</v>
      </c>
      <c r="BA1658">
        <v>63.166666999999997</v>
      </c>
      <c r="BB1658">
        <v>64.5</v>
      </c>
      <c r="BC1658">
        <v>66.25</v>
      </c>
      <c r="BD1658">
        <v>70.666667000000004</v>
      </c>
      <c r="BE1658">
        <v>75.25</v>
      </c>
      <c r="BF1658">
        <v>77.166667000000004</v>
      </c>
      <c r="BG1658">
        <v>76.5</v>
      </c>
      <c r="BH1658">
        <v>76.5</v>
      </c>
      <c r="BI1658">
        <v>77.166667000000004</v>
      </c>
      <c r="BJ1658">
        <v>77.083332999999996</v>
      </c>
      <c r="BK1658">
        <v>75.333332999999996</v>
      </c>
      <c r="BL1658">
        <v>72.083332999999996</v>
      </c>
      <c r="BM1658">
        <v>68.666667000000004</v>
      </c>
      <c r="BN1658">
        <v>65.916667000000004</v>
      </c>
      <c r="BO1658">
        <v>65.083332999999996</v>
      </c>
      <c r="BP1658">
        <v>64.25</v>
      </c>
      <c r="BQ1658">
        <v>64.583332999999996</v>
      </c>
      <c r="BR1658">
        <v>2.5910679999999999</v>
      </c>
      <c r="BS1658">
        <v>2.0273599999999998</v>
      </c>
      <c r="BT1658">
        <v>2.279509</v>
      </c>
      <c r="BU1658">
        <v>6.0994359999999999</v>
      </c>
      <c r="BV1658">
        <v>9.4326810000000005</v>
      </c>
      <c r="BW1658">
        <v>7.9910860000000001</v>
      </c>
      <c r="BX1658">
        <v>8.4218270000000004</v>
      </c>
      <c r="BY1658">
        <v>-16.763470000000002</v>
      </c>
      <c r="BZ1658">
        <v>-18.011479999999999</v>
      </c>
      <c r="CA1658">
        <v>2.0348809999999999</v>
      </c>
      <c r="CB1658">
        <v>7.5625879999999999</v>
      </c>
      <c r="CC1658">
        <v>-4.1379809999999999</v>
      </c>
      <c r="CD1658">
        <v>3.4282590000000002</v>
      </c>
      <c r="CE1658">
        <v>-5.7210939999999999</v>
      </c>
      <c r="CF1658">
        <v>-9.7204510000000006</v>
      </c>
      <c r="CG1658">
        <v>-9.7245010000000001</v>
      </c>
      <c r="CH1658">
        <v>-17.107600000000001</v>
      </c>
      <c r="CI1658">
        <v>-37.610469999999999</v>
      </c>
      <c r="CJ1658">
        <v>22.027149999999999</v>
      </c>
      <c r="CK1658">
        <v>19.295010000000001</v>
      </c>
      <c r="CL1658">
        <v>-20.966560000000001</v>
      </c>
      <c r="CM1658">
        <v>-54.620069999999998</v>
      </c>
      <c r="CN1658">
        <v>-0.12906599999999999</v>
      </c>
      <c r="CO1658">
        <v>2.9761549999999999</v>
      </c>
      <c r="CP1658">
        <v>1.115988</v>
      </c>
      <c r="CQ1658">
        <v>0.88480689999999995</v>
      </c>
      <c r="CR1658">
        <v>0.87462660000000003</v>
      </c>
      <c r="CS1658">
        <v>3.3699750000000002</v>
      </c>
      <c r="CT1658">
        <v>4.0881309999999997</v>
      </c>
      <c r="CU1658">
        <v>9.3981700000000004</v>
      </c>
      <c r="CV1658">
        <v>12.61617</v>
      </c>
      <c r="CW1658">
        <v>16.795559999999998</v>
      </c>
      <c r="CX1658">
        <v>18.04571</v>
      </c>
      <c r="CY1658">
        <v>13.2094</v>
      </c>
      <c r="CZ1658">
        <v>3.3123969999999998</v>
      </c>
      <c r="DA1658">
        <v>1.0670809999999999</v>
      </c>
      <c r="DB1658">
        <v>1.1185</v>
      </c>
      <c r="DC1658">
        <v>1.3313109999999999</v>
      </c>
      <c r="DD1658">
        <v>1.8388009999999999</v>
      </c>
      <c r="DE1658">
        <v>1.797768</v>
      </c>
      <c r="DF1658">
        <v>191.9</v>
      </c>
      <c r="DG1658">
        <v>5.7448990000000002</v>
      </c>
      <c r="DH1658">
        <v>7.6517999999999997</v>
      </c>
      <c r="DI1658">
        <v>39.846620000000001</v>
      </c>
      <c r="DJ1658">
        <v>60.956200000000003</v>
      </c>
      <c r="DK1658">
        <v>48.65408</v>
      </c>
      <c r="DL1658">
        <v>10.5402</v>
      </c>
      <c r="DM1658">
        <v>2.6505350000000001</v>
      </c>
    </row>
    <row r="1659" spans="1:123" hidden="1" x14ac:dyDescent="0.35">
      <c r="A1659" t="str">
        <f t="shared" si="25"/>
        <v>Industry_Type-7. Institutional/Government_DA 1-9 Hour_44375_18-21</v>
      </c>
      <c r="B1659" t="s">
        <v>51</v>
      </c>
      <c r="C1659" t="s">
        <v>212</v>
      </c>
      <c r="D1659" t="s">
        <v>50</v>
      </c>
      <c r="E1659" t="s">
        <v>50</v>
      </c>
      <c r="F1659" t="s">
        <v>31</v>
      </c>
      <c r="G1659" t="s">
        <v>50</v>
      </c>
      <c r="H1659" t="s">
        <v>50</v>
      </c>
      <c r="I1659" t="s">
        <v>50</v>
      </c>
      <c r="J1659" t="s">
        <v>50</v>
      </c>
      <c r="K1659" t="s">
        <v>177</v>
      </c>
      <c r="L1659" s="22">
        <v>44375</v>
      </c>
      <c r="M1659">
        <v>18</v>
      </c>
      <c r="N1659">
        <v>21</v>
      </c>
      <c r="O1659">
        <v>12</v>
      </c>
      <c r="P1659">
        <v>12</v>
      </c>
      <c r="Q1659">
        <v>1</v>
      </c>
      <c r="R1659">
        <v>0</v>
      </c>
      <c r="S1659">
        <v>0</v>
      </c>
      <c r="T1659">
        <v>0</v>
      </c>
      <c r="U1659">
        <v>0</v>
      </c>
      <c r="V1659">
        <v>100.53919999999999</v>
      </c>
      <c r="W1659">
        <v>99.599199999999996</v>
      </c>
      <c r="X1659">
        <v>99.779200000000003</v>
      </c>
      <c r="Y1659">
        <v>99.659199999999998</v>
      </c>
      <c r="Z1659">
        <v>100.1392</v>
      </c>
      <c r="AA1659">
        <v>155.13919999999999</v>
      </c>
      <c r="AB1659">
        <v>220.8792</v>
      </c>
      <c r="AC1659">
        <v>295.1592</v>
      </c>
      <c r="AD1659">
        <v>322.0992</v>
      </c>
      <c r="AE1659">
        <v>352.45920000000001</v>
      </c>
      <c r="AF1659">
        <v>490.41919999999999</v>
      </c>
      <c r="AG1659">
        <v>502.6592</v>
      </c>
      <c r="AH1659">
        <v>511.25920000000002</v>
      </c>
      <c r="AI1659">
        <v>521.77919999999995</v>
      </c>
      <c r="AJ1659">
        <v>516.75919999999996</v>
      </c>
      <c r="AK1659">
        <v>533.91920000000005</v>
      </c>
      <c r="AL1659">
        <v>565.83920000000001</v>
      </c>
      <c r="AM1659">
        <v>490.42039999999997</v>
      </c>
      <c r="AN1659">
        <v>462.30040000000002</v>
      </c>
      <c r="AO1659">
        <v>480.0204</v>
      </c>
      <c r="AP1659">
        <v>405.54039999999998</v>
      </c>
      <c r="AQ1659">
        <v>169.90039999999999</v>
      </c>
      <c r="AR1659">
        <v>97.680400000000006</v>
      </c>
      <c r="AS1659">
        <v>97.960400000000007</v>
      </c>
      <c r="AT1659">
        <v>63.666666999999997</v>
      </c>
      <c r="AU1659">
        <v>63.083333000000003</v>
      </c>
      <c r="AV1659">
        <v>63.583333000000003</v>
      </c>
      <c r="AW1659">
        <v>63.833333000000003</v>
      </c>
      <c r="AX1659">
        <v>63.75</v>
      </c>
      <c r="AY1659">
        <v>63.583333000000003</v>
      </c>
      <c r="AZ1659">
        <v>63.75</v>
      </c>
      <c r="BA1659">
        <v>64.666667000000004</v>
      </c>
      <c r="BB1659">
        <v>67</v>
      </c>
      <c r="BC1659">
        <v>72.083332999999996</v>
      </c>
      <c r="BD1659">
        <v>73.166667000000004</v>
      </c>
      <c r="BE1659">
        <v>73.916667000000004</v>
      </c>
      <c r="BF1659">
        <v>74.166667000000004</v>
      </c>
      <c r="BG1659">
        <v>74.333332999999996</v>
      </c>
      <c r="BH1659">
        <v>74.166667000000004</v>
      </c>
      <c r="BI1659">
        <v>73.333332999999996</v>
      </c>
      <c r="BJ1659">
        <v>71.916667000000004</v>
      </c>
      <c r="BK1659">
        <v>71.25</v>
      </c>
      <c r="BL1659">
        <v>69.666667000000004</v>
      </c>
      <c r="BM1659">
        <v>67.416667000000004</v>
      </c>
      <c r="BN1659">
        <v>65.833332999999996</v>
      </c>
      <c r="BO1659">
        <v>65.166667000000004</v>
      </c>
      <c r="BP1659">
        <v>64.333332999999996</v>
      </c>
      <c r="BQ1659">
        <v>64.25</v>
      </c>
      <c r="BR1659">
        <v>1.011884</v>
      </c>
      <c r="BS1659">
        <v>1.9146860000000001</v>
      </c>
      <c r="BT1659">
        <v>1.3989990000000001</v>
      </c>
      <c r="BU1659">
        <v>3.2285940000000002</v>
      </c>
      <c r="BV1659">
        <v>-1.75078</v>
      </c>
      <c r="BW1659">
        <v>-13.093780000000001</v>
      </c>
      <c r="BX1659">
        <v>-4.7165840000000001</v>
      </c>
      <c r="BY1659">
        <v>15.21123</v>
      </c>
      <c r="BZ1659">
        <v>-5.2033060000000004</v>
      </c>
      <c r="CA1659">
        <v>3.3426520000000002</v>
      </c>
      <c r="CB1659">
        <v>7.8137629999999998</v>
      </c>
      <c r="CC1659">
        <v>-1.885599</v>
      </c>
      <c r="CD1659">
        <v>-3.0269740000000001</v>
      </c>
      <c r="CE1659">
        <v>-2.9751780000000001</v>
      </c>
      <c r="CF1659">
        <v>-4.7286720000000004</v>
      </c>
      <c r="CG1659">
        <v>-15.25234</v>
      </c>
      <c r="CH1659">
        <v>-48.310139999999997</v>
      </c>
      <c r="CI1659">
        <v>6.3482839999999996</v>
      </c>
      <c r="CJ1659">
        <v>12.71377</v>
      </c>
      <c r="CK1659">
        <v>-11.18003</v>
      </c>
      <c r="CL1659">
        <v>-10.898020000000001</v>
      </c>
      <c r="CM1659">
        <v>42.406730000000003</v>
      </c>
      <c r="CN1659">
        <v>17.354089999999999</v>
      </c>
      <c r="CO1659">
        <v>3.5935169999999999</v>
      </c>
      <c r="CP1659">
        <v>3.6162559999999999</v>
      </c>
      <c r="CQ1659">
        <v>3.1165289999999999</v>
      </c>
      <c r="CR1659">
        <v>3.2017540000000002</v>
      </c>
      <c r="CS1659">
        <v>4.4751880000000002</v>
      </c>
      <c r="CT1659">
        <v>23.053170000000001</v>
      </c>
      <c r="CU1659">
        <v>25.141570000000002</v>
      </c>
      <c r="CV1659">
        <v>67.244330000000005</v>
      </c>
      <c r="CW1659">
        <v>64.277439999999999</v>
      </c>
      <c r="CX1659">
        <v>42.060589999999998</v>
      </c>
      <c r="CY1659">
        <v>40.749839999999999</v>
      </c>
      <c r="CZ1659">
        <v>14.21449</v>
      </c>
      <c r="DA1659">
        <v>3.5937730000000001</v>
      </c>
      <c r="DB1659">
        <v>4.197343</v>
      </c>
      <c r="DC1659">
        <v>4.2600749999999996</v>
      </c>
      <c r="DD1659">
        <v>9.1290250000000004</v>
      </c>
      <c r="DE1659">
        <v>14.21984</v>
      </c>
      <c r="DF1659">
        <v>108.51819999999999</v>
      </c>
      <c r="DG1659">
        <v>45.275770000000001</v>
      </c>
      <c r="DH1659">
        <v>38.22092</v>
      </c>
      <c r="DI1659">
        <v>60.051720000000003</v>
      </c>
      <c r="DJ1659">
        <v>76.734700000000004</v>
      </c>
      <c r="DK1659">
        <v>56.02328</v>
      </c>
      <c r="DL1659">
        <v>10.437670000000001</v>
      </c>
      <c r="DM1659">
        <v>3.8188059999999999</v>
      </c>
    </row>
    <row r="1660" spans="1:123" hidden="1" x14ac:dyDescent="0.35">
      <c r="A1660" t="str">
        <f t="shared" si="25"/>
        <v>Industry_Type-7. Institutional/Government_DA 1-9 Hour_44376_18-21</v>
      </c>
      <c r="B1660" t="s">
        <v>51</v>
      </c>
      <c r="C1660" t="s">
        <v>212</v>
      </c>
      <c r="D1660" t="s">
        <v>50</v>
      </c>
      <c r="E1660" t="s">
        <v>50</v>
      </c>
      <c r="F1660" t="s">
        <v>31</v>
      </c>
      <c r="G1660" t="s">
        <v>50</v>
      </c>
      <c r="H1660" t="s">
        <v>50</v>
      </c>
      <c r="I1660" t="s">
        <v>50</v>
      </c>
      <c r="J1660" t="s">
        <v>50</v>
      </c>
      <c r="K1660" t="s">
        <v>177</v>
      </c>
      <c r="L1660" s="22">
        <v>44376</v>
      </c>
      <c r="M1660">
        <v>18</v>
      </c>
      <c r="N1660">
        <v>21</v>
      </c>
      <c r="O1660">
        <v>12</v>
      </c>
      <c r="P1660">
        <v>12</v>
      </c>
      <c r="Q1660">
        <v>1</v>
      </c>
      <c r="R1660">
        <v>0</v>
      </c>
      <c r="S1660">
        <v>0</v>
      </c>
      <c r="T1660">
        <v>0</v>
      </c>
      <c r="U1660">
        <v>0</v>
      </c>
      <c r="V1660">
        <v>97.380399999999995</v>
      </c>
      <c r="W1660">
        <v>97.320400000000006</v>
      </c>
      <c r="X1660">
        <v>97.820400000000006</v>
      </c>
      <c r="Y1660">
        <v>96.940399999999997</v>
      </c>
      <c r="Z1660">
        <v>110.04040000000001</v>
      </c>
      <c r="AA1660">
        <v>141.4204</v>
      </c>
      <c r="AB1660">
        <v>160.3604</v>
      </c>
      <c r="AC1660">
        <v>205.96039999999999</v>
      </c>
      <c r="AD1660">
        <v>322.50040000000001</v>
      </c>
      <c r="AE1660">
        <v>355.18040000000002</v>
      </c>
      <c r="AF1660">
        <v>461.90039999999999</v>
      </c>
      <c r="AG1660">
        <v>498.78039999999999</v>
      </c>
      <c r="AH1660">
        <v>509.62040000000002</v>
      </c>
      <c r="AI1660">
        <v>508.7604</v>
      </c>
      <c r="AJ1660">
        <v>516.04039999999998</v>
      </c>
      <c r="AK1660">
        <v>516.58040000000005</v>
      </c>
      <c r="AL1660">
        <v>564.46040000000005</v>
      </c>
      <c r="AM1660">
        <v>504.39920000000001</v>
      </c>
      <c r="AN1660">
        <v>494.31920000000002</v>
      </c>
      <c r="AO1660">
        <v>476.39920000000001</v>
      </c>
      <c r="AP1660">
        <v>407.79919999999998</v>
      </c>
      <c r="AQ1660">
        <v>155.29920000000001</v>
      </c>
      <c r="AR1660">
        <v>101.39919999999999</v>
      </c>
      <c r="AS1660">
        <v>100.3592</v>
      </c>
      <c r="AT1660">
        <v>64.166667000000004</v>
      </c>
      <c r="AU1660">
        <v>64.166667000000004</v>
      </c>
      <c r="AV1660">
        <v>64.25</v>
      </c>
      <c r="AW1660">
        <v>64.5</v>
      </c>
      <c r="AX1660">
        <v>64.416667000000004</v>
      </c>
      <c r="AY1660">
        <v>64.166667000000004</v>
      </c>
      <c r="AZ1660">
        <v>64</v>
      </c>
      <c r="BA1660">
        <v>64.083332999999996</v>
      </c>
      <c r="BB1660">
        <v>65.083332999999996</v>
      </c>
      <c r="BC1660">
        <v>66.75</v>
      </c>
      <c r="BD1660">
        <v>67.583332999999996</v>
      </c>
      <c r="BE1660">
        <v>69.583332999999996</v>
      </c>
      <c r="BF1660">
        <v>70.083332999999996</v>
      </c>
      <c r="BG1660">
        <v>72.166667000000004</v>
      </c>
      <c r="BH1660">
        <v>72.833332999999996</v>
      </c>
      <c r="BI1660">
        <v>73.5</v>
      </c>
      <c r="BJ1660">
        <v>71.916667000000004</v>
      </c>
      <c r="BK1660">
        <v>71.833332999999996</v>
      </c>
      <c r="BL1660">
        <v>69.833332999999996</v>
      </c>
      <c r="BM1660">
        <v>67.666667000000004</v>
      </c>
      <c r="BN1660">
        <v>65.666667000000004</v>
      </c>
      <c r="BO1660">
        <v>64.75</v>
      </c>
      <c r="BP1660">
        <v>64.833332999999996</v>
      </c>
      <c r="BQ1660">
        <v>65.083332999999996</v>
      </c>
      <c r="BR1660">
        <v>1.011884</v>
      </c>
      <c r="BS1660">
        <v>1.914685</v>
      </c>
      <c r="BT1660">
        <v>1.3990009999999999</v>
      </c>
      <c r="BU1660">
        <v>3.2285970000000002</v>
      </c>
      <c r="BV1660">
        <v>-1.7507809999999999</v>
      </c>
      <c r="BW1660">
        <v>-13.093780000000001</v>
      </c>
      <c r="BX1660">
        <v>-4.7165819999999998</v>
      </c>
      <c r="BY1660">
        <v>15.21124</v>
      </c>
      <c r="BZ1660">
        <v>-5.203303</v>
      </c>
      <c r="CA1660">
        <v>3.3426550000000002</v>
      </c>
      <c r="CB1660">
        <v>7.8137740000000004</v>
      </c>
      <c r="CC1660">
        <v>-1.885605</v>
      </c>
      <c r="CD1660">
        <v>-3.0269780000000002</v>
      </c>
      <c r="CE1660">
        <v>-2.9751780000000001</v>
      </c>
      <c r="CF1660">
        <v>-4.7286659999999996</v>
      </c>
      <c r="CG1660">
        <v>-15.25235</v>
      </c>
      <c r="CH1660">
        <v>-48.310139999999997</v>
      </c>
      <c r="CI1660">
        <v>6.3482820000000002</v>
      </c>
      <c r="CJ1660">
        <v>12.713760000000001</v>
      </c>
      <c r="CK1660">
        <v>-11.18004</v>
      </c>
      <c r="CL1660">
        <v>-10.898020000000001</v>
      </c>
      <c r="CM1660">
        <v>42.406730000000003</v>
      </c>
      <c r="CN1660">
        <v>17.354089999999999</v>
      </c>
      <c r="CO1660">
        <v>3.5935190000000001</v>
      </c>
      <c r="CP1660">
        <v>3.2780499999999999</v>
      </c>
      <c r="CQ1660">
        <v>3.1426210000000001</v>
      </c>
      <c r="CR1660">
        <v>3.2175470000000002</v>
      </c>
      <c r="CS1660">
        <v>4.3063149999999997</v>
      </c>
      <c r="CT1660">
        <v>22.192609999999998</v>
      </c>
      <c r="CU1660">
        <v>24.389299999999999</v>
      </c>
      <c r="CV1660">
        <v>67.036990000000003</v>
      </c>
      <c r="CW1660">
        <v>65.042190000000005</v>
      </c>
      <c r="CX1660">
        <v>41.38082</v>
      </c>
      <c r="CY1660">
        <v>39.750140000000002</v>
      </c>
      <c r="CZ1660">
        <v>13.58046</v>
      </c>
      <c r="DA1660">
        <v>3.4853510000000001</v>
      </c>
      <c r="DB1660">
        <v>4.1909789999999996</v>
      </c>
      <c r="DC1660">
        <v>4.2291809999999996</v>
      </c>
      <c r="DD1660">
        <v>8.8718179999999993</v>
      </c>
      <c r="DE1660">
        <v>14.2157</v>
      </c>
      <c r="DF1660">
        <v>213.0034</v>
      </c>
      <c r="DG1660">
        <v>44.749560000000002</v>
      </c>
      <c r="DH1660">
        <v>38.260509999999996</v>
      </c>
      <c r="DI1660">
        <v>56.438969999999998</v>
      </c>
      <c r="DJ1660">
        <v>76.490930000000006</v>
      </c>
      <c r="DK1660">
        <v>56.662779999999998</v>
      </c>
      <c r="DL1660">
        <v>10.564579999999999</v>
      </c>
      <c r="DM1660">
        <v>3.69495</v>
      </c>
    </row>
    <row r="1661" spans="1:123" hidden="1" x14ac:dyDescent="0.35">
      <c r="A1661" t="str">
        <f t="shared" si="25"/>
        <v>Industry_Type-7. Institutional/Government_DA 1-9 Hour_44377_20-21</v>
      </c>
      <c r="B1661" t="s">
        <v>51</v>
      </c>
      <c r="C1661" t="s">
        <v>212</v>
      </c>
      <c r="D1661" t="s">
        <v>50</v>
      </c>
      <c r="E1661" t="s">
        <v>50</v>
      </c>
      <c r="F1661" t="s">
        <v>31</v>
      </c>
      <c r="G1661" t="s">
        <v>50</v>
      </c>
      <c r="H1661" t="s">
        <v>50</v>
      </c>
      <c r="I1661" t="s">
        <v>50</v>
      </c>
      <c r="J1661" t="s">
        <v>50</v>
      </c>
      <c r="K1661" t="s">
        <v>177</v>
      </c>
      <c r="L1661" s="22">
        <v>44377</v>
      </c>
      <c r="M1661">
        <v>20</v>
      </c>
      <c r="N1661">
        <v>21</v>
      </c>
      <c r="O1661">
        <v>12</v>
      </c>
      <c r="P1661">
        <v>12</v>
      </c>
      <c r="Q1661">
        <v>1</v>
      </c>
      <c r="R1661">
        <v>0</v>
      </c>
      <c r="S1661">
        <v>0</v>
      </c>
      <c r="T1661">
        <v>0</v>
      </c>
      <c r="U1661">
        <v>0</v>
      </c>
      <c r="V1661">
        <v>100.89919999999999</v>
      </c>
      <c r="W1661">
        <v>101.1592</v>
      </c>
      <c r="X1661">
        <v>101.5792</v>
      </c>
      <c r="Y1661">
        <v>101.0792</v>
      </c>
      <c r="Z1661">
        <v>101.1592</v>
      </c>
      <c r="AA1661">
        <v>101.61920000000001</v>
      </c>
      <c r="AB1661">
        <v>141.83920000000001</v>
      </c>
      <c r="AC1661">
        <v>242.95920000000001</v>
      </c>
      <c r="AD1661">
        <v>306.85919999999999</v>
      </c>
      <c r="AE1661">
        <v>353.91919999999999</v>
      </c>
      <c r="AF1661">
        <v>481.01920000000001</v>
      </c>
      <c r="AG1661">
        <v>504.31920000000002</v>
      </c>
      <c r="AH1661">
        <v>515.13919999999996</v>
      </c>
      <c r="AI1661">
        <v>521.37919999999997</v>
      </c>
      <c r="AJ1661">
        <v>521.67920000000004</v>
      </c>
      <c r="AK1661">
        <v>516.61919999999998</v>
      </c>
      <c r="AL1661">
        <v>513.29920000000004</v>
      </c>
      <c r="AM1661">
        <v>520.4348</v>
      </c>
      <c r="AN1661">
        <v>511.6148</v>
      </c>
      <c r="AO1661">
        <v>498.21480000000003</v>
      </c>
      <c r="AP1661">
        <v>487.27480000000003</v>
      </c>
      <c r="AQ1661">
        <v>395.31479999999999</v>
      </c>
      <c r="AR1661">
        <v>179.75479999999999</v>
      </c>
      <c r="AS1661">
        <v>103.6748</v>
      </c>
      <c r="AT1661">
        <v>65.083332999999996</v>
      </c>
      <c r="AU1661">
        <v>64.666667000000004</v>
      </c>
      <c r="AV1661">
        <v>64.75</v>
      </c>
      <c r="AW1661">
        <v>64.833332999999996</v>
      </c>
      <c r="AX1661">
        <v>64.416667000000004</v>
      </c>
      <c r="AY1661">
        <v>64.5</v>
      </c>
      <c r="AZ1661">
        <v>64.666667000000004</v>
      </c>
      <c r="BA1661">
        <v>65</v>
      </c>
      <c r="BB1661">
        <v>66.75</v>
      </c>
      <c r="BC1661">
        <v>69.166667000000004</v>
      </c>
      <c r="BD1661">
        <v>71.75</v>
      </c>
      <c r="BE1661">
        <v>72.833332999999996</v>
      </c>
      <c r="BF1661">
        <v>73.583332999999996</v>
      </c>
      <c r="BG1661">
        <v>74.75</v>
      </c>
      <c r="BH1661">
        <v>75</v>
      </c>
      <c r="BI1661">
        <v>74.833332999999996</v>
      </c>
      <c r="BJ1661">
        <v>73.25</v>
      </c>
      <c r="BK1661">
        <v>71.833332999999996</v>
      </c>
      <c r="BL1661">
        <v>69.833332999999996</v>
      </c>
      <c r="BM1661">
        <v>67.916667000000004</v>
      </c>
      <c r="BN1661">
        <v>65.916667000000004</v>
      </c>
      <c r="BO1661">
        <v>65.083332999999996</v>
      </c>
      <c r="BP1661">
        <v>64.916667000000004</v>
      </c>
      <c r="BQ1661">
        <v>64.583332999999996</v>
      </c>
      <c r="BR1661">
        <v>0.97155199999999997</v>
      </c>
      <c r="BS1661">
        <v>-4.3963700000000001E-2</v>
      </c>
      <c r="BT1661">
        <v>-0.20769660000000001</v>
      </c>
      <c r="BU1661">
        <v>0.27735729999999997</v>
      </c>
      <c r="BV1661">
        <v>-1.1781299999999999</v>
      </c>
      <c r="BW1661">
        <v>2.3833760000000002</v>
      </c>
      <c r="BX1661">
        <v>8.1350020000000001</v>
      </c>
      <c r="BY1661">
        <v>2.039987</v>
      </c>
      <c r="BZ1661">
        <v>-2.7656640000000001</v>
      </c>
      <c r="CA1661">
        <v>-11.09498</v>
      </c>
      <c r="CB1661">
        <v>7.0544929999999999</v>
      </c>
      <c r="CC1661">
        <v>-1.264248</v>
      </c>
      <c r="CD1661">
        <v>-2.9943119999999999</v>
      </c>
      <c r="CE1661">
        <v>-3.7293319999999999</v>
      </c>
      <c r="CF1661">
        <v>-3.4751829999999999</v>
      </c>
      <c r="CG1661">
        <v>1.3445469999999999</v>
      </c>
      <c r="CH1661">
        <v>38.6982</v>
      </c>
      <c r="CI1661">
        <v>-11.799189999999999</v>
      </c>
      <c r="CJ1661">
        <v>-15.166370000000001</v>
      </c>
      <c r="CK1661">
        <v>-31.425509999999999</v>
      </c>
      <c r="CL1661">
        <v>-60.341659999999997</v>
      </c>
      <c r="CM1661">
        <v>-84.328450000000004</v>
      </c>
      <c r="CN1661">
        <v>-33.317700000000002</v>
      </c>
      <c r="CO1661">
        <v>2.1862330000000001</v>
      </c>
      <c r="CP1661">
        <v>0.87927219999999995</v>
      </c>
      <c r="CQ1661">
        <v>0.7541194</v>
      </c>
      <c r="CR1661">
        <v>0.86736069999999998</v>
      </c>
      <c r="CS1661">
        <v>1.128649</v>
      </c>
      <c r="CT1661">
        <v>1.80298</v>
      </c>
      <c r="CU1661">
        <v>9.0255170000000007</v>
      </c>
      <c r="CV1661">
        <v>13.679119999999999</v>
      </c>
      <c r="CW1661">
        <v>16.06297</v>
      </c>
      <c r="CX1661">
        <v>13.739089999999999</v>
      </c>
      <c r="CY1661">
        <v>11.56719</v>
      </c>
      <c r="CZ1661">
        <v>3.3213170000000001</v>
      </c>
      <c r="DA1661">
        <v>1.000232</v>
      </c>
      <c r="DB1661">
        <v>1.08182</v>
      </c>
      <c r="DC1661">
        <v>1.143594</v>
      </c>
      <c r="DD1661">
        <v>1.6631929999999999</v>
      </c>
      <c r="DE1661">
        <v>1.65798</v>
      </c>
      <c r="DF1661">
        <v>934.19100000000003</v>
      </c>
      <c r="DG1661">
        <v>4.6924340000000004</v>
      </c>
      <c r="DH1661">
        <v>6.2281490000000002</v>
      </c>
      <c r="DI1661">
        <v>33.8429</v>
      </c>
      <c r="DJ1661">
        <v>50.134729999999998</v>
      </c>
      <c r="DK1661">
        <v>40.45776</v>
      </c>
      <c r="DL1661">
        <v>11.6846</v>
      </c>
      <c r="DM1661">
        <v>2.0938029999999999</v>
      </c>
    </row>
    <row r="1662" spans="1:123" hidden="1" x14ac:dyDescent="0.35">
      <c r="A1662" t="str">
        <f t="shared" si="25"/>
        <v>Industry_Type-7. Institutional/Government_DA 11-7 Hour_44434_18-19</v>
      </c>
      <c r="B1662" t="s">
        <v>51</v>
      </c>
      <c r="C1662" t="s">
        <v>212</v>
      </c>
      <c r="D1662" t="s">
        <v>50</v>
      </c>
      <c r="E1662" t="s">
        <v>50</v>
      </c>
      <c r="F1662" t="s">
        <v>31</v>
      </c>
      <c r="G1662" t="s">
        <v>50</v>
      </c>
      <c r="H1662" t="s">
        <v>50</v>
      </c>
      <c r="I1662" t="s">
        <v>50</v>
      </c>
      <c r="J1662" t="s">
        <v>50</v>
      </c>
      <c r="K1662" t="s">
        <v>175</v>
      </c>
      <c r="L1662" s="22">
        <v>44434</v>
      </c>
      <c r="M1662">
        <v>18</v>
      </c>
      <c r="N1662">
        <v>19</v>
      </c>
      <c r="O1662">
        <v>12</v>
      </c>
      <c r="P1662">
        <v>12</v>
      </c>
      <c r="Q1662">
        <v>1</v>
      </c>
      <c r="R1662">
        <v>0</v>
      </c>
      <c r="S1662">
        <v>0</v>
      </c>
      <c r="T1662">
        <v>0</v>
      </c>
      <c r="U1662">
        <v>0</v>
      </c>
      <c r="V1662">
        <v>89.3</v>
      </c>
      <c r="W1662">
        <v>88.84</v>
      </c>
      <c r="X1662">
        <v>89.56</v>
      </c>
      <c r="Y1662">
        <v>88.98</v>
      </c>
      <c r="Z1662">
        <v>88.34</v>
      </c>
      <c r="AA1662">
        <v>88.32</v>
      </c>
      <c r="AB1662">
        <v>150.4</v>
      </c>
      <c r="AC1662">
        <v>272.56</v>
      </c>
      <c r="AD1662">
        <v>376.04</v>
      </c>
      <c r="AE1662">
        <v>425.48</v>
      </c>
      <c r="AF1662">
        <v>547.08000000000004</v>
      </c>
      <c r="AG1662">
        <v>560.74</v>
      </c>
      <c r="AH1662">
        <v>577.04</v>
      </c>
      <c r="AI1662">
        <v>577.70000000000005</v>
      </c>
      <c r="AJ1662">
        <v>591.48</v>
      </c>
      <c r="AK1662">
        <v>590.12</v>
      </c>
      <c r="AL1662">
        <v>663.04</v>
      </c>
      <c r="AM1662">
        <v>596.79999999999995</v>
      </c>
      <c r="AN1662">
        <v>549.12</v>
      </c>
      <c r="AO1662">
        <v>529.72</v>
      </c>
      <c r="AP1662">
        <v>480.8</v>
      </c>
      <c r="AQ1662">
        <v>376.94</v>
      </c>
      <c r="AR1662">
        <v>153.19999999999999</v>
      </c>
      <c r="AS1662">
        <v>90.06</v>
      </c>
      <c r="AT1662">
        <v>68.916667000000004</v>
      </c>
      <c r="AU1662">
        <v>68.083332999999996</v>
      </c>
      <c r="AV1662">
        <v>67.416667000000004</v>
      </c>
      <c r="AW1662">
        <v>66.75</v>
      </c>
      <c r="AX1662">
        <v>66.5</v>
      </c>
      <c r="AY1662">
        <v>65.833332999999996</v>
      </c>
      <c r="AZ1662">
        <v>65.583332999999996</v>
      </c>
      <c r="BA1662">
        <v>65.75</v>
      </c>
      <c r="BB1662">
        <v>71.25</v>
      </c>
      <c r="BC1662">
        <v>76.833332999999996</v>
      </c>
      <c r="BD1662">
        <v>81.416667000000004</v>
      </c>
      <c r="BE1662">
        <v>83.833332999999996</v>
      </c>
      <c r="BF1662">
        <v>85.666667000000004</v>
      </c>
      <c r="BG1662">
        <v>85.583332999999996</v>
      </c>
      <c r="BH1662">
        <v>85.75</v>
      </c>
      <c r="BI1662">
        <v>85.416667000000004</v>
      </c>
      <c r="BJ1662">
        <v>83.833332999999996</v>
      </c>
      <c r="BK1662">
        <v>82.916667000000004</v>
      </c>
      <c r="BL1662">
        <v>80.583332999999996</v>
      </c>
      <c r="BM1662">
        <v>76.916667000000004</v>
      </c>
      <c r="BN1662">
        <v>72.916667000000004</v>
      </c>
      <c r="BO1662">
        <v>71.416667000000004</v>
      </c>
      <c r="BP1662">
        <v>70.25</v>
      </c>
      <c r="BQ1662">
        <v>68.666667000000004</v>
      </c>
      <c r="BR1662">
        <v>2.1534589999999998</v>
      </c>
      <c r="BS1662">
        <v>2.0776240000000001</v>
      </c>
      <c r="BT1662">
        <v>1.0584579999999999</v>
      </c>
      <c r="BU1662">
        <v>1.5674060000000001</v>
      </c>
      <c r="BV1662">
        <v>6.4971759999999996</v>
      </c>
      <c r="BW1662">
        <v>23.664439999999999</v>
      </c>
      <c r="BX1662">
        <v>15.07131</v>
      </c>
      <c r="BY1662">
        <v>-10.201029999999999</v>
      </c>
      <c r="BZ1662">
        <v>-19.605509999999999</v>
      </c>
      <c r="CA1662">
        <v>-14.78922</v>
      </c>
      <c r="CB1662">
        <v>-14.90451</v>
      </c>
      <c r="CC1662">
        <v>1.8632299999999999</v>
      </c>
      <c r="CD1662">
        <v>3.698645</v>
      </c>
      <c r="CE1662">
        <v>9.1586300000000005</v>
      </c>
      <c r="CF1662">
        <v>5.6738619999999997</v>
      </c>
      <c r="CG1662">
        <v>4.3268469999999999</v>
      </c>
      <c r="CH1662">
        <v>-75.382999999999996</v>
      </c>
      <c r="CI1662">
        <v>-11.484540000000001</v>
      </c>
      <c r="CJ1662">
        <v>0.59413910000000003</v>
      </c>
      <c r="CK1662">
        <v>-2.7581060000000002</v>
      </c>
      <c r="CL1662">
        <v>-15.733549999999999</v>
      </c>
      <c r="CM1662">
        <v>-22.059139999999999</v>
      </c>
      <c r="CN1662">
        <v>-5.6039729999999999</v>
      </c>
      <c r="CO1662">
        <v>1.758901</v>
      </c>
      <c r="CP1662">
        <v>6.5061159999999996</v>
      </c>
      <c r="CQ1662">
        <v>5.6730609999999997</v>
      </c>
      <c r="CR1662">
        <v>6.4894860000000003</v>
      </c>
      <c r="CS1662">
        <v>7.800211</v>
      </c>
      <c r="CT1662">
        <v>10.106680000000001</v>
      </c>
      <c r="CU1662">
        <v>43.338180000000001</v>
      </c>
      <c r="CV1662">
        <v>83.170590000000004</v>
      </c>
      <c r="CW1662">
        <v>89.332210000000003</v>
      </c>
      <c r="CX1662">
        <v>83.192139999999995</v>
      </c>
      <c r="CY1662">
        <v>22.358609999999999</v>
      </c>
      <c r="CZ1662">
        <v>8.3289039999999996</v>
      </c>
      <c r="DA1662">
        <v>2.2745549999999999</v>
      </c>
      <c r="DB1662">
        <v>4.6299760000000001</v>
      </c>
      <c r="DC1662">
        <v>6.2535270000000001</v>
      </c>
      <c r="DD1662">
        <v>15.658239999999999</v>
      </c>
      <c r="DE1662">
        <v>8.9640039999999992</v>
      </c>
      <c r="DF1662">
        <v>1220.1980000000001</v>
      </c>
      <c r="DG1662">
        <v>51.511830000000003</v>
      </c>
      <c r="DH1662">
        <v>36.380549999999999</v>
      </c>
      <c r="DI1662">
        <v>73.816969999999998</v>
      </c>
      <c r="DJ1662">
        <v>269.95729999999998</v>
      </c>
      <c r="DK1662">
        <v>206.84530000000001</v>
      </c>
      <c r="DL1662">
        <v>84.994039999999998</v>
      </c>
      <c r="DM1662">
        <v>14.042730000000001</v>
      </c>
    </row>
    <row r="1663" spans="1:123" hidden="1" x14ac:dyDescent="0.35">
      <c r="A1663" t="str">
        <f t="shared" si="25"/>
        <v>Industry_Type-7. Institutional/Government_DA 11-7 Hour_44435_16-19</v>
      </c>
      <c r="B1663" t="s">
        <v>51</v>
      </c>
      <c r="C1663" t="s">
        <v>212</v>
      </c>
      <c r="D1663" t="s">
        <v>50</v>
      </c>
      <c r="E1663" t="s">
        <v>50</v>
      </c>
      <c r="F1663" t="s">
        <v>31</v>
      </c>
      <c r="G1663" t="s">
        <v>50</v>
      </c>
      <c r="H1663" t="s">
        <v>50</v>
      </c>
      <c r="I1663" t="s">
        <v>50</v>
      </c>
      <c r="J1663" t="s">
        <v>50</v>
      </c>
      <c r="K1663" t="s">
        <v>175</v>
      </c>
      <c r="L1663" s="22">
        <v>44435</v>
      </c>
      <c r="M1663">
        <v>16</v>
      </c>
      <c r="N1663">
        <v>19</v>
      </c>
      <c r="O1663">
        <v>12</v>
      </c>
      <c r="P1663">
        <v>12</v>
      </c>
      <c r="Q1663">
        <v>1</v>
      </c>
      <c r="R1663">
        <v>0</v>
      </c>
      <c r="S1663">
        <v>0</v>
      </c>
      <c r="T1663">
        <v>0</v>
      </c>
      <c r="U1663">
        <v>0</v>
      </c>
      <c r="V1663">
        <v>89.4</v>
      </c>
      <c r="W1663">
        <v>89.38</v>
      </c>
      <c r="X1663">
        <v>89.44</v>
      </c>
      <c r="Y1663">
        <v>89.84</v>
      </c>
      <c r="Z1663">
        <v>94.24</v>
      </c>
      <c r="AA1663">
        <v>163.13999999999999</v>
      </c>
      <c r="AB1663">
        <v>377.92</v>
      </c>
      <c r="AC1663">
        <v>369.8</v>
      </c>
      <c r="AD1663">
        <v>395.4</v>
      </c>
      <c r="AE1663">
        <v>429.28</v>
      </c>
      <c r="AF1663">
        <v>540.14</v>
      </c>
      <c r="AG1663">
        <v>560.70000000000005</v>
      </c>
      <c r="AH1663">
        <v>571.29999999999995</v>
      </c>
      <c r="AI1663">
        <v>585.05999999999995</v>
      </c>
      <c r="AJ1663">
        <v>655.74</v>
      </c>
      <c r="AK1663">
        <v>503.54</v>
      </c>
      <c r="AL1663">
        <v>565.70000000000005</v>
      </c>
      <c r="AM1663">
        <v>569.17999999999995</v>
      </c>
      <c r="AN1663">
        <v>546.62</v>
      </c>
      <c r="AO1663">
        <v>531.02</v>
      </c>
      <c r="AP1663">
        <v>482.28</v>
      </c>
      <c r="AQ1663">
        <v>391.68</v>
      </c>
      <c r="AR1663">
        <v>187.3</v>
      </c>
      <c r="AS1663">
        <v>100.98</v>
      </c>
      <c r="AT1663">
        <v>68</v>
      </c>
      <c r="AU1663">
        <v>66.5</v>
      </c>
      <c r="AV1663">
        <v>66</v>
      </c>
      <c r="AW1663">
        <v>65.333332999999996</v>
      </c>
      <c r="AX1663">
        <v>64.75</v>
      </c>
      <c r="AY1663">
        <v>64.583332999999996</v>
      </c>
      <c r="AZ1663">
        <v>63.833333000000003</v>
      </c>
      <c r="BA1663">
        <v>63.833333000000003</v>
      </c>
      <c r="BB1663">
        <v>67.083332999999996</v>
      </c>
      <c r="BC1663">
        <v>72.833332999999996</v>
      </c>
      <c r="BD1663">
        <v>78.416667000000004</v>
      </c>
      <c r="BE1663">
        <v>82.75</v>
      </c>
      <c r="BF1663">
        <v>84.333332999999996</v>
      </c>
      <c r="BG1663">
        <v>84.083332999999996</v>
      </c>
      <c r="BH1663">
        <v>84.083332999999996</v>
      </c>
      <c r="BI1663">
        <v>82.666667000000004</v>
      </c>
      <c r="BJ1663">
        <v>81.916667000000004</v>
      </c>
      <c r="BK1663">
        <v>80.75</v>
      </c>
      <c r="BL1663">
        <v>78.166667000000004</v>
      </c>
      <c r="BM1663">
        <v>74.416667000000004</v>
      </c>
      <c r="BN1663">
        <v>69.833332999999996</v>
      </c>
      <c r="BO1663">
        <v>68.666667000000004</v>
      </c>
      <c r="BP1663">
        <v>67.083332999999996</v>
      </c>
      <c r="BQ1663">
        <v>66.166667000000004</v>
      </c>
      <c r="BR1663">
        <v>2.1907770000000002</v>
      </c>
      <c r="BS1663">
        <v>3.3796010000000001</v>
      </c>
      <c r="BT1663">
        <v>3.7650009999999998</v>
      </c>
      <c r="BU1663">
        <v>4.5139389999999997</v>
      </c>
      <c r="BV1663">
        <v>9.1106920000000002</v>
      </c>
      <c r="BW1663">
        <v>12.381030000000001</v>
      </c>
      <c r="BX1663">
        <v>-55.728349999999999</v>
      </c>
      <c r="BY1663">
        <v>8.1088400000000007</v>
      </c>
      <c r="BZ1663">
        <v>8.0866779999999991</v>
      </c>
      <c r="CA1663">
        <v>4.2478769999999999</v>
      </c>
      <c r="CB1663">
        <v>-3.290813</v>
      </c>
      <c r="CC1663">
        <v>1.9583839999999999</v>
      </c>
      <c r="CD1663">
        <v>4.7960719999999997</v>
      </c>
      <c r="CE1663">
        <v>-2.40733</v>
      </c>
      <c r="CF1663">
        <v>-71.311400000000006</v>
      </c>
      <c r="CG1663">
        <v>79.371229999999997</v>
      </c>
      <c r="CH1663">
        <v>-22.666360000000001</v>
      </c>
      <c r="CI1663">
        <v>-9.7815689999999993</v>
      </c>
      <c r="CJ1663">
        <v>-12.41752</v>
      </c>
      <c r="CK1663">
        <v>-19.64414</v>
      </c>
      <c r="CL1663">
        <v>-16.951039999999999</v>
      </c>
      <c r="CM1663">
        <v>-51.1999</v>
      </c>
      <c r="CN1663">
        <v>-52.273359999999997</v>
      </c>
      <c r="CO1663">
        <v>-6.0243140000000004</v>
      </c>
      <c r="CP1663">
        <v>1.1993039999999999</v>
      </c>
      <c r="CQ1663">
        <v>0.93024859999999998</v>
      </c>
      <c r="CR1663">
        <v>1.0407580000000001</v>
      </c>
      <c r="CS1663">
        <v>1.4396770000000001</v>
      </c>
      <c r="CT1663">
        <v>3.7014149999999999</v>
      </c>
      <c r="CU1663">
        <v>14.07629</v>
      </c>
      <c r="CV1663">
        <v>17.837309999999999</v>
      </c>
      <c r="CW1663">
        <v>13.942030000000001</v>
      </c>
      <c r="CX1663">
        <v>11.6989</v>
      </c>
      <c r="CY1663">
        <v>11.214499999999999</v>
      </c>
      <c r="CZ1663">
        <v>3.5669149999999998</v>
      </c>
      <c r="DA1663">
        <v>1.0323640000000001</v>
      </c>
      <c r="DB1663">
        <v>1.239282</v>
      </c>
      <c r="DC1663">
        <v>1.524931</v>
      </c>
      <c r="DD1663">
        <v>1.986839</v>
      </c>
      <c r="DE1663">
        <v>2.4108170000000002</v>
      </c>
      <c r="DF1663">
        <v>1082.155</v>
      </c>
      <c r="DG1663">
        <v>5.5468120000000001</v>
      </c>
      <c r="DH1663">
        <v>8.4592639999999992</v>
      </c>
      <c r="DI1663">
        <v>34.216239999999999</v>
      </c>
      <c r="DJ1663">
        <v>60.517710000000001</v>
      </c>
      <c r="DK1663">
        <v>40.881189999999997</v>
      </c>
      <c r="DL1663">
        <v>8.6970880000000008</v>
      </c>
      <c r="DM1663">
        <v>1.76685</v>
      </c>
    </row>
    <row r="1664" spans="1:123" hidden="1" x14ac:dyDescent="0.35">
      <c r="A1664" t="str">
        <f t="shared" si="25"/>
        <v>Industry_Type-7. Institutional/Government_DA 11-7 Hour_44439_18-19</v>
      </c>
      <c r="B1664" t="s">
        <v>51</v>
      </c>
      <c r="C1664" t="s">
        <v>212</v>
      </c>
      <c r="D1664" t="s">
        <v>50</v>
      </c>
      <c r="E1664" t="s">
        <v>50</v>
      </c>
      <c r="F1664" t="s">
        <v>31</v>
      </c>
      <c r="G1664" t="s">
        <v>50</v>
      </c>
      <c r="H1664" t="s">
        <v>50</v>
      </c>
      <c r="I1664" t="s">
        <v>50</v>
      </c>
      <c r="J1664" t="s">
        <v>50</v>
      </c>
      <c r="K1664" t="s">
        <v>175</v>
      </c>
      <c r="L1664" s="22">
        <v>44439</v>
      </c>
      <c r="M1664">
        <v>18</v>
      </c>
      <c r="N1664">
        <v>19</v>
      </c>
      <c r="O1664">
        <v>12</v>
      </c>
      <c r="P1664">
        <v>12</v>
      </c>
      <c r="Q1664">
        <v>1</v>
      </c>
      <c r="R1664">
        <v>0</v>
      </c>
      <c r="S1664">
        <v>0</v>
      </c>
      <c r="T1664">
        <v>0</v>
      </c>
      <c r="U1664">
        <v>0</v>
      </c>
      <c r="V1664">
        <v>88.38</v>
      </c>
      <c r="W1664">
        <v>88.4</v>
      </c>
      <c r="X1664">
        <v>88.9</v>
      </c>
      <c r="Y1664">
        <v>89.38</v>
      </c>
      <c r="Z1664">
        <v>88.78</v>
      </c>
      <c r="AA1664">
        <v>121.46</v>
      </c>
      <c r="AB1664">
        <v>170.58</v>
      </c>
      <c r="AC1664">
        <v>284.33999999999997</v>
      </c>
      <c r="AD1664">
        <v>347.16</v>
      </c>
      <c r="AE1664">
        <v>373.76</v>
      </c>
      <c r="AF1664">
        <v>493.26</v>
      </c>
      <c r="AG1664">
        <v>509.74</v>
      </c>
      <c r="AH1664">
        <v>515.9</v>
      </c>
      <c r="AI1664">
        <v>520.32000000000005</v>
      </c>
      <c r="AJ1664">
        <v>518.36</v>
      </c>
      <c r="AK1664">
        <v>525.76</v>
      </c>
      <c r="AL1664">
        <v>527.28</v>
      </c>
      <c r="AM1664">
        <v>519.84</v>
      </c>
      <c r="AN1664">
        <v>508.24</v>
      </c>
      <c r="AO1664">
        <v>497.18</v>
      </c>
      <c r="AP1664">
        <v>402.3</v>
      </c>
      <c r="AQ1664">
        <v>181.18</v>
      </c>
      <c r="AR1664">
        <v>93.48</v>
      </c>
      <c r="AS1664">
        <v>89.06</v>
      </c>
      <c r="AT1664">
        <v>67.166667000000004</v>
      </c>
      <c r="AU1664">
        <v>67.166667000000004</v>
      </c>
      <c r="AV1664">
        <v>66.916667000000004</v>
      </c>
      <c r="AW1664">
        <v>66.75</v>
      </c>
      <c r="AX1664">
        <v>67</v>
      </c>
      <c r="AY1664">
        <v>66.833332999999996</v>
      </c>
      <c r="AZ1664">
        <v>66.416667000000004</v>
      </c>
      <c r="BA1664">
        <v>66.166667000000004</v>
      </c>
      <c r="BB1664">
        <v>66.583332999999996</v>
      </c>
      <c r="BC1664">
        <v>67.083332999999996</v>
      </c>
      <c r="BD1664">
        <v>67.916667000000004</v>
      </c>
      <c r="BE1664">
        <v>68.75</v>
      </c>
      <c r="BF1664">
        <v>69.166667000000004</v>
      </c>
      <c r="BG1664">
        <v>71.5</v>
      </c>
      <c r="BH1664">
        <v>72.333332999999996</v>
      </c>
      <c r="BI1664">
        <v>72.25</v>
      </c>
      <c r="BJ1664">
        <v>71.833332999999996</v>
      </c>
      <c r="BK1664">
        <v>71.833332999999996</v>
      </c>
      <c r="BL1664">
        <v>71.666667000000004</v>
      </c>
      <c r="BM1664">
        <v>68.916667000000004</v>
      </c>
      <c r="BN1664">
        <v>67.5</v>
      </c>
      <c r="BO1664">
        <v>67.333332999999996</v>
      </c>
      <c r="BP1664">
        <v>67.333332999999996</v>
      </c>
      <c r="BQ1664">
        <v>67.416667000000004</v>
      </c>
      <c r="BR1664">
        <v>2.1534559999999998</v>
      </c>
      <c r="BS1664">
        <v>2.0776249999999998</v>
      </c>
      <c r="BT1664">
        <v>1.058457</v>
      </c>
      <c r="BU1664">
        <v>1.567404</v>
      </c>
      <c r="BV1664">
        <v>6.4971740000000002</v>
      </c>
      <c r="BW1664">
        <v>23.664439999999999</v>
      </c>
      <c r="BX1664">
        <v>15.07132</v>
      </c>
      <c r="BY1664">
        <v>-10.20102</v>
      </c>
      <c r="BZ1664">
        <v>-19.605499999999999</v>
      </c>
      <c r="CA1664">
        <v>-14.78923</v>
      </c>
      <c r="CB1664">
        <v>-14.904500000000001</v>
      </c>
      <c r="CC1664">
        <v>1.8632280000000001</v>
      </c>
      <c r="CD1664">
        <v>3.6986479999999999</v>
      </c>
      <c r="CE1664">
        <v>9.1586250000000007</v>
      </c>
      <c r="CF1664">
        <v>5.6738619999999997</v>
      </c>
      <c r="CG1664">
        <v>4.3268589999999998</v>
      </c>
      <c r="CH1664">
        <v>-75.382980000000003</v>
      </c>
      <c r="CI1664">
        <v>-11.48455</v>
      </c>
      <c r="CJ1664">
        <v>0.59413720000000003</v>
      </c>
      <c r="CK1664">
        <v>-2.7581060000000002</v>
      </c>
      <c r="CL1664">
        <v>-15.73354</v>
      </c>
      <c r="CM1664">
        <v>-22.059139999999999</v>
      </c>
      <c r="CN1664">
        <v>-5.603974</v>
      </c>
      <c r="CO1664">
        <v>1.7588999999999999</v>
      </c>
      <c r="CP1664">
        <v>6.4447910000000004</v>
      </c>
      <c r="CQ1664">
        <v>5.6694440000000004</v>
      </c>
      <c r="CR1664">
        <v>6.6166720000000003</v>
      </c>
      <c r="CS1664">
        <v>8.1402750000000008</v>
      </c>
      <c r="CT1664">
        <v>10.55599</v>
      </c>
      <c r="CU1664">
        <v>43.857410000000002</v>
      </c>
      <c r="CV1664">
        <v>85.853669999999994</v>
      </c>
      <c r="CW1664">
        <v>90.883480000000006</v>
      </c>
      <c r="CX1664">
        <v>82.275679999999994</v>
      </c>
      <c r="CY1664">
        <v>21.80341</v>
      </c>
      <c r="CZ1664">
        <v>8.5342909999999996</v>
      </c>
      <c r="DA1664">
        <v>2.2673610000000002</v>
      </c>
      <c r="DB1664">
        <v>4.6057930000000002</v>
      </c>
      <c r="DC1664">
        <v>6.2784469999999999</v>
      </c>
      <c r="DD1664">
        <v>15.475250000000001</v>
      </c>
      <c r="DE1664">
        <v>9.2459900000000008</v>
      </c>
      <c r="DF1664">
        <v>1574.559</v>
      </c>
      <c r="DG1664">
        <v>51.142989999999998</v>
      </c>
      <c r="DH1664">
        <v>35.864829999999998</v>
      </c>
      <c r="DI1664">
        <v>76.973299999999995</v>
      </c>
      <c r="DJ1664">
        <v>264.60410000000002</v>
      </c>
      <c r="DK1664">
        <v>198.59479999999999</v>
      </c>
      <c r="DL1664">
        <v>82.407660000000007</v>
      </c>
      <c r="DM1664">
        <v>7.1490809999999998</v>
      </c>
    </row>
    <row r="1665" spans="1:123" hidden="1" x14ac:dyDescent="0.35">
      <c r="A1665" t="str">
        <f t="shared" si="25"/>
        <v>Industry_Type-7. Institutional/Government_DA 11-7 Hour_44484_18-19</v>
      </c>
      <c r="B1665" t="s">
        <v>51</v>
      </c>
      <c r="C1665" t="s">
        <v>212</v>
      </c>
      <c r="D1665" t="s">
        <v>50</v>
      </c>
      <c r="E1665" t="s">
        <v>50</v>
      </c>
      <c r="F1665" t="s">
        <v>31</v>
      </c>
      <c r="G1665" t="s">
        <v>50</v>
      </c>
      <c r="H1665" t="s">
        <v>50</v>
      </c>
      <c r="I1665" t="s">
        <v>50</v>
      </c>
      <c r="J1665" t="s">
        <v>50</v>
      </c>
      <c r="K1665" t="s">
        <v>175</v>
      </c>
      <c r="L1665" s="22">
        <v>44484</v>
      </c>
      <c r="M1665">
        <v>18</v>
      </c>
      <c r="N1665">
        <v>19</v>
      </c>
      <c r="O1665">
        <v>12</v>
      </c>
      <c r="P1665">
        <v>12</v>
      </c>
      <c r="Q1665">
        <v>1</v>
      </c>
      <c r="R1665">
        <v>0</v>
      </c>
      <c r="S1665">
        <v>0</v>
      </c>
      <c r="T1665">
        <v>0</v>
      </c>
      <c r="U1665">
        <v>0</v>
      </c>
      <c r="V1665">
        <v>0</v>
      </c>
      <c r="W1665">
        <v>81.12</v>
      </c>
      <c r="X1665">
        <v>80.92</v>
      </c>
      <c r="Y1665">
        <v>81.44</v>
      </c>
      <c r="Z1665">
        <v>83.08</v>
      </c>
      <c r="AA1665">
        <v>115.16</v>
      </c>
      <c r="AB1665">
        <v>243.02</v>
      </c>
      <c r="AC1665">
        <v>295.83999999999997</v>
      </c>
      <c r="AD1665">
        <v>330.64</v>
      </c>
      <c r="AE1665">
        <v>383.12</v>
      </c>
      <c r="AF1665">
        <v>492.28</v>
      </c>
      <c r="AG1665">
        <v>514.52</v>
      </c>
      <c r="AH1665">
        <v>533.64</v>
      </c>
      <c r="AI1665">
        <v>541.26</v>
      </c>
      <c r="AJ1665">
        <v>548.64</v>
      </c>
      <c r="AK1665">
        <v>538.38</v>
      </c>
      <c r="AL1665">
        <v>624.17999999999995</v>
      </c>
      <c r="AM1665">
        <v>440.98</v>
      </c>
      <c r="AN1665">
        <v>463.74</v>
      </c>
      <c r="AO1665">
        <v>508.26</v>
      </c>
      <c r="AP1665">
        <v>472.7</v>
      </c>
      <c r="AQ1665">
        <v>384.84</v>
      </c>
      <c r="AR1665">
        <v>152.96</v>
      </c>
      <c r="AS1665">
        <v>91.5</v>
      </c>
      <c r="AT1665">
        <v>55.416666999999997</v>
      </c>
      <c r="AU1665">
        <v>53.75</v>
      </c>
      <c r="AV1665">
        <v>52.25</v>
      </c>
      <c r="AW1665">
        <v>51</v>
      </c>
      <c r="AX1665">
        <v>53.083333000000003</v>
      </c>
      <c r="AY1665">
        <v>54.083333000000003</v>
      </c>
      <c r="AZ1665">
        <v>54.166666999999997</v>
      </c>
      <c r="BA1665">
        <v>55.25</v>
      </c>
      <c r="BB1665">
        <v>61.333333000000003</v>
      </c>
      <c r="BC1665">
        <v>71.75</v>
      </c>
      <c r="BD1665">
        <v>78.333332999999996</v>
      </c>
      <c r="BE1665">
        <v>83.333332999999996</v>
      </c>
      <c r="BF1665">
        <v>85.083332999999996</v>
      </c>
      <c r="BG1665">
        <v>84.916667000000004</v>
      </c>
      <c r="BH1665">
        <v>84.083332999999996</v>
      </c>
      <c r="BI1665">
        <v>83.166667000000004</v>
      </c>
      <c r="BJ1665">
        <v>82.166667000000004</v>
      </c>
      <c r="BK1665">
        <v>80.916667000000004</v>
      </c>
      <c r="BL1665">
        <v>76.5</v>
      </c>
      <c r="BM1665">
        <v>71.75</v>
      </c>
      <c r="BN1665">
        <v>68.583332999999996</v>
      </c>
      <c r="BO1665">
        <v>63.916666999999997</v>
      </c>
      <c r="BP1665">
        <v>62.833333000000003</v>
      </c>
      <c r="BQ1665">
        <v>60.166666999999997</v>
      </c>
      <c r="BR1665">
        <v>6.7433199999999998</v>
      </c>
      <c r="BS1665">
        <v>-1.2410239999999999</v>
      </c>
      <c r="BT1665">
        <v>3.4976759999999998</v>
      </c>
      <c r="BU1665">
        <v>2.1137959999999998</v>
      </c>
      <c r="BV1665">
        <v>-1.416723</v>
      </c>
      <c r="BW1665">
        <v>-12.893969999999999</v>
      </c>
      <c r="BX1665">
        <v>0.1031046</v>
      </c>
      <c r="BY1665">
        <v>-17.669599999999999</v>
      </c>
      <c r="BZ1665">
        <v>-3.1452010000000001</v>
      </c>
      <c r="CA1665">
        <v>-16.02505</v>
      </c>
      <c r="CB1665">
        <v>-6.7347159999999997</v>
      </c>
      <c r="CC1665">
        <v>-0.80207629999999996</v>
      </c>
      <c r="CD1665">
        <v>-0.59244920000000001</v>
      </c>
      <c r="CE1665">
        <v>7.4953079999999996</v>
      </c>
      <c r="CF1665">
        <v>24.077729999999999</v>
      </c>
      <c r="CG1665">
        <v>-44.707079999999998</v>
      </c>
      <c r="CH1665">
        <v>-49.107379999999999</v>
      </c>
      <c r="CI1665">
        <v>14.86876</v>
      </c>
      <c r="CJ1665">
        <v>23.028359999999999</v>
      </c>
      <c r="CK1665">
        <v>-37.210990000000002</v>
      </c>
      <c r="CL1665">
        <v>-62.150500000000001</v>
      </c>
      <c r="CM1665">
        <v>2.3236949999999998</v>
      </c>
      <c r="CN1665">
        <v>33.011049999999997</v>
      </c>
      <c r="CO1665">
        <v>-4.8474909999999998</v>
      </c>
      <c r="CP1665">
        <v>72.596199999999996</v>
      </c>
      <c r="CQ1665">
        <v>2.7287469999999998</v>
      </c>
      <c r="CR1665">
        <v>2.158919</v>
      </c>
      <c r="CS1665">
        <v>3.801863</v>
      </c>
      <c r="CT1665">
        <v>11.033709999999999</v>
      </c>
      <c r="CU1665">
        <v>41.146369999999997</v>
      </c>
      <c r="CV1665">
        <v>63.310090000000002</v>
      </c>
      <c r="CW1665">
        <v>70.727400000000003</v>
      </c>
      <c r="CX1665">
        <v>79.421459999999996</v>
      </c>
      <c r="CY1665">
        <v>42.726950000000002</v>
      </c>
      <c r="CZ1665">
        <v>12.72523</v>
      </c>
      <c r="DA1665">
        <v>4.7295730000000002</v>
      </c>
      <c r="DB1665">
        <v>8.7288879999999995</v>
      </c>
      <c r="DC1665">
        <v>7.8176290000000002</v>
      </c>
      <c r="DD1665">
        <v>12.21475</v>
      </c>
      <c r="DE1665">
        <v>13.0555</v>
      </c>
      <c r="DF1665">
        <v>214.40010000000001</v>
      </c>
      <c r="DG1665">
        <v>68.307400000000001</v>
      </c>
      <c r="DH1665">
        <v>33.216920000000002</v>
      </c>
      <c r="DI1665">
        <v>63.80791</v>
      </c>
      <c r="DJ1665">
        <v>300.72199999999998</v>
      </c>
      <c r="DK1665">
        <v>304.82929999999999</v>
      </c>
      <c r="DL1665">
        <v>84.034869999999998</v>
      </c>
      <c r="DM1665">
        <v>12.16296</v>
      </c>
    </row>
    <row r="1666" spans="1:123" hidden="1" x14ac:dyDescent="0.35">
      <c r="A1666" t="str">
        <f t="shared" si="25"/>
        <v>Industry_Type-7. Institutional/Government_DA 11-7 Hour_44490_18-19</v>
      </c>
      <c r="B1666" t="s">
        <v>51</v>
      </c>
      <c r="C1666" t="s">
        <v>212</v>
      </c>
      <c r="D1666" t="s">
        <v>50</v>
      </c>
      <c r="E1666" t="s">
        <v>50</v>
      </c>
      <c r="F1666" t="s">
        <v>31</v>
      </c>
      <c r="G1666" t="s">
        <v>50</v>
      </c>
      <c r="H1666" t="s">
        <v>50</v>
      </c>
      <c r="I1666" t="s">
        <v>50</v>
      </c>
      <c r="J1666" t="s">
        <v>50</v>
      </c>
      <c r="K1666" t="s">
        <v>175</v>
      </c>
      <c r="L1666" s="22">
        <v>44490</v>
      </c>
      <c r="M1666">
        <v>18</v>
      </c>
      <c r="N1666">
        <v>19</v>
      </c>
      <c r="O1666">
        <v>12</v>
      </c>
      <c r="P1666">
        <v>12</v>
      </c>
      <c r="Q1666">
        <v>1</v>
      </c>
      <c r="R1666">
        <v>0</v>
      </c>
      <c r="S1666">
        <v>0</v>
      </c>
      <c r="T1666">
        <v>0</v>
      </c>
      <c r="U1666">
        <v>0</v>
      </c>
      <c r="V1666">
        <v>0</v>
      </c>
      <c r="W1666">
        <v>81.58</v>
      </c>
      <c r="X1666">
        <v>81.36</v>
      </c>
      <c r="Y1666">
        <v>81.540000000000006</v>
      </c>
      <c r="Z1666">
        <v>80.760000000000005</v>
      </c>
      <c r="AA1666">
        <v>81.760000000000005</v>
      </c>
      <c r="AB1666">
        <v>90.44</v>
      </c>
      <c r="AC1666">
        <v>157.02000000000001</v>
      </c>
      <c r="AD1666">
        <v>205.86</v>
      </c>
      <c r="AE1666">
        <v>300.7</v>
      </c>
      <c r="AF1666">
        <v>452.64</v>
      </c>
      <c r="AG1666">
        <v>470.16</v>
      </c>
      <c r="AH1666">
        <v>479.1</v>
      </c>
      <c r="AI1666">
        <v>494.34</v>
      </c>
      <c r="AJ1666">
        <v>502.88</v>
      </c>
      <c r="AK1666">
        <v>503.58</v>
      </c>
      <c r="AL1666">
        <v>581.16</v>
      </c>
      <c r="AM1666">
        <v>413.34</v>
      </c>
      <c r="AN1666">
        <v>421.3</v>
      </c>
      <c r="AO1666">
        <v>474.6</v>
      </c>
      <c r="AP1666">
        <v>438.92</v>
      </c>
      <c r="AQ1666">
        <v>353.94</v>
      </c>
      <c r="AR1666">
        <v>143.34</v>
      </c>
      <c r="AS1666">
        <v>94</v>
      </c>
      <c r="AT1666">
        <v>53.416666999999997</v>
      </c>
      <c r="AU1666">
        <v>53</v>
      </c>
      <c r="AV1666">
        <v>52.333333000000003</v>
      </c>
      <c r="AW1666">
        <v>51.75</v>
      </c>
      <c r="AX1666">
        <v>50.833333000000003</v>
      </c>
      <c r="AY1666">
        <v>50.166666999999997</v>
      </c>
      <c r="AZ1666">
        <v>49.666666999999997</v>
      </c>
      <c r="BA1666">
        <v>49.416666999999997</v>
      </c>
      <c r="BB1666">
        <v>54</v>
      </c>
      <c r="BC1666">
        <v>60.833333000000003</v>
      </c>
      <c r="BD1666">
        <v>67</v>
      </c>
      <c r="BE1666">
        <v>71.083332999999996</v>
      </c>
      <c r="BF1666">
        <v>73.083332999999996</v>
      </c>
      <c r="BG1666">
        <v>71.5</v>
      </c>
      <c r="BH1666">
        <v>71.75</v>
      </c>
      <c r="BI1666">
        <v>71.25</v>
      </c>
      <c r="BJ1666">
        <v>69.916667000000004</v>
      </c>
      <c r="BK1666">
        <v>68.5</v>
      </c>
      <c r="BL1666">
        <v>63.75</v>
      </c>
      <c r="BM1666">
        <v>61.416666999999997</v>
      </c>
      <c r="BN1666">
        <v>59.75</v>
      </c>
      <c r="BO1666">
        <v>57.75</v>
      </c>
      <c r="BP1666">
        <v>57.833333000000003</v>
      </c>
      <c r="BQ1666">
        <v>56.25</v>
      </c>
      <c r="BR1666">
        <v>6.7433209999999999</v>
      </c>
      <c r="BS1666">
        <v>-1.241026</v>
      </c>
      <c r="BT1666">
        <v>3.4976739999999999</v>
      </c>
      <c r="BU1666">
        <v>2.1137929999999998</v>
      </c>
      <c r="BV1666">
        <v>-1.4167240000000001</v>
      </c>
      <c r="BW1666">
        <v>-12.893969999999999</v>
      </c>
      <c r="BX1666">
        <v>0.10310130000000001</v>
      </c>
      <c r="BY1666">
        <v>-17.669599999999999</v>
      </c>
      <c r="BZ1666">
        <v>-3.1452010000000001</v>
      </c>
      <c r="CA1666">
        <v>-16.025040000000001</v>
      </c>
      <c r="CB1666">
        <v>-6.7347010000000003</v>
      </c>
      <c r="CC1666">
        <v>-0.80207249999999997</v>
      </c>
      <c r="CD1666">
        <v>-0.5924644</v>
      </c>
      <c r="CE1666">
        <v>7.4953019999999997</v>
      </c>
      <c r="CF1666">
        <v>24.077729999999999</v>
      </c>
      <c r="CG1666">
        <v>-44.707079999999998</v>
      </c>
      <c r="CH1666">
        <v>-49.107370000000003</v>
      </c>
      <c r="CI1666">
        <v>14.86876</v>
      </c>
      <c r="CJ1666">
        <v>23.02835</v>
      </c>
      <c r="CK1666">
        <v>-37.210990000000002</v>
      </c>
      <c r="CL1666">
        <v>-62.150509999999997</v>
      </c>
      <c r="CM1666">
        <v>2.323696</v>
      </c>
      <c r="CN1666">
        <v>33.011049999999997</v>
      </c>
      <c r="CO1666">
        <v>-4.8474890000000004</v>
      </c>
      <c r="CP1666">
        <v>74.154240000000001</v>
      </c>
      <c r="CQ1666">
        <v>3.3237760000000001</v>
      </c>
      <c r="CR1666">
        <v>1.6565829999999999</v>
      </c>
      <c r="CS1666">
        <v>3.0314489999999998</v>
      </c>
      <c r="CT1666">
        <v>11.614369999999999</v>
      </c>
      <c r="CU1666">
        <v>39.634180000000001</v>
      </c>
      <c r="CV1666">
        <v>61.355350000000001</v>
      </c>
      <c r="CW1666">
        <v>76.586910000000003</v>
      </c>
      <c r="CX1666">
        <v>90.141220000000004</v>
      </c>
      <c r="CY1666">
        <v>43.552549999999997</v>
      </c>
      <c r="CZ1666">
        <v>12.861510000000001</v>
      </c>
      <c r="DA1666">
        <v>5.2206289999999997</v>
      </c>
      <c r="DB1666">
        <v>8.9360689999999998</v>
      </c>
      <c r="DC1666">
        <v>8.2271599999999996</v>
      </c>
      <c r="DD1666">
        <v>12.854950000000001</v>
      </c>
      <c r="DE1666">
        <v>13.954739999999999</v>
      </c>
      <c r="DF1666">
        <v>302.45510000000002</v>
      </c>
      <c r="DG1666">
        <v>66.016639999999995</v>
      </c>
      <c r="DH1666">
        <v>30.928599999999999</v>
      </c>
      <c r="DI1666">
        <v>64.395790000000005</v>
      </c>
      <c r="DJ1666">
        <v>322.53750000000002</v>
      </c>
      <c r="DK1666">
        <v>317.33100000000002</v>
      </c>
      <c r="DL1666">
        <v>88.008930000000007</v>
      </c>
      <c r="DM1666">
        <v>14.298310000000001</v>
      </c>
    </row>
    <row r="1667" spans="1:123" hidden="1" x14ac:dyDescent="0.35">
      <c r="A1667" t="str">
        <f t="shared" ref="A1667:A1730" si="26">C1667&amp;"_"&amp;K1667&amp;"_"&amp;IF(L1667="","Average Event Day",L1667&amp;"_"&amp;M1667&amp;"-"&amp;N1667)</f>
        <v>Industry_Type-7. Institutional/Government_DA 11-7 Hour_44495_18-19</v>
      </c>
      <c r="B1667" t="s">
        <v>51</v>
      </c>
      <c r="C1667" t="s">
        <v>212</v>
      </c>
      <c r="D1667" t="s">
        <v>50</v>
      </c>
      <c r="E1667" t="s">
        <v>50</v>
      </c>
      <c r="F1667" t="s">
        <v>31</v>
      </c>
      <c r="G1667" t="s">
        <v>50</v>
      </c>
      <c r="H1667" t="s">
        <v>50</v>
      </c>
      <c r="I1667" t="s">
        <v>50</v>
      </c>
      <c r="J1667" t="s">
        <v>50</v>
      </c>
      <c r="K1667" t="s">
        <v>175</v>
      </c>
      <c r="L1667" s="22">
        <v>44495</v>
      </c>
      <c r="M1667">
        <v>18</v>
      </c>
      <c r="N1667">
        <v>19</v>
      </c>
      <c r="O1667">
        <v>12</v>
      </c>
      <c r="P1667">
        <v>12</v>
      </c>
      <c r="Q1667">
        <v>1</v>
      </c>
      <c r="R1667">
        <v>0</v>
      </c>
      <c r="S1667">
        <v>0</v>
      </c>
      <c r="T1667">
        <v>0</v>
      </c>
      <c r="U1667">
        <v>0</v>
      </c>
      <c r="V1667">
        <v>81.42</v>
      </c>
      <c r="W1667">
        <v>80.72</v>
      </c>
      <c r="X1667">
        <v>80.86</v>
      </c>
      <c r="Y1667">
        <v>81.319999999999993</v>
      </c>
      <c r="Z1667">
        <v>99.6</v>
      </c>
      <c r="AA1667">
        <v>138.04</v>
      </c>
      <c r="AB1667">
        <v>209.78</v>
      </c>
      <c r="AC1667">
        <v>267.06</v>
      </c>
      <c r="AD1667">
        <v>288.12</v>
      </c>
      <c r="AE1667">
        <v>340.08</v>
      </c>
      <c r="AF1667">
        <v>440.64</v>
      </c>
      <c r="AG1667">
        <v>463.52</v>
      </c>
      <c r="AH1667">
        <v>464.18</v>
      </c>
      <c r="AI1667">
        <v>482.8</v>
      </c>
      <c r="AJ1667">
        <v>481.9</v>
      </c>
      <c r="AK1667">
        <v>469.74</v>
      </c>
      <c r="AL1667">
        <v>461.14</v>
      </c>
      <c r="AM1667">
        <v>449.14</v>
      </c>
      <c r="AN1667">
        <v>438.86</v>
      </c>
      <c r="AO1667">
        <v>428.94</v>
      </c>
      <c r="AP1667">
        <v>321.58</v>
      </c>
      <c r="AQ1667">
        <v>128.30000000000001</v>
      </c>
      <c r="AR1667">
        <v>94.38</v>
      </c>
      <c r="AS1667">
        <v>80.84</v>
      </c>
      <c r="AT1667">
        <v>53.75</v>
      </c>
      <c r="AU1667">
        <v>53.166666999999997</v>
      </c>
      <c r="AV1667">
        <v>54.333333000000003</v>
      </c>
      <c r="AW1667">
        <v>53.5</v>
      </c>
      <c r="AX1667">
        <v>53.25</v>
      </c>
      <c r="AY1667">
        <v>52.75</v>
      </c>
      <c r="AZ1667">
        <v>51.583333000000003</v>
      </c>
      <c r="BA1667">
        <v>51.416666999999997</v>
      </c>
      <c r="BB1667">
        <v>53.083333000000003</v>
      </c>
      <c r="BC1667">
        <v>57.833333000000003</v>
      </c>
      <c r="BD1667">
        <v>60.583333000000003</v>
      </c>
      <c r="BE1667">
        <v>62.666666999999997</v>
      </c>
      <c r="BF1667">
        <v>65.166667000000004</v>
      </c>
      <c r="BG1667">
        <v>65.083332999999996</v>
      </c>
      <c r="BH1667">
        <v>66.416667000000004</v>
      </c>
      <c r="BI1667">
        <v>66</v>
      </c>
      <c r="BJ1667">
        <v>64.833332999999996</v>
      </c>
      <c r="BK1667">
        <v>63.583333000000003</v>
      </c>
      <c r="BL1667">
        <v>61.083333000000003</v>
      </c>
      <c r="BM1667">
        <v>59.833333000000003</v>
      </c>
      <c r="BN1667">
        <v>58.25</v>
      </c>
      <c r="BO1667">
        <v>57.25</v>
      </c>
      <c r="BP1667">
        <v>56.583333000000003</v>
      </c>
      <c r="BQ1667">
        <v>54.666666999999997</v>
      </c>
      <c r="BR1667">
        <v>6.7433209999999999</v>
      </c>
      <c r="BS1667">
        <v>-1.241025</v>
      </c>
      <c r="BT1667">
        <v>3.4976750000000001</v>
      </c>
      <c r="BU1667">
        <v>2.1137950000000001</v>
      </c>
      <c r="BV1667">
        <v>-1.416723</v>
      </c>
      <c r="BW1667">
        <v>-12.893980000000001</v>
      </c>
      <c r="BX1667">
        <v>0.1031072</v>
      </c>
      <c r="BY1667">
        <v>-17.669599999999999</v>
      </c>
      <c r="BZ1667">
        <v>-3.1451959999999999</v>
      </c>
      <c r="CA1667">
        <v>-16.025040000000001</v>
      </c>
      <c r="CB1667">
        <v>-6.7347010000000003</v>
      </c>
      <c r="CC1667">
        <v>-0.80208020000000002</v>
      </c>
      <c r="CD1667">
        <v>-0.59245300000000001</v>
      </c>
      <c r="CE1667">
        <v>7.4953060000000002</v>
      </c>
      <c r="CF1667">
        <v>24.077729999999999</v>
      </c>
      <c r="CG1667">
        <v>-44.707079999999998</v>
      </c>
      <c r="CH1667">
        <v>-49.107379999999999</v>
      </c>
      <c r="CI1667">
        <v>14.86877</v>
      </c>
      <c r="CJ1667">
        <v>23.02835</v>
      </c>
      <c r="CK1667">
        <v>-37.210990000000002</v>
      </c>
      <c r="CL1667">
        <v>-62.150500000000001</v>
      </c>
      <c r="CM1667">
        <v>2.32369</v>
      </c>
      <c r="CN1667">
        <v>33.011049999999997</v>
      </c>
      <c r="CO1667">
        <v>-4.8474919999999999</v>
      </c>
      <c r="CP1667">
        <v>71.121570000000006</v>
      </c>
      <c r="CQ1667">
        <v>3.3529040000000001</v>
      </c>
      <c r="CR1667">
        <v>1.599912</v>
      </c>
      <c r="CS1667">
        <v>3.1543939999999999</v>
      </c>
      <c r="CT1667">
        <v>20.183309999999999</v>
      </c>
      <c r="CU1667">
        <v>60.52608</v>
      </c>
      <c r="CV1667">
        <v>69.42671</v>
      </c>
      <c r="CW1667">
        <v>81.942070000000001</v>
      </c>
      <c r="CX1667">
        <v>93.295850000000002</v>
      </c>
      <c r="CY1667">
        <v>46.361919999999998</v>
      </c>
      <c r="CZ1667">
        <v>13.1493</v>
      </c>
      <c r="DA1667">
        <v>5.3143700000000003</v>
      </c>
      <c r="DB1667">
        <v>8.9479729999999993</v>
      </c>
      <c r="DC1667">
        <v>8.3418679999999998</v>
      </c>
      <c r="DD1667">
        <v>12.95651</v>
      </c>
      <c r="DE1667">
        <v>13.902810000000001</v>
      </c>
      <c r="DF1667">
        <v>704.65359999999998</v>
      </c>
      <c r="DG1667">
        <v>68.269649999999999</v>
      </c>
      <c r="DH1667">
        <v>31.540179999999999</v>
      </c>
      <c r="DI1667">
        <v>66.560299999999998</v>
      </c>
      <c r="DJ1667">
        <v>336.40120000000002</v>
      </c>
      <c r="DK1667">
        <v>313.83859999999999</v>
      </c>
      <c r="DL1667">
        <v>87.202129999999997</v>
      </c>
      <c r="DM1667">
        <v>15.33666</v>
      </c>
    </row>
    <row r="1668" spans="1:123" hidden="1" x14ac:dyDescent="0.35">
      <c r="A1668" t="str">
        <f t="shared" si="26"/>
        <v>Industry_Type-7. Institutional/Government_DA 11-7 Hour_44496_18-19</v>
      </c>
      <c r="B1668" t="s">
        <v>51</v>
      </c>
      <c r="C1668" t="s">
        <v>212</v>
      </c>
      <c r="D1668" t="s">
        <v>50</v>
      </c>
      <c r="E1668" t="s">
        <v>50</v>
      </c>
      <c r="F1668" t="s">
        <v>31</v>
      </c>
      <c r="G1668" t="s">
        <v>50</v>
      </c>
      <c r="H1668" t="s">
        <v>50</v>
      </c>
      <c r="I1668" t="s">
        <v>50</v>
      </c>
      <c r="J1668" t="s">
        <v>50</v>
      </c>
      <c r="K1668" t="s">
        <v>175</v>
      </c>
      <c r="L1668" s="22">
        <v>44496</v>
      </c>
      <c r="M1668">
        <v>18</v>
      </c>
      <c r="N1668">
        <v>19</v>
      </c>
      <c r="O1668">
        <v>12</v>
      </c>
      <c r="P1668">
        <v>12</v>
      </c>
      <c r="Q1668">
        <v>1</v>
      </c>
      <c r="R1668">
        <v>0</v>
      </c>
      <c r="S1668">
        <v>0</v>
      </c>
      <c r="T1668">
        <v>0</v>
      </c>
      <c r="U1668">
        <v>0</v>
      </c>
      <c r="V1668">
        <v>81.16</v>
      </c>
      <c r="W1668">
        <v>81.52</v>
      </c>
      <c r="X1668">
        <v>81.040000000000006</v>
      </c>
      <c r="Y1668">
        <v>80.5</v>
      </c>
      <c r="Z1668">
        <v>82.46</v>
      </c>
      <c r="AA1668">
        <v>101.1</v>
      </c>
      <c r="AB1668">
        <v>143.56</v>
      </c>
      <c r="AC1668">
        <v>201.12</v>
      </c>
      <c r="AD1668">
        <v>276.3</v>
      </c>
      <c r="AE1668">
        <v>331.9</v>
      </c>
      <c r="AF1668">
        <v>462.2</v>
      </c>
      <c r="AG1668">
        <v>486.4</v>
      </c>
      <c r="AH1668">
        <v>497.94</v>
      </c>
      <c r="AI1668">
        <v>505.4</v>
      </c>
      <c r="AJ1668">
        <v>510.04</v>
      </c>
      <c r="AK1668">
        <v>505.12</v>
      </c>
      <c r="AL1668">
        <v>510.82</v>
      </c>
      <c r="AM1668">
        <v>490.78</v>
      </c>
      <c r="AN1668">
        <v>469.58</v>
      </c>
      <c r="AO1668">
        <v>459.24</v>
      </c>
      <c r="AP1668">
        <v>369.54</v>
      </c>
      <c r="AQ1668">
        <v>156.63999999999999</v>
      </c>
      <c r="AR1668">
        <v>87.5</v>
      </c>
      <c r="AS1668">
        <v>79.8</v>
      </c>
      <c r="AT1668">
        <v>53.75</v>
      </c>
      <c r="AU1668">
        <v>52.083333000000003</v>
      </c>
      <c r="AV1668">
        <v>51.416666999999997</v>
      </c>
      <c r="AW1668">
        <v>51.166666999999997</v>
      </c>
      <c r="AX1668">
        <v>50.166666999999997</v>
      </c>
      <c r="AY1668">
        <v>50.583333000000003</v>
      </c>
      <c r="AZ1668">
        <v>49.583333000000003</v>
      </c>
      <c r="BA1668">
        <v>49.75</v>
      </c>
      <c r="BB1668">
        <v>54.833333000000003</v>
      </c>
      <c r="BC1668">
        <v>63.166666999999997</v>
      </c>
      <c r="BD1668">
        <v>70.166667000000004</v>
      </c>
      <c r="BE1668">
        <v>74.916667000000004</v>
      </c>
      <c r="BF1668">
        <v>76.916667000000004</v>
      </c>
      <c r="BG1668">
        <v>77.416667000000004</v>
      </c>
      <c r="BH1668">
        <v>77.166667000000004</v>
      </c>
      <c r="BI1668">
        <v>76.25</v>
      </c>
      <c r="BJ1668">
        <v>75.666667000000004</v>
      </c>
      <c r="BK1668">
        <v>74.166667000000004</v>
      </c>
      <c r="BL1668">
        <v>68.583332999999996</v>
      </c>
      <c r="BM1668">
        <v>66.25</v>
      </c>
      <c r="BN1668">
        <v>63.75</v>
      </c>
      <c r="BO1668">
        <v>61.25</v>
      </c>
      <c r="BP1668">
        <v>60.666666999999997</v>
      </c>
      <c r="BQ1668">
        <v>59.75</v>
      </c>
      <c r="BR1668">
        <v>6.7433209999999999</v>
      </c>
      <c r="BS1668">
        <v>-1.241025</v>
      </c>
      <c r="BT1668">
        <v>3.4976739999999999</v>
      </c>
      <c r="BU1668">
        <v>2.1137959999999998</v>
      </c>
      <c r="BV1668">
        <v>-1.416723</v>
      </c>
      <c r="BW1668">
        <v>-12.893980000000001</v>
      </c>
      <c r="BX1668">
        <v>0.1031029</v>
      </c>
      <c r="BY1668">
        <v>-17.669599999999999</v>
      </c>
      <c r="BZ1668">
        <v>-3.1451980000000002</v>
      </c>
      <c r="CA1668">
        <v>-16.02505</v>
      </c>
      <c r="CB1668">
        <v>-6.7347010000000003</v>
      </c>
      <c r="CC1668">
        <v>-0.80207439999999997</v>
      </c>
      <c r="CD1668">
        <v>-0.59245300000000001</v>
      </c>
      <c r="CE1668">
        <v>7.495298</v>
      </c>
      <c r="CF1668">
        <v>24.077729999999999</v>
      </c>
      <c r="CG1668">
        <v>-44.707079999999998</v>
      </c>
      <c r="CH1668">
        <v>-49.107379999999999</v>
      </c>
      <c r="CI1668">
        <v>14.86877</v>
      </c>
      <c r="CJ1668">
        <v>23.028359999999999</v>
      </c>
      <c r="CK1668">
        <v>-37.210979999999999</v>
      </c>
      <c r="CL1668">
        <v>-62.150500000000001</v>
      </c>
      <c r="CM1668">
        <v>2.323696</v>
      </c>
      <c r="CN1668">
        <v>33.011049999999997</v>
      </c>
      <c r="CO1668">
        <v>-4.8474899999999996</v>
      </c>
      <c r="CP1668">
        <v>70.781909999999996</v>
      </c>
      <c r="CQ1668">
        <v>3.0655250000000001</v>
      </c>
      <c r="CR1668">
        <v>1.8960440000000001</v>
      </c>
      <c r="CS1668">
        <v>2.993881</v>
      </c>
      <c r="CT1668">
        <v>10.806749999999999</v>
      </c>
      <c r="CU1668">
        <v>41.108150000000002</v>
      </c>
      <c r="CV1668">
        <v>66.662570000000002</v>
      </c>
      <c r="CW1668">
        <v>78.209500000000006</v>
      </c>
      <c r="CX1668">
        <v>89.779210000000006</v>
      </c>
      <c r="CY1668">
        <v>47.147869999999998</v>
      </c>
      <c r="CZ1668">
        <v>13.01735</v>
      </c>
      <c r="DA1668">
        <v>4.9609610000000002</v>
      </c>
      <c r="DB1668">
        <v>9.3061039999999995</v>
      </c>
      <c r="DC1668">
        <v>7.9537319999999996</v>
      </c>
      <c r="DD1668">
        <v>12.4145</v>
      </c>
      <c r="DE1668">
        <v>13.26628</v>
      </c>
      <c r="DF1668">
        <v>1042.348</v>
      </c>
      <c r="DG1668">
        <v>68.358400000000003</v>
      </c>
      <c r="DH1668">
        <v>29.423380000000002</v>
      </c>
      <c r="DI1668">
        <v>65.049430000000001</v>
      </c>
      <c r="DJ1668">
        <v>324.40899999999999</v>
      </c>
      <c r="DK1668">
        <v>333.38479999999998</v>
      </c>
      <c r="DL1668">
        <v>90.745909999999995</v>
      </c>
      <c r="DM1668">
        <v>13.47583</v>
      </c>
    </row>
    <row r="1669" spans="1:123" hidden="1" x14ac:dyDescent="0.35">
      <c r="A1669" t="str">
        <f t="shared" si="26"/>
        <v>Industry_Type-7. Institutional/Government_DA 11-7 Hour_44497_18-19</v>
      </c>
      <c r="B1669" t="s">
        <v>51</v>
      </c>
      <c r="C1669" t="s">
        <v>212</v>
      </c>
      <c r="D1669" t="s">
        <v>50</v>
      </c>
      <c r="E1669" t="s">
        <v>50</v>
      </c>
      <c r="F1669" t="s">
        <v>31</v>
      </c>
      <c r="G1669" t="s">
        <v>50</v>
      </c>
      <c r="H1669" t="s">
        <v>50</v>
      </c>
      <c r="I1669" t="s">
        <v>50</v>
      </c>
      <c r="J1669" t="s">
        <v>50</v>
      </c>
      <c r="K1669" t="s">
        <v>175</v>
      </c>
      <c r="L1669" s="22">
        <v>44497</v>
      </c>
      <c r="M1669">
        <v>18</v>
      </c>
      <c r="N1669">
        <v>19</v>
      </c>
      <c r="O1669">
        <v>12</v>
      </c>
      <c r="P1669">
        <v>12</v>
      </c>
      <c r="Q1669">
        <v>1</v>
      </c>
      <c r="R1669">
        <v>0</v>
      </c>
      <c r="S1669">
        <v>0</v>
      </c>
      <c r="T1669">
        <v>0</v>
      </c>
      <c r="U1669">
        <v>0</v>
      </c>
      <c r="V1669">
        <v>81.02</v>
      </c>
      <c r="W1669">
        <v>80.16</v>
      </c>
      <c r="X1669">
        <v>80.88</v>
      </c>
      <c r="Y1669">
        <v>81.14</v>
      </c>
      <c r="Z1669">
        <v>80.62</v>
      </c>
      <c r="AA1669">
        <v>80.58</v>
      </c>
      <c r="AB1669">
        <v>109.4</v>
      </c>
      <c r="AC1669">
        <v>177.9</v>
      </c>
      <c r="AD1669">
        <v>255.94</v>
      </c>
      <c r="AE1669">
        <v>359.72</v>
      </c>
      <c r="AF1669">
        <v>481.68</v>
      </c>
      <c r="AG1669">
        <v>516.04</v>
      </c>
      <c r="AH1669">
        <v>538.26</v>
      </c>
      <c r="AI1669">
        <v>541.66</v>
      </c>
      <c r="AJ1669">
        <v>533.54</v>
      </c>
      <c r="AK1669">
        <v>541.24</v>
      </c>
      <c r="AL1669">
        <v>586.96</v>
      </c>
      <c r="AM1669">
        <v>460</v>
      </c>
      <c r="AN1669">
        <v>487.22</v>
      </c>
      <c r="AO1669">
        <v>493.6</v>
      </c>
      <c r="AP1669">
        <v>468.78</v>
      </c>
      <c r="AQ1669">
        <v>347.36</v>
      </c>
      <c r="AR1669">
        <v>150.1</v>
      </c>
      <c r="AS1669">
        <v>98.68</v>
      </c>
      <c r="AT1669">
        <v>58.416666999999997</v>
      </c>
      <c r="AU1669">
        <v>59.166666999999997</v>
      </c>
      <c r="AV1669">
        <v>57.666666999999997</v>
      </c>
      <c r="AW1669">
        <v>57.083333000000003</v>
      </c>
      <c r="AX1669">
        <v>57.25</v>
      </c>
      <c r="AY1669">
        <v>57.166666999999997</v>
      </c>
      <c r="AZ1669">
        <v>56.833333000000003</v>
      </c>
      <c r="BA1669">
        <v>55.916666999999997</v>
      </c>
      <c r="BB1669">
        <v>61.75</v>
      </c>
      <c r="BC1669">
        <v>70.666667000000004</v>
      </c>
      <c r="BD1669">
        <v>77.416667000000004</v>
      </c>
      <c r="BE1669">
        <v>81.333332999999996</v>
      </c>
      <c r="BF1669">
        <v>83.416667000000004</v>
      </c>
      <c r="BG1669">
        <v>84.666667000000004</v>
      </c>
      <c r="BH1669">
        <v>84.583332999999996</v>
      </c>
      <c r="BI1669">
        <v>82.75</v>
      </c>
      <c r="BJ1669">
        <v>81.583332999999996</v>
      </c>
      <c r="BK1669">
        <v>79.5</v>
      </c>
      <c r="BL1669">
        <v>74.5</v>
      </c>
      <c r="BM1669">
        <v>70.166667000000004</v>
      </c>
      <c r="BN1669">
        <v>67.416667000000004</v>
      </c>
      <c r="BO1669">
        <v>65.083332999999996</v>
      </c>
      <c r="BP1669">
        <v>63.583333000000003</v>
      </c>
      <c r="BQ1669">
        <v>62.166666999999997</v>
      </c>
      <c r="BR1669">
        <v>6.7433199999999998</v>
      </c>
      <c r="BS1669">
        <v>-1.2410239999999999</v>
      </c>
      <c r="BT1669">
        <v>3.4976769999999999</v>
      </c>
      <c r="BU1669">
        <v>2.1137959999999998</v>
      </c>
      <c r="BV1669">
        <v>-1.416723</v>
      </c>
      <c r="BW1669">
        <v>-12.893969999999999</v>
      </c>
      <c r="BX1669">
        <v>0.10310469999999999</v>
      </c>
      <c r="BY1669">
        <v>-17.669599999999999</v>
      </c>
      <c r="BZ1669">
        <v>-3.1451980000000002</v>
      </c>
      <c r="CA1669">
        <v>-16.025040000000001</v>
      </c>
      <c r="CB1669">
        <v>-6.7347159999999997</v>
      </c>
      <c r="CC1669">
        <v>-0.80207439999999997</v>
      </c>
      <c r="CD1669">
        <v>-0.5924606</v>
      </c>
      <c r="CE1669">
        <v>7.4953060000000002</v>
      </c>
      <c r="CF1669">
        <v>24.077719999999999</v>
      </c>
      <c r="CG1669">
        <v>-44.707070000000002</v>
      </c>
      <c r="CH1669">
        <v>-49.107370000000003</v>
      </c>
      <c r="CI1669">
        <v>14.86876</v>
      </c>
      <c r="CJ1669">
        <v>23.028359999999999</v>
      </c>
      <c r="CK1669">
        <v>-37.210979999999999</v>
      </c>
      <c r="CL1669">
        <v>-62.150509999999997</v>
      </c>
      <c r="CM1669">
        <v>2.3236889999999999</v>
      </c>
      <c r="CN1669">
        <v>33.011049999999997</v>
      </c>
      <c r="CO1669">
        <v>-4.8474919999999999</v>
      </c>
      <c r="CP1669">
        <v>73.761150000000001</v>
      </c>
      <c r="CQ1669">
        <v>3.3561990000000002</v>
      </c>
      <c r="CR1669">
        <v>1.605386</v>
      </c>
      <c r="CS1669">
        <v>2.9482360000000001</v>
      </c>
      <c r="CT1669">
        <v>10.498139999999999</v>
      </c>
      <c r="CU1669">
        <v>39.634250000000002</v>
      </c>
      <c r="CV1669">
        <v>62.531509999999997</v>
      </c>
      <c r="CW1669">
        <v>77.113720000000001</v>
      </c>
      <c r="CX1669">
        <v>89.868930000000006</v>
      </c>
      <c r="CY1669">
        <v>44.148299999999999</v>
      </c>
      <c r="CZ1669">
        <v>12.85141</v>
      </c>
      <c r="DA1669">
        <v>5.0912119999999996</v>
      </c>
      <c r="DB1669">
        <v>8.9055999999999997</v>
      </c>
      <c r="DC1669">
        <v>8.146274</v>
      </c>
      <c r="DD1669">
        <v>12.74539</v>
      </c>
      <c r="DE1669">
        <v>13.74469</v>
      </c>
      <c r="DF1669">
        <v>427.30189999999999</v>
      </c>
      <c r="DG1669">
        <v>67.311899999999994</v>
      </c>
      <c r="DH1669">
        <v>32.121519999999997</v>
      </c>
      <c r="DI1669">
        <v>65.66628</v>
      </c>
      <c r="DJ1669">
        <v>333.3</v>
      </c>
      <c r="DK1669">
        <v>321.97710000000001</v>
      </c>
      <c r="DL1669">
        <v>88.641919999999999</v>
      </c>
      <c r="DM1669">
        <v>14.063700000000001</v>
      </c>
    </row>
    <row r="1670" spans="1:123" hidden="1" x14ac:dyDescent="0.35">
      <c r="A1670" t="str">
        <f t="shared" si="26"/>
        <v>Industry_Type-7. Institutional/Government_DO 1-9 Hour_44362_19-20</v>
      </c>
      <c r="B1670" t="s">
        <v>51</v>
      </c>
      <c r="C1670" t="s">
        <v>212</v>
      </c>
      <c r="D1670" t="s">
        <v>50</v>
      </c>
      <c r="E1670" t="s">
        <v>50</v>
      </c>
      <c r="F1670" t="s">
        <v>31</v>
      </c>
      <c r="G1670" t="s">
        <v>50</v>
      </c>
      <c r="H1670" t="s">
        <v>50</v>
      </c>
      <c r="I1670" t="s">
        <v>50</v>
      </c>
      <c r="J1670" t="s">
        <v>50</v>
      </c>
      <c r="K1670" t="s">
        <v>178</v>
      </c>
      <c r="L1670" s="22">
        <v>44362</v>
      </c>
      <c r="M1670">
        <v>19</v>
      </c>
      <c r="N1670">
        <v>20</v>
      </c>
      <c r="O1670">
        <v>1</v>
      </c>
      <c r="P1670">
        <v>1</v>
      </c>
      <c r="Q1670">
        <v>1</v>
      </c>
      <c r="R1670">
        <v>0</v>
      </c>
      <c r="S1670">
        <v>0</v>
      </c>
      <c r="T1670">
        <v>0</v>
      </c>
      <c r="U1670">
        <v>0</v>
      </c>
      <c r="V1670">
        <v>324.60000000000002</v>
      </c>
      <c r="W1670">
        <v>330.9</v>
      </c>
      <c r="X1670">
        <v>436.8</v>
      </c>
      <c r="Y1670">
        <v>643.20000000000005</v>
      </c>
      <c r="Z1670">
        <v>644.70000000000005</v>
      </c>
      <c r="AA1670">
        <v>732.3</v>
      </c>
      <c r="AB1670">
        <v>749.4</v>
      </c>
      <c r="AC1670">
        <v>678.9</v>
      </c>
      <c r="AD1670">
        <v>661.2</v>
      </c>
      <c r="AE1670">
        <v>681.9</v>
      </c>
      <c r="AF1670">
        <v>828.9</v>
      </c>
      <c r="AG1670">
        <v>656.7</v>
      </c>
      <c r="AH1670">
        <v>374.7</v>
      </c>
      <c r="AI1670">
        <v>545.4</v>
      </c>
      <c r="AJ1670">
        <v>549.9</v>
      </c>
      <c r="AK1670">
        <v>476.1</v>
      </c>
      <c r="AL1670">
        <v>529.5</v>
      </c>
      <c r="AM1670">
        <v>571.20000000000005</v>
      </c>
      <c r="AN1670">
        <v>439.5</v>
      </c>
      <c r="AO1670">
        <v>443.7</v>
      </c>
      <c r="AP1670">
        <v>436.8</v>
      </c>
      <c r="AQ1670">
        <v>504.9</v>
      </c>
      <c r="AR1670">
        <v>501.6</v>
      </c>
      <c r="AS1670">
        <v>665.1</v>
      </c>
      <c r="AT1670">
        <v>63</v>
      </c>
      <c r="AU1670">
        <v>63</v>
      </c>
      <c r="AV1670">
        <v>63</v>
      </c>
      <c r="AW1670">
        <v>61</v>
      </c>
      <c r="AX1670">
        <v>61</v>
      </c>
      <c r="AY1670">
        <v>62</v>
      </c>
      <c r="AZ1670">
        <v>63</v>
      </c>
      <c r="BA1670">
        <v>66</v>
      </c>
      <c r="BB1670">
        <v>71</v>
      </c>
      <c r="BC1670">
        <v>73</v>
      </c>
      <c r="BD1670">
        <v>79</v>
      </c>
      <c r="BE1670">
        <v>83</v>
      </c>
      <c r="BF1670">
        <v>85</v>
      </c>
      <c r="BG1670">
        <v>84</v>
      </c>
      <c r="BH1670">
        <v>87</v>
      </c>
      <c r="BI1670">
        <v>90</v>
      </c>
      <c r="BJ1670">
        <v>89</v>
      </c>
      <c r="BK1670">
        <v>90</v>
      </c>
      <c r="BL1670">
        <v>88</v>
      </c>
      <c r="BM1670">
        <v>78</v>
      </c>
      <c r="BN1670">
        <v>71</v>
      </c>
      <c r="BO1670">
        <v>68</v>
      </c>
      <c r="BP1670">
        <v>66</v>
      </c>
      <c r="BQ1670">
        <v>64</v>
      </c>
      <c r="BR1670">
        <v>178.6943</v>
      </c>
      <c r="BS1670">
        <v>233.64750000000001</v>
      </c>
      <c r="BT1670">
        <v>185.357</v>
      </c>
      <c r="BU1670">
        <v>24.28107</v>
      </c>
      <c r="BV1670">
        <v>27.87201</v>
      </c>
      <c r="BW1670">
        <v>-21.53284</v>
      </c>
      <c r="BX1670">
        <v>-19.04523</v>
      </c>
      <c r="BY1670">
        <v>4.2865599999999997</v>
      </c>
      <c r="BZ1670">
        <v>-6.4111940000000001</v>
      </c>
      <c r="CA1670">
        <v>19.911069999999999</v>
      </c>
      <c r="CB1670">
        <v>-2.275452</v>
      </c>
      <c r="CC1670">
        <v>-5.9576419999999999</v>
      </c>
      <c r="CD1670">
        <v>47.964599999999997</v>
      </c>
      <c r="CE1670">
        <v>-41.338200000000001</v>
      </c>
      <c r="CF1670">
        <v>-87.216430000000003</v>
      </c>
      <c r="CG1670">
        <v>-33.263550000000002</v>
      </c>
      <c r="CH1670">
        <v>-109.4649</v>
      </c>
      <c r="CI1670">
        <v>102.90730000000001</v>
      </c>
      <c r="CJ1670">
        <v>181.17740000000001</v>
      </c>
      <c r="CK1670">
        <v>180.87360000000001</v>
      </c>
      <c r="CL1670">
        <v>235.42259999999999</v>
      </c>
      <c r="CM1670">
        <v>223.3503</v>
      </c>
      <c r="CN1670">
        <v>205.0147</v>
      </c>
      <c r="CO1670">
        <v>-52.810420000000001</v>
      </c>
      <c r="CP1670">
        <v>4975.2150000000001</v>
      </c>
      <c r="CQ1670">
        <v>5587.5889999999999</v>
      </c>
      <c r="CR1670">
        <v>6687.1239999999998</v>
      </c>
      <c r="CS1670">
        <v>3509.5810000000001</v>
      </c>
      <c r="CT1670">
        <v>1411.9839999999999</v>
      </c>
      <c r="CU1670">
        <v>924.65970000000004</v>
      </c>
      <c r="CV1670">
        <v>666.32299999999998</v>
      </c>
      <c r="CW1670">
        <v>717.01729999999998</v>
      </c>
      <c r="CX1670">
        <v>645.58690000000001</v>
      </c>
      <c r="CY1670">
        <v>1688.471</v>
      </c>
      <c r="CZ1670">
        <v>8556.4560000000001</v>
      </c>
      <c r="DA1670">
        <v>972.19920000000002</v>
      </c>
      <c r="DB1670">
        <v>8123.8130000000001</v>
      </c>
      <c r="DC1670">
        <v>1908.375</v>
      </c>
      <c r="DD1670">
        <v>2759.7379999999998</v>
      </c>
      <c r="DE1670">
        <v>2852.7020000000002</v>
      </c>
      <c r="DF1670">
        <v>2692.473</v>
      </c>
      <c r="DG1670">
        <v>12153.67</v>
      </c>
      <c r="DH1670">
        <v>8080.0619999999999</v>
      </c>
      <c r="DI1670">
        <v>6816.7160000000003</v>
      </c>
      <c r="DJ1670">
        <v>5526.1459999999997</v>
      </c>
      <c r="DK1670">
        <v>8664.5529999999999</v>
      </c>
      <c r="DL1670">
        <v>5082.933</v>
      </c>
      <c r="DM1670">
        <v>6536.875</v>
      </c>
    </row>
    <row r="1671" spans="1:123" hidden="1" x14ac:dyDescent="0.35">
      <c r="A1671" t="str">
        <f t="shared" si="26"/>
        <v>Industry_Type-7. Institutional/Government_DO 1-9 Hour_44363_19-20</v>
      </c>
      <c r="B1671" t="s">
        <v>51</v>
      </c>
      <c r="C1671" t="s">
        <v>212</v>
      </c>
      <c r="D1671" t="s">
        <v>50</v>
      </c>
      <c r="E1671" t="s">
        <v>50</v>
      </c>
      <c r="F1671" t="s">
        <v>31</v>
      </c>
      <c r="G1671" t="s">
        <v>50</v>
      </c>
      <c r="H1671" t="s">
        <v>50</v>
      </c>
      <c r="I1671" t="s">
        <v>50</v>
      </c>
      <c r="J1671" t="s">
        <v>50</v>
      </c>
      <c r="K1671" t="s">
        <v>178</v>
      </c>
      <c r="L1671" s="22">
        <v>44363</v>
      </c>
      <c r="M1671">
        <v>19</v>
      </c>
      <c r="N1671">
        <v>20</v>
      </c>
      <c r="O1671">
        <v>1</v>
      </c>
      <c r="P1671">
        <v>1</v>
      </c>
      <c r="Q1671">
        <v>1</v>
      </c>
      <c r="R1671">
        <v>0</v>
      </c>
      <c r="S1671">
        <v>0</v>
      </c>
      <c r="T1671">
        <v>0</v>
      </c>
      <c r="U1671">
        <v>0</v>
      </c>
      <c r="V1671">
        <v>282.3</v>
      </c>
      <c r="W1671">
        <v>299.10000000000002</v>
      </c>
      <c r="X1671">
        <v>294.89999999999998</v>
      </c>
      <c r="Y1671">
        <v>557.70000000000005</v>
      </c>
      <c r="Z1671">
        <v>642.9</v>
      </c>
      <c r="AA1671">
        <v>758.7</v>
      </c>
      <c r="AB1671">
        <v>756.3</v>
      </c>
      <c r="AC1671">
        <v>715.5</v>
      </c>
      <c r="AD1671">
        <v>699</v>
      </c>
      <c r="AE1671">
        <v>712.5</v>
      </c>
      <c r="AF1671">
        <v>506.4</v>
      </c>
      <c r="AG1671">
        <v>540.9</v>
      </c>
      <c r="AH1671">
        <v>618</v>
      </c>
      <c r="AI1671">
        <v>591.9</v>
      </c>
      <c r="AJ1671">
        <v>507</v>
      </c>
      <c r="AK1671">
        <v>496.8</v>
      </c>
      <c r="AL1671">
        <v>523.5</v>
      </c>
      <c r="AM1671">
        <v>303.60000000000002</v>
      </c>
      <c r="AN1671">
        <v>252.3</v>
      </c>
      <c r="AO1671">
        <v>258.89999999999998</v>
      </c>
      <c r="AP1671">
        <v>250.2</v>
      </c>
      <c r="AQ1671">
        <v>264</v>
      </c>
      <c r="AR1671">
        <v>358.2</v>
      </c>
      <c r="AS1671">
        <v>660.9</v>
      </c>
      <c r="AT1671">
        <v>63</v>
      </c>
      <c r="AU1671">
        <v>64</v>
      </c>
      <c r="AV1671">
        <v>62</v>
      </c>
      <c r="AW1671">
        <v>65</v>
      </c>
      <c r="AX1671">
        <v>65</v>
      </c>
      <c r="AY1671">
        <v>61</v>
      </c>
      <c r="AZ1671">
        <v>64</v>
      </c>
      <c r="BA1671">
        <v>65</v>
      </c>
      <c r="BB1671">
        <v>65</v>
      </c>
      <c r="BC1671">
        <v>69</v>
      </c>
      <c r="BD1671">
        <v>69</v>
      </c>
      <c r="BE1671">
        <v>74</v>
      </c>
      <c r="BF1671">
        <v>79</v>
      </c>
      <c r="BG1671">
        <v>81</v>
      </c>
      <c r="BH1671">
        <v>77</v>
      </c>
      <c r="BI1671">
        <v>79</v>
      </c>
      <c r="BJ1671">
        <v>79</v>
      </c>
      <c r="BK1671">
        <v>76</v>
      </c>
      <c r="BL1671">
        <v>74</v>
      </c>
      <c r="BM1671">
        <v>72</v>
      </c>
      <c r="BN1671">
        <v>69</v>
      </c>
      <c r="BO1671">
        <v>66</v>
      </c>
      <c r="BP1671">
        <v>64</v>
      </c>
      <c r="BQ1671">
        <v>63</v>
      </c>
      <c r="BR1671">
        <v>178.6943</v>
      </c>
      <c r="BS1671">
        <v>233.64750000000001</v>
      </c>
      <c r="BT1671">
        <v>185.357</v>
      </c>
      <c r="BU1671">
        <v>24.28107</v>
      </c>
      <c r="BV1671">
        <v>27.871949999999998</v>
      </c>
      <c r="BW1671">
        <v>-21.532779999999999</v>
      </c>
      <c r="BX1671">
        <v>-19.04523</v>
      </c>
      <c r="BY1671">
        <v>4.2866210000000002</v>
      </c>
      <c r="BZ1671">
        <v>-6.4112549999999997</v>
      </c>
      <c r="CA1671">
        <v>19.911069999999999</v>
      </c>
      <c r="CB1671">
        <v>-2.2753909999999999</v>
      </c>
      <c r="CC1671">
        <v>-5.9576419999999999</v>
      </c>
      <c r="CD1671">
        <v>47.96454</v>
      </c>
      <c r="CE1671">
        <v>-41.338200000000001</v>
      </c>
      <c r="CF1671">
        <v>-87.216399999999993</v>
      </c>
      <c r="CG1671">
        <v>-33.263550000000002</v>
      </c>
      <c r="CH1671">
        <v>-109.4649</v>
      </c>
      <c r="CI1671">
        <v>102.9072</v>
      </c>
      <c r="CJ1671">
        <v>181.17740000000001</v>
      </c>
      <c r="CK1671">
        <v>180.87350000000001</v>
      </c>
      <c r="CL1671">
        <v>235.42259999999999</v>
      </c>
      <c r="CM1671">
        <v>223.3503</v>
      </c>
      <c r="CN1671">
        <v>205.01480000000001</v>
      </c>
      <c r="CO1671">
        <v>-52.810360000000003</v>
      </c>
      <c r="CP1671">
        <v>4777.848</v>
      </c>
      <c r="CQ1671">
        <v>5555.6819999999998</v>
      </c>
      <c r="CR1671">
        <v>7173.21</v>
      </c>
      <c r="CS1671">
        <v>3605.279</v>
      </c>
      <c r="CT1671">
        <v>1686.8879999999999</v>
      </c>
      <c r="CU1671">
        <v>861.11249999999995</v>
      </c>
      <c r="CV1671">
        <v>626.57429999999999</v>
      </c>
      <c r="CW1671">
        <v>660.88959999999997</v>
      </c>
      <c r="CX1671">
        <v>540.50549999999998</v>
      </c>
      <c r="CY1671">
        <v>1458.9380000000001</v>
      </c>
      <c r="CZ1671">
        <v>8242.6139999999996</v>
      </c>
      <c r="DA1671">
        <v>959.7491</v>
      </c>
      <c r="DB1671">
        <v>7836.6530000000002</v>
      </c>
      <c r="DC1671">
        <v>1952.463</v>
      </c>
      <c r="DD1671">
        <v>2814.357</v>
      </c>
      <c r="DE1671">
        <v>3237.143</v>
      </c>
      <c r="DF1671">
        <v>2926.1170000000002</v>
      </c>
      <c r="DG1671">
        <v>11963.17</v>
      </c>
      <c r="DH1671">
        <v>7967.2089999999998</v>
      </c>
      <c r="DI1671">
        <v>6668.2969999999996</v>
      </c>
      <c r="DJ1671">
        <v>5546.7969999999996</v>
      </c>
      <c r="DK1671">
        <v>8453.26</v>
      </c>
      <c r="DL1671">
        <v>4912.72</v>
      </c>
      <c r="DM1671">
        <v>6169.0820000000003</v>
      </c>
    </row>
    <row r="1672" spans="1:123" hidden="1" x14ac:dyDescent="0.35">
      <c r="A1672" t="str">
        <f t="shared" si="26"/>
        <v>Industry_Type-7. Institutional/Government_DO 1-9 Hour_44364_19-21</v>
      </c>
      <c r="B1672" t="s">
        <v>51</v>
      </c>
      <c r="C1672" t="s">
        <v>212</v>
      </c>
      <c r="D1672" t="s">
        <v>50</v>
      </c>
      <c r="E1672" t="s">
        <v>50</v>
      </c>
      <c r="F1672" t="s">
        <v>31</v>
      </c>
      <c r="G1672" t="s">
        <v>50</v>
      </c>
      <c r="H1672" t="s">
        <v>50</v>
      </c>
      <c r="I1672" t="s">
        <v>50</v>
      </c>
      <c r="J1672" t="s">
        <v>50</v>
      </c>
      <c r="K1672" t="s">
        <v>178</v>
      </c>
      <c r="L1672" s="22">
        <v>44364</v>
      </c>
      <c r="M1672">
        <v>19</v>
      </c>
      <c r="N1672">
        <v>21</v>
      </c>
      <c r="O1672">
        <v>1</v>
      </c>
      <c r="P1672">
        <v>1</v>
      </c>
      <c r="Q1672">
        <v>1</v>
      </c>
      <c r="R1672">
        <v>0</v>
      </c>
      <c r="S1672">
        <v>0</v>
      </c>
      <c r="T1672">
        <v>0</v>
      </c>
      <c r="U1672">
        <v>0</v>
      </c>
      <c r="V1672">
        <v>528</v>
      </c>
      <c r="W1672">
        <v>467.1</v>
      </c>
      <c r="X1672">
        <v>503.4</v>
      </c>
      <c r="Y1672">
        <v>524.4</v>
      </c>
      <c r="Z1672">
        <v>507.6</v>
      </c>
      <c r="AA1672">
        <v>589.5</v>
      </c>
      <c r="AB1672">
        <v>579.9</v>
      </c>
      <c r="AC1672">
        <v>665.7</v>
      </c>
      <c r="AD1672">
        <v>650.1</v>
      </c>
      <c r="AE1672">
        <v>640.5</v>
      </c>
      <c r="AF1672">
        <v>289.5</v>
      </c>
      <c r="AG1672">
        <v>312.60000000000002</v>
      </c>
      <c r="AH1672">
        <v>329.7</v>
      </c>
      <c r="AI1672">
        <v>379.2</v>
      </c>
      <c r="AJ1672">
        <v>502.2</v>
      </c>
      <c r="AK1672">
        <v>350.1</v>
      </c>
      <c r="AL1672">
        <v>330.3</v>
      </c>
      <c r="AM1672">
        <v>623.70000000000005</v>
      </c>
      <c r="AN1672">
        <v>615</v>
      </c>
      <c r="AO1672">
        <v>495</v>
      </c>
      <c r="AP1672">
        <v>297.89999999999998</v>
      </c>
      <c r="AQ1672">
        <v>339.3</v>
      </c>
      <c r="AR1672">
        <v>452.1</v>
      </c>
      <c r="AS1672">
        <v>311.7</v>
      </c>
      <c r="AT1672">
        <v>62</v>
      </c>
      <c r="AU1672">
        <v>61</v>
      </c>
      <c r="AV1672">
        <v>60</v>
      </c>
      <c r="AW1672">
        <v>61</v>
      </c>
      <c r="AX1672">
        <v>63</v>
      </c>
      <c r="AY1672">
        <v>62</v>
      </c>
      <c r="AZ1672">
        <v>62</v>
      </c>
      <c r="BA1672">
        <v>63</v>
      </c>
      <c r="BB1672">
        <v>63</v>
      </c>
      <c r="BC1672">
        <v>65</v>
      </c>
      <c r="BD1672">
        <v>71</v>
      </c>
      <c r="BE1672">
        <v>76</v>
      </c>
      <c r="BF1672">
        <v>80</v>
      </c>
      <c r="BG1672">
        <v>78</v>
      </c>
      <c r="BH1672">
        <v>78</v>
      </c>
      <c r="BI1672">
        <v>81</v>
      </c>
      <c r="BJ1672">
        <v>80</v>
      </c>
      <c r="BK1672">
        <v>78</v>
      </c>
      <c r="BL1672">
        <v>73</v>
      </c>
      <c r="BM1672">
        <v>69</v>
      </c>
      <c r="BN1672">
        <v>66</v>
      </c>
      <c r="BO1672">
        <v>65</v>
      </c>
      <c r="BP1672">
        <v>64</v>
      </c>
      <c r="BQ1672">
        <v>65</v>
      </c>
      <c r="BR1672">
        <v>0</v>
      </c>
      <c r="BS1672">
        <v>0</v>
      </c>
      <c r="BT1672">
        <v>0</v>
      </c>
      <c r="BU1672">
        <v>0</v>
      </c>
      <c r="BV1672">
        <v>0</v>
      </c>
      <c r="BW1672">
        <v>0</v>
      </c>
      <c r="BX1672">
        <v>0</v>
      </c>
      <c r="BY1672">
        <v>0</v>
      </c>
      <c r="BZ1672">
        <v>0</v>
      </c>
      <c r="CA1672">
        <v>0</v>
      </c>
      <c r="CB1672">
        <v>0</v>
      </c>
      <c r="CC1672">
        <v>0</v>
      </c>
      <c r="CD1672">
        <v>0</v>
      </c>
      <c r="CE1672">
        <v>0</v>
      </c>
      <c r="CF1672">
        <v>0</v>
      </c>
      <c r="CG1672">
        <v>0</v>
      </c>
      <c r="CH1672">
        <v>0</v>
      </c>
      <c r="CI1672">
        <v>0</v>
      </c>
      <c r="CJ1672">
        <v>0</v>
      </c>
      <c r="CK1672">
        <v>0</v>
      </c>
      <c r="CL1672">
        <v>0</v>
      </c>
      <c r="CM1672">
        <v>0</v>
      </c>
      <c r="CN1672">
        <v>0</v>
      </c>
      <c r="CO1672">
        <v>0</v>
      </c>
      <c r="CP1672">
        <v>4220.5510000000004</v>
      </c>
      <c r="CQ1672">
        <v>3826.4479999999999</v>
      </c>
      <c r="CR1672">
        <v>3815.4009999999998</v>
      </c>
      <c r="CS1672">
        <v>3530.8690000000001</v>
      </c>
      <c r="CT1672">
        <v>2239.9650000000001</v>
      </c>
      <c r="CU1672">
        <v>966.1096</v>
      </c>
      <c r="CV1672">
        <v>768.45010000000002</v>
      </c>
      <c r="CW1672">
        <v>999.30319999999995</v>
      </c>
      <c r="CX1672">
        <v>773.62350000000004</v>
      </c>
      <c r="CY1672">
        <v>1466.35</v>
      </c>
      <c r="CZ1672">
        <v>1596.4480000000001</v>
      </c>
      <c r="DA1672">
        <v>581.15200000000004</v>
      </c>
      <c r="DB1672">
        <v>680.43230000000005</v>
      </c>
      <c r="DC1672">
        <v>1568.077</v>
      </c>
      <c r="DD1672">
        <v>2440.6129999999998</v>
      </c>
      <c r="DE1672">
        <v>3778.576</v>
      </c>
      <c r="DF1672">
        <v>3552.62</v>
      </c>
      <c r="DG1672">
        <v>2538.5210000000002</v>
      </c>
      <c r="DH1672">
        <v>2627.4780000000001</v>
      </c>
      <c r="DI1672">
        <v>2961.5720000000001</v>
      </c>
      <c r="DJ1672">
        <v>3256.2379999999998</v>
      </c>
      <c r="DK1672">
        <v>3455.9270000000001</v>
      </c>
      <c r="DL1672">
        <v>3272.8159999999998</v>
      </c>
      <c r="DM1672">
        <v>4029.3240000000001</v>
      </c>
      <c r="DS1672" s="23"/>
    </row>
    <row r="1673" spans="1:123" hidden="1" x14ac:dyDescent="0.35">
      <c r="A1673" t="str">
        <f t="shared" si="26"/>
        <v>Industry_Type-7. Institutional/Government_DO 1-9 Hour_44375_19-21</v>
      </c>
      <c r="B1673" t="s">
        <v>51</v>
      </c>
      <c r="C1673" t="s">
        <v>212</v>
      </c>
      <c r="D1673" t="s">
        <v>50</v>
      </c>
      <c r="E1673" t="s">
        <v>50</v>
      </c>
      <c r="F1673" t="s">
        <v>31</v>
      </c>
      <c r="G1673" t="s">
        <v>50</v>
      </c>
      <c r="H1673" t="s">
        <v>50</v>
      </c>
      <c r="I1673" t="s">
        <v>50</v>
      </c>
      <c r="J1673" t="s">
        <v>50</v>
      </c>
      <c r="K1673" t="s">
        <v>178</v>
      </c>
      <c r="L1673" s="22">
        <v>44375</v>
      </c>
      <c r="M1673">
        <v>19</v>
      </c>
      <c r="N1673">
        <v>21</v>
      </c>
      <c r="O1673">
        <v>1</v>
      </c>
      <c r="P1673">
        <v>1</v>
      </c>
      <c r="Q1673">
        <v>1</v>
      </c>
      <c r="R1673">
        <v>0</v>
      </c>
      <c r="S1673">
        <v>0</v>
      </c>
      <c r="T1673">
        <v>0</v>
      </c>
      <c r="U1673">
        <v>0</v>
      </c>
      <c r="V1673">
        <v>487.8</v>
      </c>
      <c r="W1673">
        <v>308.10000000000002</v>
      </c>
      <c r="X1673">
        <v>293.10000000000002</v>
      </c>
      <c r="Y1673">
        <v>279</v>
      </c>
      <c r="Z1673">
        <v>270.60000000000002</v>
      </c>
      <c r="AA1673">
        <v>363</v>
      </c>
      <c r="AB1673">
        <v>404.4</v>
      </c>
      <c r="AC1673">
        <v>317.39999999999998</v>
      </c>
      <c r="AD1673">
        <v>306.89999999999998</v>
      </c>
      <c r="AE1673">
        <v>300.60000000000002</v>
      </c>
      <c r="AF1673">
        <v>357.9</v>
      </c>
      <c r="AG1673">
        <v>572.4</v>
      </c>
      <c r="AH1673">
        <v>607.5</v>
      </c>
      <c r="AI1673">
        <v>593.1</v>
      </c>
      <c r="AJ1673">
        <v>630.6</v>
      </c>
      <c r="AK1673">
        <v>626.4</v>
      </c>
      <c r="AL1673">
        <v>548.70000000000005</v>
      </c>
      <c r="AM1673">
        <v>363.9</v>
      </c>
      <c r="AN1673">
        <v>104.4</v>
      </c>
      <c r="AO1673">
        <v>121.2</v>
      </c>
      <c r="AP1673">
        <v>103.8</v>
      </c>
      <c r="AQ1673">
        <v>168.3</v>
      </c>
      <c r="AR1673">
        <v>227.4</v>
      </c>
      <c r="AS1673">
        <v>339.6</v>
      </c>
      <c r="AT1673">
        <v>63</v>
      </c>
      <c r="AU1673">
        <v>61</v>
      </c>
      <c r="AV1673">
        <v>64</v>
      </c>
      <c r="AW1673">
        <v>64</v>
      </c>
      <c r="AX1673">
        <v>64</v>
      </c>
      <c r="AY1673">
        <v>63</v>
      </c>
      <c r="AZ1673">
        <v>64</v>
      </c>
      <c r="BA1673">
        <v>64</v>
      </c>
      <c r="BB1673">
        <v>67</v>
      </c>
      <c r="BC1673">
        <v>73</v>
      </c>
      <c r="BD1673">
        <v>75</v>
      </c>
      <c r="BE1673">
        <v>75</v>
      </c>
      <c r="BF1673">
        <v>75</v>
      </c>
      <c r="BG1673">
        <v>76</v>
      </c>
      <c r="BH1673">
        <v>74</v>
      </c>
      <c r="BI1673">
        <v>73</v>
      </c>
      <c r="BJ1673">
        <v>72</v>
      </c>
      <c r="BK1673">
        <v>71</v>
      </c>
      <c r="BL1673">
        <v>68</v>
      </c>
      <c r="BM1673">
        <v>66</v>
      </c>
      <c r="BN1673">
        <v>65</v>
      </c>
      <c r="BO1673">
        <v>64</v>
      </c>
      <c r="BP1673">
        <v>64</v>
      </c>
      <c r="BQ1673">
        <v>63</v>
      </c>
      <c r="BR1673">
        <v>21.693149999999999</v>
      </c>
      <c r="BS1673">
        <v>60.393009999999997</v>
      </c>
      <c r="BT1673">
        <v>25.20627</v>
      </c>
      <c r="BU1673">
        <v>47.561680000000003</v>
      </c>
      <c r="BV1673">
        <v>8.9466859999999997</v>
      </c>
      <c r="BW1673">
        <v>-74.511989999999997</v>
      </c>
      <c r="BX1673">
        <v>-53.282319999999999</v>
      </c>
      <c r="BY1673">
        <v>19.55414</v>
      </c>
      <c r="BZ1673">
        <v>13.65424</v>
      </c>
      <c r="CA1673">
        <v>85.376589999999993</v>
      </c>
      <c r="CB1673">
        <v>70.179779999999994</v>
      </c>
      <c r="CC1673">
        <v>-23.431339999999999</v>
      </c>
      <c r="CD1673">
        <v>-37.52704</v>
      </c>
      <c r="CE1673">
        <v>-10.571289999999999</v>
      </c>
      <c r="CF1673">
        <v>-20.208369999999999</v>
      </c>
      <c r="CG1673">
        <v>-9.5773930000000007</v>
      </c>
      <c r="CH1673">
        <v>-86.876279999999994</v>
      </c>
      <c r="CI1673">
        <v>149.77119999999999</v>
      </c>
      <c r="CJ1673">
        <v>305.41359999999997</v>
      </c>
      <c r="CK1673">
        <v>296.71449999999999</v>
      </c>
      <c r="CL1673">
        <v>331.79259999999999</v>
      </c>
      <c r="CM1673">
        <v>300.57459999999998</v>
      </c>
      <c r="CN1673">
        <v>284.73039999999997</v>
      </c>
      <c r="CO1673">
        <v>181.6088</v>
      </c>
      <c r="CP1673">
        <v>4954.3289999999997</v>
      </c>
      <c r="CQ1673">
        <v>11196.75</v>
      </c>
      <c r="CR1673">
        <v>7322.0910000000003</v>
      </c>
      <c r="CS1673">
        <v>1337.3789999999999</v>
      </c>
      <c r="CT1673">
        <v>471.40980000000002</v>
      </c>
      <c r="CU1673">
        <v>673.80520000000001</v>
      </c>
      <c r="CV1673">
        <v>343.01490000000001</v>
      </c>
      <c r="CW1673">
        <v>453.25099999999998</v>
      </c>
      <c r="CX1673">
        <v>217.12649999999999</v>
      </c>
      <c r="CY1673">
        <v>840.35969999999998</v>
      </c>
      <c r="CZ1673">
        <v>1485.568</v>
      </c>
      <c r="DA1673">
        <v>446.75920000000002</v>
      </c>
      <c r="DB1673">
        <v>1717.4359999999999</v>
      </c>
      <c r="DC1673">
        <v>1767.7249999999999</v>
      </c>
      <c r="DD1673">
        <v>2185.2359999999999</v>
      </c>
      <c r="DE1673">
        <v>2728.5830000000001</v>
      </c>
      <c r="DF1673">
        <v>1827.319</v>
      </c>
      <c r="DG1673">
        <v>2623.9369999999999</v>
      </c>
      <c r="DH1673">
        <v>3148.0219999999999</v>
      </c>
      <c r="DI1673">
        <v>2566.0259999999998</v>
      </c>
      <c r="DJ1673">
        <v>2883.248</v>
      </c>
      <c r="DK1673">
        <v>3273.491</v>
      </c>
      <c r="DL1673">
        <v>2224.6970000000001</v>
      </c>
      <c r="DM1673">
        <v>7523.45</v>
      </c>
      <c r="DS1673" s="23"/>
    </row>
    <row r="1674" spans="1:123" hidden="1" x14ac:dyDescent="0.35">
      <c r="A1674" t="str">
        <f t="shared" si="26"/>
        <v>Industry_Type-7. Institutional/Government_DO 1-9 Hour_44376_19-21</v>
      </c>
      <c r="B1674" t="s">
        <v>51</v>
      </c>
      <c r="C1674" t="s">
        <v>212</v>
      </c>
      <c r="D1674" t="s">
        <v>50</v>
      </c>
      <c r="E1674" t="s">
        <v>50</v>
      </c>
      <c r="F1674" t="s">
        <v>31</v>
      </c>
      <c r="G1674" t="s">
        <v>50</v>
      </c>
      <c r="H1674" t="s">
        <v>50</v>
      </c>
      <c r="I1674" t="s">
        <v>50</v>
      </c>
      <c r="J1674" t="s">
        <v>50</v>
      </c>
      <c r="K1674" t="s">
        <v>178</v>
      </c>
      <c r="L1674" s="22">
        <v>44376</v>
      </c>
      <c r="M1674">
        <v>19</v>
      </c>
      <c r="N1674">
        <v>21</v>
      </c>
      <c r="O1674">
        <v>1</v>
      </c>
      <c r="P1674">
        <v>1</v>
      </c>
      <c r="Q1674">
        <v>1</v>
      </c>
      <c r="R1674">
        <v>0</v>
      </c>
      <c r="S1674">
        <v>0</v>
      </c>
      <c r="T1674">
        <v>0</v>
      </c>
      <c r="U1674">
        <v>0</v>
      </c>
      <c r="V1674">
        <v>574.79999999999995</v>
      </c>
      <c r="W1674">
        <v>564</v>
      </c>
      <c r="X1674">
        <v>469.8</v>
      </c>
      <c r="Y1674">
        <v>167.1</v>
      </c>
      <c r="Z1674">
        <v>170.7</v>
      </c>
      <c r="AA1674">
        <v>296.7</v>
      </c>
      <c r="AB1674">
        <v>271.5</v>
      </c>
      <c r="AC1674">
        <v>202.8</v>
      </c>
      <c r="AD1674">
        <v>197.4</v>
      </c>
      <c r="AE1674">
        <v>194.7</v>
      </c>
      <c r="AF1674">
        <v>350.4</v>
      </c>
      <c r="AG1674">
        <v>576.9</v>
      </c>
      <c r="AH1674">
        <v>690</v>
      </c>
      <c r="AI1674">
        <v>563.1</v>
      </c>
      <c r="AJ1674">
        <v>564.6</v>
      </c>
      <c r="AK1674">
        <v>559.79999999999995</v>
      </c>
      <c r="AL1674">
        <v>634.20000000000005</v>
      </c>
      <c r="AM1674">
        <v>385.5</v>
      </c>
      <c r="AN1674">
        <v>177.9</v>
      </c>
      <c r="AO1674">
        <v>163.19999999999999</v>
      </c>
      <c r="AP1674">
        <v>171.3</v>
      </c>
      <c r="AQ1674">
        <v>154.5</v>
      </c>
      <c r="AR1674">
        <v>279.3</v>
      </c>
      <c r="AS1674">
        <v>255.3</v>
      </c>
      <c r="AT1674">
        <v>64</v>
      </c>
      <c r="AU1674">
        <v>64</v>
      </c>
      <c r="AV1674">
        <v>65</v>
      </c>
      <c r="AW1674">
        <v>65</v>
      </c>
      <c r="AX1674">
        <v>65</v>
      </c>
      <c r="AY1674">
        <v>65</v>
      </c>
      <c r="AZ1674">
        <v>64</v>
      </c>
      <c r="BA1674">
        <v>64</v>
      </c>
      <c r="BB1674">
        <v>65</v>
      </c>
      <c r="BC1674">
        <v>66</v>
      </c>
      <c r="BD1674">
        <v>67</v>
      </c>
      <c r="BE1674">
        <v>69</v>
      </c>
      <c r="BF1674">
        <v>69</v>
      </c>
      <c r="BG1674">
        <v>73</v>
      </c>
      <c r="BH1674">
        <v>73</v>
      </c>
      <c r="BI1674">
        <v>75</v>
      </c>
      <c r="BJ1674">
        <v>73</v>
      </c>
      <c r="BK1674">
        <v>73</v>
      </c>
      <c r="BL1674">
        <v>69</v>
      </c>
      <c r="BM1674">
        <v>67</v>
      </c>
      <c r="BN1674">
        <v>66</v>
      </c>
      <c r="BO1674">
        <v>65</v>
      </c>
      <c r="BP1674">
        <v>65</v>
      </c>
      <c r="BQ1674">
        <v>66</v>
      </c>
      <c r="BR1674">
        <v>21.693149999999999</v>
      </c>
      <c r="BS1674">
        <v>60.393009999999997</v>
      </c>
      <c r="BT1674">
        <v>25.20627</v>
      </c>
      <c r="BU1674">
        <v>47.561689999999999</v>
      </c>
      <c r="BV1674">
        <v>8.9466859999999997</v>
      </c>
      <c r="BW1674">
        <v>-74.512010000000004</v>
      </c>
      <c r="BX1674">
        <v>-53.282319999999999</v>
      </c>
      <c r="BY1674">
        <v>19.554120000000001</v>
      </c>
      <c r="BZ1674">
        <v>13.65424</v>
      </c>
      <c r="CA1674">
        <v>85.376620000000003</v>
      </c>
      <c r="CB1674">
        <v>70.179779999999994</v>
      </c>
      <c r="CC1674">
        <v>-23.431270000000001</v>
      </c>
      <c r="CD1674">
        <v>-37.52704</v>
      </c>
      <c r="CE1674">
        <v>-10.571289999999999</v>
      </c>
      <c r="CF1674">
        <v>-20.208369999999999</v>
      </c>
      <c r="CG1674">
        <v>-9.5774539999999995</v>
      </c>
      <c r="CH1674">
        <v>-86.876279999999994</v>
      </c>
      <c r="CI1674">
        <v>149.77119999999999</v>
      </c>
      <c r="CJ1674">
        <v>305.41359999999997</v>
      </c>
      <c r="CK1674">
        <v>296.71449999999999</v>
      </c>
      <c r="CL1674">
        <v>331.79259999999999</v>
      </c>
      <c r="CM1674">
        <v>300.57459999999998</v>
      </c>
      <c r="CN1674">
        <v>284.7303</v>
      </c>
      <c r="CO1674">
        <v>181.60890000000001</v>
      </c>
      <c r="CP1674">
        <v>5959.7420000000002</v>
      </c>
      <c r="CQ1674">
        <v>12696.41</v>
      </c>
      <c r="CR1674">
        <v>8343.375</v>
      </c>
      <c r="CS1674">
        <v>1743.617</v>
      </c>
      <c r="CT1674">
        <v>476.73259999999999</v>
      </c>
      <c r="CU1674">
        <v>833.80939999999998</v>
      </c>
      <c r="CV1674">
        <v>394.57580000000002</v>
      </c>
      <c r="CW1674">
        <v>594.55690000000004</v>
      </c>
      <c r="CX1674">
        <v>348.76870000000002</v>
      </c>
      <c r="CY1674">
        <v>1085.1769999999999</v>
      </c>
      <c r="CZ1674">
        <v>1741.8510000000001</v>
      </c>
      <c r="DA1674">
        <v>595.33140000000003</v>
      </c>
      <c r="DB1674">
        <v>1906.337</v>
      </c>
      <c r="DC1674">
        <v>2178.6869999999999</v>
      </c>
      <c r="DD1674">
        <v>2786.1660000000002</v>
      </c>
      <c r="DE1674">
        <v>2952.0590000000002</v>
      </c>
      <c r="DF1674">
        <v>2303.2049999999999</v>
      </c>
      <c r="DG1674">
        <v>3370.3029999999999</v>
      </c>
      <c r="DH1674">
        <v>3866.8420000000001</v>
      </c>
      <c r="DI1674">
        <v>3447.145</v>
      </c>
      <c r="DJ1674">
        <v>3401.35</v>
      </c>
      <c r="DK1674">
        <v>3873.9380000000001</v>
      </c>
      <c r="DL1674">
        <v>2654.5039999999999</v>
      </c>
      <c r="DM1674">
        <v>8996.884</v>
      </c>
      <c r="DS1674" s="23"/>
    </row>
    <row r="1675" spans="1:123" hidden="1" x14ac:dyDescent="0.35">
      <c r="A1675" t="str">
        <f t="shared" si="26"/>
        <v>Industry_Type-7. Institutional/Government_DO 1-9 Hour_44386_19-20</v>
      </c>
      <c r="B1675" t="s">
        <v>51</v>
      </c>
      <c r="C1675" t="s">
        <v>212</v>
      </c>
      <c r="D1675" t="s">
        <v>50</v>
      </c>
      <c r="E1675" t="s">
        <v>50</v>
      </c>
      <c r="F1675" t="s">
        <v>31</v>
      </c>
      <c r="G1675" t="s">
        <v>50</v>
      </c>
      <c r="H1675" t="s">
        <v>50</v>
      </c>
      <c r="I1675" t="s">
        <v>50</v>
      </c>
      <c r="J1675" t="s">
        <v>50</v>
      </c>
      <c r="K1675" t="s">
        <v>178</v>
      </c>
      <c r="L1675" s="22">
        <v>44386</v>
      </c>
      <c r="M1675">
        <v>19</v>
      </c>
      <c r="N1675">
        <v>20</v>
      </c>
      <c r="O1675">
        <v>1</v>
      </c>
      <c r="P1675">
        <v>1</v>
      </c>
      <c r="Q1675">
        <v>1</v>
      </c>
      <c r="R1675">
        <v>0</v>
      </c>
      <c r="S1675">
        <v>0</v>
      </c>
      <c r="T1675">
        <v>0</v>
      </c>
      <c r="U1675">
        <v>0</v>
      </c>
      <c r="V1675">
        <v>539.1</v>
      </c>
      <c r="W1675">
        <v>513.9</v>
      </c>
      <c r="X1675">
        <v>487.6</v>
      </c>
      <c r="Y1675">
        <v>375.1</v>
      </c>
      <c r="Z1675">
        <v>483.6</v>
      </c>
      <c r="AA1675">
        <v>549.70000000000005</v>
      </c>
      <c r="AB1675">
        <v>590.70000000000005</v>
      </c>
      <c r="AC1675">
        <v>513.1</v>
      </c>
      <c r="AD1675">
        <v>498</v>
      </c>
      <c r="AE1675">
        <v>410.5</v>
      </c>
      <c r="AF1675">
        <v>325.7</v>
      </c>
      <c r="AG1675">
        <v>284.10000000000002</v>
      </c>
      <c r="AH1675">
        <v>344.2</v>
      </c>
      <c r="AI1675">
        <v>393.9</v>
      </c>
      <c r="AJ1675">
        <v>396.5</v>
      </c>
      <c r="AK1675">
        <v>492</v>
      </c>
      <c r="AL1675">
        <v>507.7</v>
      </c>
      <c r="AM1675">
        <v>374.5</v>
      </c>
      <c r="AN1675">
        <v>529.4</v>
      </c>
      <c r="AO1675">
        <v>501.5</v>
      </c>
      <c r="AP1675">
        <v>564.6</v>
      </c>
      <c r="AQ1675">
        <v>608</v>
      </c>
      <c r="AR1675">
        <v>673.8</v>
      </c>
      <c r="AS1675">
        <v>681</v>
      </c>
      <c r="AT1675">
        <v>65</v>
      </c>
      <c r="AU1675">
        <v>65</v>
      </c>
      <c r="AV1675">
        <v>66</v>
      </c>
      <c r="AW1675">
        <v>65</v>
      </c>
      <c r="AX1675">
        <v>66</v>
      </c>
      <c r="AY1675">
        <v>65</v>
      </c>
      <c r="AZ1675">
        <v>65</v>
      </c>
      <c r="BA1675">
        <v>67</v>
      </c>
      <c r="BB1675">
        <v>70</v>
      </c>
      <c r="BC1675">
        <v>76</v>
      </c>
      <c r="BD1675">
        <v>79</v>
      </c>
      <c r="BE1675">
        <v>81</v>
      </c>
      <c r="BF1675">
        <v>83</v>
      </c>
      <c r="BG1675">
        <v>82</v>
      </c>
      <c r="BH1675">
        <v>82</v>
      </c>
      <c r="BI1675">
        <v>84</v>
      </c>
      <c r="BJ1675">
        <v>82</v>
      </c>
      <c r="BK1675">
        <v>82</v>
      </c>
      <c r="BL1675">
        <v>80</v>
      </c>
      <c r="BM1675">
        <v>77</v>
      </c>
      <c r="BN1675">
        <v>73</v>
      </c>
      <c r="BO1675">
        <v>70</v>
      </c>
      <c r="BP1675">
        <v>69</v>
      </c>
      <c r="BQ1675">
        <v>68</v>
      </c>
      <c r="BR1675">
        <v>15.801450000000001</v>
      </c>
      <c r="BS1675">
        <v>85.735290000000006</v>
      </c>
      <c r="BT1675">
        <v>74.286379999999994</v>
      </c>
      <c r="BU1675">
        <v>17.724150000000002</v>
      </c>
      <c r="BV1675">
        <v>4.3596190000000004</v>
      </c>
      <c r="BW1675">
        <v>19.182130000000001</v>
      </c>
      <c r="BX1675">
        <v>-18.655519999999999</v>
      </c>
      <c r="BY1675">
        <v>17.064879999999999</v>
      </c>
      <c r="BZ1675">
        <v>5.1927190000000003</v>
      </c>
      <c r="CA1675">
        <v>-24.079219999999999</v>
      </c>
      <c r="CB1675">
        <v>-11.90991</v>
      </c>
      <c r="CC1675">
        <v>14.60214</v>
      </c>
      <c r="CD1675">
        <v>41.717680000000001</v>
      </c>
      <c r="CE1675">
        <v>-45.215299999999999</v>
      </c>
      <c r="CF1675">
        <v>-4.8319400000000003</v>
      </c>
      <c r="CG1675">
        <v>28.570530000000002</v>
      </c>
      <c r="CH1675">
        <v>-44.08475</v>
      </c>
      <c r="CI1675">
        <v>36.77637</v>
      </c>
      <c r="CJ1675">
        <v>-1.7357180000000001</v>
      </c>
      <c r="CK1675">
        <v>55.334899999999998</v>
      </c>
      <c r="CL1675">
        <v>-25.987120000000001</v>
      </c>
      <c r="CM1675">
        <v>-44.349879999999999</v>
      </c>
      <c r="CN1675">
        <v>-90.495419999999996</v>
      </c>
      <c r="CO1675">
        <v>-162.07419999999999</v>
      </c>
      <c r="CP1675">
        <v>2581.9940000000001</v>
      </c>
      <c r="CQ1675">
        <v>3120.7350000000001</v>
      </c>
      <c r="CR1675">
        <v>2581.567</v>
      </c>
      <c r="CS1675">
        <v>1073.874</v>
      </c>
      <c r="CT1675">
        <v>296.76069999999999</v>
      </c>
      <c r="CU1675">
        <v>302.25490000000002</v>
      </c>
      <c r="CV1675">
        <v>630.84910000000002</v>
      </c>
      <c r="CW1675">
        <v>498.3775</v>
      </c>
      <c r="CX1675">
        <v>188.0121</v>
      </c>
      <c r="CY1675">
        <v>836.10339999999997</v>
      </c>
      <c r="CZ1675">
        <v>1312.3879999999999</v>
      </c>
      <c r="DA1675">
        <v>426.11290000000002</v>
      </c>
      <c r="DB1675">
        <v>851.6</v>
      </c>
      <c r="DC1675">
        <v>1119.48</v>
      </c>
      <c r="DD1675">
        <v>1739.2139999999999</v>
      </c>
      <c r="DE1675">
        <v>1995.37</v>
      </c>
      <c r="DF1675">
        <v>1596.0139999999999</v>
      </c>
      <c r="DG1675">
        <v>2736</v>
      </c>
      <c r="DH1675">
        <v>1732.615</v>
      </c>
      <c r="DI1675">
        <v>2004.597</v>
      </c>
      <c r="DJ1675">
        <v>3105.5039999999999</v>
      </c>
      <c r="DK1675">
        <v>3585.2829999999999</v>
      </c>
      <c r="DL1675">
        <v>1868.894</v>
      </c>
      <c r="DM1675">
        <v>2908.7080000000001</v>
      </c>
      <c r="DS1675" s="23"/>
    </row>
    <row r="1676" spans="1:123" hidden="1" x14ac:dyDescent="0.35">
      <c r="A1676" t="str">
        <f t="shared" si="26"/>
        <v>Industry_Type-7. Institutional/Government_DO 1-9 Hour_44389_19-21</v>
      </c>
      <c r="B1676" t="s">
        <v>51</v>
      </c>
      <c r="C1676" t="s">
        <v>212</v>
      </c>
      <c r="D1676" t="s">
        <v>50</v>
      </c>
      <c r="E1676" t="s">
        <v>50</v>
      </c>
      <c r="F1676" t="s">
        <v>31</v>
      </c>
      <c r="G1676" t="s">
        <v>50</v>
      </c>
      <c r="H1676" t="s">
        <v>50</v>
      </c>
      <c r="I1676" t="s">
        <v>50</v>
      </c>
      <c r="J1676" t="s">
        <v>50</v>
      </c>
      <c r="K1676" t="s">
        <v>178</v>
      </c>
      <c r="L1676" s="22">
        <v>44389</v>
      </c>
      <c r="M1676">
        <v>19</v>
      </c>
      <c r="N1676">
        <v>21</v>
      </c>
      <c r="O1676">
        <v>1</v>
      </c>
      <c r="P1676">
        <v>1</v>
      </c>
      <c r="Q1676">
        <v>1</v>
      </c>
      <c r="R1676">
        <v>0</v>
      </c>
      <c r="S1676">
        <v>0</v>
      </c>
      <c r="T1676">
        <v>0</v>
      </c>
      <c r="U1676">
        <v>0</v>
      </c>
      <c r="V1676">
        <v>477.1</v>
      </c>
      <c r="W1676">
        <v>365.9</v>
      </c>
      <c r="X1676">
        <v>292.39999999999998</v>
      </c>
      <c r="Y1676">
        <v>275.10000000000002</v>
      </c>
      <c r="Z1676">
        <v>269.2</v>
      </c>
      <c r="AA1676">
        <v>320.3</v>
      </c>
      <c r="AB1676">
        <v>434.9</v>
      </c>
      <c r="AC1676">
        <v>312.10000000000002</v>
      </c>
      <c r="AD1676">
        <v>304.39999999999998</v>
      </c>
      <c r="AE1676">
        <v>369.8</v>
      </c>
      <c r="AF1676">
        <v>417.9</v>
      </c>
      <c r="AG1676">
        <v>507.3</v>
      </c>
      <c r="AH1676">
        <v>521.9</v>
      </c>
      <c r="AI1676">
        <v>530.1</v>
      </c>
      <c r="AJ1676">
        <v>533.4</v>
      </c>
      <c r="AK1676">
        <v>584.70000000000005</v>
      </c>
      <c r="AL1676">
        <v>567</v>
      </c>
      <c r="AM1676">
        <v>509.8</v>
      </c>
      <c r="AN1676">
        <v>402.5</v>
      </c>
      <c r="AO1676">
        <v>326.39999999999998</v>
      </c>
      <c r="AP1676">
        <v>419.5</v>
      </c>
      <c r="AQ1676">
        <v>500.7</v>
      </c>
      <c r="AR1676">
        <v>536.6</v>
      </c>
      <c r="AS1676">
        <v>505.7</v>
      </c>
      <c r="AT1676">
        <v>65</v>
      </c>
      <c r="AU1676">
        <v>64</v>
      </c>
      <c r="AV1676">
        <v>66</v>
      </c>
      <c r="AW1676">
        <v>66</v>
      </c>
      <c r="AX1676">
        <v>66</v>
      </c>
      <c r="AY1676">
        <v>66</v>
      </c>
      <c r="AZ1676">
        <v>66</v>
      </c>
      <c r="BA1676">
        <v>67</v>
      </c>
      <c r="BB1676">
        <v>69</v>
      </c>
      <c r="BC1676">
        <v>69</v>
      </c>
      <c r="BD1676">
        <v>70</v>
      </c>
      <c r="BE1676">
        <v>73</v>
      </c>
      <c r="BF1676">
        <v>77</v>
      </c>
      <c r="BG1676">
        <v>78</v>
      </c>
      <c r="BH1676">
        <v>78</v>
      </c>
      <c r="BI1676">
        <v>77</v>
      </c>
      <c r="BJ1676">
        <v>77</v>
      </c>
      <c r="BK1676">
        <v>75</v>
      </c>
      <c r="BL1676">
        <v>71</v>
      </c>
      <c r="BM1676">
        <v>69</v>
      </c>
      <c r="BN1676">
        <v>68</v>
      </c>
      <c r="BO1676">
        <v>67</v>
      </c>
      <c r="BP1676">
        <v>68</v>
      </c>
      <c r="BQ1676">
        <v>68</v>
      </c>
      <c r="BR1676">
        <v>-141.19970000000001</v>
      </c>
      <c r="BS1676">
        <v>-87.519199999999998</v>
      </c>
      <c r="BT1676">
        <v>-85.864379999999997</v>
      </c>
      <c r="BU1676">
        <v>41.004750000000001</v>
      </c>
      <c r="BV1676">
        <v>-14.56564</v>
      </c>
      <c r="BW1676">
        <v>-33.797060000000002</v>
      </c>
      <c r="BX1676">
        <v>-52.892580000000002</v>
      </c>
      <c r="BY1676">
        <v>32.332430000000002</v>
      </c>
      <c r="BZ1676">
        <v>25.258150000000001</v>
      </c>
      <c r="CA1676">
        <v>41.38635</v>
      </c>
      <c r="CB1676">
        <v>60.545290000000001</v>
      </c>
      <c r="CC1676">
        <v>-2.871521</v>
      </c>
      <c r="CD1676">
        <v>-43.77393</v>
      </c>
      <c r="CE1676">
        <v>-14.44843</v>
      </c>
      <c r="CF1676">
        <v>62.176090000000002</v>
      </c>
      <c r="CG1676">
        <v>52.25665</v>
      </c>
      <c r="CH1676">
        <v>-21.49615</v>
      </c>
      <c r="CI1676">
        <v>83.640289999999993</v>
      </c>
      <c r="CJ1676">
        <v>122.5005</v>
      </c>
      <c r="CK1676">
        <v>171.17580000000001</v>
      </c>
      <c r="CL1676">
        <v>70.382869999999997</v>
      </c>
      <c r="CM1676">
        <v>32.874450000000003</v>
      </c>
      <c r="CN1676">
        <v>-10.779820000000001</v>
      </c>
      <c r="CO1676">
        <v>72.345089999999999</v>
      </c>
      <c r="CP1676">
        <v>6740.6419999999998</v>
      </c>
      <c r="CQ1676">
        <v>9876.7810000000009</v>
      </c>
      <c r="CR1676">
        <v>8936.4140000000007</v>
      </c>
      <c r="CS1676">
        <v>1706.3979999999999</v>
      </c>
      <c r="CT1676">
        <v>349.45699999999999</v>
      </c>
      <c r="CU1676">
        <v>675.7133</v>
      </c>
      <c r="CV1676">
        <v>285.3331</v>
      </c>
      <c r="CW1676">
        <v>387.76589999999999</v>
      </c>
      <c r="CX1676">
        <v>161.1671</v>
      </c>
      <c r="CY1676">
        <v>1085.3499999999999</v>
      </c>
      <c r="CZ1676">
        <v>3329.5720000000001</v>
      </c>
      <c r="DA1676">
        <v>405.39690000000002</v>
      </c>
      <c r="DB1676">
        <v>3776.7719999999999</v>
      </c>
      <c r="DC1676">
        <v>1282.7729999999999</v>
      </c>
      <c r="DD1676">
        <v>1573.4190000000001</v>
      </c>
      <c r="DE1676">
        <v>1659.39</v>
      </c>
      <c r="DF1676">
        <v>1752.7270000000001</v>
      </c>
      <c r="DG1676">
        <v>5658.8670000000002</v>
      </c>
      <c r="DH1676">
        <v>4494.5820000000003</v>
      </c>
      <c r="DI1676">
        <v>3511.8850000000002</v>
      </c>
      <c r="DJ1676">
        <v>3745.1080000000002</v>
      </c>
      <c r="DK1676">
        <v>5523.7179999999998</v>
      </c>
      <c r="DL1676">
        <v>2889.6909999999998</v>
      </c>
      <c r="DM1676">
        <v>12406.12</v>
      </c>
      <c r="DS1676" s="23"/>
    </row>
    <row r="1677" spans="1:123" hidden="1" x14ac:dyDescent="0.35">
      <c r="A1677" t="str">
        <f t="shared" si="26"/>
        <v>Industry_Type-7. Institutional/Government_DO 1-9 Hour_44396_19-20</v>
      </c>
      <c r="B1677" t="s">
        <v>51</v>
      </c>
      <c r="C1677" t="s">
        <v>212</v>
      </c>
      <c r="D1677" t="s">
        <v>50</v>
      </c>
      <c r="E1677" t="s">
        <v>50</v>
      </c>
      <c r="F1677" t="s">
        <v>31</v>
      </c>
      <c r="G1677" t="s">
        <v>50</v>
      </c>
      <c r="H1677" t="s">
        <v>50</v>
      </c>
      <c r="I1677" t="s">
        <v>50</v>
      </c>
      <c r="J1677" t="s">
        <v>50</v>
      </c>
      <c r="K1677" t="s">
        <v>178</v>
      </c>
      <c r="L1677" s="22">
        <v>44396</v>
      </c>
      <c r="M1677">
        <v>19</v>
      </c>
      <c r="N1677">
        <v>20</v>
      </c>
      <c r="O1677">
        <v>1</v>
      </c>
      <c r="P1677">
        <v>1</v>
      </c>
      <c r="Q1677">
        <v>1</v>
      </c>
      <c r="R1677">
        <v>0</v>
      </c>
      <c r="S1677">
        <v>0</v>
      </c>
      <c r="T1677">
        <v>0</v>
      </c>
      <c r="U1677">
        <v>0</v>
      </c>
      <c r="V1677">
        <v>477.1</v>
      </c>
      <c r="W1677">
        <v>365.9</v>
      </c>
      <c r="X1677">
        <v>292.39999999999998</v>
      </c>
      <c r="Y1677">
        <v>275.10000000000002</v>
      </c>
      <c r="Z1677">
        <v>269.2</v>
      </c>
      <c r="AA1677">
        <v>320.3</v>
      </c>
      <c r="AB1677">
        <v>434.9</v>
      </c>
      <c r="AC1677">
        <v>312.10000000000002</v>
      </c>
      <c r="AD1677">
        <v>304.39999999999998</v>
      </c>
      <c r="AE1677">
        <v>369.8</v>
      </c>
      <c r="AF1677">
        <v>417.9</v>
      </c>
      <c r="AG1677">
        <v>507.3</v>
      </c>
      <c r="AH1677">
        <v>521.9</v>
      </c>
      <c r="AI1677">
        <v>530.1</v>
      </c>
      <c r="AJ1677">
        <v>533.4</v>
      </c>
      <c r="AK1677">
        <v>584.70000000000005</v>
      </c>
      <c r="AL1677">
        <v>567</v>
      </c>
      <c r="AM1677">
        <v>509.8</v>
      </c>
      <c r="AN1677">
        <v>402.5</v>
      </c>
      <c r="AO1677">
        <v>326.39999999999998</v>
      </c>
      <c r="AP1677">
        <v>419.5</v>
      </c>
      <c r="AQ1677">
        <v>500.7</v>
      </c>
      <c r="AR1677">
        <v>536.6</v>
      </c>
      <c r="AS1677">
        <v>505.7</v>
      </c>
      <c r="AT1677">
        <v>68</v>
      </c>
      <c r="AU1677">
        <v>69</v>
      </c>
      <c r="AV1677">
        <v>66</v>
      </c>
      <c r="AW1677">
        <v>65</v>
      </c>
      <c r="AX1677">
        <v>65</v>
      </c>
      <c r="AY1677">
        <v>64</v>
      </c>
      <c r="AZ1677">
        <v>64</v>
      </c>
      <c r="BA1677">
        <v>70</v>
      </c>
      <c r="BB1677">
        <v>73</v>
      </c>
      <c r="BC1677">
        <v>76</v>
      </c>
      <c r="BD1677">
        <v>81</v>
      </c>
      <c r="BE1677">
        <v>83</v>
      </c>
      <c r="BF1677">
        <v>83</v>
      </c>
      <c r="BG1677">
        <v>84</v>
      </c>
      <c r="BH1677">
        <v>83</v>
      </c>
      <c r="BI1677">
        <v>83</v>
      </c>
      <c r="BJ1677">
        <v>82</v>
      </c>
      <c r="BK1677">
        <v>81</v>
      </c>
      <c r="BL1677">
        <v>78</v>
      </c>
      <c r="BM1677">
        <v>76</v>
      </c>
      <c r="BN1677">
        <v>74</v>
      </c>
      <c r="BO1677">
        <v>73</v>
      </c>
      <c r="BP1677">
        <v>69</v>
      </c>
      <c r="BQ1677">
        <v>67</v>
      </c>
      <c r="BR1677">
        <v>15.801450000000001</v>
      </c>
      <c r="BS1677">
        <v>85.735259999999997</v>
      </c>
      <c r="BT1677">
        <v>74.286349999999999</v>
      </c>
      <c r="BU1677">
        <v>17.724119999999999</v>
      </c>
      <c r="BV1677">
        <v>4.3596500000000002</v>
      </c>
      <c r="BW1677">
        <v>19.18216</v>
      </c>
      <c r="BX1677">
        <v>-18.65549</v>
      </c>
      <c r="BY1677">
        <v>17.064879999999999</v>
      </c>
      <c r="BZ1677">
        <v>5.1927190000000003</v>
      </c>
      <c r="CA1677">
        <v>-24.079249999999998</v>
      </c>
      <c r="CB1677">
        <v>-11.90991</v>
      </c>
      <c r="CC1677">
        <v>14.60214</v>
      </c>
      <c r="CD1677">
        <v>41.717649999999999</v>
      </c>
      <c r="CE1677">
        <v>-45.215330000000002</v>
      </c>
      <c r="CF1677">
        <v>-4.8319700000000001</v>
      </c>
      <c r="CG1677">
        <v>28.57056</v>
      </c>
      <c r="CH1677">
        <v>-44.084780000000002</v>
      </c>
      <c r="CI1677">
        <v>36.77637</v>
      </c>
      <c r="CJ1677">
        <v>-1.7357180000000001</v>
      </c>
      <c r="CK1677">
        <v>55.334899999999998</v>
      </c>
      <c r="CL1677">
        <v>-25.987120000000001</v>
      </c>
      <c r="CM1677">
        <v>-44.349879999999999</v>
      </c>
      <c r="CN1677">
        <v>-90.495419999999996</v>
      </c>
      <c r="CO1677">
        <v>-162.07409999999999</v>
      </c>
      <c r="CP1677">
        <v>2433.9119999999998</v>
      </c>
      <c r="CQ1677">
        <v>2949.9270000000001</v>
      </c>
      <c r="CR1677">
        <v>2226.2809999999999</v>
      </c>
      <c r="CS1677">
        <v>887.00699999999995</v>
      </c>
      <c r="CT1677">
        <v>338.56290000000001</v>
      </c>
      <c r="CU1677">
        <v>278.16539999999998</v>
      </c>
      <c r="CV1677">
        <v>645.97019999999998</v>
      </c>
      <c r="CW1677">
        <v>525.0711</v>
      </c>
      <c r="CX1677">
        <v>165.06469999999999</v>
      </c>
      <c r="CY1677">
        <v>703.01279999999997</v>
      </c>
      <c r="CZ1677">
        <v>1133.52</v>
      </c>
      <c r="DA1677">
        <v>405.44400000000002</v>
      </c>
      <c r="DB1677">
        <v>761.2894</v>
      </c>
      <c r="DC1677">
        <v>1123.1890000000001</v>
      </c>
      <c r="DD1677">
        <v>1690.7170000000001</v>
      </c>
      <c r="DE1677">
        <v>2002.203</v>
      </c>
      <c r="DF1677">
        <v>1469.0329999999999</v>
      </c>
      <c r="DG1677">
        <v>2127.8679999999999</v>
      </c>
      <c r="DH1677">
        <v>1726.316</v>
      </c>
      <c r="DI1677">
        <v>1935.1559999999999</v>
      </c>
      <c r="DJ1677">
        <v>3014.9079999999999</v>
      </c>
      <c r="DK1677">
        <v>3675.5659999999998</v>
      </c>
      <c r="DL1677">
        <v>1718.8040000000001</v>
      </c>
      <c r="DM1677">
        <v>2815.125</v>
      </c>
    </row>
    <row r="1678" spans="1:123" hidden="1" x14ac:dyDescent="0.35">
      <c r="A1678" t="str">
        <f t="shared" si="26"/>
        <v>Industry_Type-7. Institutional/Government_DO 1-9 Hour_44405_19-20</v>
      </c>
      <c r="B1678" t="s">
        <v>51</v>
      </c>
      <c r="C1678" t="s">
        <v>212</v>
      </c>
      <c r="D1678" t="s">
        <v>50</v>
      </c>
      <c r="E1678" t="s">
        <v>50</v>
      </c>
      <c r="F1678" t="s">
        <v>31</v>
      </c>
      <c r="G1678" t="s">
        <v>50</v>
      </c>
      <c r="H1678" t="s">
        <v>50</v>
      </c>
      <c r="I1678" t="s">
        <v>50</v>
      </c>
      <c r="J1678" t="s">
        <v>50</v>
      </c>
      <c r="K1678" t="s">
        <v>178</v>
      </c>
      <c r="L1678" s="22">
        <v>44405</v>
      </c>
      <c r="M1678">
        <v>19</v>
      </c>
      <c r="N1678">
        <v>20</v>
      </c>
      <c r="O1678">
        <v>1</v>
      </c>
      <c r="P1678">
        <v>1</v>
      </c>
      <c r="Q1678">
        <v>1</v>
      </c>
      <c r="R1678">
        <v>0</v>
      </c>
      <c r="S1678">
        <v>0</v>
      </c>
      <c r="T1678">
        <v>0</v>
      </c>
      <c r="U1678">
        <v>0</v>
      </c>
      <c r="V1678">
        <v>355.7</v>
      </c>
      <c r="W1678">
        <v>240.7</v>
      </c>
      <c r="X1678">
        <v>238.8</v>
      </c>
      <c r="Y1678">
        <v>225.8</v>
      </c>
      <c r="Z1678">
        <v>218.7</v>
      </c>
      <c r="AA1678">
        <v>254.5</v>
      </c>
      <c r="AB1678">
        <v>266.7</v>
      </c>
      <c r="AC1678">
        <v>338.2</v>
      </c>
      <c r="AD1678">
        <v>290.5</v>
      </c>
      <c r="AE1678">
        <v>343.4</v>
      </c>
      <c r="AF1678">
        <v>339.1</v>
      </c>
      <c r="AG1678">
        <v>330.5</v>
      </c>
      <c r="AH1678">
        <v>277.7</v>
      </c>
      <c r="AI1678">
        <v>339.7</v>
      </c>
      <c r="AJ1678">
        <v>549.20000000000005</v>
      </c>
      <c r="AK1678">
        <v>479.7</v>
      </c>
      <c r="AL1678">
        <v>519.4</v>
      </c>
      <c r="AM1678">
        <v>492.6</v>
      </c>
      <c r="AN1678">
        <v>468.1</v>
      </c>
      <c r="AO1678">
        <v>388.1</v>
      </c>
      <c r="AP1678">
        <v>338.2</v>
      </c>
      <c r="AQ1678">
        <v>361.5</v>
      </c>
      <c r="AR1678">
        <v>513.4</v>
      </c>
      <c r="AS1678">
        <v>578.29999999999995</v>
      </c>
      <c r="AT1678">
        <v>66</v>
      </c>
      <c r="AU1678">
        <v>66</v>
      </c>
      <c r="AV1678">
        <v>66</v>
      </c>
      <c r="AW1678">
        <v>65</v>
      </c>
      <c r="AX1678">
        <v>65</v>
      </c>
      <c r="AY1678">
        <v>65</v>
      </c>
      <c r="AZ1678">
        <v>64</v>
      </c>
      <c r="BA1678">
        <v>65</v>
      </c>
      <c r="BB1678">
        <v>65</v>
      </c>
      <c r="BC1678">
        <v>71</v>
      </c>
      <c r="BD1678">
        <v>77</v>
      </c>
      <c r="BE1678">
        <v>81</v>
      </c>
      <c r="BF1678">
        <v>80</v>
      </c>
      <c r="BG1678">
        <v>80</v>
      </c>
      <c r="BH1678">
        <v>81</v>
      </c>
      <c r="BI1678">
        <v>81</v>
      </c>
      <c r="BJ1678">
        <v>81</v>
      </c>
      <c r="BK1678">
        <v>80</v>
      </c>
      <c r="BL1678">
        <v>77</v>
      </c>
      <c r="BM1678">
        <v>75</v>
      </c>
      <c r="BN1678">
        <v>70</v>
      </c>
      <c r="BO1678">
        <v>68</v>
      </c>
      <c r="BP1678">
        <v>68</v>
      </c>
      <c r="BQ1678">
        <v>68</v>
      </c>
      <c r="BR1678">
        <v>15.801450000000001</v>
      </c>
      <c r="BS1678">
        <v>85.735290000000006</v>
      </c>
      <c r="BT1678">
        <v>74.286360000000002</v>
      </c>
      <c r="BU1678">
        <v>17.724150000000002</v>
      </c>
      <c r="BV1678">
        <v>4.3596500000000002</v>
      </c>
      <c r="BW1678">
        <v>19.18216</v>
      </c>
      <c r="BX1678">
        <v>-18.65549</v>
      </c>
      <c r="BY1678">
        <v>17.064879999999999</v>
      </c>
      <c r="BZ1678">
        <v>5.1926880000000004</v>
      </c>
      <c r="CA1678">
        <v>-24.079249999999998</v>
      </c>
      <c r="CB1678">
        <v>-11.909940000000001</v>
      </c>
      <c r="CC1678">
        <v>14.60214</v>
      </c>
      <c r="CD1678">
        <v>41.717680000000001</v>
      </c>
      <c r="CE1678">
        <v>-45.215330000000002</v>
      </c>
      <c r="CF1678">
        <v>-4.8319400000000003</v>
      </c>
      <c r="CG1678">
        <v>28.57056</v>
      </c>
      <c r="CH1678">
        <v>-44.084780000000002</v>
      </c>
      <c r="CI1678">
        <v>36.77637</v>
      </c>
      <c r="CJ1678">
        <v>-1.7357180000000001</v>
      </c>
      <c r="CK1678">
        <v>55.334899999999998</v>
      </c>
      <c r="CL1678">
        <v>-25.987120000000001</v>
      </c>
      <c r="CM1678">
        <v>-44.349879999999999</v>
      </c>
      <c r="CN1678">
        <v>-90.495419999999996</v>
      </c>
      <c r="CO1678">
        <v>-162.07419999999999</v>
      </c>
      <c r="CP1678">
        <v>2319.0659999999998</v>
      </c>
      <c r="CQ1678">
        <v>2910.1709999999998</v>
      </c>
      <c r="CR1678">
        <v>2171.5830000000001</v>
      </c>
      <c r="CS1678">
        <v>990.24779999999998</v>
      </c>
      <c r="CT1678">
        <v>355.01949999999999</v>
      </c>
      <c r="CU1678">
        <v>327.33319999999998</v>
      </c>
      <c r="CV1678">
        <v>683.18129999999996</v>
      </c>
      <c r="CW1678">
        <v>533.24760000000003</v>
      </c>
      <c r="CX1678">
        <v>198.1609</v>
      </c>
      <c r="CY1678">
        <v>753.91579999999999</v>
      </c>
      <c r="CZ1678">
        <v>1102.396</v>
      </c>
      <c r="DA1678">
        <v>355.89550000000003</v>
      </c>
      <c r="DB1678">
        <v>717.54639999999995</v>
      </c>
      <c r="DC1678">
        <v>1007.644</v>
      </c>
      <c r="DD1678">
        <v>1705.3209999999999</v>
      </c>
      <c r="DE1678">
        <v>1734.135</v>
      </c>
      <c r="DF1678">
        <v>1405.5740000000001</v>
      </c>
      <c r="DG1678">
        <v>2010.761</v>
      </c>
      <c r="DH1678">
        <v>1534.373</v>
      </c>
      <c r="DI1678">
        <v>1930.46</v>
      </c>
      <c r="DJ1678">
        <v>3086.4279999999999</v>
      </c>
      <c r="DK1678">
        <v>3798.6979999999999</v>
      </c>
      <c r="DL1678">
        <v>1767.1669999999999</v>
      </c>
      <c r="DM1678">
        <v>2588.06</v>
      </c>
    </row>
    <row r="1679" spans="1:123" hidden="1" x14ac:dyDescent="0.35">
      <c r="A1679" t="str">
        <f t="shared" si="26"/>
        <v>Industry_Type-7. Institutional/Government_DO 1-9 Hour_44407_18-20</v>
      </c>
      <c r="B1679" t="s">
        <v>51</v>
      </c>
      <c r="C1679" t="s">
        <v>212</v>
      </c>
      <c r="D1679" t="s">
        <v>50</v>
      </c>
      <c r="E1679" t="s">
        <v>50</v>
      </c>
      <c r="F1679" t="s">
        <v>31</v>
      </c>
      <c r="G1679" t="s">
        <v>50</v>
      </c>
      <c r="H1679" t="s">
        <v>50</v>
      </c>
      <c r="I1679" t="s">
        <v>50</v>
      </c>
      <c r="J1679" t="s">
        <v>50</v>
      </c>
      <c r="K1679" t="s">
        <v>178</v>
      </c>
      <c r="L1679" s="22">
        <v>44407</v>
      </c>
      <c r="M1679">
        <v>18</v>
      </c>
      <c r="N1679">
        <v>20</v>
      </c>
      <c r="O1679">
        <v>1</v>
      </c>
      <c r="P1679">
        <v>1</v>
      </c>
      <c r="Q1679">
        <v>1</v>
      </c>
      <c r="R1679">
        <v>0</v>
      </c>
      <c r="S1679">
        <v>0</v>
      </c>
      <c r="T1679">
        <v>0</v>
      </c>
      <c r="U1679">
        <v>0</v>
      </c>
      <c r="V1679">
        <v>539.1</v>
      </c>
      <c r="W1679">
        <v>513.9</v>
      </c>
      <c r="X1679">
        <v>487.6</v>
      </c>
      <c r="Y1679">
        <v>375.1</v>
      </c>
      <c r="Z1679">
        <v>483.6</v>
      </c>
      <c r="AA1679">
        <v>549.70000000000005</v>
      </c>
      <c r="AB1679">
        <v>590.70000000000005</v>
      </c>
      <c r="AC1679">
        <v>513.1</v>
      </c>
      <c r="AD1679">
        <v>498</v>
      </c>
      <c r="AE1679">
        <v>410.5</v>
      </c>
      <c r="AF1679">
        <v>325.7</v>
      </c>
      <c r="AG1679">
        <v>284.10000000000002</v>
      </c>
      <c r="AH1679">
        <v>344.2</v>
      </c>
      <c r="AI1679">
        <v>393.9</v>
      </c>
      <c r="AJ1679">
        <v>396.5</v>
      </c>
      <c r="AK1679">
        <v>492</v>
      </c>
      <c r="AL1679">
        <v>507.7</v>
      </c>
      <c r="AM1679">
        <v>374.5</v>
      </c>
      <c r="AN1679">
        <v>529.4</v>
      </c>
      <c r="AO1679">
        <v>501.5</v>
      </c>
      <c r="AP1679">
        <v>564.6</v>
      </c>
      <c r="AQ1679">
        <v>608</v>
      </c>
      <c r="AR1679">
        <v>673.8</v>
      </c>
      <c r="AS1679">
        <v>681</v>
      </c>
      <c r="AT1679">
        <v>66</v>
      </c>
      <c r="AU1679">
        <v>66</v>
      </c>
      <c r="AV1679">
        <v>66</v>
      </c>
      <c r="AW1679">
        <v>66</v>
      </c>
      <c r="AX1679">
        <v>65</v>
      </c>
      <c r="AY1679">
        <v>65</v>
      </c>
      <c r="AZ1679">
        <v>65</v>
      </c>
      <c r="BA1679">
        <v>65</v>
      </c>
      <c r="BB1679">
        <v>66</v>
      </c>
      <c r="BC1679">
        <v>68</v>
      </c>
      <c r="BD1679">
        <v>72</v>
      </c>
      <c r="BE1679">
        <v>76</v>
      </c>
      <c r="BF1679">
        <v>76</v>
      </c>
      <c r="BG1679">
        <v>78</v>
      </c>
      <c r="BH1679">
        <v>77</v>
      </c>
      <c r="BI1679">
        <v>79</v>
      </c>
      <c r="BJ1679">
        <v>77</v>
      </c>
      <c r="BK1679">
        <v>77</v>
      </c>
      <c r="BL1679">
        <v>74</v>
      </c>
      <c r="BM1679">
        <v>72</v>
      </c>
      <c r="BN1679">
        <v>69</v>
      </c>
      <c r="BO1679">
        <v>68</v>
      </c>
      <c r="BP1679">
        <v>67</v>
      </c>
      <c r="BQ1679">
        <v>67</v>
      </c>
      <c r="BR1679">
        <v>-31.233429999999998</v>
      </c>
      <c r="BS1679">
        <v>-6.7465210000000004</v>
      </c>
      <c r="BT1679">
        <v>-8.1481320000000004</v>
      </c>
      <c r="BU1679">
        <v>54.30518</v>
      </c>
      <c r="BV1679">
        <v>-7.6070250000000001</v>
      </c>
      <c r="BW1679">
        <v>-1.3202510000000001</v>
      </c>
      <c r="BX1679">
        <v>-39.645940000000003</v>
      </c>
      <c r="BY1679">
        <v>31.300419999999999</v>
      </c>
      <c r="BZ1679">
        <v>-4.8179930000000004</v>
      </c>
      <c r="CA1679">
        <v>26.454440000000002</v>
      </c>
      <c r="CB1679">
        <v>53.940919999999998</v>
      </c>
      <c r="CC1679">
        <v>48.007109999999997</v>
      </c>
      <c r="CD1679">
        <v>-15.10211</v>
      </c>
      <c r="CE1679">
        <v>-85.600520000000003</v>
      </c>
      <c r="CF1679">
        <v>18.73047</v>
      </c>
      <c r="CG1679">
        <v>-19.999510000000001</v>
      </c>
      <c r="CH1679">
        <v>-27.709320000000002</v>
      </c>
      <c r="CI1679">
        <v>128.76480000000001</v>
      </c>
      <c r="CJ1679">
        <v>-9.7551880000000004</v>
      </c>
      <c r="CK1679">
        <v>19.06982</v>
      </c>
      <c r="CL1679">
        <v>-88.523319999999998</v>
      </c>
      <c r="CM1679">
        <v>-93.183589999999995</v>
      </c>
      <c r="CN1679">
        <v>-93.058840000000004</v>
      </c>
      <c r="CO1679">
        <v>-136.28399999999999</v>
      </c>
      <c r="CP1679">
        <v>1284.7809999999999</v>
      </c>
      <c r="CQ1679">
        <v>972.59190000000001</v>
      </c>
      <c r="CR1679">
        <v>1004.072</v>
      </c>
      <c r="CS1679">
        <v>673.02279999999996</v>
      </c>
      <c r="CT1679">
        <v>197.50200000000001</v>
      </c>
      <c r="CU1679">
        <v>145.9161</v>
      </c>
      <c r="CV1679">
        <v>149.0907</v>
      </c>
      <c r="CW1679">
        <v>210.982</v>
      </c>
      <c r="CX1679">
        <v>108.6148</v>
      </c>
      <c r="CY1679">
        <v>266.24470000000002</v>
      </c>
      <c r="CZ1679">
        <v>361.21050000000002</v>
      </c>
      <c r="DA1679">
        <v>143.75470000000001</v>
      </c>
      <c r="DB1679">
        <v>125.2538</v>
      </c>
      <c r="DC1679">
        <v>441.82650000000001</v>
      </c>
      <c r="DD1679">
        <v>872.29</v>
      </c>
      <c r="DE1679">
        <v>1056.3019999999999</v>
      </c>
      <c r="DF1679">
        <v>885.22979999999995</v>
      </c>
      <c r="DG1679">
        <v>999.29830000000004</v>
      </c>
      <c r="DH1679">
        <v>709.08360000000005</v>
      </c>
      <c r="DI1679">
        <v>864.85509999999999</v>
      </c>
      <c r="DJ1679">
        <v>838.976</v>
      </c>
      <c r="DK1679">
        <v>970.08799999999997</v>
      </c>
      <c r="DL1679">
        <v>963.64469999999994</v>
      </c>
      <c r="DM1679">
        <v>948.55499999999995</v>
      </c>
    </row>
    <row r="1680" spans="1:123" hidden="1" x14ac:dyDescent="0.35">
      <c r="A1680" t="str">
        <f t="shared" si="26"/>
        <v>Industry_Type-7. Institutional/Government_DO 1-9 Hour_44434_19-20</v>
      </c>
      <c r="B1680" t="s">
        <v>51</v>
      </c>
      <c r="C1680" t="s">
        <v>212</v>
      </c>
      <c r="D1680" t="s">
        <v>50</v>
      </c>
      <c r="E1680" t="s">
        <v>50</v>
      </c>
      <c r="F1680" t="s">
        <v>31</v>
      </c>
      <c r="G1680" t="s">
        <v>50</v>
      </c>
      <c r="H1680" t="s">
        <v>50</v>
      </c>
      <c r="I1680" t="s">
        <v>50</v>
      </c>
      <c r="J1680" t="s">
        <v>50</v>
      </c>
      <c r="K1680" t="s">
        <v>178</v>
      </c>
      <c r="L1680" s="22">
        <v>44434</v>
      </c>
      <c r="M1680">
        <v>19</v>
      </c>
      <c r="N1680">
        <v>20</v>
      </c>
      <c r="O1680">
        <v>1</v>
      </c>
      <c r="P1680">
        <v>1</v>
      </c>
      <c r="Q1680">
        <v>1</v>
      </c>
      <c r="R1680">
        <v>0</v>
      </c>
      <c r="S1680">
        <v>0</v>
      </c>
      <c r="T1680">
        <v>0</v>
      </c>
      <c r="U1680">
        <v>0</v>
      </c>
      <c r="V1680">
        <v>184.5</v>
      </c>
      <c r="W1680">
        <v>198.9</v>
      </c>
      <c r="X1680">
        <v>189</v>
      </c>
      <c r="Y1680">
        <v>300</v>
      </c>
      <c r="Z1680">
        <v>264.3</v>
      </c>
      <c r="AA1680">
        <v>205.5</v>
      </c>
      <c r="AB1680">
        <v>210</v>
      </c>
      <c r="AC1680">
        <v>225.9</v>
      </c>
      <c r="AD1680">
        <v>212.4</v>
      </c>
      <c r="AE1680">
        <v>490.2</v>
      </c>
      <c r="AF1680">
        <v>547.79999999999995</v>
      </c>
      <c r="AG1680">
        <v>543</v>
      </c>
      <c r="AH1680">
        <v>535.5</v>
      </c>
      <c r="AI1680">
        <v>522.9</v>
      </c>
      <c r="AJ1680">
        <v>574.79999999999995</v>
      </c>
      <c r="AK1680">
        <v>461.4</v>
      </c>
      <c r="AL1680">
        <v>192</v>
      </c>
      <c r="AM1680">
        <v>549.20000000000005</v>
      </c>
      <c r="AN1680">
        <v>489.1</v>
      </c>
      <c r="AO1680">
        <v>413.1</v>
      </c>
      <c r="AP1680">
        <v>417.2</v>
      </c>
      <c r="AQ1680">
        <v>420</v>
      </c>
      <c r="AR1680">
        <v>533.9</v>
      </c>
      <c r="AS1680">
        <v>655.1</v>
      </c>
      <c r="AT1680">
        <v>68</v>
      </c>
      <c r="AU1680">
        <v>67</v>
      </c>
      <c r="AV1680">
        <v>67</v>
      </c>
      <c r="AW1680">
        <v>66</v>
      </c>
      <c r="AX1680">
        <v>66</v>
      </c>
      <c r="AY1680">
        <v>65</v>
      </c>
      <c r="AZ1680">
        <v>65</v>
      </c>
      <c r="BA1680">
        <v>64</v>
      </c>
      <c r="BB1680">
        <v>71</v>
      </c>
      <c r="BC1680">
        <v>76</v>
      </c>
      <c r="BD1680">
        <v>81</v>
      </c>
      <c r="BE1680">
        <v>83</v>
      </c>
      <c r="BF1680">
        <v>86</v>
      </c>
      <c r="BG1680">
        <v>84</v>
      </c>
      <c r="BH1680">
        <v>86</v>
      </c>
      <c r="BI1680">
        <v>85</v>
      </c>
      <c r="BJ1680">
        <v>84</v>
      </c>
      <c r="BK1680">
        <v>83</v>
      </c>
      <c r="BL1680">
        <v>80</v>
      </c>
      <c r="BM1680">
        <v>75</v>
      </c>
      <c r="BN1680">
        <v>72</v>
      </c>
      <c r="BO1680">
        <v>71</v>
      </c>
      <c r="BP1680">
        <v>71</v>
      </c>
      <c r="BQ1680">
        <v>69</v>
      </c>
      <c r="BR1680">
        <v>44.555019999999999</v>
      </c>
      <c r="BS1680">
        <v>-35.979579999999999</v>
      </c>
      <c r="BT1680">
        <v>-80.978999999999999</v>
      </c>
      <c r="BU1680">
        <v>-39.93797</v>
      </c>
      <c r="BV1680">
        <v>-98.266509999999997</v>
      </c>
      <c r="BW1680">
        <v>9.9985959999999992</v>
      </c>
      <c r="BX1680">
        <v>35.259810000000002</v>
      </c>
      <c r="BY1680">
        <v>42.853549999999998</v>
      </c>
      <c r="BZ1680">
        <v>50.178049999999999</v>
      </c>
      <c r="CA1680">
        <v>-35.308900000000001</v>
      </c>
      <c r="CB1680">
        <v>-11.619199999999999</v>
      </c>
      <c r="CC1680">
        <v>-112.0215</v>
      </c>
      <c r="CD1680">
        <v>-9.5102539999999998</v>
      </c>
      <c r="CE1680">
        <v>134.67019999999999</v>
      </c>
      <c r="CF1680">
        <v>72.912660000000002</v>
      </c>
      <c r="CG1680">
        <v>89.100250000000003</v>
      </c>
      <c r="CH1680">
        <v>241.33869999999999</v>
      </c>
      <c r="CI1680">
        <v>56.076169999999998</v>
      </c>
      <c r="CJ1680">
        <v>25.163239999999998</v>
      </c>
      <c r="CK1680">
        <v>14.74945</v>
      </c>
      <c r="CL1680">
        <v>8.6376039999999996</v>
      </c>
      <c r="CM1680">
        <v>-7.2340090000000004</v>
      </c>
      <c r="CN1680">
        <v>-53.020940000000003</v>
      </c>
      <c r="CO1680">
        <v>-106.24</v>
      </c>
      <c r="CP1680">
        <v>11540.27</v>
      </c>
      <c r="CQ1680">
        <v>15740.56</v>
      </c>
      <c r="CR1680">
        <v>19643.419999999998</v>
      </c>
      <c r="CS1680">
        <v>878.1182</v>
      </c>
      <c r="CT1680">
        <v>1430.4280000000001</v>
      </c>
      <c r="CU1680">
        <v>349.4298</v>
      </c>
      <c r="CV1680">
        <v>316.1121</v>
      </c>
      <c r="CW1680">
        <v>502.87040000000002</v>
      </c>
      <c r="CX1680">
        <v>516.49570000000006</v>
      </c>
      <c r="CY1680">
        <v>6993.5150000000003</v>
      </c>
      <c r="CZ1680">
        <v>6190.0150000000003</v>
      </c>
      <c r="DA1680">
        <v>2878.2339999999999</v>
      </c>
      <c r="DB1680">
        <v>1722.2619999999999</v>
      </c>
      <c r="DC1680">
        <v>955.84879999999998</v>
      </c>
      <c r="DD1680">
        <v>4405.1310000000003</v>
      </c>
      <c r="DE1680">
        <v>1756.835</v>
      </c>
      <c r="DF1680">
        <v>7428.7269999999999</v>
      </c>
      <c r="DG1680">
        <v>3742.212</v>
      </c>
      <c r="DH1680">
        <v>2961.549</v>
      </c>
      <c r="DI1680">
        <v>2104.134</v>
      </c>
      <c r="DJ1680">
        <v>2329.1370000000002</v>
      </c>
      <c r="DK1680">
        <v>4169.4480000000003</v>
      </c>
      <c r="DL1680">
        <v>1753.66</v>
      </c>
      <c r="DM1680">
        <v>4903.83</v>
      </c>
    </row>
    <row r="1681" spans="1:117" hidden="1" x14ac:dyDescent="0.35">
      <c r="A1681" t="str">
        <f t="shared" si="26"/>
        <v>Industry_Type-7. Institutional/Government_DO 1-9 Hour_44435_18-20</v>
      </c>
      <c r="B1681" t="s">
        <v>51</v>
      </c>
      <c r="C1681" t="s">
        <v>212</v>
      </c>
      <c r="D1681" t="s">
        <v>50</v>
      </c>
      <c r="E1681" t="s">
        <v>50</v>
      </c>
      <c r="F1681" t="s">
        <v>31</v>
      </c>
      <c r="G1681" t="s">
        <v>50</v>
      </c>
      <c r="H1681" t="s">
        <v>50</v>
      </c>
      <c r="I1681" t="s">
        <v>50</v>
      </c>
      <c r="J1681" t="s">
        <v>50</v>
      </c>
      <c r="K1681" t="s">
        <v>178</v>
      </c>
      <c r="L1681" s="22">
        <v>44435</v>
      </c>
      <c r="M1681">
        <v>18</v>
      </c>
      <c r="N1681">
        <v>20</v>
      </c>
      <c r="O1681">
        <v>1</v>
      </c>
      <c r="P1681">
        <v>1</v>
      </c>
      <c r="Q1681">
        <v>1</v>
      </c>
      <c r="R1681">
        <v>0</v>
      </c>
      <c r="S1681">
        <v>0</v>
      </c>
      <c r="T1681">
        <v>0</v>
      </c>
      <c r="U1681">
        <v>0</v>
      </c>
      <c r="V1681">
        <v>528.6</v>
      </c>
      <c r="W1681">
        <v>540.9</v>
      </c>
      <c r="X1681">
        <v>553.5</v>
      </c>
      <c r="Y1681">
        <v>220.8</v>
      </c>
      <c r="Z1681">
        <v>340.5</v>
      </c>
      <c r="AA1681">
        <v>208.2</v>
      </c>
      <c r="AB1681">
        <v>209.4</v>
      </c>
      <c r="AC1681">
        <v>223.5</v>
      </c>
      <c r="AD1681">
        <v>216.6</v>
      </c>
      <c r="AE1681">
        <v>188.1</v>
      </c>
      <c r="AF1681">
        <v>236.7</v>
      </c>
      <c r="AG1681">
        <v>546.6</v>
      </c>
      <c r="AH1681">
        <v>472.5</v>
      </c>
      <c r="AI1681">
        <v>283.60000000000002</v>
      </c>
      <c r="AJ1681">
        <v>331.2</v>
      </c>
      <c r="AK1681">
        <v>425.1</v>
      </c>
      <c r="AL1681">
        <v>390.5</v>
      </c>
      <c r="AM1681">
        <v>390.6</v>
      </c>
      <c r="AN1681">
        <v>407.9</v>
      </c>
      <c r="AO1681">
        <v>476</v>
      </c>
      <c r="AP1681">
        <v>483.1</v>
      </c>
      <c r="AQ1681">
        <v>561.1</v>
      </c>
      <c r="AR1681">
        <v>581.29999999999995</v>
      </c>
      <c r="AS1681">
        <v>576.9</v>
      </c>
      <c r="AT1681">
        <v>67</v>
      </c>
      <c r="AU1681">
        <v>66</v>
      </c>
      <c r="AV1681">
        <v>65</v>
      </c>
      <c r="AW1681">
        <v>65</v>
      </c>
      <c r="AX1681">
        <v>65</v>
      </c>
      <c r="AY1681">
        <v>65</v>
      </c>
      <c r="AZ1681">
        <v>64</v>
      </c>
      <c r="BA1681">
        <v>63</v>
      </c>
      <c r="BB1681">
        <v>64</v>
      </c>
      <c r="BC1681">
        <v>70</v>
      </c>
      <c r="BD1681">
        <v>76</v>
      </c>
      <c r="BE1681">
        <v>82</v>
      </c>
      <c r="BF1681">
        <v>84</v>
      </c>
      <c r="BG1681">
        <v>83</v>
      </c>
      <c r="BH1681">
        <v>83</v>
      </c>
      <c r="BI1681">
        <v>82</v>
      </c>
      <c r="BJ1681">
        <v>82</v>
      </c>
      <c r="BK1681">
        <v>79</v>
      </c>
      <c r="BL1681">
        <v>78</v>
      </c>
      <c r="BM1681">
        <v>73</v>
      </c>
      <c r="BN1681">
        <v>68</v>
      </c>
      <c r="BO1681">
        <v>67</v>
      </c>
      <c r="BP1681">
        <v>64</v>
      </c>
      <c r="BQ1681">
        <v>64</v>
      </c>
      <c r="BR1681">
        <v>44.555019999999999</v>
      </c>
      <c r="BS1681">
        <v>-35.979579999999999</v>
      </c>
      <c r="BT1681">
        <v>-80.979029999999995</v>
      </c>
      <c r="BU1681">
        <v>-39.937989999999999</v>
      </c>
      <c r="BV1681">
        <v>-98.266509999999997</v>
      </c>
      <c r="BW1681">
        <v>9.9985959999999992</v>
      </c>
      <c r="BX1681">
        <v>35.259810000000002</v>
      </c>
      <c r="BY1681">
        <v>42.853560000000002</v>
      </c>
      <c r="BZ1681">
        <v>50.178069999999998</v>
      </c>
      <c r="CA1681">
        <v>-35.308900000000001</v>
      </c>
      <c r="CB1681">
        <v>-11.619199999999999</v>
      </c>
      <c r="CC1681">
        <v>-112.0215</v>
      </c>
      <c r="CD1681">
        <v>-9.5102539999999998</v>
      </c>
      <c r="CE1681">
        <v>134.6703</v>
      </c>
      <c r="CF1681">
        <v>72.912660000000002</v>
      </c>
      <c r="CG1681">
        <v>89.100219999999993</v>
      </c>
      <c r="CH1681">
        <v>241.33869999999999</v>
      </c>
      <c r="CI1681">
        <v>56.076169999999998</v>
      </c>
      <c r="CJ1681">
        <v>25.163239999999998</v>
      </c>
      <c r="CK1681">
        <v>14.74945</v>
      </c>
      <c r="CL1681">
        <v>8.6375729999999997</v>
      </c>
      <c r="CM1681">
        <v>-7.2339779999999996</v>
      </c>
      <c r="CN1681">
        <v>-53.020940000000003</v>
      </c>
      <c r="CO1681">
        <v>-106.2401</v>
      </c>
      <c r="CP1681">
        <v>11155.66</v>
      </c>
      <c r="CQ1681">
        <v>15311.17</v>
      </c>
      <c r="CR1681">
        <v>19327.52</v>
      </c>
      <c r="CS1681">
        <v>694.07209999999998</v>
      </c>
      <c r="CT1681">
        <v>1336.152</v>
      </c>
      <c r="CU1681">
        <v>262.85449999999997</v>
      </c>
      <c r="CV1681">
        <v>277.60930000000002</v>
      </c>
      <c r="CW1681">
        <v>373.03160000000003</v>
      </c>
      <c r="CX1681">
        <v>428.00959999999998</v>
      </c>
      <c r="CY1681">
        <v>6829.3</v>
      </c>
      <c r="CZ1681">
        <v>5958.6360000000004</v>
      </c>
      <c r="DA1681">
        <v>2808.69</v>
      </c>
      <c r="DB1681">
        <v>1653.22</v>
      </c>
      <c r="DC1681">
        <v>737.16830000000004</v>
      </c>
      <c r="DD1681">
        <v>4081.221</v>
      </c>
      <c r="DE1681">
        <v>1468.644</v>
      </c>
      <c r="DF1681">
        <v>7223.4859999999999</v>
      </c>
      <c r="DG1681">
        <v>3600.7350000000001</v>
      </c>
      <c r="DH1681">
        <v>2641.6419999999998</v>
      </c>
      <c r="DI1681">
        <v>1495.2059999999999</v>
      </c>
      <c r="DJ1681">
        <v>1927.425</v>
      </c>
      <c r="DK1681">
        <v>3724.8409999999999</v>
      </c>
      <c r="DL1681">
        <v>1388.367</v>
      </c>
      <c r="DM1681">
        <v>4341.0680000000002</v>
      </c>
    </row>
    <row r="1682" spans="1:117" hidden="1" x14ac:dyDescent="0.35">
      <c r="A1682" t="str">
        <f t="shared" si="26"/>
        <v>Industry_Type-7. Institutional/Government_DO 1-9 Hour_44447_19-20</v>
      </c>
      <c r="B1682" t="s">
        <v>51</v>
      </c>
      <c r="C1682" t="s">
        <v>212</v>
      </c>
      <c r="D1682" t="s">
        <v>50</v>
      </c>
      <c r="E1682" t="s">
        <v>50</v>
      </c>
      <c r="F1682" t="s">
        <v>31</v>
      </c>
      <c r="G1682" t="s">
        <v>50</v>
      </c>
      <c r="H1682" t="s">
        <v>50</v>
      </c>
      <c r="I1682" t="s">
        <v>50</v>
      </c>
      <c r="J1682" t="s">
        <v>50</v>
      </c>
      <c r="K1682" t="s">
        <v>178</v>
      </c>
      <c r="L1682" s="22">
        <v>44447</v>
      </c>
      <c r="M1682">
        <v>19</v>
      </c>
      <c r="N1682">
        <v>20</v>
      </c>
      <c r="O1682">
        <v>1</v>
      </c>
      <c r="P1682">
        <v>1</v>
      </c>
      <c r="Q1682">
        <v>1</v>
      </c>
      <c r="R1682">
        <v>0</v>
      </c>
      <c r="S1682">
        <v>0</v>
      </c>
      <c r="T1682">
        <v>0</v>
      </c>
      <c r="U1682">
        <v>0</v>
      </c>
      <c r="V1682">
        <v>178.5</v>
      </c>
      <c r="W1682">
        <v>161.69999999999999</v>
      </c>
      <c r="X1682">
        <v>154.5</v>
      </c>
      <c r="Y1682">
        <v>131.4</v>
      </c>
      <c r="Z1682">
        <v>129.9</v>
      </c>
      <c r="AA1682">
        <v>154.19999999999999</v>
      </c>
      <c r="AB1682">
        <v>285.3</v>
      </c>
      <c r="AC1682">
        <v>270</v>
      </c>
      <c r="AD1682">
        <v>195.6</v>
      </c>
      <c r="AE1682">
        <v>216.3</v>
      </c>
      <c r="AF1682">
        <v>270.60000000000002</v>
      </c>
      <c r="AG1682">
        <v>544.79999999999995</v>
      </c>
      <c r="AH1682">
        <v>558</v>
      </c>
      <c r="AI1682">
        <v>557.4</v>
      </c>
      <c r="AJ1682">
        <v>670.5</v>
      </c>
      <c r="AK1682">
        <v>605.4</v>
      </c>
      <c r="AL1682">
        <v>571.79999999999995</v>
      </c>
      <c r="AM1682">
        <v>115.5</v>
      </c>
      <c r="AN1682">
        <v>108.6</v>
      </c>
      <c r="AO1682">
        <v>113.7</v>
      </c>
      <c r="AP1682">
        <v>112.2</v>
      </c>
      <c r="AQ1682">
        <v>188.1</v>
      </c>
      <c r="AR1682">
        <v>531.9</v>
      </c>
      <c r="AS1682">
        <v>702</v>
      </c>
      <c r="AT1682">
        <v>65</v>
      </c>
      <c r="AU1682">
        <v>67</v>
      </c>
      <c r="AV1682">
        <v>66</v>
      </c>
      <c r="AW1682">
        <v>64</v>
      </c>
      <c r="AX1682">
        <v>66</v>
      </c>
      <c r="AY1682">
        <v>64</v>
      </c>
      <c r="AZ1682">
        <v>66</v>
      </c>
      <c r="BA1682">
        <v>67</v>
      </c>
      <c r="BB1682">
        <v>67</v>
      </c>
      <c r="BC1682">
        <v>71</v>
      </c>
      <c r="BD1682">
        <v>76</v>
      </c>
      <c r="BE1682">
        <v>76</v>
      </c>
      <c r="BF1682">
        <v>81</v>
      </c>
      <c r="BG1682">
        <v>81</v>
      </c>
      <c r="BH1682">
        <v>81</v>
      </c>
      <c r="BI1682">
        <v>83</v>
      </c>
      <c r="BJ1682">
        <v>82</v>
      </c>
      <c r="BK1682">
        <v>77</v>
      </c>
      <c r="BL1682">
        <v>74</v>
      </c>
      <c r="BM1682">
        <v>69</v>
      </c>
      <c r="BN1682">
        <v>68</v>
      </c>
      <c r="BO1682">
        <v>69</v>
      </c>
      <c r="BP1682">
        <v>68</v>
      </c>
      <c r="BQ1682">
        <v>67</v>
      </c>
      <c r="BR1682">
        <v>-0.76998900000000003</v>
      </c>
      <c r="BS1682">
        <v>89.887680000000003</v>
      </c>
      <c r="BT1682">
        <v>63.554079999999999</v>
      </c>
      <c r="BU1682">
        <v>24.170549999999999</v>
      </c>
      <c r="BV1682">
        <v>-5.8818659999999996</v>
      </c>
      <c r="BW1682">
        <v>-42.877110000000002</v>
      </c>
      <c r="BX1682">
        <v>-103.9996</v>
      </c>
      <c r="BY1682">
        <v>31.21902</v>
      </c>
      <c r="BZ1682">
        <v>61.185639999999999</v>
      </c>
      <c r="CA1682">
        <v>64.233019999999996</v>
      </c>
      <c r="CB1682">
        <v>2.5554809999999999</v>
      </c>
      <c r="CC1682">
        <v>-73.447419999999994</v>
      </c>
      <c r="CD1682">
        <v>-2.4032589999999998</v>
      </c>
      <c r="CE1682">
        <v>73.580839999999995</v>
      </c>
      <c r="CF1682">
        <v>-85.869380000000007</v>
      </c>
      <c r="CG1682">
        <v>-82.120609999999999</v>
      </c>
      <c r="CH1682">
        <v>-32.357120000000002</v>
      </c>
      <c r="CI1682">
        <v>385.11439999999999</v>
      </c>
      <c r="CJ1682">
        <v>324.40050000000002</v>
      </c>
      <c r="CK1682">
        <v>293.57339999999999</v>
      </c>
      <c r="CL1682">
        <v>210.09389999999999</v>
      </c>
      <c r="CM1682">
        <v>97.558440000000004</v>
      </c>
      <c r="CN1682">
        <v>-78.711089999999999</v>
      </c>
      <c r="CO1682">
        <v>-245.24340000000001</v>
      </c>
      <c r="CP1682">
        <v>8276.7129999999997</v>
      </c>
      <c r="CQ1682">
        <v>1504.8050000000001</v>
      </c>
      <c r="CR1682">
        <v>1151.4639999999999</v>
      </c>
      <c r="CS1682">
        <v>557.98220000000003</v>
      </c>
      <c r="CT1682">
        <v>202.90129999999999</v>
      </c>
      <c r="CU1682">
        <v>1244.1980000000001</v>
      </c>
      <c r="CV1682">
        <v>296.84859999999998</v>
      </c>
      <c r="CW1682">
        <v>1662.509</v>
      </c>
      <c r="CX1682">
        <v>223.52889999999999</v>
      </c>
      <c r="CY1682">
        <v>515.12980000000005</v>
      </c>
      <c r="CZ1682">
        <v>7405.7129999999997</v>
      </c>
      <c r="DA1682">
        <v>488.49549999999999</v>
      </c>
      <c r="DB1682">
        <v>1007.0650000000001</v>
      </c>
      <c r="DC1682">
        <v>2203.056</v>
      </c>
      <c r="DD1682">
        <v>2377.348</v>
      </c>
      <c r="DE1682">
        <v>2308.0340000000001</v>
      </c>
      <c r="DF1682">
        <v>2765.9949999999999</v>
      </c>
      <c r="DG1682">
        <v>1459.3579999999999</v>
      </c>
      <c r="DH1682">
        <v>1605.184</v>
      </c>
      <c r="DI1682">
        <v>1607.569</v>
      </c>
      <c r="DJ1682">
        <v>5674.0240000000003</v>
      </c>
      <c r="DK1682">
        <v>16031.21</v>
      </c>
      <c r="DL1682">
        <v>1730.5029999999999</v>
      </c>
      <c r="DM1682">
        <v>1929.9780000000001</v>
      </c>
    </row>
    <row r="1683" spans="1:117" hidden="1" x14ac:dyDescent="0.35">
      <c r="A1683" t="str">
        <f t="shared" si="26"/>
        <v>Industry_Type-7. Institutional/Government_DO 1-9 Hour_44448_18-21</v>
      </c>
      <c r="B1683" t="s">
        <v>51</v>
      </c>
      <c r="C1683" t="s">
        <v>212</v>
      </c>
      <c r="D1683" t="s">
        <v>50</v>
      </c>
      <c r="E1683" t="s">
        <v>50</v>
      </c>
      <c r="F1683" t="s">
        <v>31</v>
      </c>
      <c r="G1683" t="s">
        <v>50</v>
      </c>
      <c r="H1683" t="s">
        <v>50</v>
      </c>
      <c r="I1683" t="s">
        <v>50</v>
      </c>
      <c r="J1683" t="s">
        <v>50</v>
      </c>
      <c r="K1683" t="s">
        <v>178</v>
      </c>
      <c r="L1683" s="22">
        <v>44448</v>
      </c>
      <c r="M1683">
        <v>18</v>
      </c>
      <c r="N1683">
        <v>21</v>
      </c>
      <c r="O1683">
        <v>1</v>
      </c>
      <c r="P1683">
        <v>1</v>
      </c>
      <c r="Q1683">
        <v>1</v>
      </c>
      <c r="R1683">
        <v>0</v>
      </c>
      <c r="S1683">
        <v>0</v>
      </c>
      <c r="T1683">
        <v>0</v>
      </c>
      <c r="U1683">
        <v>0</v>
      </c>
      <c r="V1683">
        <v>417.9</v>
      </c>
      <c r="W1683">
        <v>222</v>
      </c>
      <c r="X1683">
        <v>210</v>
      </c>
      <c r="Y1683">
        <v>183</v>
      </c>
      <c r="Z1683">
        <v>173.4</v>
      </c>
      <c r="AA1683">
        <v>265.8</v>
      </c>
      <c r="AB1683">
        <v>284.39999999999998</v>
      </c>
      <c r="AC1683">
        <v>200.1</v>
      </c>
      <c r="AD1683">
        <v>205.5</v>
      </c>
      <c r="AE1683">
        <v>267.60000000000002</v>
      </c>
      <c r="AF1683">
        <v>522.9</v>
      </c>
      <c r="AG1683">
        <v>533.4</v>
      </c>
      <c r="AH1683">
        <v>543.9</v>
      </c>
      <c r="AI1683">
        <v>536.4</v>
      </c>
      <c r="AJ1683">
        <v>653.70000000000005</v>
      </c>
      <c r="AK1683">
        <v>624.6</v>
      </c>
      <c r="AL1683">
        <v>508.2</v>
      </c>
      <c r="AM1683">
        <v>111.3</v>
      </c>
      <c r="AN1683">
        <v>105.3</v>
      </c>
      <c r="AO1683">
        <v>107.1</v>
      </c>
      <c r="AP1683">
        <v>294.89999999999998</v>
      </c>
      <c r="AQ1683">
        <v>517.79999999999995</v>
      </c>
      <c r="AR1683">
        <v>515.1</v>
      </c>
      <c r="AS1683">
        <v>719.1</v>
      </c>
      <c r="AT1683">
        <v>67</v>
      </c>
      <c r="AU1683">
        <v>67</v>
      </c>
      <c r="AV1683">
        <v>67</v>
      </c>
      <c r="AW1683">
        <v>65</v>
      </c>
      <c r="AX1683">
        <v>64</v>
      </c>
      <c r="AY1683">
        <v>64</v>
      </c>
      <c r="AZ1683">
        <v>64</v>
      </c>
      <c r="BA1683">
        <v>66</v>
      </c>
      <c r="BB1683">
        <v>72</v>
      </c>
      <c r="BC1683">
        <v>75</v>
      </c>
      <c r="BD1683">
        <v>78</v>
      </c>
      <c r="BE1683">
        <v>82</v>
      </c>
      <c r="BF1683">
        <v>81</v>
      </c>
      <c r="BG1683">
        <v>83</v>
      </c>
      <c r="BH1683">
        <v>85</v>
      </c>
      <c r="BI1683">
        <v>86</v>
      </c>
      <c r="BJ1683">
        <v>86</v>
      </c>
      <c r="BK1683">
        <v>84</v>
      </c>
      <c r="BL1683">
        <v>83</v>
      </c>
      <c r="BM1683">
        <v>78</v>
      </c>
      <c r="BN1683">
        <v>73</v>
      </c>
      <c r="BO1683">
        <v>70</v>
      </c>
      <c r="BP1683">
        <v>69</v>
      </c>
      <c r="BQ1683">
        <v>68</v>
      </c>
      <c r="BR1683">
        <v>-0.76995849999999999</v>
      </c>
      <c r="BS1683">
        <v>89.887659999999997</v>
      </c>
      <c r="BT1683">
        <v>63.554110000000001</v>
      </c>
      <c r="BU1683">
        <v>24.170549999999999</v>
      </c>
      <c r="BV1683">
        <v>-5.8818659999999996</v>
      </c>
      <c r="BW1683">
        <v>-42.877119999999998</v>
      </c>
      <c r="BX1683">
        <v>-103.9996</v>
      </c>
      <c r="BY1683">
        <v>31.219010000000001</v>
      </c>
      <c r="BZ1683">
        <v>61.185639999999999</v>
      </c>
      <c r="CA1683">
        <v>64.233019999999996</v>
      </c>
      <c r="CB1683">
        <v>2.5554809999999999</v>
      </c>
      <c r="CC1683">
        <v>-73.447389999999999</v>
      </c>
      <c r="CD1683">
        <v>-2.4032589999999998</v>
      </c>
      <c r="CE1683">
        <v>73.58081</v>
      </c>
      <c r="CF1683">
        <v>-85.869320000000002</v>
      </c>
      <c r="CG1683">
        <v>-82.120609999999999</v>
      </c>
      <c r="CH1683">
        <v>-32.357059999999997</v>
      </c>
      <c r="CI1683">
        <v>385.11439999999999</v>
      </c>
      <c r="CJ1683">
        <v>324.40050000000002</v>
      </c>
      <c r="CK1683">
        <v>293.57339999999999</v>
      </c>
      <c r="CL1683">
        <v>210.09389999999999</v>
      </c>
      <c r="CM1683">
        <v>97.558440000000004</v>
      </c>
      <c r="CN1683">
        <v>-78.711089999999999</v>
      </c>
      <c r="CO1683">
        <v>-245.24340000000001</v>
      </c>
      <c r="CP1683">
        <v>8437.6460000000006</v>
      </c>
      <c r="CQ1683">
        <v>1641.596</v>
      </c>
      <c r="CR1683">
        <v>1395.3230000000001</v>
      </c>
      <c r="CS1683">
        <v>658.20730000000003</v>
      </c>
      <c r="CT1683">
        <v>266.7122</v>
      </c>
      <c r="CU1683">
        <v>1288.3630000000001</v>
      </c>
      <c r="CV1683">
        <v>291.31569999999999</v>
      </c>
      <c r="CW1683">
        <v>1750.2560000000001</v>
      </c>
      <c r="CX1683">
        <v>282.37419999999997</v>
      </c>
      <c r="CY1683">
        <v>525.63930000000005</v>
      </c>
      <c r="CZ1683">
        <v>7487.902</v>
      </c>
      <c r="DA1683">
        <v>567.04899999999998</v>
      </c>
      <c r="DB1683">
        <v>1036.5740000000001</v>
      </c>
      <c r="DC1683">
        <v>2375.6559999999999</v>
      </c>
      <c r="DD1683">
        <v>2327.3220000000001</v>
      </c>
      <c r="DE1683">
        <v>2383.2620000000002</v>
      </c>
      <c r="DF1683">
        <v>2978.7579999999998</v>
      </c>
      <c r="DG1683">
        <v>1465.807</v>
      </c>
      <c r="DH1683">
        <v>1777.01</v>
      </c>
      <c r="DI1683">
        <v>1806.6980000000001</v>
      </c>
      <c r="DJ1683">
        <v>5809.0820000000003</v>
      </c>
      <c r="DK1683">
        <v>16316.24</v>
      </c>
      <c r="DL1683">
        <v>1964.925</v>
      </c>
      <c r="DM1683">
        <v>2336.4580000000001</v>
      </c>
    </row>
    <row r="1684" spans="1:117" hidden="1" x14ac:dyDescent="0.35">
      <c r="A1684" t="str">
        <f t="shared" si="26"/>
        <v>Industry_Type-7. Institutional/Government_DO 1-9 Hour_44449_18-20</v>
      </c>
      <c r="B1684" t="s">
        <v>51</v>
      </c>
      <c r="C1684" t="s">
        <v>212</v>
      </c>
      <c r="D1684" t="s">
        <v>50</v>
      </c>
      <c r="E1684" t="s">
        <v>50</v>
      </c>
      <c r="F1684" t="s">
        <v>31</v>
      </c>
      <c r="G1684" t="s">
        <v>50</v>
      </c>
      <c r="H1684" t="s">
        <v>50</v>
      </c>
      <c r="I1684" t="s">
        <v>50</v>
      </c>
      <c r="J1684" t="s">
        <v>50</v>
      </c>
      <c r="K1684" t="s">
        <v>178</v>
      </c>
      <c r="L1684" s="22">
        <v>44449</v>
      </c>
      <c r="M1684">
        <v>18</v>
      </c>
      <c r="N1684">
        <v>20</v>
      </c>
      <c r="O1684">
        <v>1</v>
      </c>
      <c r="P1684">
        <v>1</v>
      </c>
      <c r="Q1684">
        <v>1</v>
      </c>
      <c r="R1684">
        <v>0</v>
      </c>
      <c r="S1684">
        <v>0</v>
      </c>
      <c r="T1684">
        <v>0</v>
      </c>
      <c r="U1684">
        <v>0</v>
      </c>
      <c r="V1684">
        <v>567.6</v>
      </c>
      <c r="W1684">
        <v>429.9</v>
      </c>
      <c r="X1684">
        <v>198.6</v>
      </c>
      <c r="Y1684">
        <v>174.9</v>
      </c>
      <c r="Z1684">
        <v>159.30000000000001</v>
      </c>
      <c r="AA1684">
        <v>288.89999999999998</v>
      </c>
      <c r="AB1684">
        <v>255.9</v>
      </c>
      <c r="AC1684">
        <v>195</v>
      </c>
      <c r="AD1684">
        <v>201.3</v>
      </c>
      <c r="AE1684">
        <v>214.8</v>
      </c>
      <c r="AF1684">
        <v>186.3</v>
      </c>
      <c r="AG1684">
        <v>210.9</v>
      </c>
      <c r="AH1684">
        <v>369.3</v>
      </c>
      <c r="AI1684">
        <v>493.2</v>
      </c>
      <c r="AJ1684">
        <v>646.79999999999995</v>
      </c>
      <c r="AK1684">
        <v>621.29999999999995</v>
      </c>
      <c r="AL1684">
        <v>515.70000000000005</v>
      </c>
      <c r="AM1684">
        <v>554.1</v>
      </c>
      <c r="AN1684">
        <v>339</v>
      </c>
      <c r="AO1684">
        <v>170.4</v>
      </c>
      <c r="AP1684">
        <v>111.3</v>
      </c>
      <c r="AQ1684">
        <v>127.8</v>
      </c>
      <c r="AR1684">
        <v>192.9</v>
      </c>
      <c r="AS1684">
        <v>335.4</v>
      </c>
      <c r="AT1684">
        <v>68</v>
      </c>
      <c r="AU1684">
        <v>68</v>
      </c>
      <c r="AV1684">
        <v>68</v>
      </c>
      <c r="AW1684">
        <v>66</v>
      </c>
      <c r="AX1684">
        <v>67</v>
      </c>
      <c r="AY1684">
        <v>66</v>
      </c>
      <c r="AZ1684">
        <v>67</v>
      </c>
      <c r="BA1684">
        <v>67</v>
      </c>
      <c r="BB1684">
        <v>68</v>
      </c>
      <c r="BC1684">
        <v>75</v>
      </c>
      <c r="BD1684">
        <v>81</v>
      </c>
      <c r="BE1684">
        <v>81</v>
      </c>
      <c r="BF1684">
        <v>80</v>
      </c>
      <c r="BG1684">
        <v>83</v>
      </c>
      <c r="BH1684">
        <v>84</v>
      </c>
      <c r="BI1684">
        <v>84</v>
      </c>
      <c r="BJ1684">
        <v>82</v>
      </c>
      <c r="BK1684">
        <v>80</v>
      </c>
      <c r="BL1684">
        <v>74</v>
      </c>
      <c r="BM1684">
        <v>71</v>
      </c>
      <c r="BN1684">
        <v>69</v>
      </c>
      <c r="BO1684">
        <v>69</v>
      </c>
      <c r="BP1684">
        <v>67</v>
      </c>
      <c r="BQ1684">
        <v>67</v>
      </c>
      <c r="BR1684">
        <v>-13.613490000000001</v>
      </c>
      <c r="BS1684">
        <v>32.384889999999999</v>
      </c>
      <c r="BT1684">
        <v>115.9188</v>
      </c>
      <c r="BU1684">
        <v>50.480870000000003</v>
      </c>
      <c r="BV1684">
        <v>49.41489</v>
      </c>
      <c r="BW1684">
        <v>7.7693630000000002</v>
      </c>
      <c r="BX1684">
        <v>28.251049999999999</v>
      </c>
      <c r="BY1684">
        <v>47.144649999999999</v>
      </c>
      <c r="BZ1684">
        <v>-56.93779</v>
      </c>
      <c r="CA1684">
        <v>-71.504679999999993</v>
      </c>
      <c r="CB1684">
        <v>-3.4610599999999998</v>
      </c>
      <c r="CC1684">
        <v>22.4117</v>
      </c>
      <c r="CD1684">
        <v>6.9438170000000001</v>
      </c>
      <c r="CE1684">
        <v>-24.860810000000001</v>
      </c>
      <c r="CF1684">
        <v>-79.924710000000005</v>
      </c>
      <c r="CG1684">
        <v>48.261380000000003</v>
      </c>
      <c r="CH1684">
        <v>116.04349999999999</v>
      </c>
      <c r="CI1684">
        <v>101.642</v>
      </c>
      <c r="CJ1684">
        <v>187.41300000000001</v>
      </c>
      <c r="CK1684">
        <v>204.90520000000001</v>
      </c>
      <c r="CL1684">
        <v>132.8065</v>
      </c>
      <c r="CM1684">
        <v>95.275940000000006</v>
      </c>
      <c r="CN1684">
        <v>61.332949999999997</v>
      </c>
      <c r="CO1684">
        <v>42.59158</v>
      </c>
      <c r="CP1684">
        <v>16778.27</v>
      </c>
      <c r="CQ1684">
        <v>12237.69</v>
      </c>
      <c r="CR1684">
        <v>2146.5990000000002</v>
      </c>
      <c r="CS1684">
        <v>957.13310000000001</v>
      </c>
      <c r="CT1684">
        <v>724.6277</v>
      </c>
      <c r="CU1684">
        <v>5138.1540000000005</v>
      </c>
      <c r="CV1684">
        <v>4071.5360000000001</v>
      </c>
      <c r="CW1684">
        <v>655.80870000000004</v>
      </c>
      <c r="CX1684">
        <v>5395.424</v>
      </c>
      <c r="CY1684">
        <v>4504.8059999999996</v>
      </c>
      <c r="CZ1684">
        <v>4027.51</v>
      </c>
      <c r="DA1684">
        <v>1185.614</v>
      </c>
      <c r="DB1684">
        <v>1232.2249999999999</v>
      </c>
      <c r="DC1684">
        <v>3775.9059999999999</v>
      </c>
      <c r="DD1684">
        <v>9533.0400000000009</v>
      </c>
      <c r="DE1684">
        <v>26012.14</v>
      </c>
      <c r="DF1684">
        <v>13707.67</v>
      </c>
      <c r="DG1684">
        <v>25478.25</v>
      </c>
      <c r="DH1684">
        <v>5471.8320000000003</v>
      </c>
      <c r="DI1684">
        <v>2372.152</v>
      </c>
      <c r="DJ1684">
        <v>15627.96</v>
      </c>
      <c r="DK1684">
        <v>30721.94</v>
      </c>
      <c r="DL1684">
        <v>27843.27</v>
      </c>
      <c r="DM1684">
        <v>13283.64</v>
      </c>
    </row>
    <row r="1685" spans="1:117" hidden="1" x14ac:dyDescent="0.35">
      <c r="A1685" t="str">
        <f t="shared" si="26"/>
        <v>Industry_Type-7. Institutional/Government_DO 1-9 Hour_44460_18-20</v>
      </c>
      <c r="B1685" t="s">
        <v>51</v>
      </c>
      <c r="C1685" t="s">
        <v>212</v>
      </c>
      <c r="D1685" t="s">
        <v>50</v>
      </c>
      <c r="E1685" t="s">
        <v>50</v>
      </c>
      <c r="F1685" t="s">
        <v>31</v>
      </c>
      <c r="G1685" t="s">
        <v>50</v>
      </c>
      <c r="H1685" t="s">
        <v>50</v>
      </c>
      <c r="I1685" t="s">
        <v>50</v>
      </c>
      <c r="J1685" t="s">
        <v>50</v>
      </c>
      <c r="K1685" t="s">
        <v>178</v>
      </c>
      <c r="L1685" s="22">
        <v>44460</v>
      </c>
      <c r="M1685">
        <v>18</v>
      </c>
      <c r="N1685">
        <v>20</v>
      </c>
      <c r="O1685">
        <v>1</v>
      </c>
      <c r="P1685">
        <v>1</v>
      </c>
      <c r="Q1685">
        <v>1</v>
      </c>
      <c r="R1685">
        <v>0</v>
      </c>
      <c r="S1685">
        <v>0</v>
      </c>
      <c r="T1685">
        <v>0</v>
      </c>
      <c r="U1685">
        <v>0</v>
      </c>
      <c r="V1685">
        <v>175.2</v>
      </c>
      <c r="W1685">
        <v>142.5</v>
      </c>
      <c r="X1685">
        <v>135</v>
      </c>
      <c r="Y1685">
        <v>145.19999999999999</v>
      </c>
      <c r="Z1685">
        <v>133.80000000000001</v>
      </c>
      <c r="AA1685">
        <v>148.19999999999999</v>
      </c>
      <c r="AB1685">
        <v>158.1</v>
      </c>
      <c r="AC1685">
        <v>312</v>
      </c>
      <c r="AD1685">
        <v>480.3</v>
      </c>
      <c r="AE1685">
        <v>569.4</v>
      </c>
      <c r="AF1685">
        <v>596.1</v>
      </c>
      <c r="AG1685">
        <v>577.5</v>
      </c>
      <c r="AH1685">
        <v>559.20000000000005</v>
      </c>
      <c r="AI1685">
        <v>569.4</v>
      </c>
      <c r="AJ1685">
        <v>470.1</v>
      </c>
      <c r="AK1685">
        <v>240.6</v>
      </c>
      <c r="AL1685">
        <v>186.3</v>
      </c>
      <c r="AM1685">
        <v>112.5</v>
      </c>
      <c r="AN1685">
        <v>110.4</v>
      </c>
      <c r="AO1685">
        <v>219.9</v>
      </c>
      <c r="AP1685">
        <v>484.2</v>
      </c>
      <c r="AQ1685">
        <v>608.1</v>
      </c>
      <c r="AR1685">
        <v>617.1</v>
      </c>
      <c r="AS1685">
        <v>540.9</v>
      </c>
      <c r="AT1685">
        <v>60</v>
      </c>
      <c r="AU1685">
        <v>59</v>
      </c>
      <c r="AV1685">
        <v>57</v>
      </c>
      <c r="AW1685">
        <v>61</v>
      </c>
      <c r="AX1685">
        <v>62</v>
      </c>
      <c r="AY1685">
        <v>60</v>
      </c>
      <c r="AZ1685">
        <v>58</v>
      </c>
      <c r="BA1685">
        <v>59</v>
      </c>
      <c r="BB1685">
        <v>69</v>
      </c>
      <c r="BC1685">
        <v>75</v>
      </c>
      <c r="BD1685">
        <v>82</v>
      </c>
      <c r="BE1685">
        <v>89</v>
      </c>
      <c r="BF1685">
        <v>92</v>
      </c>
      <c r="BG1685">
        <v>93</v>
      </c>
      <c r="BH1685">
        <v>91</v>
      </c>
      <c r="BI1685">
        <v>86</v>
      </c>
      <c r="BJ1685">
        <v>83</v>
      </c>
      <c r="BK1685">
        <v>80</v>
      </c>
      <c r="BL1685">
        <v>80</v>
      </c>
      <c r="BM1685">
        <v>74</v>
      </c>
      <c r="BN1685">
        <v>73</v>
      </c>
      <c r="BO1685">
        <v>73</v>
      </c>
      <c r="BP1685">
        <v>71</v>
      </c>
      <c r="BQ1685">
        <v>72</v>
      </c>
      <c r="BR1685">
        <v>-13.613530000000001</v>
      </c>
      <c r="BS1685">
        <v>32.384889999999999</v>
      </c>
      <c r="BT1685">
        <v>115.9188</v>
      </c>
      <c r="BU1685">
        <v>50.480870000000003</v>
      </c>
      <c r="BV1685">
        <v>49.414900000000003</v>
      </c>
      <c r="BW1685">
        <v>7.7693630000000002</v>
      </c>
      <c r="BX1685">
        <v>28.251049999999999</v>
      </c>
      <c r="BY1685">
        <v>47.144649999999999</v>
      </c>
      <c r="BZ1685">
        <v>-56.937809999999999</v>
      </c>
      <c r="CA1685">
        <v>-71.504670000000004</v>
      </c>
      <c r="CB1685">
        <v>-3.46109</v>
      </c>
      <c r="CC1685">
        <v>22.41168</v>
      </c>
      <c r="CD1685">
        <v>6.943848</v>
      </c>
      <c r="CE1685">
        <v>-24.86084</v>
      </c>
      <c r="CF1685">
        <v>-79.924679999999995</v>
      </c>
      <c r="CG1685">
        <v>48.26135</v>
      </c>
      <c r="CH1685">
        <v>116.04349999999999</v>
      </c>
      <c r="CI1685">
        <v>101.642</v>
      </c>
      <c r="CJ1685">
        <v>187.41300000000001</v>
      </c>
      <c r="CK1685">
        <v>204.90520000000001</v>
      </c>
      <c r="CL1685">
        <v>132.8065</v>
      </c>
      <c r="CM1685">
        <v>95.275940000000006</v>
      </c>
      <c r="CN1685">
        <v>61.332949999999997</v>
      </c>
      <c r="CO1685">
        <v>42.59158</v>
      </c>
      <c r="CP1685">
        <v>17357.29</v>
      </c>
      <c r="CQ1685">
        <v>12895.72</v>
      </c>
      <c r="CR1685">
        <v>2617.9740000000002</v>
      </c>
      <c r="CS1685">
        <v>1366.0730000000001</v>
      </c>
      <c r="CT1685">
        <v>778.0883</v>
      </c>
      <c r="CU1685">
        <v>5224.47</v>
      </c>
      <c r="CV1685">
        <v>4171.2719999999999</v>
      </c>
      <c r="CW1685">
        <v>794.55629999999996</v>
      </c>
      <c r="CX1685">
        <v>5452.7730000000001</v>
      </c>
      <c r="CY1685">
        <v>4853.7120000000004</v>
      </c>
      <c r="CZ1685">
        <v>4402.7520000000004</v>
      </c>
      <c r="DA1685">
        <v>1284.8230000000001</v>
      </c>
      <c r="DB1685">
        <v>1354.7660000000001</v>
      </c>
      <c r="DC1685">
        <v>3975.7310000000002</v>
      </c>
      <c r="DD1685">
        <v>10288.19</v>
      </c>
      <c r="DE1685">
        <v>26445.4</v>
      </c>
      <c r="DF1685">
        <v>13955.77</v>
      </c>
      <c r="DG1685">
        <v>25422.23</v>
      </c>
      <c r="DH1685">
        <v>5756.4579999999996</v>
      </c>
      <c r="DI1685">
        <v>2765.9070000000002</v>
      </c>
      <c r="DJ1685">
        <v>15799.45</v>
      </c>
      <c r="DK1685">
        <v>30949.53</v>
      </c>
      <c r="DL1685">
        <v>28317.87</v>
      </c>
      <c r="DM1685">
        <v>14136.89</v>
      </c>
    </row>
    <row r="1686" spans="1:117" hidden="1" x14ac:dyDescent="0.35">
      <c r="A1686" t="str">
        <f t="shared" si="26"/>
        <v>Industry_Type-7. Institutional/Government_DO 1-9 Hour_44461_18-19</v>
      </c>
      <c r="B1686" t="s">
        <v>51</v>
      </c>
      <c r="C1686" t="s">
        <v>212</v>
      </c>
      <c r="D1686" t="s">
        <v>50</v>
      </c>
      <c r="E1686" t="s">
        <v>50</v>
      </c>
      <c r="F1686" t="s">
        <v>31</v>
      </c>
      <c r="G1686" t="s">
        <v>50</v>
      </c>
      <c r="H1686" t="s">
        <v>50</v>
      </c>
      <c r="I1686" t="s">
        <v>50</v>
      </c>
      <c r="J1686" t="s">
        <v>50</v>
      </c>
      <c r="K1686" t="s">
        <v>178</v>
      </c>
      <c r="L1686" s="22">
        <v>44461</v>
      </c>
      <c r="M1686">
        <v>18</v>
      </c>
      <c r="N1686">
        <v>19</v>
      </c>
      <c r="O1686">
        <v>1</v>
      </c>
      <c r="P1686">
        <v>1</v>
      </c>
      <c r="Q1686">
        <v>1</v>
      </c>
      <c r="R1686">
        <v>0</v>
      </c>
      <c r="S1686">
        <v>0</v>
      </c>
      <c r="T1686">
        <v>0</v>
      </c>
      <c r="U1686">
        <v>0</v>
      </c>
      <c r="V1686">
        <v>412.5</v>
      </c>
      <c r="W1686">
        <v>402.3</v>
      </c>
      <c r="X1686">
        <v>344.7</v>
      </c>
      <c r="Y1686">
        <v>204.3</v>
      </c>
      <c r="Z1686">
        <v>197.4</v>
      </c>
      <c r="AA1686">
        <v>199.5</v>
      </c>
      <c r="AB1686">
        <v>203.1</v>
      </c>
      <c r="AC1686">
        <v>372.9</v>
      </c>
      <c r="AD1686">
        <v>409.5</v>
      </c>
      <c r="AE1686">
        <v>569.4</v>
      </c>
      <c r="AF1686">
        <v>578.1</v>
      </c>
      <c r="AG1686">
        <v>557.70000000000005</v>
      </c>
      <c r="AH1686">
        <v>544.5</v>
      </c>
      <c r="AI1686">
        <v>664.5</v>
      </c>
      <c r="AJ1686">
        <v>197.1</v>
      </c>
      <c r="AK1686">
        <v>208.2</v>
      </c>
      <c r="AL1686">
        <v>178.5</v>
      </c>
      <c r="AM1686">
        <v>487.2</v>
      </c>
      <c r="AN1686">
        <v>477.9</v>
      </c>
      <c r="AO1686">
        <v>478.2</v>
      </c>
      <c r="AP1686">
        <v>495.3</v>
      </c>
      <c r="AQ1686">
        <v>504</v>
      </c>
      <c r="AR1686">
        <v>243.9</v>
      </c>
      <c r="AS1686">
        <v>167.7</v>
      </c>
      <c r="AT1686">
        <v>70</v>
      </c>
      <c r="AU1686">
        <v>66</v>
      </c>
      <c r="AV1686">
        <v>65</v>
      </c>
      <c r="AW1686">
        <v>67</v>
      </c>
      <c r="AX1686">
        <v>66</v>
      </c>
      <c r="AY1686">
        <v>63</v>
      </c>
      <c r="AZ1686">
        <v>65</v>
      </c>
      <c r="BA1686">
        <v>66</v>
      </c>
      <c r="BB1686">
        <v>71</v>
      </c>
      <c r="BC1686">
        <v>75</v>
      </c>
      <c r="BD1686">
        <v>82</v>
      </c>
      <c r="BE1686">
        <v>85</v>
      </c>
      <c r="BF1686">
        <v>88</v>
      </c>
      <c r="BG1686">
        <v>90</v>
      </c>
      <c r="BH1686">
        <v>83</v>
      </c>
      <c r="BI1686">
        <v>81</v>
      </c>
      <c r="BJ1686">
        <v>79</v>
      </c>
      <c r="BK1686">
        <v>79</v>
      </c>
      <c r="BL1686">
        <v>76</v>
      </c>
      <c r="BM1686">
        <v>74</v>
      </c>
      <c r="BN1686">
        <v>73</v>
      </c>
      <c r="BO1686">
        <v>70</v>
      </c>
      <c r="BP1686">
        <v>69</v>
      </c>
      <c r="BQ1686">
        <v>68</v>
      </c>
      <c r="BR1686">
        <v>0</v>
      </c>
      <c r="BS1686">
        <v>0</v>
      </c>
      <c r="BT1686">
        <v>0</v>
      </c>
      <c r="BU1686">
        <v>0</v>
      </c>
      <c r="BV1686">
        <v>0</v>
      </c>
      <c r="BW1686">
        <v>0</v>
      </c>
      <c r="BX1686">
        <v>0</v>
      </c>
      <c r="BY1686">
        <v>0</v>
      </c>
      <c r="BZ1686">
        <v>0</v>
      </c>
      <c r="CA1686">
        <v>0</v>
      </c>
      <c r="CB1686">
        <v>0</v>
      </c>
      <c r="CC1686">
        <v>0</v>
      </c>
      <c r="CD1686">
        <v>0</v>
      </c>
      <c r="CE1686">
        <v>0</v>
      </c>
      <c r="CF1686">
        <v>0</v>
      </c>
      <c r="CG1686">
        <v>0</v>
      </c>
      <c r="CH1686">
        <v>0</v>
      </c>
      <c r="CI1686">
        <v>0</v>
      </c>
      <c r="CJ1686">
        <v>0</v>
      </c>
      <c r="CK1686">
        <v>0</v>
      </c>
      <c r="CL1686">
        <v>0</v>
      </c>
      <c r="CM1686">
        <v>0</v>
      </c>
      <c r="CN1686">
        <v>0</v>
      </c>
      <c r="CO1686">
        <v>0</v>
      </c>
      <c r="CP1686">
        <v>3806.1390000000001</v>
      </c>
      <c r="CQ1686">
        <v>3002.3960000000002</v>
      </c>
      <c r="CR1686">
        <v>2488.58</v>
      </c>
      <c r="CS1686">
        <v>1214.4079999999999</v>
      </c>
      <c r="CT1686">
        <v>317.01830000000001</v>
      </c>
      <c r="CU1686">
        <v>493.6148</v>
      </c>
      <c r="CV1686">
        <v>448.94749999999999</v>
      </c>
      <c r="CW1686">
        <v>647.85730000000001</v>
      </c>
      <c r="CX1686">
        <v>437.92790000000002</v>
      </c>
      <c r="CY1686">
        <v>968.38279999999997</v>
      </c>
      <c r="CZ1686">
        <v>1045.96</v>
      </c>
      <c r="DA1686">
        <v>575.61850000000004</v>
      </c>
      <c r="DB1686">
        <v>500.73660000000001</v>
      </c>
      <c r="DC1686">
        <v>1237.876</v>
      </c>
      <c r="DD1686">
        <v>4727.2939999999999</v>
      </c>
      <c r="DE1686">
        <v>5170.9709999999995</v>
      </c>
      <c r="DF1686">
        <v>4043.1579999999999</v>
      </c>
      <c r="DG1686">
        <v>3077.7640000000001</v>
      </c>
      <c r="DH1686">
        <v>3484.982</v>
      </c>
      <c r="DI1686">
        <v>3285.6129999999998</v>
      </c>
      <c r="DJ1686">
        <v>2873.2280000000001</v>
      </c>
      <c r="DK1686">
        <v>3361.424</v>
      </c>
      <c r="DL1686">
        <v>3428.2840000000001</v>
      </c>
      <c r="DM1686">
        <v>4117.6629999999996</v>
      </c>
    </row>
    <row r="1687" spans="1:117" hidden="1" x14ac:dyDescent="0.35">
      <c r="A1687" t="str">
        <f t="shared" si="26"/>
        <v>Industry_Type-7. Institutional/Government_DO 1-9 Hour_44497_19-20</v>
      </c>
      <c r="B1687" t="s">
        <v>51</v>
      </c>
      <c r="C1687" t="s">
        <v>212</v>
      </c>
      <c r="D1687" t="s">
        <v>50</v>
      </c>
      <c r="E1687" t="s">
        <v>50</v>
      </c>
      <c r="F1687" t="s">
        <v>31</v>
      </c>
      <c r="G1687" t="s">
        <v>50</v>
      </c>
      <c r="H1687" t="s">
        <v>50</v>
      </c>
      <c r="I1687" t="s">
        <v>50</v>
      </c>
      <c r="J1687" t="s">
        <v>50</v>
      </c>
      <c r="K1687" t="s">
        <v>178</v>
      </c>
      <c r="L1687" s="22">
        <v>44497</v>
      </c>
      <c r="M1687">
        <v>19</v>
      </c>
      <c r="N1687">
        <v>20</v>
      </c>
      <c r="O1687">
        <v>1</v>
      </c>
      <c r="P1687">
        <v>1</v>
      </c>
      <c r="Q1687">
        <v>1</v>
      </c>
      <c r="R1687">
        <v>0</v>
      </c>
      <c r="S1687">
        <v>0</v>
      </c>
      <c r="T1687">
        <v>0</v>
      </c>
      <c r="U1687">
        <v>0</v>
      </c>
      <c r="V1687">
        <v>0</v>
      </c>
      <c r="W1687">
        <v>0</v>
      </c>
      <c r="X1687">
        <v>0</v>
      </c>
      <c r="Y1687">
        <v>0</v>
      </c>
      <c r="Z1687">
        <v>0</v>
      </c>
      <c r="AA1687">
        <v>0</v>
      </c>
      <c r="AB1687">
        <v>0</v>
      </c>
      <c r="AC1687">
        <v>0</v>
      </c>
      <c r="AD1687">
        <v>0</v>
      </c>
      <c r="AE1687">
        <v>0</v>
      </c>
      <c r="AF1687">
        <v>0</v>
      </c>
      <c r="AG1687">
        <v>0</v>
      </c>
      <c r="AH1687">
        <v>0</v>
      </c>
      <c r="AI1687">
        <v>0</v>
      </c>
      <c r="AJ1687">
        <v>0</v>
      </c>
      <c r="AK1687">
        <v>0</v>
      </c>
      <c r="AL1687">
        <v>0</v>
      </c>
      <c r="AM1687">
        <v>0</v>
      </c>
      <c r="AN1687">
        <v>0</v>
      </c>
      <c r="AO1687">
        <v>0</v>
      </c>
      <c r="AP1687">
        <v>0</v>
      </c>
      <c r="AQ1687">
        <v>0</v>
      </c>
      <c r="AR1687">
        <v>0</v>
      </c>
      <c r="AS1687">
        <v>0</v>
      </c>
      <c r="AT1687">
        <v>55</v>
      </c>
      <c r="AU1687">
        <v>56</v>
      </c>
      <c r="AV1687">
        <v>55</v>
      </c>
      <c r="AW1687">
        <v>55</v>
      </c>
      <c r="AX1687">
        <v>54</v>
      </c>
      <c r="AY1687">
        <v>55</v>
      </c>
      <c r="AZ1687">
        <v>57</v>
      </c>
      <c r="BA1687">
        <v>56</v>
      </c>
      <c r="BB1687">
        <v>63</v>
      </c>
      <c r="BC1687">
        <v>72</v>
      </c>
      <c r="BD1687">
        <v>77</v>
      </c>
      <c r="BE1687">
        <v>80</v>
      </c>
      <c r="BF1687">
        <v>84</v>
      </c>
      <c r="BG1687">
        <v>87</v>
      </c>
      <c r="BH1687">
        <v>85</v>
      </c>
      <c r="BI1687">
        <v>82</v>
      </c>
      <c r="BJ1687">
        <v>81</v>
      </c>
      <c r="BK1687">
        <v>78</v>
      </c>
      <c r="BL1687">
        <v>73</v>
      </c>
      <c r="BM1687">
        <v>65</v>
      </c>
      <c r="BN1687">
        <v>66</v>
      </c>
      <c r="BO1687">
        <v>61</v>
      </c>
      <c r="BP1687">
        <v>60</v>
      </c>
      <c r="BQ1687">
        <v>58</v>
      </c>
      <c r="BR1687">
        <v>0</v>
      </c>
      <c r="BS1687">
        <v>0</v>
      </c>
      <c r="BT1687">
        <v>0</v>
      </c>
      <c r="BU1687">
        <v>0</v>
      </c>
      <c r="BV1687">
        <v>0</v>
      </c>
      <c r="BW1687">
        <v>0</v>
      </c>
      <c r="BX1687">
        <v>0</v>
      </c>
      <c r="BY1687">
        <v>0</v>
      </c>
      <c r="BZ1687">
        <v>0</v>
      </c>
      <c r="CA1687">
        <v>0</v>
      </c>
      <c r="CB1687">
        <v>0</v>
      </c>
      <c r="CC1687">
        <v>0</v>
      </c>
      <c r="CD1687">
        <v>0</v>
      </c>
      <c r="CE1687">
        <v>0</v>
      </c>
      <c r="CF1687">
        <v>0</v>
      </c>
      <c r="CG1687">
        <v>0</v>
      </c>
      <c r="CH1687">
        <v>0</v>
      </c>
      <c r="CI1687">
        <v>0</v>
      </c>
      <c r="CJ1687">
        <v>0</v>
      </c>
      <c r="CK1687">
        <v>0</v>
      </c>
      <c r="CL1687">
        <v>0</v>
      </c>
      <c r="CM1687">
        <v>0</v>
      </c>
      <c r="CN1687">
        <v>0</v>
      </c>
      <c r="CO1687">
        <v>0</v>
      </c>
      <c r="CP1687">
        <v>0</v>
      </c>
      <c r="CQ1687">
        <v>0</v>
      </c>
      <c r="CR1687">
        <v>0</v>
      </c>
      <c r="CS1687">
        <v>0</v>
      </c>
      <c r="CT1687">
        <v>0</v>
      </c>
      <c r="CU1687">
        <v>0</v>
      </c>
      <c r="CV1687">
        <v>0</v>
      </c>
      <c r="CW1687">
        <v>0</v>
      </c>
      <c r="CX1687">
        <v>0</v>
      </c>
      <c r="CY1687">
        <v>0</v>
      </c>
      <c r="CZ1687">
        <v>0</v>
      </c>
      <c r="DA1687">
        <v>0</v>
      </c>
      <c r="DB1687">
        <v>0</v>
      </c>
      <c r="DC1687">
        <v>0</v>
      </c>
      <c r="DD1687">
        <v>0</v>
      </c>
      <c r="DE1687">
        <v>0</v>
      </c>
      <c r="DF1687">
        <v>0</v>
      </c>
      <c r="DG1687">
        <v>0</v>
      </c>
      <c r="DH1687">
        <v>0</v>
      </c>
      <c r="DI1687">
        <v>0</v>
      </c>
      <c r="DJ1687">
        <v>0</v>
      </c>
      <c r="DK1687">
        <v>0</v>
      </c>
      <c r="DL1687">
        <v>0</v>
      </c>
      <c r="DM1687">
        <v>0</v>
      </c>
    </row>
    <row r="1688" spans="1:117" hidden="1" x14ac:dyDescent="0.35">
      <c r="A1688" t="str">
        <f t="shared" si="26"/>
        <v>Industry_Type-7. Institutional/Government_DO 11-7 Hour_44434_18-19</v>
      </c>
      <c r="B1688" t="s">
        <v>51</v>
      </c>
      <c r="C1688" t="s">
        <v>212</v>
      </c>
      <c r="D1688" t="s">
        <v>50</v>
      </c>
      <c r="E1688" t="s">
        <v>50</v>
      </c>
      <c r="F1688" t="s">
        <v>31</v>
      </c>
      <c r="G1688" t="s">
        <v>50</v>
      </c>
      <c r="H1688" t="s">
        <v>50</v>
      </c>
      <c r="I1688" t="s">
        <v>50</v>
      </c>
      <c r="J1688" t="s">
        <v>50</v>
      </c>
      <c r="K1688" t="s">
        <v>176</v>
      </c>
      <c r="L1688" s="22">
        <v>44434</v>
      </c>
      <c r="M1688">
        <v>18</v>
      </c>
      <c r="N1688">
        <v>19</v>
      </c>
      <c r="O1688">
        <v>1</v>
      </c>
      <c r="P1688">
        <v>1</v>
      </c>
      <c r="Q1688">
        <v>1</v>
      </c>
      <c r="R1688">
        <v>0</v>
      </c>
      <c r="S1688">
        <v>0</v>
      </c>
      <c r="T1688">
        <v>0</v>
      </c>
      <c r="U1688">
        <v>0</v>
      </c>
      <c r="V1688">
        <v>173.28</v>
      </c>
      <c r="W1688">
        <v>146.88</v>
      </c>
      <c r="X1688">
        <v>110.56</v>
      </c>
      <c r="Y1688">
        <v>92.64</v>
      </c>
      <c r="Z1688">
        <v>97.28</v>
      </c>
      <c r="AA1688">
        <v>102.24</v>
      </c>
      <c r="AB1688">
        <v>93.92</v>
      </c>
      <c r="AC1688">
        <v>125.76</v>
      </c>
      <c r="AD1688">
        <v>172.96</v>
      </c>
      <c r="AE1688">
        <v>188</v>
      </c>
      <c r="AF1688">
        <v>215.52</v>
      </c>
      <c r="AG1688">
        <v>233.76</v>
      </c>
      <c r="AH1688">
        <v>251.04</v>
      </c>
      <c r="AI1688">
        <v>241.92</v>
      </c>
      <c r="AJ1688">
        <v>252</v>
      </c>
      <c r="AK1688">
        <v>243.04</v>
      </c>
      <c r="AL1688">
        <v>243.52</v>
      </c>
      <c r="AM1688">
        <v>232.96</v>
      </c>
      <c r="AN1688">
        <v>279.68</v>
      </c>
      <c r="AO1688">
        <v>294.24</v>
      </c>
      <c r="AP1688">
        <v>285.12</v>
      </c>
      <c r="AQ1688">
        <v>289.44</v>
      </c>
      <c r="AR1688">
        <v>279.52</v>
      </c>
      <c r="AS1688">
        <v>270.39999999999998</v>
      </c>
      <c r="AT1688">
        <v>70</v>
      </c>
      <c r="AU1688">
        <v>70</v>
      </c>
      <c r="AV1688">
        <v>69</v>
      </c>
      <c r="AW1688">
        <v>68</v>
      </c>
      <c r="AX1688">
        <v>68</v>
      </c>
      <c r="AY1688">
        <v>68</v>
      </c>
      <c r="AZ1688">
        <v>68</v>
      </c>
      <c r="BA1688">
        <v>69</v>
      </c>
      <c r="BB1688">
        <v>72</v>
      </c>
      <c r="BC1688">
        <v>78</v>
      </c>
      <c r="BD1688">
        <v>83</v>
      </c>
      <c r="BE1688">
        <v>87</v>
      </c>
      <c r="BF1688">
        <v>88</v>
      </c>
      <c r="BG1688">
        <v>88</v>
      </c>
      <c r="BH1688">
        <v>88</v>
      </c>
      <c r="BI1688">
        <v>88</v>
      </c>
      <c r="BJ1688">
        <v>85</v>
      </c>
      <c r="BK1688">
        <v>86</v>
      </c>
      <c r="BL1688">
        <v>83</v>
      </c>
      <c r="BM1688">
        <v>80</v>
      </c>
      <c r="BN1688">
        <v>75</v>
      </c>
      <c r="BO1688">
        <v>74</v>
      </c>
      <c r="BP1688">
        <v>74</v>
      </c>
      <c r="BQ1688">
        <v>72</v>
      </c>
      <c r="BR1688">
        <v>22.182189999999999</v>
      </c>
      <c r="BS1688">
        <v>8.4796600000000009</v>
      </c>
      <c r="BT1688">
        <v>7.2780230000000001</v>
      </c>
      <c r="BU1688">
        <v>8.4758300000000002</v>
      </c>
      <c r="BV1688">
        <v>6.0481410000000002</v>
      </c>
      <c r="BW1688">
        <v>1.804001</v>
      </c>
      <c r="BX1688">
        <v>-0.94006350000000005</v>
      </c>
      <c r="BY1688">
        <v>1.907867</v>
      </c>
      <c r="BZ1688">
        <v>-12.23279</v>
      </c>
      <c r="CA1688">
        <v>2.376617</v>
      </c>
      <c r="CB1688">
        <v>-0.73367309999999997</v>
      </c>
      <c r="CC1688">
        <v>0.5016022</v>
      </c>
      <c r="CD1688">
        <v>-6.2102360000000001</v>
      </c>
      <c r="CE1688">
        <v>6.1891480000000003</v>
      </c>
      <c r="CF1688">
        <v>2.0661930000000002</v>
      </c>
      <c r="CG1688">
        <v>14.95384</v>
      </c>
      <c r="CH1688">
        <v>16.549029999999998</v>
      </c>
      <c r="CI1688">
        <v>23.133209999999998</v>
      </c>
      <c r="CJ1688">
        <v>2.3172609999999998</v>
      </c>
      <c r="CK1688">
        <v>-5.448029</v>
      </c>
      <c r="CL1688">
        <v>0.70193479999999997</v>
      </c>
      <c r="CM1688">
        <v>-0.47851559999999999</v>
      </c>
      <c r="CN1688">
        <v>7.2248539999999997</v>
      </c>
      <c r="CO1688">
        <v>-21.884319999999999</v>
      </c>
      <c r="CP1688">
        <v>51.402830000000002</v>
      </c>
      <c r="CQ1688">
        <v>9.8524309999999993</v>
      </c>
      <c r="CR1688">
        <v>4.507638</v>
      </c>
      <c r="CS1688">
        <v>7.7717679999999998</v>
      </c>
      <c r="CT1688">
        <v>9.0373739999999998</v>
      </c>
      <c r="CU1688">
        <v>14.85388</v>
      </c>
      <c r="CV1688">
        <v>3.5429909999999998</v>
      </c>
      <c r="CW1688">
        <v>14.65935</v>
      </c>
      <c r="CX1688">
        <v>18.678270000000001</v>
      </c>
      <c r="CY1688">
        <v>11.806699999999999</v>
      </c>
      <c r="CZ1688">
        <v>4.7122650000000004</v>
      </c>
      <c r="DA1688">
        <v>5.2189059999999996</v>
      </c>
      <c r="DB1688">
        <v>2.9344790000000001</v>
      </c>
      <c r="DC1688">
        <v>4.5531189999999997</v>
      </c>
      <c r="DD1688">
        <v>26.95299</v>
      </c>
      <c r="DE1688">
        <v>8.4799100000000003</v>
      </c>
      <c r="DF1688">
        <v>24.08887</v>
      </c>
      <c r="DG1688">
        <v>183.83619999999999</v>
      </c>
      <c r="DH1688">
        <v>16.84769</v>
      </c>
      <c r="DI1688">
        <v>45.898090000000003</v>
      </c>
      <c r="DJ1688">
        <v>18.00196</v>
      </c>
      <c r="DK1688">
        <v>39.409579999999998</v>
      </c>
      <c r="DL1688">
        <v>31.791409999999999</v>
      </c>
      <c r="DM1688">
        <v>54.84789</v>
      </c>
    </row>
    <row r="1689" spans="1:117" hidden="1" x14ac:dyDescent="0.35">
      <c r="A1689" t="str">
        <f t="shared" si="26"/>
        <v>Industry_Type-7. Institutional/Government_DO 11-7 Hour_44435_18-19</v>
      </c>
      <c r="B1689" t="s">
        <v>51</v>
      </c>
      <c r="C1689" t="s">
        <v>212</v>
      </c>
      <c r="D1689" t="s">
        <v>50</v>
      </c>
      <c r="E1689" t="s">
        <v>50</v>
      </c>
      <c r="F1689" t="s">
        <v>31</v>
      </c>
      <c r="G1689" t="s">
        <v>50</v>
      </c>
      <c r="H1689" t="s">
        <v>50</v>
      </c>
      <c r="I1689" t="s">
        <v>50</v>
      </c>
      <c r="J1689" t="s">
        <v>50</v>
      </c>
      <c r="K1689" t="s">
        <v>176</v>
      </c>
      <c r="L1689" s="22">
        <v>44435</v>
      </c>
      <c r="M1689">
        <v>18</v>
      </c>
      <c r="N1689">
        <v>19</v>
      </c>
      <c r="O1689">
        <v>1</v>
      </c>
      <c r="P1689">
        <v>1</v>
      </c>
      <c r="Q1689">
        <v>1</v>
      </c>
      <c r="R1689">
        <v>0</v>
      </c>
      <c r="S1689">
        <v>0</v>
      </c>
      <c r="T1689">
        <v>0</v>
      </c>
      <c r="U1689">
        <v>0</v>
      </c>
      <c r="V1689">
        <v>142.08000000000001</v>
      </c>
      <c r="W1689">
        <v>131.84</v>
      </c>
      <c r="X1689">
        <v>98.4</v>
      </c>
      <c r="Y1689">
        <v>77.760000000000005</v>
      </c>
      <c r="Z1689">
        <v>81.599999999999994</v>
      </c>
      <c r="AA1689">
        <v>81.92</v>
      </c>
      <c r="AB1689">
        <v>82.24</v>
      </c>
      <c r="AC1689">
        <v>102.72</v>
      </c>
      <c r="AD1689">
        <v>164.16</v>
      </c>
      <c r="AE1689">
        <v>181.12</v>
      </c>
      <c r="AF1689">
        <v>210.08</v>
      </c>
      <c r="AG1689">
        <v>223.68</v>
      </c>
      <c r="AH1689">
        <v>247.68</v>
      </c>
      <c r="AI1689">
        <v>242.08</v>
      </c>
      <c r="AJ1689">
        <v>239.52</v>
      </c>
      <c r="AK1689">
        <v>243.2</v>
      </c>
      <c r="AL1689">
        <v>256.48</v>
      </c>
      <c r="AM1689">
        <v>274.39999999999998</v>
      </c>
      <c r="AN1689">
        <v>283.68</v>
      </c>
      <c r="AO1689">
        <v>278.08</v>
      </c>
      <c r="AP1689">
        <v>281.60000000000002</v>
      </c>
      <c r="AQ1689">
        <v>275.52</v>
      </c>
      <c r="AR1689">
        <v>264</v>
      </c>
      <c r="AS1689">
        <v>263.2</v>
      </c>
      <c r="AT1689">
        <v>71</v>
      </c>
      <c r="AU1689">
        <v>70</v>
      </c>
      <c r="AV1689">
        <v>68</v>
      </c>
      <c r="AW1689">
        <v>67</v>
      </c>
      <c r="AX1689">
        <v>68</v>
      </c>
      <c r="AY1689">
        <v>67</v>
      </c>
      <c r="AZ1689">
        <v>67</v>
      </c>
      <c r="BA1689">
        <v>65</v>
      </c>
      <c r="BB1689">
        <v>65</v>
      </c>
      <c r="BC1689">
        <v>72</v>
      </c>
      <c r="BD1689">
        <v>79</v>
      </c>
      <c r="BE1689">
        <v>86</v>
      </c>
      <c r="BF1689">
        <v>87</v>
      </c>
      <c r="BG1689">
        <v>87</v>
      </c>
      <c r="BH1689">
        <v>87</v>
      </c>
      <c r="BI1689">
        <v>84</v>
      </c>
      <c r="BJ1689">
        <v>84</v>
      </c>
      <c r="BK1689">
        <v>83</v>
      </c>
      <c r="BL1689">
        <v>80</v>
      </c>
      <c r="BM1689">
        <v>76</v>
      </c>
      <c r="BN1689">
        <v>72</v>
      </c>
      <c r="BO1689">
        <v>70</v>
      </c>
      <c r="BP1689">
        <v>70</v>
      </c>
      <c r="BQ1689">
        <v>69</v>
      </c>
      <c r="BR1689">
        <v>22.182189999999999</v>
      </c>
      <c r="BS1689">
        <v>8.4796600000000009</v>
      </c>
      <c r="BT1689">
        <v>7.2780230000000001</v>
      </c>
      <c r="BU1689">
        <v>8.4758300000000002</v>
      </c>
      <c r="BV1689">
        <v>6.0481410000000002</v>
      </c>
      <c r="BW1689">
        <v>1.804001</v>
      </c>
      <c r="BX1689">
        <v>-0.94006350000000005</v>
      </c>
      <c r="BY1689">
        <v>1.907867</v>
      </c>
      <c r="BZ1689">
        <v>-12.23279</v>
      </c>
      <c r="CA1689">
        <v>2.376617</v>
      </c>
      <c r="CB1689">
        <v>-0.73367309999999997</v>
      </c>
      <c r="CC1689">
        <v>0.50161739999999999</v>
      </c>
      <c r="CD1689">
        <v>-6.2102510000000004</v>
      </c>
      <c r="CE1689">
        <v>6.189133</v>
      </c>
      <c r="CF1689">
        <v>2.066208</v>
      </c>
      <c r="CG1689">
        <v>14.95387</v>
      </c>
      <c r="CH1689">
        <v>16.549029999999998</v>
      </c>
      <c r="CI1689">
        <v>23.133209999999998</v>
      </c>
      <c r="CJ1689">
        <v>2.3172609999999998</v>
      </c>
      <c r="CK1689">
        <v>-5.448029</v>
      </c>
      <c r="CL1689">
        <v>0.70193479999999997</v>
      </c>
      <c r="CM1689">
        <v>-0.4784851</v>
      </c>
      <c r="CN1689">
        <v>7.2248539999999997</v>
      </c>
      <c r="CO1689">
        <v>-21.884340000000002</v>
      </c>
      <c r="CP1689">
        <v>67.292370000000005</v>
      </c>
      <c r="CQ1689">
        <v>12.347379999999999</v>
      </c>
      <c r="CR1689">
        <v>5.086131</v>
      </c>
      <c r="CS1689">
        <v>7.6476090000000001</v>
      </c>
      <c r="CT1689">
        <v>8.8309139999999999</v>
      </c>
      <c r="CU1689">
        <v>14.617240000000001</v>
      </c>
      <c r="CV1689">
        <v>4.2004739999999998</v>
      </c>
      <c r="CW1689">
        <v>15.768280000000001</v>
      </c>
      <c r="CX1689">
        <v>17.7805</v>
      </c>
      <c r="CY1689">
        <v>11.2913</v>
      </c>
      <c r="CZ1689">
        <v>4.635459</v>
      </c>
      <c r="DA1689">
        <v>5.0492100000000004</v>
      </c>
      <c r="DB1689">
        <v>2.744777</v>
      </c>
      <c r="DC1689">
        <v>4.186248</v>
      </c>
      <c r="DD1689">
        <v>26.721630000000001</v>
      </c>
      <c r="DE1689">
        <v>7.5941479999999997</v>
      </c>
      <c r="DF1689">
        <v>24.513269999999999</v>
      </c>
      <c r="DG1689">
        <v>187.25069999999999</v>
      </c>
      <c r="DH1689">
        <v>17.457429999999999</v>
      </c>
      <c r="DI1689">
        <v>47.147739999999999</v>
      </c>
      <c r="DJ1689">
        <v>18.41864</v>
      </c>
      <c r="DK1689">
        <v>39.432160000000003</v>
      </c>
      <c r="DL1689">
        <v>31.026759999999999</v>
      </c>
      <c r="DM1689">
        <v>59.041559999999997</v>
      </c>
    </row>
    <row r="1690" spans="1:117" hidden="1" x14ac:dyDescent="0.35">
      <c r="A1690" t="str">
        <f t="shared" si="26"/>
        <v>Industry_Type-7. Institutional/Government_DO 11-7 Hour_44447_18-19</v>
      </c>
      <c r="B1690" t="s">
        <v>51</v>
      </c>
      <c r="C1690" t="s">
        <v>212</v>
      </c>
      <c r="D1690" t="s">
        <v>50</v>
      </c>
      <c r="E1690" t="s">
        <v>50</v>
      </c>
      <c r="F1690" t="s">
        <v>31</v>
      </c>
      <c r="G1690" t="s">
        <v>50</v>
      </c>
      <c r="H1690" t="s">
        <v>50</v>
      </c>
      <c r="I1690" t="s">
        <v>50</v>
      </c>
      <c r="J1690" t="s">
        <v>50</v>
      </c>
      <c r="K1690" t="s">
        <v>176</v>
      </c>
      <c r="L1690" s="22">
        <v>44447</v>
      </c>
      <c r="M1690">
        <v>18</v>
      </c>
      <c r="N1690">
        <v>19</v>
      </c>
      <c r="O1690">
        <v>1</v>
      </c>
      <c r="P1690">
        <v>1</v>
      </c>
      <c r="Q1690">
        <v>1</v>
      </c>
      <c r="R1690">
        <v>0</v>
      </c>
      <c r="S1690">
        <v>0</v>
      </c>
      <c r="T1690">
        <v>0</v>
      </c>
      <c r="U1690">
        <v>0</v>
      </c>
      <c r="V1690">
        <v>131.84</v>
      </c>
      <c r="W1690">
        <v>126.56</v>
      </c>
      <c r="X1690">
        <v>101.92</v>
      </c>
      <c r="Y1690">
        <v>84.32</v>
      </c>
      <c r="Z1690">
        <v>87.52</v>
      </c>
      <c r="AA1690">
        <v>83.84</v>
      </c>
      <c r="AB1690">
        <v>82.08</v>
      </c>
      <c r="AC1690">
        <v>99.68</v>
      </c>
      <c r="AD1690">
        <v>134.88</v>
      </c>
      <c r="AE1690">
        <v>182.08</v>
      </c>
      <c r="AF1690">
        <v>197.44</v>
      </c>
      <c r="AG1690">
        <v>215.84</v>
      </c>
      <c r="AH1690">
        <v>247.68</v>
      </c>
      <c r="AI1690">
        <v>233.6</v>
      </c>
      <c r="AJ1690">
        <v>245.6</v>
      </c>
      <c r="AK1690">
        <v>237.44</v>
      </c>
      <c r="AL1690">
        <v>256.8</v>
      </c>
      <c r="AM1690">
        <v>237.76</v>
      </c>
      <c r="AN1690">
        <v>258.72000000000003</v>
      </c>
      <c r="AO1690">
        <v>267.68</v>
      </c>
      <c r="AP1690">
        <v>262.88</v>
      </c>
      <c r="AQ1690">
        <v>273.12</v>
      </c>
      <c r="AR1690">
        <v>258.72000000000003</v>
      </c>
      <c r="AS1690">
        <v>178.4</v>
      </c>
      <c r="AT1690">
        <v>71</v>
      </c>
      <c r="AU1690">
        <v>70</v>
      </c>
      <c r="AV1690">
        <v>69</v>
      </c>
      <c r="AW1690">
        <v>69</v>
      </c>
      <c r="AX1690">
        <v>69</v>
      </c>
      <c r="AY1690">
        <v>68</v>
      </c>
      <c r="AZ1690">
        <v>68</v>
      </c>
      <c r="BA1690">
        <v>69</v>
      </c>
      <c r="BB1690">
        <v>70</v>
      </c>
      <c r="BC1690">
        <v>72</v>
      </c>
      <c r="BD1690">
        <v>73</v>
      </c>
      <c r="BE1690">
        <v>75</v>
      </c>
      <c r="BF1690">
        <v>81</v>
      </c>
      <c r="BG1690">
        <v>84</v>
      </c>
      <c r="BH1690">
        <v>84</v>
      </c>
      <c r="BI1690">
        <v>86</v>
      </c>
      <c r="BJ1690">
        <v>85</v>
      </c>
      <c r="BK1690">
        <v>80</v>
      </c>
      <c r="BL1690">
        <v>76</v>
      </c>
      <c r="BM1690">
        <v>72</v>
      </c>
      <c r="BN1690">
        <v>70</v>
      </c>
      <c r="BO1690">
        <v>71</v>
      </c>
      <c r="BP1690">
        <v>71</v>
      </c>
      <c r="BQ1690">
        <v>71</v>
      </c>
      <c r="BR1690">
        <v>26.66667</v>
      </c>
      <c r="BS1690">
        <v>11.956810000000001</v>
      </c>
      <c r="BT1690">
        <v>2.11084</v>
      </c>
      <c r="BU1690">
        <v>0.81114200000000003</v>
      </c>
      <c r="BV1690">
        <v>-1.9063110000000001</v>
      </c>
      <c r="BW1690">
        <v>0.67464449999999998</v>
      </c>
      <c r="BX1690">
        <v>-0.56055449999999996</v>
      </c>
      <c r="BY1690">
        <v>3.6891630000000002</v>
      </c>
      <c r="BZ1690">
        <v>-4.0878299999999999E-2</v>
      </c>
      <c r="CA1690">
        <v>1.6666559999999999</v>
      </c>
      <c r="CB1690">
        <v>1.374557</v>
      </c>
      <c r="CC1690">
        <v>2.6372070000000001</v>
      </c>
      <c r="CD1690">
        <v>-9.1246949999999991</v>
      </c>
      <c r="CE1690">
        <v>4.9504239999999999</v>
      </c>
      <c r="CF1690">
        <v>3.4586489999999999</v>
      </c>
      <c r="CG1690">
        <v>15.107559999999999</v>
      </c>
      <c r="CH1690">
        <v>7.6941990000000002</v>
      </c>
      <c r="CI1690">
        <v>21.428699999999999</v>
      </c>
      <c r="CJ1690">
        <v>28.305009999999999</v>
      </c>
      <c r="CK1690">
        <v>6.8735660000000003</v>
      </c>
      <c r="CL1690">
        <v>7.9352419999999997</v>
      </c>
      <c r="CM1690">
        <v>2.1749269999999998</v>
      </c>
      <c r="CN1690">
        <v>11.14636</v>
      </c>
      <c r="CO1690">
        <v>2.6037750000000002</v>
      </c>
      <c r="CP1690">
        <v>71.582660000000004</v>
      </c>
      <c r="CQ1690">
        <v>14.45068</v>
      </c>
      <c r="CR1690">
        <v>10.184950000000001</v>
      </c>
      <c r="CS1690">
        <v>8.2527329999999992</v>
      </c>
      <c r="CT1690">
        <v>9.0716920000000005</v>
      </c>
      <c r="CU1690">
        <v>9.3132540000000006</v>
      </c>
      <c r="CV1690">
        <v>5.5843509999999998</v>
      </c>
      <c r="CW1690">
        <v>14.699630000000001</v>
      </c>
      <c r="CX1690">
        <v>27.919039999999999</v>
      </c>
      <c r="CY1690">
        <v>13.13897</v>
      </c>
      <c r="CZ1690">
        <v>12.7081</v>
      </c>
      <c r="DA1690">
        <v>6.3259439999999998</v>
      </c>
      <c r="DB1690">
        <v>10.96186</v>
      </c>
      <c r="DC1690">
        <v>14.88442</v>
      </c>
      <c r="DD1690">
        <v>21.080390000000001</v>
      </c>
      <c r="DE1690">
        <v>18.527229999999999</v>
      </c>
      <c r="DF1690">
        <v>62.13823</v>
      </c>
      <c r="DG1690">
        <v>27.809010000000001</v>
      </c>
      <c r="DH1690">
        <v>109.5924</v>
      </c>
      <c r="DI1690">
        <v>41.49015</v>
      </c>
      <c r="DJ1690">
        <v>71.236180000000004</v>
      </c>
      <c r="DK1690">
        <v>66.993440000000007</v>
      </c>
      <c r="DL1690">
        <v>59.44164</v>
      </c>
      <c r="DM1690">
        <v>257.3073</v>
      </c>
    </row>
    <row r="1691" spans="1:117" hidden="1" x14ac:dyDescent="0.35">
      <c r="A1691" t="str">
        <f t="shared" si="26"/>
        <v>Industry_Type-7. Institutional/Government_DO 11-7 Hour_44448_18-19</v>
      </c>
      <c r="B1691" t="s">
        <v>51</v>
      </c>
      <c r="C1691" t="s">
        <v>212</v>
      </c>
      <c r="D1691" t="s">
        <v>50</v>
      </c>
      <c r="E1691" t="s">
        <v>50</v>
      </c>
      <c r="F1691" t="s">
        <v>31</v>
      </c>
      <c r="G1691" t="s">
        <v>50</v>
      </c>
      <c r="H1691" t="s">
        <v>50</v>
      </c>
      <c r="I1691" t="s">
        <v>50</v>
      </c>
      <c r="J1691" t="s">
        <v>50</v>
      </c>
      <c r="K1691" t="s">
        <v>176</v>
      </c>
      <c r="L1691" s="22">
        <v>44448</v>
      </c>
      <c r="M1691">
        <v>18</v>
      </c>
      <c r="N1691">
        <v>19</v>
      </c>
      <c r="O1691">
        <v>1</v>
      </c>
      <c r="P1691">
        <v>1</v>
      </c>
      <c r="Q1691">
        <v>1</v>
      </c>
      <c r="R1691">
        <v>0</v>
      </c>
      <c r="S1691">
        <v>0</v>
      </c>
      <c r="T1691">
        <v>0</v>
      </c>
      <c r="U1691">
        <v>0</v>
      </c>
      <c r="V1691">
        <v>164.16</v>
      </c>
      <c r="W1691">
        <v>138.08000000000001</v>
      </c>
      <c r="X1691">
        <v>112</v>
      </c>
      <c r="Y1691">
        <v>93.92</v>
      </c>
      <c r="Z1691">
        <v>96.64</v>
      </c>
      <c r="AA1691">
        <v>95.84</v>
      </c>
      <c r="AB1691">
        <v>96</v>
      </c>
      <c r="AC1691">
        <v>101.76</v>
      </c>
      <c r="AD1691">
        <v>166.4</v>
      </c>
      <c r="AE1691">
        <v>189.92</v>
      </c>
      <c r="AF1691">
        <v>217.6</v>
      </c>
      <c r="AG1691">
        <v>222.88</v>
      </c>
      <c r="AH1691">
        <v>246.08</v>
      </c>
      <c r="AI1691">
        <v>233.92</v>
      </c>
      <c r="AJ1691">
        <v>233.92</v>
      </c>
      <c r="AK1691">
        <v>230.08</v>
      </c>
      <c r="AL1691">
        <v>251.68</v>
      </c>
      <c r="AM1691">
        <v>245.6</v>
      </c>
      <c r="AN1691">
        <v>245.92</v>
      </c>
      <c r="AO1691">
        <v>279.52</v>
      </c>
      <c r="AP1691">
        <v>287.68</v>
      </c>
      <c r="AQ1691">
        <v>284.95999999999998</v>
      </c>
      <c r="AR1691">
        <v>276.8</v>
      </c>
      <c r="AS1691">
        <v>267.04000000000002</v>
      </c>
      <c r="AT1691">
        <v>70</v>
      </c>
      <c r="AU1691">
        <v>69</v>
      </c>
      <c r="AV1691">
        <v>69</v>
      </c>
      <c r="AW1691">
        <v>70</v>
      </c>
      <c r="AX1691">
        <v>69</v>
      </c>
      <c r="AY1691">
        <v>68</v>
      </c>
      <c r="AZ1691">
        <v>68</v>
      </c>
      <c r="BA1691">
        <v>69</v>
      </c>
      <c r="BB1691">
        <v>72</v>
      </c>
      <c r="BC1691">
        <v>75</v>
      </c>
      <c r="BD1691">
        <v>78</v>
      </c>
      <c r="BE1691">
        <v>81</v>
      </c>
      <c r="BF1691">
        <v>83</v>
      </c>
      <c r="BG1691">
        <v>86</v>
      </c>
      <c r="BH1691">
        <v>88</v>
      </c>
      <c r="BI1691">
        <v>87</v>
      </c>
      <c r="BJ1691">
        <v>86</v>
      </c>
      <c r="BK1691">
        <v>88</v>
      </c>
      <c r="BL1691">
        <v>88</v>
      </c>
      <c r="BM1691">
        <v>77</v>
      </c>
      <c r="BN1691">
        <v>73</v>
      </c>
      <c r="BO1691">
        <v>71</v>
      </c>
      <c r="BP1691">
        <v>71</v>
      </c>
      <c r="BQ1691">
        <v>71</v>
      </c>
      <c r="BR1691">
        <v>26.66667</v>
      </c>
      <c r="BS1691">
        <v>11.95682</v>
      </c>
      <c r="BT1691">
        <v>2.1108470000000001</v>
      </c>
      <c r="BU1691">
        <v>0.81114200000000003</v>
      </c>
      <c r="BV1691">
        <v>-1.9063110000000001</v>
      </c>
      <c r="BW1691">
        <v>0.67463680000000004</v>
      </c>
      <c r="BX1691">
        <v>-0.56055449999999996</v>
      </c>
      <c r="BY1691">
        <v>3.6891630000000002</v>
      </c>
      <c r="BZ1691">
        <v>-4.0862999999999997E-2</v>
      </c>
      <c r="CA1691">
        <v>1.6666559999999999</v>
      </c>
      <c r="CB1691">
        <v>1.374557</v>
      </c>
      <c r="CC1691">
        <v>2.6372070000000001</v>
      </c>
      <c r="CD1691">
        <v>-9.1246799999999997</v>
      </c>
      <c r="CE1691">
        <v>4.9504390000000003</v>
      </c>
      <c r="CF1691">
        <v>3.4586329999999998</v>
      </c>
      <c r="CG1691">
        <v>15.107559999999999</v>
      </c>
      <c r="CH1691">
        <v>7.6941990000000002</v>
      </c>
      <c r="CI1691">
        <v>21.428699999999999</v>
      </c>
      <c r="CJ1691">
        <v>28.305019999999999</v>
      </c>
      <c r="CK1691">
        <v>6.8735660000000003</v>
      </c>
      <c r="CL1691">
        <v>7.9352419999999997</v>
      </c>
      <c r="CM1691">
        <v>2.1749269999999998</v>
      </c>
      <c r="CN1691">
        <v>11.14636</v>
      </c>
      <c r="CO1691">
        <v>2.6037750000000002</v>
      </c>
      <c r="CP1691">
        <v>67.200500000000005</v>
      </c>
      <c r="CQ1691">
        <v>12.7286</v>
      </c>
      <c r="CR1691">
        <v>8.6780100000000004</v>
      </c>
      <c r="CS1691">
        <v>6.311572</v>
      </c>
      <c r="CT1691">
        <v>7.4733169999999998</v>
      </c>
      <c r="CU1691">
        <v>9.2360969999999991</v>
      </c>
      <c r="CV1691">
        <v>5.0677789999999998</v>
      </c>
      <c r="CW1691">
        <v>13.705439999999999</v>
      </c>
      <c r="CX1691">
        <v>24.886299999999999</v>
      </c>
      <c r="CY1691">
        <v>11.30104</v>
      </c>
      <c r="CZ1691">
        <v>10.87086</v>
      </c>
      <c r="DA1691">
        <v>6.1138729999999999</v>
      </c>
      <c r="DB1691">
        <v>10.84164</v>
      </c>
      <c r="DC1691">
        <v>14.51873</v>
      </c>
      <c r="DD1691">
        <v>18.731010000000001</v>
      </c>
      <c r="DE1691">
        <v>17.007950000000001</v>
      </c>
      <c r="DF1691">
        <v>54.471469999999997</v>
      </c>
      <c r="DG1691">
        <v>26.1325</v>
      </c>
      <c r="DH1691">
        <v>105.8415</v>
      </c>
      <c r="DI1691">
        <v>38.574350000000003</v>
      </c>
      <c r="DJ1691">
        <v>69.670550000000006</v>
      </c>
      <c r="DK1691">
        <v>63.22898</v>
      </c>
      <c r="DL1691">
        <v>58.257640000000002</v>
      </c>
      <c r="DM1691">
        <v>264.54480000000001</v>
      </c>
    </row>
    <row r="1692" spans="1:117" hidden="1" x14ac:dyDescent="0.35">
      <c r="A1692" t="str">
        <f t="shared" si="26"/>
        <v>Industry_Type-7. Institutional/Government_DO 11-7 Hour_44449_17-19</v>
      </c>
      <c r="B1692" t="s">
        <v>51</v>
      </c>
      <c r="C1692" t="s">
        <v>212</v>
      </c>
      <c r="D1692" t="s">
        <v>50</v>
      </c>
      <c r="E1692" t="s">
        <v>50</v>
      </c>
      <c r="F1692" t="s">
        <v>31</v>
      </c>
      <c r="G1692" t="s">
        <v>50</v>
      </c>
      <c r="H1692" t="s">
        <v>50</v>
      </c>
      <c r="I1692" t="s">
        <v>50</v>
      </c>
      <c r="J1692" t="s">
        <v>50</v>
      </c>
      <c r="K1692" t="s">
        <v>176</v>
      </c>
      <c r="L1692" s="22">
        <v>44449</v>
      </c>
      <c r="M1692">
        <v>17</v>
      </c>
      <c r="N1692">
        <v>19</v>
      </c>
      <c r="O1692">
        <v>1</v>
      </c>
      <c r="P1692">
        <v>1</v>
      </c>
      <c r="Q1692">
        <v>1</v>
      </c>
      <c r="R1692">
        <v>0</v>
      </c>
      <c r="S1692">
        <v>0</v>
      </c>
      <c r="T1692">
        <v>0</v>
      </c>
      <c r="U1692">
        <v>0</v>
      </c>
      <c r="V1692">
        <v>145.44</v>
      </c>
      <c r="W1692">
        <v>138.4</v>
      </c>
      <c r="X1692">
        <v>111.04</v>
      </c>
      <c r="Y1692">
        <v>94.56</v>
      </c>
      <c r="Z1692">
        <v>99.04</v>
      </c>
      <c r="AA1692">
        <v>102.88</v>
      </c>
      <c r="AB1692">
        <v>92.8</v>
      </c>
      <c r="AC1692">
        <v>98.72</v>
      </c>
      <c r="AD1692">
        <v>172.96</v>
      </c>
      <c r="AE1692">
        <v>194.4</v>
      </c>
      <c r="AF1692">
        <v>203.52</v>
      </c>
      <c r="AG1692">
        <v>225.44</v>
      </c>
      <c r="AH1692">
        <v>240</v>
      </c>
      <c r="AI1692">
        <v>251.2</v>
      </c>
      <c r="AJ1692">
        <v>263.2</v>
      </c>
      <c r="AK1692">
        <v>248.8</v>
      </c>
      <c r="AL1692">
        <v>242.56</v>
      </c>
      <c r="AM1692">
        <v>293.12</v>
      </c>
      <c r="AN1692">
        <v>300</v>
      </c>
      <c r="AO1692">
        <v>296.32</v>
      </c>
      <c r="AP1692">
        <v>296</v>
      </c>
      <c r="AQ1692">
        <v>289.12</v>
      </c>
      <c r="AR1692">
        <v>275.04000000000002</v>
      </c>
      <c r="AS1692">
        <v>259.36</v>
      </c>
      <c r="AT1692">
        <v>71</v>
      </c>
      <c r="AU1692">
        <v>70</v>
      </c>
      <c r="AV1692">
        <v>70</v>
      </c>
      <c r="AW1692">
        <v>70</v>
      </c>
      <c r="AX1692">
        <v>70</v>
      </c>
      <c r="AY1692">
        <v>69</v>
      </c>
      <c r="AZ1692">
        <v>69</v>
      </c>
      <c r="BA1692">
        <v>69</v>
      </c>
      <c r="BB1692">
        <v>69</v>
      </c>
      <c r="BC1692">
        <v>75</v>
      </c>
      <c r="BD1692">
        <v>81</v>
      </c>
      <c r="BE1692">
        <v>81</v>
      </c>
      <c r="BF1692">
        <v>82</v>
      </c>
      <c r="BG1692">
        <v>85</v>
      </c>
      <c r="BH1692">
        <v>89</v>
      </c>
      <c r="BI1692">
        <v>86</v>
      </c>
      <c r="BJ1692">
        <v>86</v>
      </c>
      <c r="BK1692">
        <v>84</v>
      </c>
      <c r="BL1692">
        <v>78</v>
      </c>
      <c r="BM1692">
        <v>75</v>
      </c>
      <c r="BN1692">
        <v>73</v>
      </c>
      <c r="BO1692">
        <v>72</v>
      </c>
      <c r="BP1692">
        <v>72</v>
      </c>
      <c r="BQ1692">
        <v>72</v>
      </c>
      <c r="BR1692">
        <v>34.929340000000003</v>
      </c>
      <c r="BS1692">
        <v>14.651759999999999</v>
      </c>
      <c r="BT1692">
        <v>4.3531649999999997</v>
      </c>
      <c r="BU1692">
        <v>2.690598</v>
      </c>
      <c r="BV1692">
        <v>0.88866420000000002</v>
      </c>
      <c r="BW1692">
        <v>1.6830670000000001</v>
      </c>
      <c r="BX1692">
        <v>0.3346558</v>
      </c>
      <c r="BY1692">
        <v>1.5393600000000001</v>
      </c>
      <c r="BZ1692">
        <v>-5.9631499999999997</v>
      </c>
      <c r="CA1692">
        <v>3.3546909999999999</v>
      </c>
      <c r="CB1692">
        <v>13.2182</v>
      </c>
      <c r="CC1692">
        <v>-1.671219</v>
      </c>
      <c r="CD1692">
        <v>-7.3503720000000001</v>
      </c>
      <c r="CE1692">
        <v>-4.4409029999999996</v>
      </c>
      <c r="CF1692">
        <v>-7.0290679999999996</v>
      </c>
      <c r="CG1692">
        <v>3.9844970000000002</v>
      </c>
      <c r="CH1692">
        <v>15.45332</v>
      </c>
      <c r="CI1692">
        <v>-4.9861149999999999</v>
      </c>
      <c r="CJ1692">
        <v>-0.33511350000000001</v>
      </c>
      <c r="CK1692">
        <v>-7.7808229999999998</v>
      </c>
      <c r="CL1692">
        <v>-9.6045230000000004</v>
      </c>
      <c r="CM1692">
        <v>-5.0260619999999996</v>
      </c>
      <c r="CN1692">
        <v>6.4156190000000004</v>
      </c>
      <c r="CO1692">
        <v>-28.692309999999999</v>
      </c>
      <c r="CP1692">
        <v>59.934150000000002</v>
      </c>
      <c r="CQ1692">
        <v>29.12302</v>
      </c>
      <c r="CR1692">
        <v>7.717822</v>
      </c>
      <c r="CS1692">
        <v>7.636304</v>
      </c>
      <c r="CT1692">
        <v>16.46884</v>
      </c>
      <c r="CU1692">
        <v>26.764810000000001</v>
      </c>
      <c r="CV1692">
        <v>9.8022849999999995</v>
      </c>
      <c r="CW1692">
        <v>132.85140000000001</v>
      </c>
      <c r="CX1692">
        <v>12.75413</v>
      </c>
      <c r="CY1692">
        <v>14.249969999999999</v>
      </c>
      <c r="CZ1692">
        <v>5.7208119999999996</v>
      </c>
      <c r="DA1692">
        <v>3.3552960000000001</v>
      </c>
      <c r="DB1692">
        <v>8.9681370000000005</v>
      </c>
      <c r="DC1692">
        <v>13.7814</v>
      </c>
      <c r="DD1692">
        <v>82.335819999999998</v>
      </c>
      <c r="DE1692">
        <v>10.35285</v>
      </c>
      <c r="DF1692">
        <v>14.28323</v>
      </c>
      <c r="DG1692">
        <v>143.82910000000001</v>
      </c>
      <c r="DH1692">
        <v>117.12990000000001</v>
      </c>
      <c r="DI1692">
        <v>41.032670000000003</v>
      </c>
      <c r="DJ1692">
        <v>44.99953</v>
      </c>
      <c r="DK1692">
        <v>28.410229999999999</v>
      </c>
      <c r="DL1692">
        <v>28.60378</v>
      </c>
      <c r="DM1692">
        <v>112.23399999999999</v>
      </c>
    </row>
    <row r="1693" spans="1:117" hidden="1" x14ac:dyDescent="0.35">
      <c r="A1693" t="str">
        <f t="shared" si="26"/>
        <v>Industry_Type-7. Institutional/Government_DO 11-7 Hour_44460_17-19</v>
      </c>
      <c r="B1693" t="s">
        <v>51</v>
      </c>
      <c r="C1693" t="s">
        <v>212</v>
      </c>
      <c r="D1693" t="s">
        <v>50</v>
      </c>
      <c r="E1693" t="s">
        <v>50</v>
      </c>
      <c r="F1693" t="s">
        <v>31</v>
      </c>
      <c r="G1693" t="s">
        <v>50</v>
      </c>
      <c r="H1693" t="s">
        <v>50</v>
      </c>
      <c r="I1693" t="s">
        <v>50</v>
      </c>
      <c r="J1693" t="s">
        <v>50</v>
      </c>
      <c r="K1693" t="s">
        <v>176</v>
      </c>
      <c r="L1693" s="22">
        <v>44460</v>
      </c>
      <c r="M1693">
        <v>17</v>
      </c>
      <c r="N1693">
        <v>19</v>
      </c>
      <c r="O1693">
        <v>1</v>
      </c>
      <c r="P1693">
        <v>1</v>
      </c>
      <c r="Q1693">
        <v>1</v>
      </c>
      <c r="R1693">
        <v>0</v>
      </c>
      <c r="S1693">
        <v>0</v>
      </c>
      <c r="T1693">
        <v>0</v>
      </c>
      <c r="U1693">
        <v>0</v>
      </c>
      <c r="V1693">
        <v>129.91999999999999</v>
      </c>
      <c r="W1693">
        <v>122.24</v>
      </c>
      <c r="X1693">
        <v>103.36</v>
      </c>
      <c r="Y1693">
        <v>87.52</v>
      </c>
      <c r="Z1693">
        <v>87.68</v>
      </c>
      <c r="AA1693">
        <v>88.96</v>
      </c>
      <c r="AB1693">
        <v>98.4</v>
      </c>
      <c r="AC1693">
        <v>126.88</v>
      </c>
      <c r="AD1693">
        <v>161.76</v>
      </c>
      <c r="AE1693">
        <v>177.76</v>
      </c>
      <c r="AF1693">
        <v>191.52</v>
      </c>
      <c r="AG1693">
        <v>220.16</v>
      </c>
      <c r="AH1693">
        <v>236.64</v>
      </c>
      <c r="AI1693">
        <v>232.96</v>
      </c>
      <c r="AJ1693">
        <v>226.24</v>
      </c>
      <c r="AK1693">
        <v>231.04</v>
      </c>
      <c r="AL1693">
        <v>223.36</v>
      </c>
      <c r="AM1693">
        <v>245.92</v>
      </c>
      <c r="AN1693">
        <v>256.48</v>
      </c>
      <c r="AO1693">
        <v>270.39999999999998</v>
      </c>
      <c r="AP1693">
        <v>271.52</v>
      </c>
      <c r="AQ1693">
        <v>268.16000000000003</v>
      </c>
      <c r="AR1693">
        <v>255.84</v>
      </c>
      <c r="AS1693">
        <v>245.76</v>
      </c>
      <c r="AT1693">
        <v>67</v>
      </c>
      <c r="AU1693">
        <v>66</v>
      </c>
      <c r="AV1693">
        <v>66</v>
      </c>
      <c r="AW1693">
        <v>65</v>
      </c>
      <c r="AX1693">
        <v>65</v>
      </c>
      <c r="AY1693">
        <v>65</v>
      </c>
      <c r="AZ1693">
        <v>65</v>
      </c>
      <c r="BA1693">
        <v>65</v>
      </c>
      <c r="BB1693">
        <v>70</v>
      </c>
      <c r="BC1693">
        <v>78</v>
      </c>
      <c r="BD1693">
        <v>85</v>
      </c>
      <c r="BE1693">
        <v>93</v>
      </c>
      <c r="BF1693">
        <v>97</v>
      </c>
      <c r="BG1693">
        <v>98</v>
      </c>
      <c r="BH1693">
        <v>92</v>
      </c>
      <c r="BI1693">
        <v>91</v>
      </c>
      <c r="BJ1693">
        <v>89</v>
      </c>
      <c r="BK1693">
        <v>84</v>
      </c>
      <c r="BL1693">
        <v>82</v>
      </c>
      <c r="BM1693">
        <v>81</v>
      </c>
      <c r="BN1693">
        <v>79</v>
      </c>
      <c r="BO1693">
        <v>77</v>
      </c>
      <c r="BP1693">
        <v>76</v>
      </c>
      <c r="BQ1693">
        <v>75</v>
      </c>
      <c r="BR1693">
        <v>34.929340000000003</v>
      </c>
      <c r="BS1693">
        <v>14.65178</v>
      </c>
      <c r="BT1693">
        <v>4.3531570000000004</v>
      </c>
      <c r="BU1693">
        <v>2.6905899999999998</v>
      </c>
      <c r="BV1693">
        <v>0.88867189999999996</v>
      </c>
      <c r="BW1693">
        <v>1.6830670000000001</v>
      </c>
      <c r="BX1693">
        <v>0.3346558</v>
      </c>
      <c r="BY1693">
        <v>1.5393520000000001</v>
      </c>
      <c r="BZ1693">
        <v>-5.9631499999999997</v>
      </c>
      <c r="CA1693">
        <v>3.3546909999999999</v>
      </c>
      <c r="CB1693">
        <v>13.2182</v>
      </c>
      <c r="CC1693">
        <v>-1.6712039999999999</v>
      </c>
      <c r="CD1693">
        <v>-7.3503720000000001</v>
      </c>
      <c r="CE1693">
        <v>-4.4409029999999996</v>
      </c>
      <c r="CF1693">
        <v>-7.0290679999999996</v>
      </c>
      <c r="CG1693">
        <v>3.9844819999999999</v>
      </c>
      <c r="CH1693">
        <v>15.45332</v>
      </c>
      <c r="CI1693">
        <v>-4.9860990000000003</v>
      </c>
      <c r="CJ1693">
        <v>-0.33511350000000001</v>
      </c>
      <c r="CK1693">
        <v>-7.7808229999999998</v>
      </c>
      <c r="CL1693">
        <v>-9.6045230000000004</v>
      </c>
      <c r="CM1693">
        <v>-5.0260309999999997</v>
      </c>
      <c r="CN1693">
        <v>6.4156190000000004</v>
      </c>
      <c r="CO1693">
        <v>-28.692309999999999</v>
      </c>
      <c r="CP1693">
        <v>49.194629999999997</v>
      </c>
      <c r="CQ1693">
        <v>28.315750000000001</v>
      </c>
      <c r="CR1693">
        <v>7.7467110000000003</v>
      </c>
      <c r="CS1693">
        <v>8.0909859999999991</v>
      </c>
      <c r="CT1693">
        <v>17.173819999999999</v>
      </c>
      <c r="CU1693">
        <v>26.963629999999998</v>
      </c>
      <c r="CV1693">
        <v>9.7037049999999994</v>
      </c>
      <c r="CW1693">
        <v>133.16489999999999</v>
      </c>
      <c r="CX1693">
        <v>13.62012</v>
      </c>
      <c r="CY1693">
        <v>14.62851</v>
      </c>
      <c r="CZ1693">
        <v>5.8403460000000003</v>
      </c>
      <c r="DA1693">
        <v>3.5664539999999998</v>
      </c>
      <c r="DB1693">
        <v>9.0805659999999992</v>
      </c>
      <c r="DC1693">
        <v>14.61698</v>
      </c>
      <c r="DD1693">
        <v>82.453140000000005</v>
      </c>
      <c r="DE1693">
        <v>9.4545840000000005</v>
      </c>
      <c r="DF1693">
        <v>14.16408</v>
      </c>
      <c r="DG1693">
        <v>135.3424</v>
      </c>
      <c r="DH1693">
        <v>113.0577</v>
      </c>
      <c r="DI1693">
        <v>35.550440000000002</v>
      </c>
      <c r="DJ1693">
        <v>38.599409999999999</v>
      </c>
      <c r="DK1693">
        <v>23.09881</v>
      </c>
      <c r="DL1693">
        <v>24.923390000000001</v>
      </c>
      <c r="DM1693">
        <v>105.48439999999999</v>
      </c>
    </row>
    <row r="1694" spans="1:117" hidden="1" x14ac:dyDescent="0.35">
      <c r="A1694" t="str">
        <f t="shared" si="26"/>
        <v>Industry_Type-7. Institutional/Government_DO 11-7 Hour_44461_18-19</v>
      </c>
      <c r="B1694" t="s">
        <v>51</v>
      </c>
      <c r="C1694" t="s">
        <v>212</v>
      </c>
      <c r="D1694" t="s">
        <v>50</v>
      </c>
      <c r="E1694" t="s">
        <v>50</v>
      </c>
      <c r="F1694" t="s">
        <v>31</v>
      </c>
      <c r="G1694" t="s">
        <v>50</v>
      </c>
      <c r="H1694" t="s">
        <v>50</v>
      </c>
      <c r="I1694" t="s">
        <v>50</v>
      </c>
      <c r="J1694" t="s">
        <v>50</v>
      </c>
      <c r="K1694" t="s">
        <v>176</v>
      </c>
      <c r="L1694" s="22">
        <v>44461</v>
      </c>
      <c r="M1694">
        <v>18</v>
      </c>
      <c r="N1694">
        <v>19</v>
      </c>
      <c r="O1694">
        <v>1</v>
      </c>
      <c r="P1694">
        <v>1</v>
      </c>
      <c r="Q1694">
        <v>1</v>
      </c>
      <c r="R1694">
        <v>0</v>
      </c>
      <c r="S1694">
        <v>0</v>
      </c>
      <c r="T1694">
        <v>0</v>
      </c>
      <c r="U1694">
        <v>0</v>
      </c>
      <c r="V1694">
        <v>132.32</v>
      </c>
      <c r="W1694">
        <v>126.4</v>
      </c>
      <c r="X1694">
        <v>100.32</v>
      </c>
      <c r="Y1694">
        <v>84.8</v>
      </c>
      <c r="Z1694">
        <v>87.36</v>
      </c>
      <c r="AA1694">
        <v>88.8</v>
      </c>
      <c r="AB1694">
        <v>88.64</v>
      </c>
      <c r="AC1694">
        <v>116.32</v>
      </c>
      <c r="AD1694">
        <v>168.48</v>
      </c>
      <c r="AE1694">
        <v>197.6</v>
      </c>
      <c r="AF1694">
        <v>213.76</v>
      </c>
      <c r="AG1694">
        <v>237.6</v>
      </c>
      <c r="AH1694">
        <v>257.60000000000002</v>
      </c>
      <c r="AI1694">
        <v>241.44</v>
      </c>
      <c r="AJ1694">
        <v>244.32</v>
      </c>
      <c r="AK1694">
        <v>240.32</v>
      </c>
      <c r="AL1694">
        <v>236.48</v>
      </c>
      <c r="AM1694">
        <v>253.44</v>
      </c>
      <c r="AN1694">
        <v>232.8</v>
      </c>
      <c r="AO1694">
        <v>261.12</v>
      </c>
      <c r="AP1694">
        <v>254.72</v>
      </c>
      <c r="AQ1694">
        <v>256.48</v>
      </c>
      <c r="AR1694">
        <v>245.76</v>
      </c>
      <c r="AS1694">
        <v>168.8</v>
      </c>
      <c r="AT1694">
        <v>75</v>
      </c>
      <c r="AU1694">
        <v>73</v>
      </c>
      <c r="AV1694">
        <v>70</v>
      </c>
      <c r="AW1694">
        <v>70</v>
      </c>
      <c r="AX1694">
        <v>71</v>
      </c>
      <c r="AY1694">
        <v>70</v>
      </c>
      <c r="AZ1694">
        <v>70</v>
      </c>
      <c r="BA1694">
        <v>69</v>
      </c>
      <c r="BB1694">
        <v>73</v>
      </c>
      <c r="BC1694">
        <v>79</v>
      </c>
      <c r="BD1694">
        <v>85</v>
      </c>
      <c r="BE1694">
        <v>89</v>
      </c>
      <c r="BF1694">
        <v>91</v>
      </c>
      <c r="BG1694">
        <v>94</v>
      </c>
      <c r="BH1694">
        <v>88</v>
      </c>
      <c r="BI1694">
        <v>84</v>
      </c>
      <c r="BJ1694">
        <v>84</v>
      </c>
      <c r="BK1694">
        <v>81</v>
      </c>
      <c r="BL1694">
        <v>80</v>
      </c>
      <c r="BM1694">
        <v>77</v>
      </c>
      <c r="BN1694">
        <v>77</v>
      </c>
      <c r="BO1694">
        <v>77</v>
      </c>
      <c r="BP1694">
        <v>74</v>
      </c>
      <c r="BQ1694">
        <v>72</v>
      </c>
      <c r="BR1694">
        <v>26.66667</v>
      </c>
      <c r="BS1694">
        <v>11.95682</v>
      </c>
      <c r="BT1694">
        <v>2.1108470000000001</v>
      </c>
      <c r="BU1694">
        <v>0.81114200000000003</v>
      </c>
      <c r="BV1694">
        <v>-1.9063110000000001</v>
      </c>
      <c r="BW1694">
        <v>0.67463680000000004</v>
      </c>
      <c r="BX1694">
        <v>-0.56055449999999996</v>
      </c>
      <c r="BY1694">
        <v>3.689171</v>
      </c>
      <c r="BZ1694">
        <v>-4.0878299999999999E-2</v>
      </c>
      <c r="CA1694">
        <v>1.6666559999999999</v>
      </c>
      <c r="CB1694">
        <v>1.374557</v>
      </c>
      <c r="CC1694">
        <v>2.6372070000000001</v>
      </c>
      <c r="CD1694">
        <v>-9.1246949999999991</v>
      </c>
      <c r="CE1694">
        <v>4.9504390000000003</v>
      </c>
      <c r="CF1694">
        <v>3.4586489999999999</v>
      </c>
      <c r="CG1694">
        <v>15.107570000000001</v>
      </c>
      <c r="CH1694">
        <v>7.6942139999999997</v>
      </c>
      <c r="CI1694">
        <v>21.428699999999999</v>
      </c>
      <c r="CJ1694">
        <v>28.305019999999999</v>
      </c>
      <c r="CK1694">
        <v>6.8735660000000003</v>
      </c>
      <c r="CL1694">
        <v>7.9352720000000003</v>
      </c>
      <c r="CM1694">
        <v>2.1748959999999999</v>
      </c>
      <c r="CN1694">
        <v>11.146330000000001</v>
      </c>
      <c r="CO1694">
        <v>2.6037750000000002</v>
      </c>
      <c r="CP1694">
        <v>72.974710000000002</v>
      </c>
      <c r="CQ1694">
        <v>13.610659999999999</v>
      </c>
      <c r="CR1694">
        <v>9.3108970000000006</v>
      </c>
      <c r="CS1694">
        <v>6.8255540000000003</v>
      </c>
      <c r="CT1694">
        <v>7.8251530000000002</v>
      </c>
      <c r="CU1694">
        <v>8.9621150000000007</v>
      </c>
      <c r="CV1694">
        <v>5.162541</v>
      </c>
      <c r="CW1694">
        <v>14.13696</v>
      </c>
      <c r="CX1694">
        <v>25.63448</v>
      </c>
      <c r="CY1694">
        <v>11.61957</v>
      </c>
      <c r="CZ1694">
        <v>12.191879999999999</v>
      </c>
      <c r="DA1694">
        <v>6.3078900000000004</v>
      </c>
      <c r="DB1694">
        <v>10.66663</v>
      </c>
      <c r="DC1694">
        <v>14.684559999999999</v>
      </c>
      <c r="DD1694">
        <v>21.068819999999999</v>
      </c>
      <c r="DE1694">
        <v>17.4344</v>
      </c>
      <c r="DF1694">
        <v>61.589570000000002</v>
      </c>
      <c r="DG1694">
        <v>26.279589999999999</v>
      </c>
      <c r="DH1694">
        <v>108.254</v>
      </c>
      <c r="DI1694">
        <v>40.814770000000003</v>
      </c>
      <c r="DJ1694">
        <v>70.471339999999998</v>
      </c>
      <c r="DK1694">
        <v>65.991110000000006</v>
      </c>
      <c r="DL1694">
        <v>59.080039999999997</v>
      </c>
      <c r="DM1694">
        <v>257.4855</v>
      </c>
    </row>
    <row r="1695" spans="1:117" hidden="1" x14ac:dyDescent="0.35">
      <c r="A1695" t="str">
        <f t="shared" si="26"/>
        <v>Industry_Type-7. Institutional/Government_DO 11-7 Hour_44462_18-19</v>
      </c>
      <c r="B1695" t="s">
        <v>51</v>
      </c>
      <c r="C1695" t="s">
        <v>212</v>
      </c>
      <c r="D1695" t="s">
        <v>50</v>
      </c>
      <c r="E1695" t="s">
        <v>50</v>
      </c>
      <c r="F1695" t="s">
        <v>31</v>
      </c>
      <c r="G1695" t="s">
        <v>50</v>
      </c>
      <c r="H1695" t="s">
        <v>50</v>
      </c>
      <c r="I1695" t="s">
        <v>50</v>
      </c>
      <c r="J1695" t="s">
        <v>50</v>
      </c>
      <c r="K1695" t="s">
        <v>176</v>
      </c>
      <c r="L1695" s="22">
        <v>44462</v>
      </c>
      <c r="M1695">
        <v>18</v>
      </c>
      <c r="N1695">
        <v>19</v>
      </c>
      <c r="O1695">
        <v>1</v>
      </c>
      <c r="P1695">
        <v>1</v>
      </c>
      <c r="Q1695">
        <v>1</v>
      </c>
      <c r="R1695">
        <v>0</v>
      </c>
      <c r="S1695">
        <v>0</v>
      </c>
      <c r="T1695">
        <v>0</v>
      </c>
      <c r="U1695">
        <v>0</v>
      </c>
      <c r="V1695">
        <v>173.6</v>
      </c>
      <c r="W1695">
        <v>141.91999999999999</v>
      </c>
      <c r="X1695">
        <v>117.12</v>
      </c>
      <c r="Y1695">
        <v>101.12</v>
      </c>
      <c r="Z1695">
        <v>105.6</v>
      </c>
      <c r="AA1695">
        <v>107.84</v>
      </c>
      <c r="AB1695">
        <v>100</v>
      </c>
      <c r="AC1695">
        <v>105.92</v>
      </c>
      <c r="AD1695">
        <v>167.04</v>
      </c>
      <c r="AE1695">
        <v>178.4</v>
      </c>
      <c r="AF1695">
        <v>212.8</v>
      </c>
      <c r="AG1695">
        <v>212.16</v>
      </c>
      <c r="AH1695">
        <v>229.76</v>
      </c>
      <c r="AI1695">
        <v>238.72</v>
      </c>
      <c r="AJ1695">
        <v>226.08</v>
      </c>
      <c r="AK1695">
        <v>222.88</v>
      </c>
      <c r="AL1695">
        <v>238.4</v>
      </c>
      <c r="AM1695">
        <v>235.2</v>
      </c>
      <c r="AN1695">
        <v>265.12</v>
      </c>
      <c r="AO1695">
        <v>269.27999999999997</v>
      </c>
      <c r="AP1695">
        <v>270.39999999999998</v>
      </c>
      <c r="AQ1695">
        <v>276.95999999999998</v>
      </c>
      <c r="AR1695">
        <v>262.88</v>
      </c>
      <c r="AS1695">
        <v>247.04</v>
      </c>
      <c r="AT1695">
        <v>71</v>
      </c>
      <c r="AU1695">
        <v>71</v>
      </c>
      <c r="AV1695">
        <v>71</v>
      </c>
      <c r="AW1695">
        <v>69</v>
      </c>
      <c r="AX1695">
        <v>68</v>
      </c>
      <c r="AY1695">
        <v>68</v>
      </c>
      <c r="AZ1695">
        <v>68</v>
      </c>
      <c r="BA1695">
        <v>67</v>
      </c>
      <c r="BB1695">
        <v>69</v>
      </c>
      <c r="BC1695">
        <v>74</v>
      </c>
      <c r="BD1695">
        <v>78</v>
      </c>
      <c r="BE1695">
        <v>82</v>
      </c>
      <c r="BF1695">
        <v>83</v>
      </c>
      <c r="BG1695">
        <v>81</v>
      </c>
      <c r="BH1695">
        <v>81</v>
      </c>
      <c r="BI1695">
        <v>79</v>
      </c>
      <c r="BJ1695">
        <v>79</v>
      </c>
      <c r="BK1695">
        <v>77</v>
      </c>
      <c r="BL1695">
        <v>71</v>
      </c>
      <c r="BM1695">
        <v>68</v>
      </c>
      <c r="BN1695">
        <v>68</v>
      </c>
      <c r="BO1695">
        <v>67</v>
      </c>
      <c r="BP1695">
        <v>66</v>
      </c>
      <c r="BQ1695">
        <v>66</v>
      </c>
      <c r="BR1695">
        <v>26.66667</v>
      </c>
      <c r="BS1695">
        <v>11.95682</v>
      </c>
      <c r="BT1695">
        <v>2.1108470000000001</v>
      </c>
      <c r="BU1695">
        <v>0.81113429999999997</v>
      </c>
      <c r="BV1695">
        <v>-1.9063110000000001</v>
      </c>
      <c r="BW1695">
        <v>0.67464449999999998</v>
      </c>
      <c r="BX1695">
        <v>-0.56055449999999996</v>
      </c>
      <c r="BY1695">
        <v>3.6891630000000002</v>
      </c>
      <c r="BZ1695">
        <v>-4.0878299999999999E-2</v>
      </c>
      <c r="CA1695">
        <v>1.666641</v>
      </c>
      <c r="CB1695">
        <v>1.374557</v>
      </c>
      <c r="CC1695">
        <v>2.637222</v>
      </c>
      <c r="CD1695">
        <v>-9.1246799999999997</v>
      </c>
      <c r="CE1695">
        <v>4.9504390000000003</v>
      </c>
      <c r="CF1695">
        <v>3.4586489999999999</v>
      </c>
      <c r="CG1695">
        <v>15.107559999999999</v>
      </c>
      <c r="CH1695">
        <v>7.6941990000000002</v>
      </c>
      <c r="CI1695">
        <v>21.42868</v>
      </c>
      <c r="CJ1695">
        <v>28.305019999999999</v>
      </c>
      <c r="CK1695">
        <v>6.8735350000000004</v>
      </c>
      <c r="CL1695">
        <v>7.9352419999999997</v>
      </c>
      <c r="CM1695">
        <v>2.1749269999999998</v>
      </c>
      <c r="CN1695">
        <v>11.14636</v>
      </c>
      <c r="CO1695">
        <v>2.6037750000000002</v>
      </c>
      <c r="CP1695">
        <v>66.404719999999998</v>
      </c>
      <c r="CQ1695">
        <v>12.914289999999999</v>
      </c>
      <c r="CR1695">
        <v>8.9775299999999998</v>
      </c>
      <c r="CS1695">
        <v>6.7240549999999999</v>
      </c>
      <c r="CT1695">
        <v>7.9311040000000004</v>
      </c>
      <c r="CU1695">
        <v>9.4335229999999992</v>
      </c>
      <c r="CV1695">
        <v>5.4722720000000002</v>
      </c>
      <c r="CW1695">
        <v>13.93346</v>
      </c>
      <c r="CX1695">
        <v>25.039909999999999</v>
      </c>
      <c r="CY1695">
        <v>12.085649999999999</v>
      </c>
      <c r="CZ1695">
        <v>10.790139999999999</v>
      </c>
      <c r="DA1695">
        <v>6.1402070000000002</v>
      </c>
      <c r="DB1695">
        <v>10.932980000000001</v>
      </c>
      <c r="DC1695">
        <v>14.321</v>
      </c>
      <c r="DD1695">
        <v>18.582909999999998</v>
      </c>
      <c r="DE1695">
        <v>16.466159999999999</v>
      </c>
      <c r="DF1695">
        <v>53.638680000000001</v>
      </c>
      <c r="DG1695">
        <v>26.132940000000001</v>
      </c>
      <c r="DH1695">
        <v>104.68559999999999</v>
      </c>
      <c r="DI1695">
        <v>38.301499999999997</v>
      </c>
      <c r="DJ1695">
        <v>68.332080000000005</v>
      </c>
      <c r="DK1695">
        <v>62.350520000000003</v>
      </c>
      <c r="DL1695">
        <v>57.62641</v>
      </c>
      <c r="DM1695">
        <v>263.01260000000002</v>
      </c>
    </row>
    <row r="1696" spans="1:117" hidden="1" x14ac:dyDescent="0.35">
      <c r="A1696" t="str">
        <f t="shared" si="26"/>
        <v>Industry_Type-7. Institutional/Government_DO 11-7 Hour_44490_18-19</v>
      </c>
      <c r="B1696" t="s">
        <v>51</v>
      </c>
      <c r="C1696" t="s">
        <v>212</v>
      </c>
      <c r="D1696" t="s">
        <v>50</v>
      </c>
      <c r="E1696" t="s">
        <v>50</v>
      </c>
      <c r="F1696" t="s">
        <v>31</v>
      </c>
      <c r="G1696" t="s">
        <v>50</v>
      </c>
      <c r="H1696" t="s">
        <v>50</v>
      </c>
      <c r="I1696" t="s">
        <v>50</v>
      </c>
      <c r="J1696" t="s">
        <v>50</v>
      </c>
      <c r="K1696" t="s">
        <v>176</v>
      </c>
      <c r="L1696" s="22">
        <v>44490</v>
      </c>
      <c r="M1696">
        <v>18</v>
      </c>
      <c r="N1696">
        <v>19</v>
      </c>
      <c r="O1696">
        <v>1</v>
      </c>
      <c r="P1696">
        <v>1</v>
      </c>
      <c r="Q1696">
        <v>1</v>
      </c>
      <c r="R1696">
        <v>0</v>
      </c>
      <c r="S1696">
        <v>0</v>
      </c>
      <c r="T1696">
        <v>0</v>
      </c>
      <c r="U1696">
        <v>0</v>
      </c>
      <c r="V1696">
        <v>0</v>
      </c>
      <c r="W1696">
        <v>112.8</v>
      </c>
      <c r="X1696">
        <v>88.96</v>
      </c>
      <c r="Y1696">
        <v>76.319999999999993</v>
      </c>
      <c r="Z1696">
        <v>76.8</v>
      </c>
      <c r="AA1696">
        <v>72.959999999999994</v>
      </c>
      <c r="AB1696">
        <v>67.36</v>
      </c>
      <c r="AC1696">
        <v>67.84</v>
      </c>
      <c r="AD1696">
        <v>99.52</v>
      </c>
      <c r="AE1696">
        <v>122.88</v>
      </c>
      <c r="AF1696">
        <v>158.88</v>
      </c>
      <c r="AG1696">
        <v>184.8</v>
      </c>
      <c r="AH1696">
        <v>188.32</v>
      </c>
      <c r="AI1696">
        <v>180.32</v>
      </c>
      <c r="AJ1696">
        <v>188.32</v>
      </c>
      <c r="AK1696">
        <v>184.16</v>
      </c>
      <c r="AL1696">
        <v>199.36</v>
      </c>
      <c r="AM1696">
        <v>202.88</v>
      </c>
      <c r="AN1696">
        <v>228.48</v>
      </c>
      <c r="AO1696">
        <v>235.52</v>
      </c>
      <c r="AP1696">
        <v>222.4</v>
      </c>
      <c r="AQ1696">
        <v>219.2</v>
      </c>
      <c r="AR1696">
        <v>212.64</v>
      </c>
      <c r="AS1696">
        <v>196.32</v>
      </c>
      <c r="AT1696">
        <v>57</v>
      </c>
      <c r="AU1696">
        <v>56</v>
      </c>
      <c r="AV1696">
        <v>56</v>
      </c>
      <c r="AW1696">
        <v>54</v>
      </c>
      <c r="AX1696">
        <v>53</v>
      </c>
      <c r="AY1696">
        <v>54</v>
      </c>
      <c r="AZ1696">
        <v>53</v>
      </c>
      <c r="BA1696">
        <v>53</v>
      </c>
      <c r="BB1696">
        <v>57</v>
      </c>
      <c r="BC1696">
        <v>64</v>
      </c>
      <c r="BD1696">
        <v>69</v>
      </c>
      <c r="BE1696">
        <v>73</v>
      </c>
      <c r="BF1696">
        <v>75</v>
      </c>
      <c r="BG1696">
        <v>73</v>
      </c>
      <c r="BH1696">
        <v>74</v>
      </c>
      <c r="BI1696">
        <v>72</v>
      </c>
      <c r="BJ1696">
        <v>72</v>
      </c>
      <c r="BK1696">
        <v>71</v>
      </c>
      <c r="BL1696">
        <v>65</v>
      </c>
      <c r="BM1696">
        <v>63</v>
      </c>
      <c r="BN1696">
        <v>62</v>
      </c>
      <c r="BO1696">
        <v>62</v>
      </c>
      <c r="BP1696">
        <v>61</v>
      </c>
      <c r="BQ1696">
        <v>60</v>
      </c>
      <c r="BR1696">
        <v>40.552410000000002</v>
      </c>
      <c r="BS1696">
        <v>4.114471</v>
      </c>
      <c r="BT1696">
        <v>3.416649</v>
      </c>
      <c r="BU1696">
        <v>4.346184</v>
      </c>
      <c r="BV1696">
        <v>4.501595</v>
      </c>
      <c r="BW1696">
        <v>5.56942</v>
      </c>
      <c r="BX1696">
        <v>-0.61683650000000001</v>
      </c>
      <c r="BY1696">
        <v>0.37937929999999997</v>
      </c>
      <c r="BZ1696">
        <v>-1.950142</v>
      </c>
      <c r="CA1696">
        <v>-7.3468169999999997</v>
      </c>
      <c r="CB1696">
        <v>-4.7892460000000003</v>
      </c>
      <c r="CC1696">
        <v>-2.2542420000000001</v>
      </c>
      <c r="CD1696">
        <v>-0.79718020000000001</v>
      </c>
      <c r="CE1696">
        <v>7.6019439999999996</v>
      </c>
      <c r="CF1696">
        <v>8.3567959999999992</v>
      </c>
      <c r="CG1696">
        <v>14.666399999999999</v>
      </c>
      <c r="CH1696">
        <v>8.1894380000000009</v>
      </c>
      <c r="CI1696">
        <v>15.296049999999999</v>
      </c>
      <c r="CJ1696">
        <v>7.488327</v>
      </c>
      <c r="CK1696">
        <v>-4.2817379999999998</v>
      </c>
      <c r="CL1696">
        <v>6.3108829999999996</v>
      </c>
      <c r="CM1696">
        <v>6.3475950000000001</v>
      </c>
      <c r="CN1696">
        <v>4.0253139999999998</v>
      </c>
      <c r="CO1696">
        <v>-10.6684</v>
      </c>
      <c r="CP1696">
        <v>972.69659999999999</v>
      </c>
      <c r="CQ1696">
        <v>23.480119999999999</v>
      </c>
      <c r="CR1696">
        <v>8.9294259999999994</v>
      </c>
      <c r="CS1696">
        <v>5.9737340000000003</v>
      </c>
      <c r="CT1696">
        <v>8.1299659999999996</v>
      </c>
      <c r="CU1696">
        <v>6.6733650000000004</v>
      </c>
      <c r="CV1696">
        <v>14.878069999999999</v>
      </c>
      <c r="CW1696">
        <v>27.45046</v>
      </c>
      <c r="CX1696">
        <v>28.715720000000001</v>
      </c>
      <c r="CY1696">
        <v>31.724630000000001</v>
      </c>
      <c r="CZ1696">
        <v>18.018180000000001</v>
      </c>
      <c r="DA1696">
        <v>15.042859999999999</v>
      </c>
      <c r="DB1696">
        <v>24.265049999999999</v>
      </c>
      <c r="DC1696">
        <v>38.469810000000003</v>
      </c>
      <c r="DD1696">
        <v>38.199640000000002</v>
      </c>
      <c r="DE1696">
        <v>25.119779999999999</v>
      </c>
      <c r="DF1696">
        <v>55.802779999999998</v>
      </c>
      <c r="DG1696">
        <v>68.199430000000007</v>
      </c>
      <c r="DH1696">
        <v>68.686189999999996</v>
      </c>
      <c r="DI1696">
        <v>40.971490000000003</v>
      </c>
      <c r="DJ1696">
        <v>73.323800000000006</v>
      </c>
      <c r="DK1696">
        <v>66.433350000000004</v>
      </c>
      <c r="DL1696">
        <v>58.735579999999999</v>
      </c>
      <c r="DM1696">
        <v>129.18119999999999</v>
      </c>
    </row>
    <row r="1697" spans="1:117" hidden="1" x14ac:dyDescent="0.35">
      <c r="A1697" t="str">
        <f t="shared" si="26"/>
        <v>Industry_Type-7. Institutional/Government_DO 11-7 Hour_44496_18-19</v>
      </c>
      <c r="B1697" t="s">
        <v>51</v>
      </c>
      <c r="C1697" t="s">
        <v>212</v>
      </c>
      <c r="D1697" t="s">
        <v>50</v>
      </c>
      <c r="E1697" t="s">
        <v>50</v>
      </c>
      <c r="F1697" t="s">
        <v>31</v>
      </c>
      <c r="G1697" t="s">
        <v>50</v>
      </c>
      <c r="H1697" t="s">
        <v>50</v>
      </c>
      <c r="I1697" t="s">
        <v>50</v>
      </c>
      <c r="J1697" t="s">
        <v>50</v>
      </c>
      <c r="K1697" t="s">
        <v>176</v>
      </c>
      <c r="L1697" s="22">
        <v>44496</v>
      </c>
      <c r="M1697">
        <v>18</v>
      </c>
      <c r="N1697">
        <v>19</v>
      </c>
      <c r="O1697">
        <v>1</v>
      </c>
      <c r="P1697">
        <v>1</v>
      </c>
      <c r="Q1697">
        <v>1</v>
      </c>
      <c r="R1697">
        <v>0</v>
      </c>
      <c r="S1697">
        <v>0</v>
      </c>
      <c r="T1697">
        <v>0</v>
      </c>
      <c r="U1697">
        <v>0</v>
      </c>
      <c r="V1697">
        <v>120.32</v>
      </c>
      <c r="W1697">
        <v>102.56</v>
      </c>
      <c r="X1697">
        <v>78.88</v>
      </c>
      <c r="Y1697">
        <v>69.44</v>
      </c>
      <c r="Z1697">
        <v>68.48</v>
      </c>
      <c r="AA1697">
        <v>69.92</v>
      </c>
      <c r="AB1697">
        <v>63.84</v>
      </c>
      <c r="AC1697">
        <v>62.4</v>
      </c>
      <c r="AD1697">
        <v>79.36</v>
      </c>
      <c r="AE1697">
        <v>136.80000000000001</v>
      </c>
      <c r="AF1697">
        <v>172.8</v>
      </c>
      <c r="AG1697">
        <v>197.6</v>
      </c>
      <c r="AH1697">
        <v>207.36</v>
      </c>
      <c r="AI1697">
        <v>186.08</v>
      </c>
      <c r="AJ1697">
        <v>186.56</v>
      </c>
      <c r="AK1697">
        <v>196.32</v>
      </c>
      <c r="AL1697">
        <v>201.28</v>
      </c>
      <c r="AM1697">
        <v>200.48</v>
      </c>
      <c r="AN1697">
        <v>220.32</v>
      </c>
      <c r="AO1697">
        <v>239.84</v>
      </c>
      <c r="AP1697">
        <v>229.76</v>
      </c>
      <c r="AQ1697">
        <v>227.36</v>
      </c>
      <c r="AR1697">
        <v>220</v>
      </c>
      <c r="AS1697">
        <v>213.28</v>
      </c>
      <c r="AT1697">
        <v>57</v>
      </c>
      <c r="AU1697">
        <v>55</v>
      </c>
      <c r="AV1697">
        <v>54</v>
      </c>
      <c r="AW1697">
        <v>54</v>
      </c>
      <c r="AX1697">
        <v>55</v>
      </c>
      <c r="AY1697">
        <v>54</v>
      </c>
      <c r="AZ1697">
        <v>53</v>
      </c>
      <c r="BA1697">
        <v>54</v>
      </c>
      <c r="BB1697">
        <v>57</v>
      </c>
      <c r="BC1697">
        <v>66</v>
      </c>
      <c r="BD1697">
        <v>72</v>
      </c>
      <c r="BE1697">
        <v>76</v>
      </c>
      <c r="BF1697">
        <v>79</v>
      </c>
      <c r="BG1697">
        <v>80</v>
      </c>
      <c r="BH1697">
        <v>80</v>
      </c>
      <c r="BI1697">
        <v>78</v>
      </c>
      <c r="BJ1697">
        <v>78</v>
      </c>
      <c r="BK1697">
        <v>76</v>
      </c>
      <c r="BL1697">
        <v>71</v>
      </c>
      <c r="BM1697">
        <v>69</v>
      </c>
      <c r="BN1697">
        <v>67</v>
      </c>
      <c r="BO1697">
        <v>66</v>
      </c>
      <c r="BP1697">
        <v>65</v>
      </c>
      <c r="BQ1697">
        <v>64</v>
      </c>
      <c r="BR1697">
        <v>40.552419999999998</v>
      </c>
      <c r="BS1697">
        <v>4.114471</v>
      </c>
      <c r="BT1697">
        <v>3.4166409999999998</v>
      </c>
      <c r="BU1697">
        <v>4.3461759999999998</v>
      </c>
      <c r="BV1697">
        <v>4.501595</v>
      </c>
      <c r="BW1697">
        <v>5.5694270000000001</v>
      </c>
      <c r="BX1697">
        <v>-0.61683270000000001</v>
      </c>
      <c r="BY1697">
        <v>0.37937159999999998</v>
      </c>
      <c r="BZ1697">
        <v>-1.950134</v>
      </c>
      <c r="CA1697">
        <v>-7.3468169999999997</v>
      </c>
      <c r="CB1697">
        <v>-4.7892460000000003</v>
      </c>
      <c r="CC1697">
        <v>-2.2542420000000001</v>
      </c>
      <c r="CD1697">
        <v>-0.79718020000000001</v>
      </c>
      <c r="CE1697">
        <v>7.6019290000000002</v>
      </c>
      <c r="CF1697">
        <v>8.3567959999999992</v>
      </c>
      <c r="CG1697">
        <v>14.666410000000001</v>
      </c>
      <c r="CH1697">
        <v>8.1894380000000009</v>
      </c>
      <c r="CI1697">
        <v>15.296049999999999</v>
      </c>
      <c r="CJ1697">
        <v>7.4883420000000003</v>
      </c>
      <c r="CK1697">
        <v>-4.2817230000000004</v>
      </c>
      <c r="CL1697">
        <v>6.3108829999999996</v>
      </c>
      <c r="CM1697">
        <v>6.3475950000000001</v>
      </c>
      <c r="CN1697">
        <v>4.0253139999999998</v>
      </c>
      <c r="CO1697">
        <v>-10.66841</v>
      </c>
      <c r="CP1697">
        <v>927.68579999999997</v>
      </c>
      <c r="CQ1697">
        <v>24.473009999999999</v>
      </c>
      <c r="CR1697">
        <v>10.015079999999999</v>
      </c>
      <c r="CS1697">
        <v>8.4440500000000007</v>
      </c>
      <c r="CT1697">
        <v>10.159610000000001</v>
      </c>
      <c r="CU1697">
        <v>7.9326429999999997</v>
      </c>
      <c r="CV1697">
        <v>16.225660000000001</v>
      </c>
      <c r="CW1697">
        <v>27.662680000000002</v>
      </c>
      <c r="CX1697">
        <v>36.224119999999999</v>
      </c>
      <c r="CY1697">
        <v>36.123130000000003</v>
      </c>
      <c r="CZ1697">
        <v>21.453399999999998</v>
      </c>
      <c r="DA1697">
        <v>15.97322</v>
      </c>
      <c r="DB1697">
        <v>25.05105</v>
      </c>
      <c r="DC1697">
        <v>43.683929999999997</v>
      </c>
      <c r="DD1697">
        <v>46.399590000000003</v>
      </c>
      <c r="DE1697">
        <v>31.83081</v>
      </c>
      <c r="DF1697">
        <v>67.92277</v>
      </c>
      <c r="DG1697">
        <v>84.14331</v>
      </c>
      <c r="DH1697">
        <v>78.24597</v>
      </c>
      <c r="DI1697">
        <v>49.153269999999999</v>
      </c>
      <c r="DJ1697">
        <v>81.647059999999996</v>
      </c>
      <c r="DK1697">
        <v>75.062010000000001</v>
      </c>
      <c r="DL1697">
        <v>63.584330000000001</v>
      </c>
      <c r="DM1697">
        <v>140.2757</v>
      </c>
    </row>
    <row r="1698" spans="1:117" hidden="1" x14ac:dyDescent="0.35">
      <c r="A1698" t="str">
        <f t="shared" si="26"/>
        <v>Industry_Type-7. Institutional/Government_DO 11-7 Hour_44497_18-19</v>
      </c>
      <c r="B1698" t="s">
        <v>51</v>
      </c>
      <c r="C1698" t="s">
        <v>212</v>
      </c>
      <c r="D1698" t="s">
        <v>50</v>
      </c>
      <c r="E1698" t="s">
        <v>50</v>
      </c>
      <c r="F1698" t="s">
        <v>31</v>
      </c>
      <c r="G1698" t="s">
        <v>50</v>
      </c>
      <c r="H1698" t="s">
        <v>50</v>
      </c>
      <c r="I1698" t="s">
        <v>50</v>
      </c>
      <c r="J1698" t="s">
        <v>50</v>
      </c>
      <c r="K1698" t="s">
        <v>176</v>
      </c>
      <c r="L1698" s="22">
        <v>44497</v>
      </c>
      <c r="M1698">
        <v>18</v>
      </c>
      <c r="N1698">
        <v>19</v>
      </c>
      <c r="O1698">
        <v>1</v>
      </c>
      <c r="P1698">
        <v>1</v>
      </c>
      <c r="Q1698">
        <v>1</v>
      </c>
      <c r="R1698">
        <v>0</v>
      </c>
      <c r="S1698">
        <v>0</v>
      </c>
      <c r="T1698">
        <v>0</v>
      </c>
      <c r="U1698">
        <v>0</v>
      </c>
      <c r="V1698">
        <v>146.88</v>
      </c>
      <c r="W1698">
        <v>109.44</v>
      </c>
      <c r="X1698">
        <v>89.76</v>
      </c>
      <c r="Y1698">
        <v>79.2</v>
      </c>
      <c r="Z1698">
        <v>76.16</v>
      </c>
      <c r="AA1698">
        <v>79.52</v>
      </c>
      <c r="AB1698">
        <v>96.8</v>
      </c>
      <c r="AC1698">
        <v>113.76</v>
      </c>
      <c r="AD1698">
        <v>130.88</v>
      </c>
      <c r="AE1698">
        <v>144.80000000000001</v>
      </c>
      <c r="AF1698">
        <v>165.92</v>
      </c>
      <c r="AG1698">
        <v>188.96</v>
      </c>
      <c r="AH1698">
        <v>214.08</v>
      </c>
      <c r="AI1698">
        <v>195.68</v>
      </c>
      <c r="AJ1698">
        <v>203.68</v>
      </c>
      <c r="AK1698">
        <v>208.48</v>
      </c>
      <c r="AL1698">
        <v>220.8</v>
      </c>
      <c r="AM1698">
        <v>225.12</v>
      </c>
      <c r="AN1698">
        <v>248.96</v>
      </c>
      <c r="AO1698">
        <v>247.04</v>
      </c>
      <c r="AP1698">
        <v>232</v>
      </c>
      <c r="AQ1698">
        <v>236.48</v>
      </c>
      <c r="AR1698">
        <v>220.32</v>
      </c>
      <c r="AS1698">
        <v>218.24</v>
      </c>
      <c r="AT1698">
        <v>62</v>
      </c>
      <c r="AU1698">
        <v>62</v>
      </c>
      <c r="AV1698">
        <v>62</v>
      </c>
      <c r="AW1698">
        <v>61</v>
      </c>
      <c r="AX1698">
        <v>58</v>
      </c>
      <c r="AY1698">
        <v>60</v>
      </c>
      <c r="AZ1698">
        <v>58</v>
      </c>
      <c r="BA1698">
        <v>58</v>
      </c>
      <c r="BB1698">
        <v>63</v>
      </c>
      <c r="BC1698">
        <v>73</v>
      </c>
      <c r="BD1698">
        <v>78</v>
      </c>
      <c r="BE1698">
        <v>83</v>
      </c>
      <c r="BF1698">
        <v>85</v>
      </c>
      <c r="BG1698">
        <v>87</v>
      </c>
      <c r="BH1698">
        <v>88</v>
      </c>
      <c r="BI1698">
        <v>87</v>
      </c>
      <c r="BJ1698">
        <v>85</v>
      </c>
      <c r="BK1698">
        <v>83</v>
      </c>
      <c r="BL1698">
        <v>77</v>
      </c>
      <c r="BM1698">
        <v>77</v>
      </c>
      <c r="BN1698">
        <v>72</v>
      </c>
      <c r="BO1698">
        <v>70</v>
      </c>
      <c r="BP1698">
        <v>69</v>
      </c>
      <c r="BQ1698">
        <v>66</v>
      </c>
      <c r="BR1698">
        <v>40.552419999999998</v>
      </c>
      <c r="BS1698">
        <v>4.1144790000000002</v>
      </c>
      <c r="BT1698">
        <v>3.4166409999999998</v>
      </c>
      <c r="BU1698">
        <v>4.346184</v>
      </c>
      <c r="BV1698">
        <v>4.5016020000000001</v>
      </c>
      <c r="BW1698">
        <v>5.56942</v>
      </c>
      <c r="BX1698">
        <v>-0.61682890000000001</v>
      </c>
      <c r="BY1698">
        <v>0.37937159999999998</v>
      </c>
      <c r="BZ1698">
        <v>-1.950142</v>
      </c>
      <c r="CA1698">
        <v>-7.3468169999999997</v>
      </c>
      <c r="CB1698">
        <v>-4.7892460000000003</v>
      </c>
      <c r="CC1698">
        <v>-2.2542420000000001</v>
      </c>
      <c r="CD1698">
        <v>-0.79718020000000001</v>
      </c>
      <c r="CE1698">
        <v>7.6019439999999996</v>
      </c>
      <c r="CF1698">
        <v>8.3567959999999992</v>
      </c>
      <c r="CG1698">
        <v>14.666410000000001</v>
      </c>
      <c r="CH1698">
        <v>8.1894380000000009</v>
      </c>
      <c r="CI1698">
        <v>15.296049999999999</v>
      </c>
      <c r="CJ1698">
        <v>7.4883420000000003</v>
      </c>
      <c r="CK1698">
        <v>-4.2817230000000004</v>
      </c>
      <c r="CL1698">
        <v>6.3108829999999996</v>
      </c>
      <c r="CM1698">
        <v>6.3475950000000001</v>
      </c>
      <c r="CN1698">
        <v>4.0253139999999998</v>
      </c>
      <c r="CO1698">
        <v>-10.6684</v>
      </c>
      <c r="CP1698">
        <v>956.53229999999996</v>
      </c>
      <c r="CQ1698">
        <v>25.152200000000001</v>
      </c>
      <c r="CR1698">
        <v>10.488350000000001</v>
      </c>
      <c r="CS1698">
        <v>8.8560680000000005</v>
      </c>
      <c r="CT1698">
        <v>10.99156</v>
      </c>
      <c r="CU1698">
        <v>7.4183009999999996</v>
      </c>
      <c r="CV1698">
        <v>17.022539999999999</v>
      </c>
      <c r="CW1698">
        <v>30.654450000000001</v>
      </c>
      <c r="CX1698">
        <v>31.682500000000001</v>
      </c>
      <c r="CY1698">
        <v>37.349220000000003</v>
      </c>
      <c r="CZ1698">
        <v>18.37548</v>
      </c>
      <c r="DA1698">
        <v>15.27754</v>
      </c>
      <c r="DB1698">
        <v>25.4621</v>
      </c>
      <c r="DC1698">
        <v>38.256059999999998</v>
      </c>
      <c r="DD1698">
        <v>36.899250000000002</v>
      </c>
      <c r="DE1698">
        <v>24.292010000000001</v>
      </c>
      <c r="DF1698">
        <v>52.737290000000002</v>
      </c>
      <c r="DG1698">
        <v>60.03931</v>
      </c>
      <c r="DH1698">
        <v>58.614469999999997</v>
      </c>
      <c r="DI1698">
        <v>33.482669999999999</v>
      </c>
      <c r="DJ1698">
        <v>63.752420000000001</v>
      </c>
      <c r="DK1698">
        <v>56.040990000000001</v>
      </c>
      <c r="DL1698">
        <v>48.188279999999999</v>
      </c>
      <c r="DM1698">
        <v>124.73560000000001</v>
      </c>
    </row>
    <row r="1699" spans="1:117" hidden="1" x14ac:dyDescent="0.35">
      <c r="A1699" t="str">
        <f t="shared" si="26"/>
        <v>Industry_Type-7. Institutional/Government_DO 11-7 Hour_44498_18-19</v>
      </c>
      <c r="B1699" t="s">
        <v>51</v>
      </c>
      <c r="C1699" t="s">
        <v>212</v>
      </c>
      <c r="D1699" t="s">
        <v>50</v>
      </c>
      <c r="E1699" t="s">
        <v>50</v>
      </c>
      <c r="F1699" t="s">
        <v>31</v>
      </c>
      <c r="G1699" t="s">
        <v>50</v>
      </c>
      <c r="H1699" t="s">
        <v>50</v>
      </c>
      <c r="I1699" t="s">
        <v>50</v>
      </c>
      <c r="J1699" t="s">
        <v>50</v>
      </c>
      <c r="K1699" t="s">
        <v>176</v>
      </c>
      <c r="L1699" s="22">
        <v>44498</v>
      </c>
      <c r="M1699">
        <v>18</v>
      </c>
      <c r="N1699">
        <v>19</v>
      </c>
      <c r="O1699">
        <v>1</v>
      </c>
      <c r="P1699">
        <v>1</v>
      </c>
      <c r="Q1699">
        <v>1</v>
      </c>
      <c r="R1699">
        <v>0</v>
      </c>
      <c r="S1699">
        <v>0</v>
      </c>
      <c r="T1699">
        <v>0</v>
      </c>
      <c r="U1699">
        <v>0</v>
      </c>
      <c r="V1699">
        <v>137.28</v>
      </c>
      <c r="W1699">
        <v>114.72</v>
      </c>
      <c r="X1699">
        <v>87.52</v>
      </c>
      <c r="Y1699">
        <v>72.8</v>
      </c>
      <c r="Z1699">
        <v>71.680000000000007</v>
      </c>
      <c r="AA1699">
        <v>70.88</v>
      </c>
      <c r="AB1699">
        <v>65.599999999999994</v>
      </c>
      <c r="AC1699">
        <v>78.56</v>
      </c>
      <c r="AD1699">
        <v>122.72</v>
      </c>
      <c r="AE1699">
        <v>162.56</v>
      </c>
      <c r="AF1699">
        <v>177.28</v>
      </c>
      <c r="AG1699">
        <v>179.68</v>
      </c>
      <c r="AH1699">
        <v>191.04</v>
      </c>
      <c r="AI1699">
        <v>215.84</v>
      </c>
      <c r="AJ1699">
        <v>216</v>
      </c>
      <c r="AK1699">
        <v>211.36</v>
      </c>
      <c r="AL1699">
        <v>228.64</v>
      </c>
      <c r="AM1699">
        <v>241.44</v>
      </c>
      <c r="AN1699">
        <v>261.76</v>
      </c>
      <c r="AO1699">
        <v>267.83999999999997</v>
      </c>
      <c r="AP1699">
        <v>263.83999999999997</v>
      </c>
      <c r="AQ1699">
        <v>261.12</v>
      </c>
      <c r="AR1699">
        <v>244.8</v>
      </c>
      <c r="AS1699">
        <v>238.88</v>
      </c>
      <c r="AT1699">
        <v>63</v>
      </c>
      <c r="AU1699">
        <v>64</v>
      </c>
      <c r="AV1699">
        <v>62</v>
      </c>
      <c r="AW1699">
        <v>61</v>
      </c>
      <c r="AX1699">
        <v>61</v>
      </c>
      <c r="AY1699">
        <v>60</v>
      </c>
      <c r="AZ1699">
        <v>59</v>
      </c>
      <c r="BA1699">
        <v>60</v>
      </c>
      <c r="BB1699">
        <v>64</v>
      </c>
      <c r="BC1699">
        <v>74</v>
      </c>
      <c r="BD1699">
        <v>76</v>
      </c>
      <c r="BE1699">
        <v>76</v>
      </c>
      <c r="BF1699">
        <v>77</v>
      </c>
      <c r="BG1699">
        <v>79</v>
      </c>
      <c r="BH1699">
        <v>78</v>
      </c>
      <c r="BI1699">
        <v>80</v>
      </c>
      <c r="BJ1699">
        <v>79</v>
      </c>
      <c r="BK1699">
        <v>76</v>
      </c>
      <c r="BL1699">
        <v>68</v>
      </c>
      <c r="BM1699">
        <v>67</v>
      </c>
      <c r="BN1699">
        <v>66</v>
      </c>
      <c r="BO1699">
        <v>64</v>
      </c>
      <c r="BP1699">
        <v>63</v>
      </c>
      <c r="BQ1699">
        <v>62</v>
      </c>
      <c r="BR1699">
        <v>40.552410000000002</v>
      </c>
      <c r="BS1699">
        <v>4.114471</v>
      </c>
      <c r="BT1699">
        <v>3.416649</v>
      </c>
      <c r="BU1699">
        <v>4.346184</v>
      </c>
      <c r="BV1699">
        <v>4.5016020000000001</v>
      </c>
      <c r="BW1699">
        <v>5.56942</v>
      </c>
      <c r="BX1699">
        <v>-0.61682890000000001</v>
      </c>
      <c r="BY1699">
        <v>0.37937159999999998</v>
      </c>
      <c r="BZ1699">
        <v>-1.950142</v>
      </c>
      <c r="CA1699">
        <v>-7.3468020000000003</v>
      </c>
      <c r="CB1699">
        <v>-4.7892460000000003</v>
      </c>
      <c r="CC1699">
        <v>-2.2542270000000002</v>
      </c>
      <c r="CD1699">
        <v>-0.79718020000000001</v>
      </c>
      <c r="CE1699">
        <v>7.6019439999999996</v>
      </c>
      <c r="CF1699">
        <v>8.3567809999999998</v>
      </c>
      <c r="CG1699">
        <v>14.666410000000001</v>
      </c>
      <c r="CH1699">
        <v>8.1894380000000009</v>
      </c>
      <c r="CI1699">
        <v>15.296049999999999</v>
      </c>
      <c r="CJ1699">
        <v>7.4883420000000003</v>
      </c>
      <c r="CK1699">
        <v>-4.2817230000000004</v>
      </c>
      <c r="CL1699">
        <v>6.310867</v>
      </c>
      <c r="CM1699">
        <v>6.3475950000000001</v>
      </c>
      <c r="CN1699">
        <v>4.0253139999999998</v>
      </c>
      <c r="CO1699">
        <v>-10.6684</v>
      </c>
      <c r="CP1699">
        <v>927.09010000000001</v>
      </c>
      <c r="CQ1699">
        <v>21.029579999999999</v>
      </c>
      <c r="CR1699">
        <v>8.0958159999999992</v>
      </c>
      <c r="CS1699">
        <v>5.6348760000000002</v>
      </c>
      <c r="CT1699">
        <v>7.5364509999999996</v>
      </c>
      <c r="CU1699">
        <v>6.7575469999999997</v>
      </c>
      <c r="CV1699">
        <v>16.7286</v>
      </c>
      <c r="CW1699">
        <v>27.529039999999998</v>
      </c>
      <c r="CX1699">
        <v>30.51427</v>
      </c>
      <c r="CY1699">
        <v>34.885300000000001</v>
      </c>
      <c r="CZ1699">
        <v>17.475269999999998</v>
      </c>
      <c r="DA1699">
        <v>15.8041</v>
      </c>
      <c r="DB1699">
        <v>24.656929999999999</v>
      </c>
      <c r="DC1699">
        <v>41.966529999999999</v>
      </c>
      <c r="DD1699">
        <v>38.577970000000001</v>
      </c>
      <c r="DE1699">
        <v>21.285229999999999</v>
      </c>
      <c r="DF1699">
        <v>51.496940000000002</v>
      </c>
      <c r="DG1699">
        <v>66.359549999999999</v>
      </c>
      <c r="DH1699">
        <v>60.599609999999998</v>
      </c>
      <c r="DI1699">
        <v>35.700710000000001</v>
      </c>
      <c r="DJ1699">
        <v>66.745289999999997</v>
      </c>
      <c r="DK1699">
        <v>57.88438</v>
      </c>
      <c r="DL1699">
        <v>46.543120000000002</v>
      </c>
      <c r="DM1699">
        <v>124.2713</v>
      </c>
    </row>
    <row r="1700" spans="1:117" hidden="1" x14ac:dyDescent="0.35">
      <c r="A1700" t="str">
        <f t="shared" si="26"/>
        <v>OtherDR-No_DA 1-9 Hour_44362_19-20</v>
      </c>
      <c r="B1700" t="s">
        <v>51</v>
      </c>
      <c r="C1700" t="s">
        <v>190</v>
      </c>
      <c r="D1700" t="s">
        <v>50</v>
      </c>
      <c r="E1700" t="s">
        <v>50</v>
      </c>
      <c r="F1700" t="s">
        <v>50</v>
      </c>
      <c r="G1700" t="s">
        <v>50</v>
      </c>
      <c r="H1700" t="s">
        <v>86</v>
      </c>
      <c r="I1700" t="s">
        <v>50</v>
      </c>
      <c r="J1700" t="s">
        <v>50</v>
      </c>
      <c r="K1700" t="s">
        <v>177</v>
      </c>
      <c r="L1700" s="22">
        <v>44362</v>
      </c>
      <c r="M1700">
        <v>19</v>
      </c>
      <c r="N1700">
        <v>20</v>
      </c>
      <c r="O1700">
        <v>30</v>
      </c>
      <c r="P1700">
        <v>30</v>
      </c>
      <c r="Q1700">
        <v>1</v>
      </c>
      <c r="R1700">
        <v>0</v>
      </c>
      <c r="S1700">
        <v>0</v>
      </c>
      <c r="T1700">
        <v>0</v>
      </c>
      <c r="U1700">
        <v>0</v>
      </c>
      <c r="V1700">
        <v>371.21159999999998</v>
      </c>
      <c r="W1700">
        <v>369.17160000000001</v>
      </c>
      <c r="X1700">
        <v>384.69159999999999</v>
      </c>
      <c r="Y1700">
        <v>399.51159999999999</v>
      </c>
      <c r="Z1700">
        <v>478.63159999999999</v>
      </c>
      <c r="AA1700">
        <v>575.59159999999997</v>
      </c>
      <c r="AB1700">
        <v>617.83159999999998</v>
      </c>
      <c r="AC1700">
        <v>728.85159999999996</v>
      </c>
      <c r="AD1700">
        <v>770.89160000000004</v>
      </c>
      <c r="AE1700">
        <v>899.25160000000005</v>
      </c>
      <c r="AF1700">
        <v>1192.7916</v>
      </c>
      <c r="AG1700">
        <v>1272.4916000000001</v>
      </c>
      <c r="AH1700">
        <v>1338.6715999999999</v>
      </c>
      <c r="AI1700">
        <v>1433.0716</v>
      </c>
      <c r="AJ1700">
        <v>1470.3715999999999</v>
      </c>
      <c r="AK1700">
        <v>1594.1515999999999</v>
      </c>
      <c r="AL1700">
        <v>1768.4916000000001</v>
      </c>
      <c r="AM1700">
        <v>1690.9752000000001</v>
      </c>
      <c r="AN1700">
        <v>1449.0752</v>
      </c>
      <c r="AO1700">
        <v>1579.1351999999999</v>
      </c>
      <c r="AP1700">
        <v>1843.3951999999999</v>
      </c>
      <c r="AQ1700">
        <v>1031.6551999999999</v>
      </c>
      <c r="AR1700">
        <v>579.13520000000005</v>
      </c>
      <c r="AS1700">
        <v>435.59519999999998</v>
      </c>
      <c r="AT1700">
        <v>64.966667000000001</v>
      </c>
      <c r="AU1700">
        <v>64.133332999999993</v>
      </c>
      <c r="AV1700">
        <v>63.833333000000003</v>
      </c>
      <c r="AW1700">
        <v>63.166666999999997</v>
      </c>
      <c r="AX1700">
        <v>63.133333</v>
      </c>
      <c r="AY1700">
        <v>62.666666999999997</v>
      </c>
      <c r="AZ1700">
        <v>62.933332999999998</v>
      </c>
      <c r="BA1700">
        <v>64.7</v>
      </c>
      <c r="BB1700">
        <v>68.900000000000006</v>
      </c>
      <c r="BC1700">
        <v>73.133332999999993</v>
      </c>
      <c r="BD1700">
        <v>78.133332999999993</v>
      </c>
      <c r="BE1700">
        <v>79.633332999999993</v>
      </c>
      <c r="BF1700">
        <v>81.533332999999999</v>
      </c>
      <c r="BG1700">
        <v>82.5</v>
      </c>
      <c r="BH1700">
        <v>83.966667000000001</v>
      </c>
      <c r="BI1700">
        <v>86.5</v>
      </c>
      <c r="BJ1700">
        <v>87.2</v>
      </c>
      <c r="BK1700">
        <v>89</v>
      </c>
      <c r="BL1700">
        <v>85.233333000000002</v>
      </c>
      <c r="BM1700">
        <v>77.466667000000001</v>
      </c>
      <c r="BN1700">
        <v>71.833332999999996</v>
      </c>
      <c r="BO1700">
        <v>69.400000000000006</v>
      </c>
      <c r="BP1700">
        <v>67.833332999999996</v>
      </c>
      <c r="BQ1700">
        <v>66.366667000000007</v>
      </c>
      <c r="BR1700">
        <v>-11.87467</v>
      </c>
      <c r="BS1700">
        <v>-0.75898500000000002</v>
      </c>
      <c r="BT1700">
        <v>12.276439999999999</v>
      </c>
      <c r="BU1700">
        <v>10.24347</v>
      </c>
      <c r="BV1700">
        <v>-5.9461469999999998</v>
      </c>
      <c r="BW1700">
        <v>2.2234400000000001E-2</v>
      </c>
      <c r="BX1700">
        <v>5.0565559999999996</v>
      </c>
      <c r="BY1700">
        <v>-18.982980000000001</v>
      </c>
      <c r="BZ1700">
        <v>-0.91645120000000002</v>
      </c>
      <c r="CA1700">
        <v>-12.07953</v>
      </c>
      <c r="CB1700">
        <v>-10.980930000000001</v>
      </c>
      <c r="CC1700">
        <v>11.07938</v>
      </c>
      <c r="CD1700">
        <v>7.357208</v>
      </c>
      <c r="CE1700">
        <v>-9.4335400000000007</v>
      </c>
      <c r="CF1700">
        <v>-17.1569</v>
      </c>
      <c r="CG1700">
        <v>-42.908290000000001</v>
      </c>
      <c r="CH1700">
        <v>-97.728849999999994</v>
      </c>
      <c r="CI1700">
        <v>-108.756</v>
      </c>
      <c r="CJ1700">
        <v>209.64699999999999</v>
      </c>
      <c r="CK1700">
        <v>211.25899999999999</v>
      </c>
      <c r="CL1700">
        <v>17.643160000000002</v>
      </c>
      <c r="CM1700">
        <v>-87.276340000000005</v>
      </c>
      <c r="CN1700">
        <v>-47.031390000000002</v>
      </c>
      <c r="CO1700">
        <v>-8.7475100000000001</v>
      </c>
      <c r="CP1700">
        <v>226.61269999999999</v>
      </c>
      <c r="CQ1700">
        <v>136.38589999999999</v>
      </c>
      <c r="CR1700">
        <v>148.8732</v>
      </c>
      <c r="CS1700">
        <v>179.55260000000001</v>
      </c>
      <c r="CT1700">
        <v>252.13550000000001</v>
      </c>
      <c r="CU1700">
        <v>400.48719999999997</v>
      </c>
      <c r="CV1700">
        <v>372.28230000000002</v>
      </c>
      <c r="CW1700">
        <v>370.56079999999997</v>
      </c>
      <c r="CX1700">
        <v>490.72890000000001</v>
      </c>
      <c r="CY1700">
        <v>433.33699999999999</v>
      </c>
      <c r="CZ1700">
        <v>159.8519</v>
      </c>
      <c r="DA1700">
        <v>91.897130000000004</v>
      </c>
      <c r="DB1700">
        <v>81.481769999999997</v>
      </c>
      <c r="DC1700">
        <v>91.580920000000006</v>
      </c>
      <c r="DD1700">
        <v>224.33709999999999</v>
      </c>
      <c r="DE1700">
        <v>625.85599999999999</v>
      </c>
      <c r="DF1700">
        <v>1184.0920000000001</v>
      </c>
      <c r="DG1700">
        <v>1291.1189999999999</v>
      </c>
      <c r="DH1700">
        <v>1531.3219999999999</v>
      </c>
      <c r="DI1700">
        <v>561.09829999999999</v>
      </c>
      <c r="DJ1700">
        <v>1325.806</v>
      </c>
      <c r="DK1700">
        <v>968.94849999999997</v>
      </c>
      <c r="DL1700">
        <v>525.44780000000003</v>
      </c>
      <c r="DM1700">
        <v>354.25380000000001</v>
      </c>
    </row>
    <row r="1701" spans="1:117" hidden="1" x14ac:dyDescent="0.35">
      <c r="A1701" t="str">
        <f t="shared" si="26"/>
        <v>OtherDR-No_DA 1-9 Hour_44363_19-20</v>
      </c>
      <c r="B1701" t="s">
        <v>51</v>
      </c>
      <c r="C1701" t="s">
        <v>190</v>
      </c>
      <c r="D1701" t="s">
        <v>50</v>
      </c>
      <c r="E1701" t="s">
        <v>50</v>
      </c>
      <c r="F1701" t="s">
        <v>50</v>
      </c>
      <c r="G1701" t="s">
        <v>50</v>
      </c>
      <c r="H1701" t="s">
        <v>86</v>
      </c>
      <c r="I1701" t="s">
        <v>50</v>
      </c>
      <c r="J1701" t="s">
        <v>50</v>
      </c>
      <c r="K1701" t="s">
        <v>177</v>
      </c>
      <c r="L1701" s="22">
        <v>44363</v>
      </c>
      <c r="M1701">
        <v>19</v>
      </c>
      <c r="N1701">
        <v>20</v>
      </c>
      <c r="O1701">
        <v>30</v>
      </c>
      <c r="P1701">
        <v>30</v>
      </c>
      <c r="Q1701">
        <v>1</v>
      </c>
      <c r="R1701">
        <v>0</v>
      </c>
      <c r="S1701">
        <v>0</v>
      </c>
      <c r="T1701">
        <v>0</v>
      </c>
      <c r="U1701">
        <v>0</v>
      </c>
      <c r="V1701">
        <v>453.83519999999999</v>
      </c>
      <c r="W1701">
        <v>425.17520000000002</v>
      </c>
      <c r="X1701">
        <v>398.11520000000002</v>
      </c>
      <c r="Y1701">
        <v>412.59519999999998</v>
      </c>
      <c r="Z1701">
        <v>437.67520000000002</v>
      </c>
      <c r="AA1701">
        <v>470.47519999999997</v>
      </c>
      <c r="AB1701">
        <v>572.39520000000005</v>
      </c>
      <c r="AC1701">
        <v>758.65520000000004</v>
      </c>
      <c r="AD1701">
        <v>888.97519999999997</v>
      </c>
      <c r="AE1701">
        <v>1053.2152000000001</v>
      </c>
      <c r="AF1701">
        <v>1225.9552000000001</v>
      </c>
      <c r="AG1701">
        <v>1239.4752000000001</v>
      </c>
      <c r="AH1701">
        <v>1332.4752000000001</v>
      </c>
      <c r="AI1701">
        <v>1371.8152</v>
      </c>
      <c r="AJ1701">
        <v>1386.9351999999999</v>
      </c>
      <c r="AK1701">
        <v>1440.4351999999999</v>
      </c>
      <c r="AL1701">
        <v>1446.4752000000001</v>
      </c>
      <c r="AM1701">
        <v>1807.9631999999999</v>
      </c>
      <c r="AN1701">
        <v>1463.9032</v>
      </c>
      <c r="AO1701">
        <v>1574.5832</v>
      </c>
      <c r="AP1701">
        <v>1586.8232</v>
      </c>
      <c r="AQ1701">
        <v>1290.3832</v>
      </c>
      <c r="AR1701">
        <v>696.66319999999996</v>
      </c>
      <c r="AS1701">
        <v>440.10320000000002</v>
      </c>
      <c r="AT1701">
        <v>65.566666999999995</v>
      </c>
      <c r="AU1701">
        <v>65.666667000000004</v>
      </c>
      <c r="AV1701">
        <v>64.633332999999993</v>
      </c>
      <c r="AW1701">
        <v>65.099999999999994</v>
      </c>
      <c r="AX1701">
        <v>65.2</v>
      </c>
      <c r="AY1701">
        <v>63.766666999999998</v>
      </c>
      <c r="AZ1701">
        <v>64</v>
      </c>
      <c r="BA1701">
        <v>65</v>
      </c>
      <c r="BB1701">
        <v>67</v>
      </c>
      <c r="BC1701">
        <v>67.866667000000007</v>
      </c>
      <c r="BD1701">
        <v>68.933333000000005</v>
      </c>
      <c r="BE1701">
        <v>72.366667000000007</v>
      </c>
      <c r="BF1701">
        <v>76.400000000000006</v>
      </c>
      <c r="BG1701">
        <v>77.400000000000006</v>
      </c>
      <c r="BH1701">
        <v>75.866667000000007</v>
      </c>
      <c r="BI1701">
        <v>76.433333000000005</v>
      </c>
      <c r="BJ1701">
        <v>76.533332999999999</v>
      </c>
      <c r="BK1701">
        <v>75.099999999999994</v>
      </c>
      <c r="BL1701">
        <v>73.433333000000005</v>
      </c>
      <c r="BM1701">
        <v>70.900000000000006</v>
      </c>
      <c r="BN1701">
        <v>68.333332999999996</v>
      </c>
      <c r="BO1701">
        <v>66.533332999999999</v>
      </c>
      <c r="BP1701">
        <v>65.366667000000007</v>
      </c>
      <c r="BQ1701">
        <v>64.533332999999999</v>
      </c>
      <c r="BR1701">
        <v>-19.790209999999998</v>
      </c>
      <c r="BS1701">
        <v>-0.75898779999999999</v>
      </c>
      <c r="BT1701">
        <v>12.276439999999999</v>
      </c>
      <c r="BU1701">
        <v>10.243460000000001</v>
      </c>
      <c r="BV1701">
        <v>-5.9461440000000003</v>
      </c>
      <c r="BW1701">
        <v>2.2249600000000001E-2</v>
      </c>
      <c r="BX1701">
        <v>5.0565490000000004</v>
      </c>
      <c r="BY1701">
        <v>-18.982990000000001</v>
      </c>
      <c r="BZ1701">
        <v>-0.9164447</v>
      </c>
      <c r="CA1701">
        <v>-12.07952</v>
      </c>
      <c r="CB1701">
        <v>-10.980919999999999</v>
      </c>
      <c r="CC1701">
        <v>11.07938</v>
      </c>
      <c r="CD1701">
        <v>7.3572100000000002</v>
      </c>
      <c r="CE1701">
        <v>-9.4335430000000002</v>
      </c>
      <c r="CF1701">
        <v>-17.1569</v>
      </c>
      <c r="CG1701">
        <v>-42.908279999999998</v>
      </c>
      <c r="CH1701">
        <v>-97.728840000000005</v>
      </c>
      <c r="CI1701">
        <v>-108.7559</v>
      </c>
      <c r="CJ1701">
        <v>209.64699999999999</v>
      </c>
      <c r="CK1701">
        <v>211.25899999999999</v>
      </c>
      <c r="CL1701">
        <v>17.643139999999999</v>
      </c>
      <c r="CM1701">
        <v>-87.276340000000005</v>
      </c>
      <c r="CN1701">
        <v>-47.031390000000002</v>
      </c>
      <c r="CO1701">
        <v>-8.7475100000000001</v>
      </c>
      <c r="CP1701">
        <v>244.71010000000001</v>
      </c>
      <c r="CQ1701">
        <v>144.04400000000001</v>
      </c>
      <c r="CR1701">
        <v>153.76079999999999</v>
      </c>
      <c r="CS1701">
        <v>177.988</v>
      </c>
      <c r="CT1701">
        <v>248.0317</v>
      </c>
      <c r="CU1701">
        <v>408.84879999999998</v>
      </c>
      <c r="CV1701">
        <v>381.35070000000002</v>
      </c>
      <c r="CW1701">
        <v>376.31630000000001</v>
      </c>
      <c r="CX1701">
        <v>492.71120000000002</v>
      </c>
      <c r="CY1701">
        <v>445.63330000000002</v>
      </c>
      <c r="CZ1701">
        <v>166.2364</v>
      </c>
      <c r="DA1701">
        <v>90.277630000000002</v>
      </c>
      <c r="DB1701">
        <v>79.201509999999999</v>
      </c>
      <c r="DC1701">
        <v>86.938180000000003</v>
      </c>
      <c r="DD1701">
        <v>207.2176</v>
      </c>
      <c r="DE1701">
        <v>546.84709999999995</v>
      </c>
      <c r="DF1701">
        <v>1415.3889999999999</v>
      </c>
      <c r="DG1701">
        <v>1185.4100000000001</v>
      </c>
      <c r="DH1701">
        <v>1067.0309999999999</v>
      </c>
      <c r="DI1701">
        <v>413.48140000000001</v>
      </c>
      <c r="DJ1701">
        <v>1266.3969999999999</v>
      </c>
      <c r="DK1701">
        <v>934.25139999999999</v>
      </c>
      <c r="DL1701">
        <v>508.99369999999999</v>
      </c>
      <c r="DM1701">
        <v>361.56049999999999</v>
      </c>
    </row>
    <row r="1702" spans="1:117" hidden="1" x14ac:dyDescent="0.35">
      <c r="A1702" t="str">
        <f t="shared" si="26"/>
        <v>OtherDR-No_DA 1-9 Hour_44364_19-21</v>
      </c>
      <c r="B1702" t="s">
        <v>51</v>
      </c>
      <c r="C1702" t="s">
        <v>190</v>
      </c>
      <c r="D1702" t="s">
        <v>50</v>
      </c>
      <c r="E1702" t="s">
        <v>50</v>
      </c>
      <c r="F1702" t="s">
        <v>50</v>
      </c>
      <c r="G1702" t="s">
        <v>50</v>
      </c>
      <c r="H1702" t="s">
        <v>86</v>
      </c>
      <c r="I1702" t="s">
        <v>50</v>
      </c>
      <c r="J1702" t="s">
        <v>50</v>
      </c>
      <c r="K1702" t="s">
        <v>177</v>
      </c>
      <c r="L1702" s="22">
        <v>44364</v>
      </c>
      <c r="M1702">
        <v>19</v>
      </c>
      <c r="N1702">
        <v>21</v>
      </c>
      <c r="O1702">
        <v>30</v>
      </c>
      <c r="P1702">
        <v>30</v>
      </c>
      <c r="Q1702">
        <v>1</v>
      </c>
      <c r="R1702">
        <v>0</v>
      </c>
      <c r="S1702">
        <v>0</v>
      </c>
      <c r="T1702">
        <v>0</v>
      </c>
      <c r="U1702">
        <v>0</v>
      </c>
      <c r="V1702">
        <v>382.8032</v>
      </c>
      <c r="W1702">
        <v>396.88319999999999</v>
      </c>
      <c r="X1702">
        <v>408.00319999999999</v>
      </c>
      <c r="Y1702">
        <v>421.1832</v>
      </c>
      <c r="Z1702">
        <v>470.7432</v>
      </c>
      <c r="AA1702">
        <v>492.8032</v>
      </c>
      <c r="AB1702">
        <v>533.00319999999999</v>
      </c>
      <c r="AC1702">
        <v>811.98320000000001</v>
      </c>
      <c r="AD1702">
        <v>867.50319999999999</v>
      </c>
      <c r="AE1702">
        <v>912.02319999999997</v>
      </c>
      <c r="AF1702">
        <v>1153.9232</v>
      </c>
      <c r="AG1702">
        <v>1273.5632000000001</v>
      </c>
      <c r="AH1702">
        <v>1250.5832</v>
      </c>
      <c r="AI1702">
        <v>1280.0432000000001</v>
      </c>
      <c r="AJ1702">
        <v>1334.9631999999999</v>
      </c>
      <c r="AK1702">
        <v>1399.2431999999999</v>
      </c>
      <c r="AL1702">
        <v>1498.5632000000001</v>
      </c>
      <c r="AM1702">
        <v>1583.3724</v>
      </c>
      <c r="AN1702">
        <v>1705.0924</v>
      </c>
      <c r="AO1702">
        <v>1762.6523999999999</v>
      </c>
      <c r="AP1702">
        <v>1753.1324</v>
      </c>
      <c r="AQ1702">
        <v>1181.4323999999999</v>
      </c>
      <c r="AR1702">
        <v>606.43240000000003</v>
      </c>
      <c r="AS1702">
        <v>456.47239999999999</v>
      </c>
      <c r="AT1702">
        <v>64.2</v>
      </c>
      <c r="AU1702">
        <v>63.566667000000002</v>
      </c>
      <c r="AV1702">
        <v>63.2</v>
      </c>
      <c r="AW1702">
        <v>62.7</v>
      </c>
      <c r="AX1702">
        <v>63.133333</v>
      </c>
      <c r="AY1702">
        <v>62.8</v>
      </c>
      <c r="AZ1702">
        <v>62.333333000000003</v>
      </c>
      <c r="BA1702">
        <v>63.133333</v>
      </c>
      <c r="BB1702">
        <v>63.966667000000001</v>
      </c>
      <c r="BC1702">
        <v>65.733333000000002</v>
      </c>
      <c r="BD1702">
        <v>70</v>
      </c>
      <c r="BE1702">
        <v>74.5</v>
      </c>
      <c r="BF1702">
        <v>76.733333000000002</v>
      </c>
      <c r="BG1702">
        <v>75.933333000000005</v>
      </c>
      <c r="BH1702">
        <v>75.966667000000001</v>
      </c>
      <c r="BI1702">
        <v>76.766666999999998</v>
      </c>
      <c r="BJ1702">
        <v>77.066666999999995</v>
      </c>
      <c r="BK1702">
        <v>75.666667000000004</v>
      </c>
      <c r="BL1702">
        <v>71.833332999999996</v>
      </c>
      <c r="BM1702">
        <v>68.7</v>
      </c>
      <c r="BN1702">
        <v>66.266666999999998</v>
      </c>
      <c r="BO1702">
        <v>65.433333000000005</v>
      </c>
      <c r="BP1702">
        <v>64.599999999999994</v>
      </c>
      <c r="BQ1702">
        <v>64.966667000000001</v>
      </c>
      <c r="BR1702">
        <v>10.33342</v>
      </c>
      <c r="BS1702">
        <v>12.105829999999999</v>
      </c>
      <c r="BT1702">
        <v>6.2186849999999998</v>
      </c>
      <c r="BU1702">
        <v>13.21007</v>
      </c>
      <c r="BV1702">
        <v>1.669826</v>
      </c>
      <c r="BW1702">
        <v>33.570959999999999</v>
      </c>
      <c r="BX1702">
        <v>59.756140000000002</v>
      </c>
      <c r="BY1702">
        <v>-83.647369999999995</v>
      </c>
      <c r="BZ1702">
        <v>-35.86992</v>
      </c>
      <c r="CA1702">
        <v>2.0873080000000002</v>
      </c>
      <c r="CB1702">
        <v>6.9833069999999999</v>
      </c>
      <c r="CC1702">
        <v>-62.919110000000003</v>
      </c>
      <c r="CD1702">
        <v>22.543310000000002</v>
      </c>
      <c r="CE1702">
        <v>22.620039999999999</v>
      </c>
      <c r="CF1702">
        <v>11.30925</v>
      </c>
      <c r="CG1702">
        <v>-39.114809999999999</v>
      </c>
      <c r="CH1702">
        <v>-97.414460000000005</v>
      </c>
      <c r="CI1702">
        <v>-49.589300000000001</v>
      </c>
      <c r="CJ1702">
        <v>-0.17812539999999999</v>
      </c>
      <c r="CK1702">
        <v>-18.96321</v>
      </c>
      <c r="CL1702">
        <v>-37.87285</v>
      </c>
      <c r="CM1702">
        <v>-46.976469999999999</v>
      </c>
      <c r="CN1702">
        <v>-12.07972</v>
      </c>
      <c r="CO1702">
        <v>-21.426850000000002</v>
      </c>
      <c r="CP1702">
        <v>66.68535</v>
      </c>
      <c r="CQ1702">
        <v>62.62124</v>
      </c>
      <c r="CR1702">
        <v>76.890559999999994</v>
      </c>
      <c r="CS1702">
        <v>122.4234</v>
      </c>
      <c r="CT1702">
        <v>125.14530000000001</v>
      </c>
      <c r="CU1702">
        <v>90.019239999999996</v>
      </c>
      <c r="CV1702">
        <v>83.24297</v>
      </c>
      <c r="CW1702">
        <v>113.26439999999999</v>
      </c>
      <c r="CX1702">
        <v>128.34690000000001</v>
      </c>
      <c r="CY1702">
        <v>133.93620000000001</v>
      </c>
      <c r="CZ1702">
        <v>62.824019999999997</v>
      </c>
      <c r="DA1702">
        <v>20.67972</v>
      </c>
      <c r="DB1702">
        <v>39.918810000000001</v>
      </c>
      <c r="DC1702">
        <v>36.347670000000001</v>
      </c>
      <c r="DD1702">
        <v>85.889480000000006</v>
      </c>
      <c r="DE1702">
        <v>293.85289999999998</v>
      </c>
      <c r="DF1702">
        <v>414.33850000000001</v>
      </c>
      <c r="DG1702">
        <v>296.54610000000002</v>
      </c>
      <c r="DH1702">
        <v>198.97389999999999</v>
      </c>
      <c r="DI1702">
        <v>126.50149999999999</v>
      </c>
      <c r="DJ1702">
        <v>111.1888</v>
      </c>
      <c r="DK1702">
        <v>249.03399999999999</v>
      </c>
      <c r="DL1702">
        <v>153.7218</v>
      </c>
      <c r="DM1702">
        <v>70.746880000000004</v>
      </c>
    </row>
    <row r="1703" spans="1:117" hidden="1" x14ac:dyDescent="0.35">
      <c r="A1703" t="str">
        <f t="shared" si="26"/>
        <v>OtherDR-No_DA 1-9 Hour_44375_18-21</v>
      </c>
      <c r="B1703" t="s">
        <v>51</v>
      </c>
      <c r="C1703" t="s">
        <v>190</v>
      </c>
      <c r="D1703" t="s">
        <v>50</v>
      </c>
      <c r="E1703" t="s">
        <v>50</v>
      </c>
      <c r="F1703" t="s">
        <v>50</v>
      </c>
      <c r="G1703" t="s">
        <v>50</v>
      </c>
      <c r="H1703" t="s">
        <v>86</v>
      </c>
      <c r="I1703" t="s">
        <v>50</v>
      </c>
      <c r="J1703" t="s">
        <v>50</v>
      </c>
      <c r="K1703" t="s">
        <v>177</v>
      </c>
      <c r="L1703" s="22">
        <v>44375</v>
      </c>
      <c r="M1703">
        <v>18</v>
      </c>
      <c r="N1703">
        <v>21</v>
      </c>
      <c r="O1703">
        <v>30</v>
      </c>
      <c r="P1703">
        <v>30</v>
      </c>
      <c r="Q1703">
        <v>1</v>
      </c>
      <c r="R1703">
        <v>0</v>
      </c>
      <c r="S1703">
        <v>0</v>
      </c>
      <c r="T1703">
        <v>0</v>
      </c>
      <c r="U1703">
        <v>0</v>
      </c>
      <c r="V1703">
        <v>382.89920000000001</v>
      </c>
      <c r="W1703">
        <v>399.13920000000002</v>
      </c>
      <c r="X1703">
        <v>411.5992</v>
      </c>
      <c r="Y1703">
        <v>484.87920000000003</v>
      </c>
      <c r="Z1703">
        <v>616.53920000000005</v>
      </c>
      <c r="AA1703">
        <v>675.87919999999997</v>
      </c>
      <c r="AB1703">
        <v>800.03920000000005</v>
      </c>
      <c r="AC1703">
        <v>864.67920000000004</v>
      </c>
      <c r="AD1703">
        <v>844.51919999999996</v>
      </c>
      <c r="AE1703">
        <v>960.11919999999998</v>
      </c>
      <c r="AF1703">
        <v>1207.6592000000001</v>
      </c>
      <c r="AG1703">
        <v>1225.5791999999999</v>
      </c>
      <c r="AH1703">
        <v>1261.4792</v>
      </c>
      <c r="AI1703">
        <v>1307.2991999999999</v>
      </c>
      <c r="AJ1703">
        <v>1324.0391999999999</v>
      </c>
      <c r="AK1703">
        <v>1355.1192000000001</v>
      </c>
      <c r="AL1703">
        <v>1553.5591999999999</v>
      </c>
      <c r="AM1703">
        <v>1270.3804</v>
      </c>
      <c r="AN1703">
        <v>1464.0604000000001</v>
      </c>
      <c r="AO1703">
        <v>1585.7603999999999</v>
      </c>
      <c r="AP1703">
        <v>1573.8204000000001</v>
      </c>
      <c r="AQ1703">
        <v>999.7604</v>
      </c>
      <c r="AR1703">
        <v>604.40039999999999</v>
      </c>
      <c r="AS1703">
        <v>483.72039999999998</v>
      </c>
      <c r="AT1703">
        <v>64.166667000000004</v>
      </c>
      <c r="AU1703">
        <v>63.466667000000001</v>
      </c>
      <c r="AV1703">
        <v>63.966667000000001</v>
      </c>
      <c r="AW1703">
        <v>64</v>
      </c>
      <c r="AX1703">
        <v>63.966667000000001</v>
      </c>
      <c r="AY1703">
        <v>63.8</v>
      </c>
      <c r="AZ1703">
        <v>63.7</v>
      </c>
      <c r="BA1703">
        <v>64.400000000000006</v>
      </c>
      <c r="BB1703">
        <v>66.133332999999993</v>
      </c>
      <c r="BC1703">
        <v>70.8</v>
      </c>
      <c r="BD1703">
        <v>72.433333000000005</v>
      </c>
      <c r="BE1703">
        <v>72.933333000000005</v>
      </c>
      <c r="BF1703">
        <v>73.5</v>
      </c>
      <c r="BG1703">
        <v>73.5</v>
      </c>
      <c r="BH1703">
        <v>73.266666999999998</v>
      </c>
      <c r="BI1703">
        <v>72.7</v>
      </c>
      <c r="BJ1703">
        <v>71.366667000000007</v>
      </c>
      <c r="BK1703">
        <v>70.833332999999996</v>
      </c>
      <c r="BL1703">
        <v>69.566666999999995</v>
      </c>
      <c r="BM1703">
        <v>67.233333000000002</v>
      </c>
      <c r="BN1703">
        <v>65.8</v>
      </c>
      <c r="BO1703">
        <v>65.366667000000007</v>
      </c>
      <c r="BP1703">
        <v>64.766666999999998</v>
      </c>
      <c r="BQ1703">
        <v>64.533332999999999</v>
      </c>
      <c r="BR1703">
        <v>4.5522429999999998</v>
      </c>
      <c r="BS1703">
        <v>7.4616410000000002</v>
      </c>
      <c r="BT1703">
        <v>12.668939999999999</v>
      </c>
      <c r="BU1703">
        <v>9.1082839999999994</v>
      </c>
      <c r="BV1703">
        <v>-15.345739999999999</v>
      </c>
      <c r="BW1703">
        <v>-10.31073</v>
      </c>
      <c r="BX1703">
        <v>-4.5540750000000001</v>
      </c>
      <c r="BY1703">
        <v>-1.9062920000000001</v>
      </c>
      <c r="BZ1703">
        <v>-4.8680969999999997</v>
      </c>
      <c r="CA1703">
        <v>4.9307189999999999</v>
      </c>
      <c r="CB1703">
        <v>4.611383</v>
      </c>
      <c r="CC1703">
        <v>-7.8301809999999996</v>
      </c>
      <c r="CD1703">
        <v>9.4104069999999993</v>
      </c>
      <c r="CE1703">
        <v>-9.5366110000000006</v>
      </c>
      <c r="CF1703">
        <v>-6.351496</v>
      </c>
      <c r="CG1703">
        <v>-29.201930000000001</v>
      </c>
      <c r="CH1703">
        <v>-149.68819999999999</v>
      </c>
      <c r="CI1703">
        <v>54.657029999999999</v>
      </c>
      <c r="CJ1703">
        <v>67.537120000000002</v>
      </c>
      <c r="CK1703">
        <v>197.32749999999999</v>
      </c>
      <c r="CL1703">
        <v>137.851</v>
      </c>
      <c r="CM1703">
        <v>-16.242830000000001</v>
      </c>
      <c r="CN1703">
        <v>-28.074280000000002</v>
      </c>
      <c r="CO1703">
        <v>-28.86035</v>
      </c>
      <c r="CP1703">
        <v>170.70189999999999</v>
      </c>
      <c r="CQ1703">
        <v>136.60290000000001</v>
      </c>
      <c r="CR1703">
        <v>148.09030000000001</v>
      </c>
      <c r="CS1703">
        <v>319.52600000000001</v>
      </c>
      <c r="CT1703">
        <v>470.2088</v>
      </c>
      <c r="CU1703">
        <v>242.1634</v>
      </c>
      <c r="CV1703">
        <v>245.37950000000001</v>
      </c>
      <c r="CW1703">
        <v>271.12189999999998</v>
      </c>
      <c r="CX1703">
        <v>325.48009999999999</v>
      </c>
      <c r="CY1703">
        <v>452.1354</v>
      </c>
      <c r="CZ1703">
        <v>128.27279999999999</v>
      </c>
      <c r="DA1703">
        <v>43.83522</v>
      </c>
      <c r="DB1703">
        <v>55.160649999999997</v>
      </c>
      <c r="DC1703">
        <v>70.883260000000007</v>
      </c>
      <c r="DD1703">
        <v>205.1447</v>
      </c>
      <c r="DE1703">
        <v>465.2106</v>
      </c>
      <c r="DF1703">
        <v>646.20820000000003</v>
      </c>
      <c r="DG1703">
        <v>1302.04</v>
      </c>
      <c r="DH1703">
        <v>3155.759</v>
      </c>
      <c r="DI1703">
        <v>615.50959999999998</v>
      </c>
      <c r="DJ1703">
        <v>760.32039999999995</v>
      </c>
      <c r="DK1703">
        <v>578.97860000000003</v>
      </c>
      <c r="DL1703">
        <v>502.46280000000002</v>
      </c>
      <c r="DM1703">
        <v>837.37760000000003</v>
      </c>
    </row>
    <row r="1704" spans="1:117" hidden="1" x14ac:dyDescent="0.35">
      <c r="A1704" t="str">
        <f t="shared" si="26"/>
        <v>OtherDR-No_DA 1-9 Hour_44376_18-21</v>
      </c>
      <c r="B1704" t="s">
        <v>51</v>
      </c>
      <c r="C1704" t="s">
        <v>190</v>
      </c>
      <c r="D1704" t="s">
        <v>50</v>
      </c>
      <c r="E1704" t="s">
        <v>50</v>
      </c>
      <c r="F1704" t="s">
        <v>50</v>
      </c>
      <c r="G1704" t="s">
        <v>50</v>
      </c>
      <c r="H1704" t="s">
        <v>86</v>
      </c>
      <c r="I1704" t="s">
        <v>50</v>
      </c>
      <c r="J1704" t="s">
        <v>50</v>
      </c>
      <c r="K1704" t="s">
        <v>177</v>
      </c>
      <c r="L1704" s="22">
        <v>44376</v>
      </c>
      <c r="M1704">
        <v>18</v>
      </c>
      <c r="N1704">
        <v>21</v>
      </c>
      <c r="O1704">
        <v>30</v>
      </c>
      <c r="P1704">
        <v>30</v>
      </c>
      <c r="Q1704">
        <v>1</v>
      </c>
      <c r="R1704">
        <v>0</v>
      </c>
      <c r="S1704">
        <v>0</v>
      </c>
      <c r="T1704">
        <v>0</v>
      </c>
      <c r="U1704">
        <v>0</v>
      </c>
      <c r="V1704">
        <v>386.94040000000001</v>
      </c>
      <c r="W1704">
        <v>387.72039999999998</v>
      </c>
      <c r="X1704">
        <v>385.44040000000001</v>
      </c>
      <c r="Y1704">
        <v>386.5804</v>
      </c>
      <c r="Z1704">
        <v>431.06040000000002</v>
      </c>
      <c r="AA1704">
        <v>541.48040000000003</v>
      </c>
      <c r="AB1704">
        <v>678.7604</v>
      </c>
      <c r="AC1704">
        <v>775.24040000000002</v>
      </c>
      <c r="AD1704">
        <v>870.82039999999995</v>
      </c>
      <c r="AE1704">
        <v>909.2604</v>
      </c>
      <c r="AF1704">
        <v>1159.3404</v>
      </c>
      <c r="AG1704">
        <v>1255.1204</v>
      </c>
      <c r="AH1704">
        <v>1253.4204</v>
      </c>
      <c r="AI1704">
        <v>1303.4004</v>
      </c>
      <c r="AJ1704">
        <v>1338.7603999999999</v>
      </c>
      <c r="AK1704">
        <v>1358.4004</v>
      </c>
      <c r="AL1704">
        <v>1490.9603999999999</v>
      </c>
      <c r="AM1704">
        <v>1588.8592000000001</v>
      </c>
      <c r="AN1704">
        <v>1938.5791999999999</v>
      </c>
      <c r="AO1704">
        <v>1535.6792</v>
      </c>
      <c r="AP1704">
        <v>1527.8191999999999</v>
      </c>
      <c r="AQ1704">
        <v>952.57920000000001</v>
      </c>
      <c r="AR1704">
        <v>581.57920000000001</v>
      </c>
      <c r="AS1704">
        <v>477.25920000000002</v>
      </c>
      <c r="AT1704">
        <v>64.466667000000001</v>
      </c>
      <c r="AU1704">
        <v>64.599999999999994</v>
      </c>
      <c r="AV1704">
        <v>64.566666999999995</v>
      </c>
      <c r="AW1704">
        <v>64.8</v>
      </c>
      <c r="AX1704">
        <v>64.666667000000004</v>
      </c>
      <c r="AY1704">
        <v>64.599999999999994</v>
      </c>
      <c r="AZ1704">
        <v>64.433333000000005</v>
      </c>
      <c r="BA1704">
        <v>64.466667000000001</v>
      </c>
      <c r="BB1704">
        <v>65.5</v>
      </c>
      <c r="BC1704">
        <v>66.633332999999993</v>
      </c>
      <c r="BD1704">
        <v>67.566666999999995</v>
      </c>
      <c r="BE1704">
        <v>69.266666999999998</v>
      </c>
      <c r="BF1704">
        <v>70</v>
      </c>
      <c r="BG1704">
        <v>71.933333000000005</v>
      </c>
      <c r="BH1704">
        <v>72.466667000000001</v>
      </c>
      <c r="BI1704">
        <v>73.066666999999995</v>
      </c>
      <c r="BJ1704">
        <v>71.466667000000001</v>
      </c>
      <c r="BK1704">
        <v>71.433333000000005</v>
      </c>
      <c r="BL1704">
        <v>69.599999999999994</v>
      </c>
      <c r="BM1704">
        <v>67.8</v>
      </c>
      <c r="BN1704">
        <v>66.066666999999995</v>
      </c>
      <c r="BO1704">
        <v>65.266666999999998</v>
      </c>
      <c r="BP1704">
        <v>65.266666999999998</v>
      </c>
      <c r="BQ1704">
        <v>65.466667000000001</v>
      </c>
      <c r="BR1704">
        <v>4.5522349999999996</v>
      </c>
      <c r="BS1704">
        <v>7.4616400000000001</v>
      </c>
      <c r="BT1704">
        <v>12.668939999999999</v>
      </c>
      <c r="BU1704">
        <v>9.1082900000000002</v>
      </c>
      <c r="BV1704">
        <v>-15.345739999999999</v>
      </c>
      <c r="BW1704">
        <v>-10.31072</v>
      </c>
      <c r="BX1704">
        <v>-4.5540830000000003</v>
      </c>
      <c r="BY1704">
        <v>-1.9062669999999999</v>
      </c>
      <c r="BZ1704">
        <v>-4.8680969999999997</v>
      </c>
      <c r="CA1704">
        <v>4.9307299999999996</v>
      </c>
      <c r="CB1704">
        <v>4.6113850000000003</v>
      </c>
      <c r="CC1704">
        <v>-7.8301670000000003</v>
      </c>
      <c r="CD1704">
        <v>9.4104050000000008</v>
      </c>
      <c r="CE1704">
        <v>-9.5366160000000004</v>
      </c>
      <c r="CF1704">
        <v>-6.3514999999999997</v>
      </c>
      <c r="CG1704">
        <v>-29.201930000000001</v>
      </c>
      <c r="CH1704">
        <v>-149.68819999999999</v>
      </c>
      <c r="CI1704">
        <v>54.65701</v>
      </c>
      <c r="CJ1704">
        <v>67.53707</v>
      </c>
      <c r="CK1704">
        <v>197.32749999999999</v>
      </c>
      <c r="CL1704">
        <v>137.851</v>
      </c>
      <c r="CM1704">
        <v>-16.242850000000001</v>
      </c>
      <c r="CN1704">
        <v>-28.074269999999999</v>
      </c>
      <c r="CO1704">
        <v>-28.86036</v>
      </c>
      <c r="CP1704">
        <v>166.22450000000001</v>
      </c>
      <c r="CQ1704">
        <v>138.03469999999999</v>
      </c>
      <c r="CR1704">
        <v>150.6336</v>
      </c>
      <c r="CS1704">
        <v>301.1859</v>
      </c>
      <c r="CT1704">
        <v>444.95670000000001</v>
      </c>
      <c r="CU1704">
        <v>234.74090000000001</v>
      </c>
      <c r="CV1704">
        <v>241.916</v>
      </c>
      <c r="CW1704">
        <v>275.86320000000001</v>
      </c>
      <c r="CX1704">
        <v>304.01429999999999</v>
      </c>
      <c r="CY1704">
        <v>431.26889999999997</v>
      </c>
      <c r="CZ1704">
        <v>112.422</v>
      </c>
      <c r="DA1704">
        <v>46.245939999999997</v>
      </c>
      <c r="DB1704">
        <v>56.459879999999998</v>
      </c>
      <c r="DC1704">
        <v>66.504369999999994</v>
      </c>
      <c r="DD1704">
        <v>197.66800000000001</v>
      </c>
      <c r="DE1704">
        <v>481.50749999999999</v>
      </c>
      <c r="DF1704">
        <v>773.1626</v>
      </c>
      <c r="DG1704">
        <v>1217.6659999999999</v>
      </c>
      <c r="DH1704">
        <v>3347.614</v>
      </c>
      <c r="DI1704">
        <v>580.75840000000005</v>
      </c>
      <c r="DJ1704">
        <v>748.46259999999995</v>
      </c>
      <c r="DK1704">
        <v>576.97360000000003</v>
      </c>
      <c r="DL1704">
        <v>518.11519999999996</v>
      </c>
      <c r="DM1704">
        <v>851.47209999999995</v>
      </c>
    </row>
    <row r="1705" spans="1:117" hidden="1" x14ac:dyDescent="0.35">
      <c r="A1705" t="str">
        <f t="shared" si="26"/>
        <v>OtherDR-No_DA 1-9 Hour_44377_20-21</v>
      </c>
      <c r="B1705" t="s">
        <v>51</v>
      </c>
      <c r="C1705" t="s">
        <v>190</v>
      </c>
      <c r="D1705" t="s">
        <v>50</v>
      </c>
      <c r="E1705" t="s">
        <v>50</v>
      </c>
      <c r="F1705" t="s">
        <v>50</v>
      </c>
      <c r="G1705" t="s">
        <v>50</v>
      </c>
      <c r="H1705" t="s">
        <v>86</v>
      </c>
      <c r="I1705" t="s">
        <v>50</v>
      </c>
      <c r="J1705" t="s">
        <v>50</v>
      </c>
      <c r="K1705" t="s">
        <v>177</v>
      </c>
      <c r="L1705" s="22">
        <v>44377</v>
      </c>
      <c r="M1705">
        <v>20</v>
      </c>
      <c r="N1705">
        <v>21</v>
      </c>
      <c r="O1705">
        <v>30</v>
      </c>
      <c r="P1705">
        <v>30</v>
      </c>
      <c r="Q1705">
        <v>1</v>
      </c>
      <c r="R1705">
        <v>0</v>
      </c>
      <c r="S1705">
        <v>0</v>
      </c>
      <c r="T1705">
        <v>0</v>
      </c>
      <c r="U1705">
        <v>0</v>
      </c>
      <c r="V1705">
        <v>447.99919999999997</v>
      </c>
      <c r="W1705">
        <v>403.61919999999998</v>
      </c>
      <c r="X1705">
        <v>366.43920000000003</v>
      </c>
      <c r="Y1705">
        <v>369.69920000000002</v>
      </c>
      <c r="Z1705">
        <v>399.83920000000001</v>
      </c>
      <c r="AA1705">
        <v>495.49919999999997</v>
      </c>
      <c r="AB1705">
        <v>597.29920000000004</v>
      </c>
      <c r="AC1705">
        <v>822.43920000000003</v>
      </c>
      <c r="AD1705">
        <v>894.85919999999999</v>
      </c>
      <c r="AE1705">
        <v>1043.0791999999999</v>
      </c>
      <c r="AF1705">
        <v>1178.7791999999999</v>
      </c>
      <c r="AG1705">
        <v>1220.7592</v>
      </c>
      <c r="AH1705">
        <v>1271.0391999999999</v>
      </c>
      <c r="AI1705">
        <v>1310.6392000000001</v>
      </c>
      <c r="AJ1705">
        <v>1339.0192</v>
      </c>
      <c r="AK1705">
        <v>1387.5992000000001</v>
      </c>
      <c r="AL1705">
        <v>1469.6592000000001</v>
      </c>
      <c r="AM1705">
        <v>1631.9082000000001</v>
      </c>
      <c r="AN1705">
        <v>1847.5681</v>
      </c>
      <c r="AO1705">
        <v>1883.1881000000001</v>
      </c>
      <c r="AP1705">
        <v>1793.8814</v>
      </c>
      <c r="AQ1705">
        <v>1238.8614</v>
      </c>
      <c r="AR1705">
        <v>670.3415</v>
      </c>
      <c r="AS1705">
        <v>423.62810000000002</v>
      </c>
      <c r="AT1705">
        <v>65.266666999999998</v>
      </c>
      <c r="AU1705">
        <v>64.933333000000005</v>
      </c>
      <c r="AV1705">
        <v>64.966667000000001</v>
      </c>
      <c r="AW1705">
        <v>65.066666999999995</v>
      </c>
      <c r="AX1705">
        <v>64.766666999999998</v>
      </c>
      <c r="AY1705">
        <v>64.966667000000001</v>
      </c>
      <c r="AZ1705">
        <v>65.099999999999994</v>
      </c>
      <c r="BA1705">
        <v>65.333332999999996</v>
      </c>
      <c r="BB1705">
        <v>66.833332999999996</v>
      </c>
      <c r="BC1705">
        <v>69.066666999999995</v>
      </c>
      <c r="BD1705">
        <v>71.400000000000006</v>
      </c>
      <c r="BE1705">
        <v>73</v>
      </c>
      <c r="BF1705">
        <v>73.8</v>
      </c>
      <c r="BG1705">
        <v>74.733333000000002</v>
      </c>
      <c r="BH1705">
        <v>75.099999999999994</v>
      </c>
      <c r="BI1705">
        <v>74.966667000000001</v>
      </c>
      <c r="BJ1705">
        <v>73.633332999999993</v>
      </c>
      <c r="BK1705">
        <v>71.766666999999998</v>
      </c>
      <c r="BL1705">
        <v>70.099999999999994</v>
      </c>
      <c r="BM1705">
        <v>68.333332999999996</v>
      </c>
      <c r="BN1705">
        <v>66.433333000000005</v>
      </c>
      <c r="BO1705">
        <v>65.733333000000002</v>
      </c>
      <c r="BP1705">
        <v>65.366667000000007</v>
      </c>
      <c r="BQ1705">
        <v>65.099999999999994</v>
      </c>
      <c r="BR1705">
        <v>-53.356430000000003</v>
      </c>
      <c r="BS1705">
        <v>-6.321771</v>
      </c>
      <c r="BT1705">
        <v>32.732889999999998</v>
      </c>
      <c r="BU1705">
        <v>44.873159999999999</v>
      </c>
      <c r="BV1705">
        <v>39.228050000000003</v>
      </c>
      <c r="BW1705">
        <v>62.917929999999998</v>
      </c>
      <c r="BX1705">
        <v>41.616309999999999</v>
      </c>
      <c r="BY1705">
        <v>-53.013170000000002</v>
      </c>
      <c r="BZ1705">
        <v>-54.332880000000003</v>
      </c>
      <c r="CA1705">
        <v>-59.184429999999999</v>
      </c>
      <c r="CB1705">
        <v>-3.836659</v>
      </c>
      <c r="CC1705">
        <v>-9.3170830000000002</v>
      </c>
      <c r="CD1705">
        <v>7.5402180000000003</v>
      </c>
      <c r="CE1705">
        <v>-3.3703259999999999</v>
      </c>
      <c r="CF1705">
        <v>6.5833719999999998</v>
      </c>
      <c r="CG1705">
        <v>-11.07225</v>
      </c>
      <c r="CH1705">
        <v>-2.067374</v>
      </c>
      <c r="CI1705">
        <v>-80.409940000000006</v>
      </c>
      <c r="CJ1705">
        <v>-134.8125</v>
      </c>
      <c r="CK1705">
        <v>-112.46550000000001</v>
      </c>
      <c r="CL1705">
        <v>-87.735399999999998</v>
      </c>
      <c r="CM1705">
        <v>-173.46860000000001</v>
      </c>
      <c r="CN1705">
        <v>-91.192250000000001</v>
      </c>
      <c r="CO1705">
        <v>15.812530000000001</v>
      </c>
      <c r="CP1705">
        <v>95.901319999999998</v>
      </c>
      <c r="CQ1705">
        <v>88.370519999999999</v>
      </c>
      <c r="CR1705">
        <v>102.626</v>
      </c>
      <c r="CS1705">
        <v>147.25049999999999</v>
      </c>
      <c r="CT1705">
        <v>142.5034</v>
      </c>
      <c r="CU1705">
        <v>103.0429</v>
      </c>
      <c r="CV1705">
        <v>89.620220000000003</v>
      </c>
      <c r="CW1705">
        <v>126.6336</v>
      </c>
      <c r="CX1705">
        <v>127.18429999999999</v>
      </c>
      <c r="CY1705">
        <v>162.28380000000001</v>
      </c>
      <c r="CZ1705">
        <v>63.89819</v>
      </c>
      <c r="DA1705">
        <v>16.272269999999999</v>
      </c>
      <c r="DB1705">
        <v>37.3504</v>
      </c>
      <c r="DC1705">
        <v>36.524799999999999</v>
      </c>
      <c r="DD1705">
        <v>89.807199999999995</v>
      </c>
      <c r="DE1705">
        <v>305.69909999999999</v>
      </c>
      <c r="DF1705">
        <v>1163.3489999999999</v>
      </c>
      <c r="DG1705">
        <v>304.9323</v>
      </c>
      <c r="DH1705">
        <v>186.3828</v>
      </c>
      <c r="DI1705">
        <v>124.7706</v>
      </c>
      <c r="DJ1705">
        <v>103.6797</v>
      </c>
      <c r="DK1705">
        <v>233.9469</v>
      </c>
      <c r="DL1705">
        <v>180.17750000000001</v>
      </c>
      <c r="DM1705">
        <v>102.7824</v>
      </c>
    </row>
    <row r="1706" spans="1:117" hidden="1" x14ac:dyDescent="0.35">
      <c r="A1706" t="str">
        <f t="shared" si="26"/>
        <v>OtherDR-No_DA 1-9 Hour_44449_18-20</v>
      </c>
      <c r="B1706" t="s">
        <v>51</v>
      </c>
      <c r="C1706" t="s">
        <v>190</v>
      </c>
      <c r="D1706" t="s">
        <v>50</v>
      </c>
      <c r="E1706" t="s">
        <v>50</v>
      </c>
      <c r="F1706" t="s">
        <v>50</v>
      </c>
      <c r="G1706" t="s">
        <v>50</v>
      </c>
      <c r="H1706" t="s">
        <v>86</v>
      </c>
      <c r="I1706" t="s">
        <v>50</v>
      </c>
      <c r="J1706" t="s">
        <v>50</v>
      </c>
      <c r="K1706" t="s">
        <v>177</v>
      </c>
      <c r="L1706" s="22">
        <v>44449</v>
      </c>
      <c r="M1706">
        <v>18</v>
      </c>
      <c r="N1706">
        <v>20</v>
      </c>
      <c r="O1706">
        <v>17</v>
      </c>
      <c r="P1706">
        <v>17</v>
      </c>
      <c r="Q1706">
        <v>1</v>
      </c>
      <c r="R1706">
        <v>0</v>
      </c>
      <c r="S1706">
        <v>0</v>
      </c>
      <c r="T1706">
        <v>0</v>
      </c>
      <c r="U1706">
        <v>0</v>
      </c>
      <c r="V1706">
        <v>349.84</v>
      </c>
      <c r="W1706">
        <v>370.36</v>
      </c>
      <c r="X1706">
        <v>379.32</v>
      </c>
      <c r="Y1706">
        <v>391.06</v>
      </c>
      <c r="Z1706">
        <v>446.84</v>
      </c>
      <c r="AA1706">
        <v>500.98</v>
      </c>
      <c r="AB1706">
        <v>544.88</v>
      </c>
      <c r="AC1706">
        <v>648.46</v>
      </c>
      <c r="AD1706">
        <v>817.72</v>
      </c>
      <c r="AE1706">
        <v>974.78</v>
      </c>
      <c r="AF1706">
        <v>945.3</v>
      </c>
      <c r="AG1706">
        <v>963.48</v>
      </c>
      <c r="AH1706">
        <v>1047.1600000000001</v>
      </c>
      <c r="AI1706">
        <v>1128.5999999999999</v>
      </c>
      <c r="AJ1706">
        <v>1146.32</v>
      </c>
      <c r="AK1706">
        <v>1179.1199999999999</v>
      </c>
      <c r="AL1706">
        <v>1470.8</v>
      </c>
      <c r="AM1706">
        <v>1491.66</v>
      </c>
      <c r="AN1706">
        <v>1586.54</v>
      </c>
      <c r="AO1706">
        <v>1529.88</v>
      </c>
      <c r="AP1706">
        <v>1342.6</v>
      </c>
      <c r="AQ1706">
        <v>1248.0999999999999</v>
      </c>
      <c r="AR1706">
        <v>655.5</v>
      </c>
      <c r="AS1706">
        <v>491.38</v>
      </c>
      <c r="AT1706">
        <v>71.176471000000006</v>
      </c>
      <c r="AU1706">
        <v>70.411765000000003</v>
      </c>
      <c r="AV1706">
        <v>70.176471000000006</v>
      </c>
      <c r="AW1706">
        <v>69.647058999999999</v>
      </c>
      <c r="AX1706">
        <v>69.294117999999997</v>
      </c>
      <c r="AY1706">
        <v>68.647058999999999</v>
      </c>
      <c r="AZ1706">
        <v>68.764706000000004</v>
      </c>
      <c r="BA1706">
        <v>68.235293999999996</v>
      </c>
      <c r="BB1706">
        <v>71</v>
      </c>
      <c r="BC1706">
        <v>76.294117999999997</v>
      </c>
      <c r="BD1706">
        <v>79.176471000000006</v>
      </c>
      <c r="BE1706">
        <v>79.941175999999999</v>
      </c>
      <c r="BF1706">
        <v>80.882352999999995</v>
      </c>
      <c r="BG1706">
        <v>83.588234999999997</v>
      </c>
      <c r="BH1706">
        <v>84.411765000000003</v>
      </c>
      <c r="BI1706">
        <v>83.764706000000004</v>
      </c>
      <c r="BJ1706">
        <v>82.588234999999997</v>
      </c>
      <c r="BK1706">
        <v>81</v>
      </c>
      <c r="BL1706">
        <v>77.352941000000001</v>
      </c>
      <c r="BM1706">
        <v>73.764706000000004</v>
      </c>
      <c r="BN1706">
        <v>71.823528999999994</v>
      </c>
      <c r="BO1706">
        <v>71.117647000000005</v>
      </c>
      <c r="BP1706">
        <v>70.470588000000006</v>
      </c>
      <c r="BQ1706">
        <v>70.235293999999996</v>
      </c>
      <c r="BR1706">
        <v>58.630940000000002</v>
      </c>
      <c r="BS1706">
        <v>62.580069999999999</v>
      </c>
      <c r="BT1706">
        <v>55.959339999999997</v>
      </c>
      <c r="BU1706">
        <v>59.440750000000001</v>
      </c>
      <c r="BV1706">
        <v>34.714179999999999</v>
      </c>
      <c r="BW1706">
        <v>48.971049999999998</v>
      </c>
      <c r="BX1706">
        <v>103.4807</v>
      </c>
      <c r="BY1706">
        <v>71.564390000000003</v>
      </c>
      <c r="BZ1706">
        <v>-103.0502</v>
      </c>
      <c r="CA1706">
        <v>-163.6746</v>
      </c>
      <c r="CB1706">
        <v>3.7079369999999998</v>
      </c>
      <c r="CC1706">
        <v>31.32621</v>
      </c>
      <c r="CD1706">
        <v>4.4584349999999997</v>
      </c>
      <c r="CE1706">
        <v>-35.724850000000004</v>
      </c>
      <c r="CF1706">
        <v>8.4707249999999998</v>
      </c>
      <c r="CG1706">
        <v>9.0827390000000001</v>
      </c>
      <c r="CH1706">
        <v>-246.19399999999999</v>
      </c>
      <c r="CI1706">
        <v>-115.84229999999999</v>
      </c>
      <c r="CJ1706">
        <v>-112.5913</v>
      </c>
      <c r="CK1706">
        <v>-115.8942</v>
      </c>
      <c r="CL1706">
        <v>-49.185070000000003</v>
      </c>
      <c r="CM1706">
        <v>-317.35980000000001</v>
      </c>
      <c r="CN1706">
        <v>-79.150599999999997</v>
      </c>
      <c r="CO1706">
        <v>-42.232869999999998</v>
      </c>
      <c r="CP1706">
        <v>80.537120000000002</v>
      </c>
      <c r="CQ1706">
        <v>78.196060000000003</v>
      </c>
      <c r="CR1706">
        <v>95.583979999999997</v>
      </c>
      <c r="CS1706">
        <v>122.1306</v>
      </c>
      <c r="CT1706">
        <v>86.792469999999994</v>
      </c>
      <c r="CU1706">
        <v>113.50530000000001</v>
      </c>
      <c r="CV1706">
        <v>64.242149999999995</v>
      </c>
      <c r="CW1706">
        <v>64.112489999999994</v>
      </c>
      <c r="CX1706">
        <v>96.513189999999994</v>
      </c>
      <c r="CY1706">
        <v>154.26259999999999</v>
      </c>
      <c r="CZ1706">
        <v>74.246139999999997</v>
      </c>
      <c r="DA1706">
        <v>17.477989999999998</v>
      </c>
      <c r="DB1706">
        <v>21.522210000000001</v>
      </c>
      <c r="DC1706">
        <v>40.87265</v>
      </c>
      <c r="DD1706">
        <v>92.251459999999994</v>
      </c>
      <c r="DE1706">
        <v>123.5104</v>
      </c>
      <c r="DF1706">
        <v>147.9425</v>
      </c>
      <c r="DG1706">
        <v>250.76150000000001</v>
      </c>
      <c r="DH1706">
        <v>119.6858</v>
      </c>
      <c r="DI1706">
        <v>91.181790000000007</v>
      </c>
      <c r="DJ1706">
        <v>67.711770000000001</v>
      </c>
      <c r="DK1706">
        <v>279.78699999999998</v>
      </c>
      <c r="DL1706">
        <v>108.4023</v>
      </c>
      <c r="DM1706">
        <v>62.697740000000003</v>
      </c>
    </row>
    <row r="1707" spans="1:117" hidden="1" x14ac:dyDescent="0.35">
      <c r="A1707" t="str">
        <f t="shared" si="26"/>
        <v>OtherDR-No_DA 1-9 Hour_44488_19-20</v>
      </c>
      <c r="B1707" t="s">
        <v>51</v>
      </c>
      <c r="C1707" t="s">
        <v>190</v>
      </c>
      <c r="D1707" t="s">
        <v>50</v>
      </c>
      <c r="E1707" t="s">
        <v>50</v>
      </c>
      <c r="F1707" t="s">
        <v>50</v>
      </c>
      <c r="G1707" t="s">
        <v>50</v>
      </c>
      <c r="H1707" t="s">
        <v>86</v>
      </c>
      <c r="I1707" t="s">
        <v>50</v>
      </c>
      <c r="J1707" t="s">
        <v>50</v>
      </c>
      <c r="K1707" t="s">
        <v>177</v>
      </c>
      <c r="L1707" s="22">
        <v>44488</v>
      </c>
      <c r="M1707">
        <v>19</v>
      </c>
      <c r="N1707">
        <v>20</v>
      </c>
      <c r="O1707">
        <v>17</v>
      </c>
      <c r="P1707">
        <v>17</v>
      </c>
      <c r="Q1707">
        <v>1</v>
      </c>
      <c r="R1707">
        <v>0</v>
      </c>
      <c r="S1707">
        <v>0</v>
      </c>
      <c r="T1707">
        <v>0</v>
      </c>
      <c r="U1707">
        <v>0</v>
      </c>
      <c r="V1707">
        <v>260.58</v>
      </c>
      <c r="W1707">
        <v>257.12</v>
      </c>
      <c r="X1707">
        <v>281.58</v>
      </c>
      <c r="Y1707">
        <v>298.16000000000003</v>
      </c>
      <c r="Z1707">
        <v>321.58</v>
      </c>
      <c r="AA1707">
        <v>360.92</v>
      </c>
      <c r="AB1707">
        <v>486.28</v>
      </c>
      <c r="AC1707">
        <v>493.5</v>
      </c>
      <c r="AD1707">
        <v>355.62</v>
      </c>
      <c r="AE1707">
        <v>354.8</v>
      </c>
      <c r="AF1707">
        <v>455.2</v>
      </c>
      <c r="AG1707">
        <v>474</v>
      </c>
      <c r="AH1707">
        <v>490.74</v>
      </c>
      <c r="AI1707">
        <v>512.05999999999995</v>
      </c>
      <c r="AJ1707">
        <v>544.94000000000005</v>
      </c>
      <c r="AK1707">
        <v>578.20000000000005</v>
      </c>
      <c r="AL1707">
        <v>728.16</v>
      </c>
      <c r="AM1707">
        <v>988.88</v>
      </c>
      <c r="AN1707">
        <v>1049</v>
      </c>
      <c r="AO1707">
        <v>1003.14</v>
      </c>
      <c r="AP1707">
        <v>1095.28</v>
      </c>
      <c r="AQ1707">
        <v>645.74</v>
      </c>
      <c r="AR1707">
        <v>368.4</v>
      </c>
      <c r="AS1707">
        <v>291.68</v>
      </c>
      <c r="AT1707">
        <v>51.588234999999997</v>
      </c>
      <c r="AU1707">
        <v>50.882353000000002</v>
      </c>
      <c r="AV1707">
        <v>50.823529000000001</v>
      </c>
      <c r="AW1707">
        <v>49.647058999999999</v>
      </c>
      <c r="AX1707">
        <v>49.117646999999998</v>
      </c>
      <c r="AY1707">
        <v>47.705882000000003</v>
      </c>
      <c r="AZ1707">
        <v>47.235294000000003</v>
      </c>
      <c r="BA1707">
        <v>48</v>
      </c>
      <c r="BB1707">
        <v>51.058824000000001</v>
      </c>
      <c r="BC1707">
        <v>56.823529000000001</v>
      </c>
      <c r="BD1707">
        <v>60.352941000000001</v>
      </c>
      <c r="BE1707">
        <v>63.588234999999997</v>
      </c>
      <c r="BF1707">
        <v>65.058824000000001</v>
      </c>
      <c r="BG1707">
        <v>66.117647000000005</v>
      </c>
      <c r="BH1707">
        <v>66.823528999999994</v>
      </c>
      <c r="BI1707">
        <v>66.705882000000003</v>
      </c>
      <c r="BJ1707">
        <v>65.823528999999994</v>
      </c>
      <c r="BK1707">
        <v>64.647058999999999</v>
      </c>
      <c r="BL1707">
        <v>62.352941000000001</v>
      </c>
      <c r="BM1707">
        <v>60.117646999999998</v>
      </c>
      <c r="BN1707">
        <v>58</v>
      </c>
      <c r="BO1707">
        <v>56.411765000000003</v>
      </c>
      <c r="BP1707">
        <v>54.823529000000001</v>
      </c>
      <c r="BQ1707">
        <v>53.823529000000001</v>
      </c>
      <c r="BR1707">
        <v>24.94727</v>
      </c>
      <c r="BS1707">
        <v>33.883749999999999</v>
      </c>
      <c r="BT1707">
        <v>14.61673</v>
      </c>
      <c r="BU1707">
        <v>34.614710000000002</v>
      </c>
      <c r="BV1707">
        <v>37.086390000000002</v>
      </c>
      <c r="BW1707">
        <v>12.488709999999999</v>
      </c>
      <c r="BX1707">
        <v>-16.678570000000001</v>
      </c>
      <c r="BY1707">
        <v>-44.806069999999998</v>
      </c>
      <c r="BZ1707">
        <v>-24.598960000000002</v>
      </c>
      <c r="CA1707">
        <v>22.424859999999999</v>
      </c>
      <c r="CB1707">
        <v>-1.4671719999999999</v>
      </c>
      <c r="CC1707">
        <v>7.4661150000000003</v>
      </c>
      <c r="CD1707">
        <v>-1.1998340000000001</v>
      </c>
      <c r="CE1707">
        <v>-3.6896710000000001</v>
      </c>
      <c r="CF1707">
        <v>21.454409999999999</v>
      </c>
      <c r="CG1707">
        <v>76.896190000000004</v>
      </c>
      <c r="CH1707">
        <v>52.772410000000001</v>
      </c>
      <c r="CI1707">
        <v>-64.545670000000001</v>
      </c>
      <c r="CJ1707">
        <v>190.41550000000001</v>
      </c>
      <c r="CK1707">
        <v>147.16120000000001</v>
      </c>
      <c r="CL1707">
        <v>-7.8525609999999997</v>
      </c>
      <c r="CM1707">
        <v>-23.52008</v>
      </c>
      <c r="CN1707">
        <v>42.213830000000002</v>
      </c>
      <c r="CO1707">
        <v>59.512459999999997</v>
      </c>
      <c r="CP1707">
        <v>192.90710000000001</v>
      </c>
      <c r="CQ1707">
        <v>133.048</v>
      </c>
      <c r="CR1707">
        <v>113.31100000000001</v>
      </c>
      <c r="CS1707">
        <v>143.52780000000001</v>
      </c>
      <c r="CT1707">
        <v>224.61320000000001</v>
      </c>
      <c r="CU1707">
        <v>193.62899999999999</v>
      </c>
      <c r="CV1707">
        <v>423.59390000000002</v>
      </c>
      <c r="CW1707">
        <v>266.25080000000003</v>
      </c>
      <c r="CX1707">
        <v>329.09840000000003</v>
      </c>
      <c r="CY1707">
        <v>282.53980000000001</v>
      </c>
      <c r="CZ1707">
        <v>131.65639999999999</v>
      </c>
      <c r="DA1707">
        <v>50.421489999999999</v>
      </c>
      <c r="DB1707">
        <v>47.526539999999997</v>
      </c>
      <c r="DC1707">
        <v>48.910519999999998</v>
      </c>
      <c r="DD1707">
        <v>164.57300000000001</v>
      </c>
      <c r="DE1707">
        <v>333.31740000000002</v>
      </c>
      <c r="DF1707">
        <v>607.22670000000005</v>
      </c>
      <c r="DG1707">
        <v>1052.296</v>
      </c>
      <c r="DH1707">
        <v>2356.5770000000002</v>
      </c>
      <c r="DI1707">
        <v>380.78829999999999</v>
      </c>
      <c r="DJ1707">
        <v>722.79719999999998</v>
      </c>
      <c r="DK1707">
        <v>616.94650000000001</v>
      </c>
      <c r="DL1707">
        <v>394.83019999999999</v>
      </c>
      <c r="DM1707">
        <v>450.2045</v>
      </c>
    </row>
    <row r="1708" spans="1:117" hidden="1" x14ac:dyDescent="0.35">
      <c r="A1708" t="str">
        <f t="shared" si="26"/>
        <v>OtherDR-No_DA 1-9 Hour_44495_18-21</v>
      </c>
      <c r="B1708" t="s">
        <v>51</v>
      </c>
      <c r="C1708" t="s">
        <v>190</v>
      </c>
      <c r="D1708" t="s">
        <v>50</v>
      </c>
      <c r="E1708" t="s">
        <v>50</v>
      </c>
      <c r="F1708" t="s">
        <v>50</v>
      </c>
      <c r="G1708" t="s">
        <v>50</v>
      </c>
      <c r="H1708" t="s">
        <v>86</v>
      </c>
      <c r="I1708" t="s">
        <v>50</v>
      </c>
      <c r="J1708" t="s">
        <v>50</v>
      </c>
      <c r="K1708" t="s">
        <v>177</v>
      </c>
      <c r="L1708" s="22">
        <v>44495</v>
      </c>
      <c r="M1708">
        <v>18</v>
      </c>
      <c r="N1708">
        <v>21</v>
      </c>
      <c r="O1708">
        <v>17</v>
      </c>
      <c r="P1708">
        <v>17</v>
      </c>
      <c r="Q1708">
        <v>1</v>
      </c>
      <c r="R1708">
        <v>0</v>
      </c>
      <c r="S1708">
        <v>0</v>
      </c>
      <c r="T1708">
        <v>0</v>
      </c>
      <c r="U1708">
        <v>0</v>
      </c>
      <c r="V1708">
        <v>258.2</v>
      </c>
      <c r="W1708">
        <v>257.10000000000002</v>
      </c>
      <c r="X1708">
        <v>281.24</v>
      </c>
      <c r="Y1708">
        <v>296.33999999999997</v>
      </c>
      <c r="Z1708">
        <v>320.36</v>
      </c>
      <c r="AA1708">
        <v>351.64</v>
      </c>
      <c r="AB1708">
        <v>429.46</v>
      </c>
      <c r="AC1708">
        <v>534.54</v>
      </c>
      <c r="AD1708">
        <v>429.74</v>
      </c>
      <c r="AE1708">
        <v>394.64</v>
      </c>
      <c r="AF1708">
        <v>482.5</v>
      </c>
      <c r="AG1708">
        <v>488.7</v>
      </c>
      <c r="AH1708">
        <v>478.74</v>
      </c>
      <c r="AI1708">
        <v>501.88</v>
      </c>
      <c r="AJ1708">
        <v>525.44000000000005</v>
      </c>
      <c r="AK1708">
        <v>569.67999999999995</v>
      </c>
      <c r="AL1708">
        <v>753.14</v>
      </c>
      <c r="AM1708">
        <v>905.86</v>
      </c>
      <c r="AN1708">
        <v>1027.1199999999999</v>
      </c>
      <c r="AO1708">
        <v>988.9</v>
      </c>
      <c r="AP1708">
        <v>958.12</v>
      </c>
      <c r="AQ1708">
        <v>681.5</v>
      </c>
      <c r="AR1708">
        <v>396.96</v>
      </c>
      <c r="AS1708">
        <v>297.74</v>
      </c>
      <c r="AT1708">
        <v>55.411765000000003</v>
      </c>
      <c r="AU1708">
        <v>54.764705999999997</v>
      </c>
      <c r="AV1708">
        <v>55.294117999999997</v>
      </c>
      <c r="AW1708">
        <v>54.470587999999999</v>
      </c>
      <c r="AX1708">
        <v>54.235294000000003</v>
      </c>
      <c r="AY1708">
        <v>53.764705999999997</v>
      </c>
      <c r="AZ1708">
        <v>52.588234999999997</v>
      </c>
      <c r="BA1708">
        <v>53</v>
      </c>
      <c r="BB1708">
        <v>54.352941000000001</v>
      </c>
      <c r="BC1708">
        <v>58.176470999999999</v>
      </c>
      <c r="BD1708">
        <v>61.352941000000001</v>
      </c>
      <c r="BE1708">
        <v>63.352941000000001</v>
      </c>
      <c r="BF1708">
        <v>65.588234999999997</v>
      </c>
      <c r="BG1708">
        <v>66.235293999999996</v>
      </c>
      <c r="BH1708">
        <v>67.235293999999996</v>
      </c>
      <c r="BI1708">
        <v>66.882352999999995</v>
      </c>
      <c r="BJ1708">
        <v>65.647058999999999</v>
      </c>
      <c r="BK1708">
        <v>64.352941000000001</v>
      </c>
      <c r="BL1708">
        <v>62.058824000000001</v>
      </c>
      <c r="BM1708">
        <v>60.882353000000002</v>
      </c>
      <c r="BN1708">
        <v>59.235294000000003</v>
      </c>
      <c r="BO1708">
        <v>57.941175999999999</v>
      </c>
      <c r="BP1708">
        <v>57.058824000000001</v>
      </c>
      <c r="BQ1708">
        <v>55.823529000000001</v>
      </c>
      <c r="BR1708">
        <v>49.417700000000004</v>
      </c>
      <c r="BS1708">
        <v>42.911720000000003</v>
      </c>
      <c r="BT1708">
        <v>15.714829999999999</v>
      </c>
      <c r="BU1708">
        <v>35.212380000000003</v>
      </c>
      <c r="BV1708">
        <v>36.173769999999998</v>
      </c>
      <c r="BW1708">
        <v>20.115369999999999</v>
      </c>
      <c r="BX1708">
        <v>-23.259679999999999</v>
      </c>
      <c r="BY1708">
        <v>-58.96367</v>
      </c>
      <c r="BZ1708">
        <v>-23.633009999999999</v>
      </c>
      <c r="CA1708">
        <v>31.952909999999999</v>
      </c>
      <c r="CB1708">
        <v>5.9923570000000002</v>
      </c>
      <c r="CC1708">
        <v>-5.3516789999999999</v>
      </c>
      <c r="CD1708">
        <v>0.26154709999999998</v>
      </c>
      <c r="CE1708">
        <v>0.439361</v>
      </c>
      <c r="CF1708">
        <v>33.231029999999997</v>
      </c>
      <c r="CG1708">
        <v>89.079899999999995</v>
      </c>
      <c r="CH1708">
        <v>47.247630000000001</v>
      </c>
      <c r="CI1708">
        <v>92.91122</v>
      </c>
      <c r="CJ1708">
        <v>59.89772</v>
      </c>
      <c r="CK1708">
        <v>155.70359999999999</v>
      </c>
      <c r="CL1708">
        <v>100.16670000000001</v>
      </c>
      <c r="CM1708">
        <v>-22.587219999999999</v>
      </c>
      <c r="CN1708">
        <v>24.358619999999998</v>
      </c>
      <c r="CO1708">
        <v>27.30799</v>
      </c>
      <c r="CP1708">
        <v>97.117609999999999</v>
      </c>
      <c r="CQ1708">
        <v>100.2791</v>
      </c>
      <c r="CR1708">
        <v>95.306150000000002</v>
      </c>
      <c r="CS1708">
        <v>114.0217</v>
      </c>
      <c r="CT1708">
        <v>140.5847</v>
      </c>
      <c r="CU1708">
        <v>129.29300000000001</v>
      </c>
      <c r="CV1708">
        <v>324.49009999999998</v>
      </c>
      <c r="CW1708">
        <v>213.66390000000001</v>
      </c>
      <c r="CX1708">
        <v>219.8828</v>
      </c>
      <c r="CY1708">
        <v>205.649</v>
      </c>
      <c r="CZ1708">
        <v>73.311660000000003</v>
      </c>
      <c r="DA1708">
        <v>21.89019</v>
      </c>
      <c r="DB1708">
        <v>29.599299999999999</v>
      </c>
      <c r="DC1708">
        <v>34.458599999999997</v>
      </c>
      <c r="DD1708">
        <v>104.37609999999999</v>
      </c>
      <c r="DE1708">
        <v>220.53319999999999</v>
      </c>
      <c r="DF1708">
        <v>396.40609999999998</v>
      </c>
      <c r="DG1708">
        <v>462.93110000000001</v>
      </c>
      <c r="DH1708">
        <v>680.17610000000002</v>
      </c>
      <c r="DI1708">
        <v>170.93559999999999</v>
      </c>
      <c r="DJ1708">
        <v>231.93539999999999</v>
      </c>
      <c r="DK1708">
        <v>378.42129999999997</v>
      </c>
      <c r="DL1708">
        <v>256.77210000000002</v>
      </c>
      <c r="DM1708">
        <v>145.3938</v>
      </c>
    </row>
    <row r="1709" spans="1:117" hidden="1" x14ac:dyDescent="0.35">
      <c r="A1709" t="str">
        <f t="shared" si="26"/>
        <v>OtherDR-No_DA 1-9 Hour_44496_18-21</v>
      </c>
      <c r="B1709" t="s">
        <v>51</v>
      </c>
      <c r="C1709" t="s">
        <v>190</v>
      </c>
      <c r="D1709" t="s">
        <v>50</v>
      </c>
      <c r="E1709" t="s">
        <v>50</v>
      </c>
      <c r="F1709" t="s">
        <v>50</v>
      </c>
      <c r="G1709" t="s">
        <v>50</v>
      </c>
      <c r="H1709" t="s">
        <v>86</v>
      </c>
      <c r="I1709" t="s">
        <v>50</v>
      </c>
      <c r="J1709" t="s">
        <v>50</v>
      </c>
      <c r="K1709" t="s">
        <v>177</v>
      </c>
      <c r="L1709" s="22">
        <v>44496</v>
      </c>
      <c r="M1709">
        <v>18</v>
      </c>
      <c r="N1709">
        <v>21</v>
      </c>
      <c r="O1709">
        <v>17</v>
      </c>
      <c r="P1709">
        <v>17</v>
      </c>
      <c r="Q1709">
        <v>1</v>
      </c>
      <c r="R1709">
        <v>0</v>
      </c>
      <c r="S1709">
        <v>0</v>
      </c>
      <c r="T1709">
        <v>0</v>
      </c>
      <c r="U1709">
        <v>0</v>
      </c>
      <c r="V1709">
        <v>269.38</v>
      </c>
      <c r="W1709">
        <v>272.62</v>
      </c>
      <c r="X1709">
        <v>309.56</v>
      </c>
      <c r="Y1709">
        <v>305.04000000000002</v>
      </c>
      <c r="Z1709">
        <v>308.3</v>
      </c>
      <c r="AA1709">
        <v>337.1</v>
      </c>
      <c r="AB1709">
        <v>509.18</v>
      </c>
      <c r="AC1709">
        <v>533.12</v>
      </c>
      <c r="AD1709">
        <v>414.42</v>
      </c>
      <c r="AE1709">
        <v>370.64</v>
      </c>
      <c r="AF1709">
        <v>466.34</v>
      </c>
      <c r="AG1709">
        <v>478.04</v>
      </c>
      <c r="AH1709">
        <v>497.98</v>
      </c>
      <c r="AI1709">
        <v>538.04</v>
      </c>
      <c r="AJ1709">
        <v>579.29999999999995</v>
      </c>
      <c r="AK1709">
        <v>685.02</v>
      </c>
      <c r="AL1709">
        <v>860.08</v>
      </c>
      <c r="AM1709">
        <v>964.9</v>
      </c>
      <c r="AN1709">
        <v>1035.04</v>
      </c>
      <c r="AO1709">
        <v>1006.24</v>
      </c>
      <c r="AP1709">
        <v>989.16</v>
      </c>
      <c r="AQ1709">
        <v>726.12</v>
      </c>
      <c r="AR1709">
        <v>377.02</v>
      </c>
      <c r="AS1709">
        <v>284.08</v>
      </c>
      <c r="AT1709">
        <v>54.941175999999999</v>
      </c>
      <c r="AU1709">
        <v>53.470587999999999</v>
      </c>
      <c r="AV1709">
        <v>52.529412000000001</v>
      </c>
      <c r="AW1709">
        <v>51.764705999999997</v>
      </c>
      <c r="AX1709">
        <v>50.941175999999999</v>
      </c>
      <c r="AY1709">
        <v>50.882353000000002</v>
      </c>
      <c r="AZ1709">
        <v>50.235294000000003</v>
      </c>
      <c r="BA1709">
        <v>50.235294000000003</v>
      </c>
      <c r="BB1709">
        <v>54.647058999999999</v>
      </c>
      <c r="BC1709">
        <v>61.588234999999997</v>
      </c>
      <c r="BD1709">
        <v>68.117647000000005</v>
      </c>
      <c r="BE1709">
        <v>73.823528999999994</v>
      </c>
      <c r="BF1709">
        <v>76.705882000000003</v>
      </c>
      <c r="BG1709">
        <v>76.941175999999999</v>
      </c>
      <c r="BH1709">
        <v>77</v>
      </c>
      <c r="BI1709">
        <v>75.941175999999999</v>
      </c>
      <c r="BJ1709">
        <v>75.882352999999995</v>
      </c>
      <c r="BK1709">
        <v>74.529411999999994</v>
      </c>
      <c r="BL1709">
        <v>70.058824000000001</v>
      </c>
      <c r="BM1709">
        <v>67.235293999999996</v>
      </c>
      <c r="BN1709">
        <v>64.705882000000003</v>
      </c>
      <c r="BO1709">
        <v>62.705882000000003</v>
      </c>
      <c r="BP1709">
        <v>61.235294000000003</v>
      </c>
      <c r="BQ1709">
        <v>59.705882000000003</v>
      </c>
      <c r="BR1709">
        <v>49.417700000000004</v>
      </c>
      <c r="BS1709">
        <v>42.911720000000003</v>
      </c>
      <c r="BT1709">
        <v>15.714829999999999</v>
      </c>
      <c r="BU1709">
        <v>35.212380000000003</v>
      </c>
      <c r="BV1709">
        <v>36.173769999999998</v>
      </c>
      <c r="BW1709">
        <v>20.115359999999999</v>
      </c>
      <c r="BX1709">
        <v>-23.259679999999999</v>
      </c>
      <c r="BY1709">
        <v>-58.96367</v>
      </c>
      <c r="BZ1709">
        <v>-23.633009999999999</v>
      </c>
      <c r="CA1709">
        <v>31.9529</v>
      </c>
      <c r="CB1709">
        <v>5.9923630000000001</v>
      </c>
      <c r="CC1709">
        <v>-5.3516690000000002</v>
      </c>
      <c r="CD1709">
        <v>0.26154670000000002</v>
      </c>
      <c r="CE1709">
        <v>0.43934820000000002</v>
      </c>
      <c r="CF1709">
        <v>33.23104</v>
      </c>
      <c r="CG1709">
        <v>89.079899999999995</v>
      </c>
      <c r="CH1709">
        <v>47.24765</v>
      </c>
      <c r="CI1709">
        <v>92.911240000000006</v>
      </c>
      <c r="CJ1709">
        <v>59.897680000000001</v>
      </c>
      <c r="CK1709">
        <v>155.70359999999999</v>
      </c>
      <c r="CL1709">
        <v>100.16670000000001</v>
      </c>
      <c r="CM1709">
        <v>-22.587209999999999</v>
      </c>
      <c r="CN1709">
        <v>24.358609999999999</v>
      </c>
      <c r="CO1709">
        <v>27.30799</v>
      </c>
      <c r="CP1709">
        <v>113.71339999999999</v>
      </c>
      <c r="CQ1709">
        <v>112.3977</v>
      </c>
      <c r="CR1709">
        <v>101.81529999999999</v>
      </c>
      <c r="CS1709">
        <v>127.7454</v>
      </c>
      <c r="CT1709">
        <v>142.45920000000001</v>
      </c>
      <c r="CU1709">
        <v>132.2732</v>
      </c>
      <c r="CV1709">
        <v>336.39429999999999</v>
      </c>
      <c r="CW1709">
        <v>215.0455</v>
      </c>
      <c r="CX1709">
        <v>230.3509</v>
      </c>
      <c r="CY1709">
        <v>239.36750000000001</v>
      </c>
      <c r="CZ1709">
        <v>82.372230000000002</v>
      </c>
      <c r="DA1709">
        <v>22.56926</v>
      </c>
      <c r="DB1709">
        <v>39.964080000000003</v>
      </c>
      <c r="DC1709">
        <v>37.567610000000002</v>
      </c>
      <c r="DD1709">
        <v>128.41909999999999</v>
      </c>
      <c r="DE1709">
        <v>271.87240000000003</v>
      </c>
      <c r="DF1709">
        <v>407.7002</v>
      </c>
      <c r="DG1709">
        <v>450.1841</v>
      </c>
      <c r="DH1709">
        <v>697.36350000000004</v>
      </c>
      <c r="DI1709">
        <v>184.6259</v>
      </c>
      <c r="DJ1709">
        <v>230.035</v>
      </c>
      <c r="DK1709">
        <v>395.5249</v>
      </c>
      <c r="DL1709">
        <v>259.48180000000002</v>
      </c>
      <c r="DM1709">
        <v>141.30549999999999</v>
      </c>
    </row>
    <row r="1710" spans="1:117" hidden="1" x14ac:dyDescent="0.35">
      <c r="A1710" t="str">
        <f t="shared" si="26"/>
        <v>OtherDR-No_DA 1-9 Hour_44497_18-21</v>
      </c>
      <c r="B1710" t="s">
        <v>51</v>
      </c>
      <c r="C1710" t="s">
        <v>190</v>
      </c>
      <c r="D1710" t="s">
        <v>50</v>
      </c>
      <c r="E1710" t="s">
        <v>50</v>
      </c>
      <c r="F1710" t="s">
        <v>50</v>
      </c>
      <c r="G1710" t="s">
        <v>50</v>
      </c>
      <c r="H1710" t="s">
        <v>86</v>
      </c>
      <c r="I1710" t="s">
        <v>50</v>
      </c>
      <c r="J1710" t="s">
        <v>50</v>
      </c>
      <c r="K1710" t="s">
        <v>177</v>
      </c>
      <c r="L1710" s="22">
        <v>44497</v>
      </c>
      <c r="M1710">
        <v>18</v>
      </c>
      <c r="N1710">
        <v>21</v>
      </c>
      <c r="O1710">
        <v>17</v>
      </c>
      <c r="P1710">
        <v>17</v>
      </c>
      <c r="Q1710">
        <v>1</v>
      </c>
      <c r="R1710">
        <v>0</v>
      </c>
      <c r="S1710">
        <v>0</v>
      </c>
      <c r="T1710">
        <v>0</v>
      </c>
      <c r="U1710">
        <v>0</v>
      </c>
      <c r="V1710">
        <v>261.10000000000002</v>
      </c>
      <c r="W1710">
        <v>277.68</v>
      </c>
      <c r="X1710">
        <v>284.88</v>
      </c>
      <c r="Y1710">
        <v>280.98</v>
      </c>
      <c r="Z1710">
        <v>321.62</v>
      </c>
      <c r="AA1710">
        <v>397.84</v>
      </c>
      <c r="AB1710">
        <v>451.26</v>
      </c>
      <c r="AC1710">
        <v>482.2</v>
      </c>
      <c r="AD1710">
        <v>464.66</v>
      </c>
      <c r="AE1710">
        <v>387.38</v>
      </c>
      <c r="AF1710">
        <v>478.82</v>
      </c>
      <c r="AG1710">
        <v>523.1</v>
      </c>
      <c r="AH1710">
        <v>568.17999999999995</v>
      </c>
      <c r="AI1710">
        <v>633.26</v>
      </c>
      <c r="AJ1710">
        <v>696.18</v>
      </c>
      <c r="AK1710">
        <v>768.68</v>
      </c>
      <c r="AL1710">
        <v>957.08</v>
      </c>
      <c r="AM1710">
        <v>987.36</v>
      </c>
      <c r="AN1710">
        <v>1095.7</v>
      </c>
      <c r="AO1710">
        <v>1050.1600000000001</v>
      </c>
      <c r="AP1710">
        <v>1032.8</v>
      </c>
      <c r="AQ1710">
        <v>854.14</v>
      </c>
      <c r="AR1710">
        <v>438.5</v>
      </c>
      <c r="AS1710">
        <v>308.39999999999998</v>
      </c>
      <c r="AT1710">
        <v>58.764705999999997</v>
      </c>
      <c r="AU1710">
        <v>58.294117999999997</v>
      </c>
      <c r="AV1710">
        <v>57.294117999999997</v>
      </c>
      <c r="AW1710">
        <v>56.588234999999997</v>
      </c>
      <c r="AX1710">
        <v>56.176470999999999</v>
      </c>
      <c r="AY1710">
        <v>56.294117999999997</v>
      </c>
      <c r="AZ1710">
        <v>55.647058999999999</v>
      </c>
      <c r="BA1710">
        <v>55.117646999999998</v>
      </c>
      <c r="BB1710">
        <v>59.823529000000001</v>
      </c>
      <c r="BC1710">
        <v>67.764706000000004</v>
      </c>
      <c r="BD1710">
        <v>74.176471000000006</v>
      </c>
      <c r="BE1710">
        <v>79.823528999999994</v>
      </c>
      <c r="BF1710">
        <v>83.058824000000001</v>
      </c>
      <c r="BG1710">
        <v>83.882352999999995</v>
      </c>
      <c r="BH1710">
        <v>84.117647000000005</v>
      </c>
      <c r="BI1710">
        <v>82.411765000000003</v>
      </c>
      <c r="BJ1710">
        <v>81.764706000000004</v>
      </c>
      <c r="BK1710">
        <v>79.823528999999994</v>
      </c>
      <c r="BL1710">
        <v>75.352941000000001</v>
      </c>
      <c r="BM1710">
        <v>71.294117999999997</v>
      </c>
      <c r="BN1710">
        <v>69.235293999999996</v>
      </c>
      <c r="BO1710">
        <v>66.058824000000001</v>
      </c>
      <c r="BP1710">
        <v>65.058824000000001</v>
      </c>
      <c r="BQ1710">
        <v>63.235294000000003</v>
      </c>
      <c r="BR1710">
        <v>49.41771</v>
      </c>
      <c r="BS1710">
        <v>42.911720000000003</v>
      </c>
      <c r="BT1710">
        <v>15.714829999999999</v>
      </c>
      <c r="BU1710">
        <v>35.212380000000003</v>
      </c>
      <c r="BV1710">
        <v>36.173769999999998</v>
      </c>
      <c r="BW1710">
        <v>20.115379999999998</v>
      </c>
      <c r="BX1710">
        <v>-23.259679999999999</v>
      </c>
      <c r="BY1710">
        <v>-58.96367</v>
      </c>
      <c r="BZ1710">
        <v>-23.633009999999999</v>
      </c>
      <c r="CA1710">
        <v>31.952909999999999</v>
      </c>
      <c r="CB1710">
        <v>5.9923580000000003</v>
      </c>
      <c r="CC1710">
        <v>-5.351661</v>
      </c>
      <c r="CD1710">
        <v>0.2615519</v>
      </c>
      <c r="CE1710">
        <v>0.43935410000000003</v>
      </c>
      <c r="CF1710">
        <v>33.231020000000001</v>
      </c>
      <c r="CG1710">
        <v>89.079899999999995</v>
      </c>
      <c r="CH1710">
        <v>47.247639999999997</v>
      </c>
      <c r="CI1710">
        <v>92.91122</v>
      </c>
      <c r="CJ1710">
        <v>59.8977</v>
      </c>
      <c r="CK1710">
        <v>155.70359999999999</v>
      </c>
      <c r="CL1710">
        <v>100.16670000000001</v>
      </c>
      <c r="CM1710">
        <v>-22.587219999999999</v>
      </c>
      <c r="CN1710">
        <v>24.358619999999998</v>
      </c>
      <c r="CO1710">
        <v>27.308</v>
      </c>
      <c r="CP1710">
        <v>116.46420000000001</v>
      </c>
      <c r="CQ1710">
        <v>114.32170000000001</v>
      </c>
      <c r="CR1710">
        <v>113.80759999999999</v>
      </c>
      <c r="CS1710">
        <v>116.6435</v>
      </c>
      <c r="CT1710">
        <v>155.9906</v>
      </c>
      <c r="CU1710">
        <v>151.6242</v>
      </c>
      <c r="CV1710">
        <v>328.71339999999998</v>
      </c>
      <c r="CW1710">
        <v>218.63480000000001</v>
      </c>
      <c r="CX1710">
        <v>243.23840000000001</v>
      </c>
      <c r="CY1710">
        <v>232.40950000000001</v>
      </c>
      <c r="CZ1710">
        <v>92.564610000000002</v>
      </c>
      <c r="DA1710">
        <v>39.956719999999997</v>
      </c>
      <c r="DB1710">
        <v>47.896320000000003</v>
      </c>
      <c r="DC1710">
        <v>66.871660000000006</v>
      </c>
      <c r="DD1710">
        <v>152.05629999999999</v>
      </c>
      <c r="DE1710">
        <v>289.29829999999998</v>
      </c>
      <c r="DF1710">
        <v>469.04629999999997</v>
      </c>
      <c r="DG1710">
        <v>545.23940000000005</v>
      </c>
      <c r="DH1710">
        <v>731.81960000000004</v>
      </c>
      <c r="DI1710">
        <v>207.45699999999999</v>
      </c>
      <c r="DJ1710">
        <v>243.6173</v>
      </c>
      <c r="DK1710">
        <v>523.07920000000001</v>
      </c>
      <c r="DL1710">
        <v>270.45100000000002</v>
      </c>
      <c r="DM1710">
        <v>150.13509999999999</v>
      </c>
    </row>
    <row r="1711" spans="1:117" hidden="1" x14ac:dyDescent="0.35">
      <c r="A1711" t="str">
        <f t="shared" si="26"/>
        <v>OtherDR-No_DA 11-7 Hour_44362_17-19</v>
      </c>
      <c r="B1711" t="s">
        <v>51</v>
      </c>
      <c r="C1711" t="s">
        <v>190</v>
      </c>
      <c r="D1711" t="s">
        <v>50</v>
      </c>
      <c r="E1711" t="s">
        <v>50</v>
      </c>
      <c r="F1711" t="s">
        <v>50</v>
      </c>
      <c r="G1711" t="s">
        <v>50</v>
      </c>
      <c r="H1711" t="s">
        <v>86</v>
      </c>
      <c r="I1711" t="s">
        <v>50</v>
      </c>
      <c r="J1711" t="s">
        <v>50</v>
      </c>
      <c r="K1711" t="s">
        <v>175</v>
      </c>
      <c r="L1711" s="22">
        <v>44362</v>
      </c>
      <c r="M1711">
        <v>17</v>
      </c>
      <c r="N1711">
        <v>19</v>
      </c>
      <c r="O1711">
        <v>18</v>
      </c>
      <c r="P1711">
        <v>18</v>
      </c>
      <c r="Q1711">
        <v>1</v>
      </c>
      <c r="R1711">
        <v>0</v>
      </c>
      <c r="S1711">
        <v>0</v>
      </c>
      <c r="T1711">
        <v>0</v>
      </c>
      <c r="U1711">
        <v>0</v>
      </c>
      <c r="V1711">
        <v>809.82</v>
      </c>
      <c r="W1711">
        <v>806.44</v>
      </c>
      <c r="X1711">
        <v>765.4</v>
      </c>
      <c r="Y1711">
        <v>770.68</v>
      </c>
      <c r="Z1711">
        <v>796.94</v>
      </c>
      <c r="AA1711">
        <v>833.84</v>
      </c>
      <c r="AB1711">
        <v>896.16</v>
      </c>
      <c r="AC1711">
        <v>1508.52</v>
      </c>
      <c r="AD1711">
        <v>1992.1</v>
      </c>
      <c r="AE1711">
        <v>2119.86</v>
      </c>
      <c r="AF1711">
        <v>2229.3000000000002</v>
      </c>
      <c r="AG1711">
        <v>3092.8</v>
      </c>
      <c r="AH1711">
        <v>3290</v>
      </c>
      <c r="AI1711">
        <v>3385.5</v>
      </c>
      <c r="AJ1711">
        <v>3566.08</v>
      </c>
      <c r="AK1711">
        <v>3581.18</v>
      </c>
      <c r="AL1711">
        <v>3152</v>
      </c>
      <c r="AM1711">
        <v>3148.64</v>
      </c>
      <c r="AN1711">
        <v>2758.9</v>
      </c>
      <c r="AO1711">
        <v>3038.12</v>
      </c>
      <c r="AP1711">
        <v>1823.54</v>
      </c>
      <c r="AQ1711">
        <v>1003.42</v>
      </c>
      <c r="AR1711">
        <v>862.78</v>
      </c>
      <c r="AS1711">
        <v>840.12</v>
      </c>
      <c r="AT1711">
        <v>66.666667000000004</v>
      </c>
      <c r="AU1711">
        <v>65.277777999999998</v>
      </c>
      <c r="AV1711">
        <v>65.222222000000002</v>
      </c>
      <c r="AW1711">
        <v>63.944443999999997</v>
      </c>
      <c r="AX1711">
        <v>64.055555999999996</v>
      </c>
      <c r="AY1711">
        <v>63.888888999999999</v>
      </c>
      <c r="AZ1711">
        <v>64.333332999999996</v>
      </c>
      <c r="BA1711">
        <v>65.277777999999998</v>
      </c>
      <c r="BB1711">
        <v>69.222222000000002</v>
      </c>
      <c r="BC1711">
        <v>73.611110999999994</v>
      </c>
      <c r="BD1711">
        <v>79.944444000000004</v>
      </c>
      <c r="BE1711">
        <v>83.722222000000002</v>
      </c>
      <c r="BF1711">
        <v>85.888889000000006</v>
      </c>
      <c r="BG1711">
        <v>87.666667000000004</v>
      </c>
      <c r="BH1711">
        <v>87.888889000000006</v>
      </c>
      <c r="BI1711">
        <v>91.944444000000004</v>
      </c>
      <c r="BJ1711">
        <v>92.777777999999998</v>
      </c>
      <c r="BK1711">
        <v>94.277777999999998</v>
      </c>
      <c r="BL1711">
        <v>91.777777999999998</v>
      </c>
      <c r="BM1711">
        <v>82.055555999999996</v>
      </c>
      <c r="BN1711">
        <v>72.611110999999994</v>
      </c>
      <c r="BO1711">
        <v>69.888889000000006</v>
      </c>
      <c r="BP1711">
        <v>68.055555999999996</v>
      </c>
      <c r="BQ1711">
        <v>67.277777999999998</v>
      </c>
      <c r="BR1711">
        <v>-25.238949999999999</v>
      </c>
      <c r="BS1711">
        <v>-5.6362610000000002</v>
      </c>
      <c r="BT1711">
        <v>12.101100000000001</v>
      </c>
      <c r="BU1711">
        <v>-7.3285109999999998</v>
      </c>
      <c r="BV1711">
        <v>0.29172229999999999</v>
      </c>
      <c r="BW1711">
        <v>-2.4295559999999998</v>
      </c>
      <c r="BX1711">
        <v>135.40969999999999</v>
      </c>
      <c r="BY1711">
        <v>16.965979999999998</v>
      </c>
      <c r="BZ1711">
        <v>-23.384370000000001</v>
      </c>
      <c r="CA1711">
        <v>-105.67270000000001</v>
      </c>
      <c r="CB1711">
        <v>50.921959999999999</v>
      </c>
      <c r="CC1711">
        <v>20.441020000000002</v>
      </c>
      <c r="CD1711">
        <v>-118.46339999999999</v>
      </c>
      <c r="CE1711">
        <v>60.866880000000002</v>
      </c>
      <c r="CF1711">
        <v>-61.356070000000003</v>
      </c>
      <c r="CG1711">
        <v>-138.6841</v>
      </c>
      <c r="CH1711">
        <v>291.20760000000001</v>
      </c>
      <c r="CI1711">
        <v>204.6335</v>
      </c>
      <c r="CJ1711">
        <v>871.56489999999997</v>
      </c>
      <c r="CK1711">
        <v>314.52260000000001</v>
      </c>
      <c r="CL1711">
        <v>146.82220000000001</v>
      </c>
      <c r="CM1711">
        <v>-54.371389999999998</v>
      </c>
      <c r="CN1711">
        <v>-87.305220000000006</v>
      </c>
      <c r="CO1711">
        <v>-74.685230000000004</v>
      </c>
      <c r="CP1711">
        <v>2589.9299999999998</v>
      </c>
      <c r="CQ1711">
        <v>2200.2339999999999</v>
      </c>
      <c r="CR1711">
        <v>2500.7849999999999</v>
      </c>
      <c r="CS1711">
        <v>518.16970000000003</v>
      </c>
      <c r="CT1711">
        <v>297.37650000000002</v>
      </c>
      <c r="CU1711">
        <v>380.6472</v>
      </c>
      <c r="CV1711">
        <v>835.0172</v>
      </c>
      <c r="CW1711">
        <v>483.69459999999998</v>
      </c>
      <c r="CX1711">
        <v>1492.203</v>
      </c>
      <c r="CY1711">
        <v>2266.3020000000001</v>
      </c>
      <c r="CZ1711">
        <v>2420.2550000000001</v>
      </c>
      <c r="DA1711">
        <v>2660.4349999999999</v>
      </c>
      <c r="DB1711">
        <v>2442.8009999999999</v>
      </c>
      <c r="DC1711">
        <v>3016.462</v>
      </c>
      <c r="DD1711">
        <v>4156.9960000000001</v>
      </c>
      <c r="DE1711">
        <v>3841.1860000000001</v>
      </c>
      <c r="DF1711">
        <v>6179.8789999999999</v>
      </c>
      <c r="DG1711">
        <v>7161.2510000000002</v>
      </c>
      <c r="DH1711">
        <v>7811.4489999999996</v>
      </c>
      <c r="DI1711">
        <v>4459.3919999999998</v>
      </c>
      <c r="DJ1711">
        <v>4013.181</v>
      </c>
      <c r="DK1711">
        <v>3135.3560000000002</v>
      </c>
      <c r="DL1711">
        <v>1734.598</v>
      </c>
      <c r="DM1711">
        <v>2076.3679999999999</v>
      </c>
    </row>
    <row r="1712" spans="1:117" hidden="1" x14ac:dyDescent="0.35">
      <c r="A1712" t="str">
        <f t="shared" si="26"/>
        <v>OtherDR-No_DA 11-7 Hour_44363_18-19</v>
      </c>
      <c r="B1712" t="s">
        <v>51</v>
      </c>
      <c r="C1712" t="s">
        <v>190</v>
      </c>
      <c r="D1712" t="s">
        <v>50</v>
      </c>
      <c r="E1712" t="s">
        <v>50</v>
      </c>
      <c r="F1712" t="s">
        <v>50</v>
      </c>
      <c r="G1712" t="s">
        <v>50</v>
      </c>
      <c r="H1712" t="s">
        <v>86</v>
      </c>
      <c r="I1712" t="s">
        <v>50</v>
      </c>
      <c r="J1712" t="s">
        <v>50</v>
      </c>
      <c r="K1712" t="s">
        <v>175</v>
      </c>
      <c r="L1712" s="22">
        <v>44363</v>
      </c>
      <c r="M1712">
        <v>18</v>
      </c>
      <c r="N1712">
        <v>19</v>
      </c>
      <c r="O1712">
        <v>18</v>
      </c>
      <c r="P1712">
        <v>18</v>
      </c>
      <c r="Q1712">
        <v>1</v>
      </c>
      <c r="R1712">
        <v>0</v>
      </c>
      <c r="S1712">
        <v>0</v>
      </c>
      <c r="T1712">
        <v>0</v>
      </c>
      <c r="U1712">
        <v>0</v>
      </c>
      <c r="V1712">
        <v>814.5</v>
      </c>
      <c r="W1712">
        <v>805.38</v>
      </c>
      <c r="X1712">
        <v>772.56</v>
      </c>
      <c r="Y1712">
        <v>776.54</v>
      </c>
      <c r="Z1712">
        <v>802.32</v>
      </c>
      <c r="AA1712">
        <v>843.02</v>
      </c>
      <c r="AB1712">
        <v>891.4</v>
      </c>
      <c r="AC1712">
        <v>1524.56</v>
      </c>
      <c r="AD1712">
        <v>2077.88</v>
      </c>
      <c r="AE1712">
        <v>2127.64</v>
      </c>
      <c r="AF1712">
        <v>2133.8000000000002</v>
      </c>
      <c r="AG1712">
        <v>3041.26</v>
      </c>
      <c r="AH1712">
        <v>3277.34</v>
      </c>
      <c r="AI1712">
        <v>3031.12</v>
      </c>
      <c r="AJ1712">
        <v>2997.68</v>
      </c>
      <c r="AK1712">
        <v>3430.24</v>
      </c>
      <c r="AL1712">
        <v>3596.02</v>
      </c>
      <c r="AM1712">
        <v>3120.54</v>
      </c>
      <c r="AN1712">
        <v>2707.38</v>
      </c>
      <c r="AO1712">
        <v>3004.14</v>
      </c>
      <c r="AP1712">
        <v>1786.68</v>
      </c>
      <c r="AQ1712">
        <v>1004.94</v>
      </c>
      <c r="AR1712">
        <v>866.26</v>
      </c>
      <c r="AS1712">
        <v>837.9</v>
      </c>
      <c r="AT1712">
        <v>65.833332999999996</v>
      </c>
      <c r="AU1712">
        <v>65.944444000000004</v>
      </c>
      <c r="AV1712">
        <v>64.611110999999994</v>
      </c>
      <c r="AW1712">
        <v>64.944444000000004</v>
      </c>
      <c r="AX1712">
        <v>65.888889000000006</v>
      </c>
      <c r="AY1712">
        <v>65.222222000000002</v>
      </c>
      <c r="AZ1712">
        <v>64.611110999999994</v>
      </c>
      <c r="BA1712">
        <v>66</v>
      </c>
      <c r="BB1712">
        <v>69.5</v>
      </c>
      <c r="BC1712">
        <v>70.166667000000004</v>
      </c>
      <c r="BD1712">
        <v>71.555555999999996</v>
      </c>
      <c r="BE1712">
        <v>74.333332999999996</v>
      </c>
      <c r="BF1712">
        <v>79.222222000000002</v>
      </c>
      <c r="BG1712">
        <v>80.166667000000004</v>
      </c>
      <c r="BH1712">
        <v>80.111110999999994</v>
      </c>
      <c r="BI1712">
        <v>79.166667000000004</v>
      </c>
      <c r="BJ1712">
        <v>79.111110999999994</v>
      </c>
      <c r="BK1712">
        <v>77.388889000000006</v>
      </c>
      <c r="BL1712">
        <v>76.277777999999998</v>
      </c>
      <c r="BM1712">
        <v>73.166667000000004</v>
      </c>
      <c r="BN1712">
        <v>71</v>
      </c>
      <c r="BO1712">
        <v>69.444444000000004</v>
      </c>
      <c r="BP1712">
        <v>67.777777999999998</v>
      </c>
      <c r="BQ1712">
        <v>66.5</v>
      </c>
      <c r="BR1712">
        <v>-13.49038</v>
      </c>
      <c r="BS1712">
        <v>7.4241109999999999</v>
      </c>
      <c r="BT1712">
        <v>2.2848419999999998</v>
      </c>
      <c r="BU1712">
        <v>20.48826</v>
      </c>
      <c r="BV1712">
        <v>26.831600000000002</v>
      </c>
      <c r="BW1712">
        <v>23.626290000000001</v>
      </c>
      <c r="BX1712">
        <v>176.75040000000001</v>
      </c>
      <c r="BY1712">
        <v>27.353480000000001</v>
      </c>
      <c r="BZ1712">
        <v>-110.4126</v>
      </c>
      <c r="CA1712">
        <v>-155.87350000000001</v>
      </c>
      <c r="CB1712">
        <v>11.660399999999999</v>
      </c>
      <c r="CC1712">
        <v>-56.013579999999997</v>
      </c>
      <c r="CD1712">
        <v>-87.256609999999995</v>
      </c>
      <c r="CE1712">
        <v>137.16730000000001</v>
      </c>
      <c r="CF1712">
        <v>105.3728</v>
      </c>
      <c r="CG1712">
        <v>-238.41890000000001</v>
      </c>
      <c r="CH1712">
        <v>-287.70819999999998</v>
      </c>
      <c r="CI1712">
        <v>230.14080000000001</v>
      </c>
      <c r="CJ1712">
        <v>560.70830000000001</v>
      </c>
      <c r="CK1712">
        <v>209.07169999999999</v>
      </c>
      <c r="CL1712">
        <v>87.59205</v>
      </c>
      <c r="CM1712">
        <v>64.030850000000001</v>
      </c>
      <c r="CN1712">
        <v>-4.982342</v>
      </c>
      <c r="CO1712">
        <v>5.4036580000000001</v>
      </c>
      <c r="CP1712">
        <v>1133.201</v>
      </c>
      <c r="CQ1712">
        <v>805.31790000000001</v>
      </c>
      <c r="CR1712">
        <v>638.84860000000003</v>
      </c>
      <c r="CS1712">
        <v>319.38130000000001</v>
      </c>
      <c r="CT1712">
        <v>226.1429</v>
      </c>
      <c r="CU1712">
        <v>274.49110000000002</v>
      </c>
      <c r="CV1712">
        <v>473.98430000000002</v>
      </c>
      <c r="CW1712">
        <v>331.14569999999998</v>
      </c>
      <c r="CX1712">
        <v>879.94709999999998</v>
      </c>
      <c r="CY1712">
        <v>1229.5820000000001</v>
      </c>
      <c r="CZ1712">
        <v>1406.11</v>
      </c>
      <c r="DA1712">
        <v>1711.0740000000001</v>
      </c>
      <c r="DB1712">
        <v>875.00409999999999</v>
      </c>
      <c r="DC1712">
        <v>1613.56</v>
      </c>
      <c r="DD1712">
        <v>3354.982</v>
      </c>
      <c r="DE1712">
        <v>3191.1950000000002</v>
      </c>
      <c r="DF1712">
        <v>3898.3679999999999</v>
      </c>
      <c r="DG1712">
        <v>5352.4830000000002</v>
      </c>
      <c r="DH1712">
        <v>6882.7290000000003</v>
      </c>
      <c r="DI1712">
        <v>4079.8159999999998</v>
      </c>
      <c r="DJ1712">
        <v>3547.748</v>
      </c>
      <c r="DK1712">
        <v>3659.5239999999999</v>
      </c>
      <c r="DL1712">
        <v>1928.2739999999999</v>
      </c>
      <c r="DM1712">
        <v>2002.5909999999999</v>
      </c>
    </row>
    <row r="1713" spans="1:117" hidden="1" x14ac:dyDescent="0.35">
      <c r="A1713" t="str">
        <f t="shared" si="26"/>
        <v>OtherDR-No_DA 11-7 Hour_44364_18-19</v>
      </c>
      <c r="B1713" t="s">
        <v>51</v>
      </c>
      <c r="C1713" t="s">
        <v>190</v>
      </c>
      <c r="D1713" t="s">
        <v>50</v>
      </c>
      <c r="E1713" t="s">
        <v>50</v>
      </c>
      <c r="F1713" t="s">
        <v>50</v>
      </c>
      <c r="G1713" t="s">
        <v>50</v>
      </c>
      <c r="H1713" t="s">
        <v>86</v>
      </c>
      <c r="I1713" t="s">
        <v>50</v>
      </c>
      <c r="J1713" t="s">
        <v>50</v>
      </c>
      <c r="K1713" t="s">
        <v>175</v>
      </c>
      <c r="L1713" s="22">
        <v>44364</v>
      </c>
      <c r="M1713">
        <v>18</v>
      </c>
      <c r="N1713">
        <v>19</v>
      </c>
      <c r="O1713">
        <v>18</v>
      </c>
      <c r="P1713">
        <v>18</v>
      </c>
      <c r="Q1713">
        <v>1</v>
      </c>
      <c r="R1713">
        <v>0</v>
      </c>
      <c r="S1713">
        <v>0</v>
      </c>
      <c r="T1713">
        <v>0</v>
      </c>
      <c r="U1713">
        <v>0</v>
      </c>
      <c r="V1713">
        <v>836.44</v>
      </c>
      <c r="W1713">
        <v>826.8</v>
      </c>
      <c r="X1713">
        <v>789.42</v>
      </c>
      <c r="Y1713">
        <v>797.18</v>
      </c>
      <c r="Z1713">
        <v>816.84</v>
      </c>
      <c r="AA1713">
        <v>852.32</v>
      </c>
      <c r="AB1713">
        <v>924.12</v>
      </c>
      <c r="AC1713">
        <v>1502.84</v>
      </c>
      <c r="AD1713">
        <v>2063.56</v>
      </c>
      <c r="AE1713">
        <v>2092.2199999999998</v>
      </c>
      <c r="AF1713">
        <v>2059.96</v>
      </c>
      <c r="AG1713">
        <v>2830.18</v>
      </c>
      <c r="AH1713">
        <v>2999.5</v>
      </c>
      <c r="AI1713">
        <v>2831.2</v>
      </c>
      <c r="AJ1713">
        <v>2974.8</v>
      </c>
      <c r="AK1713">
        <v>3373.56</v>
      </c>
      <c r="AL1713">
        <v>3499.12</v>
      </c>
      <c r="AM1713">
        <v>3261.84</v>
      </c>
      <c r="AN1713">
        <v>3412.3</v>
      </c>
      <c r="AO1713">
        <v>3369.4</v>
      </c>
      <c r="AP1713">
        <v>2307.94</v>
      </c>
      <c r="AQ1713">
        <v>1168.8599999999999</v>
      </c>
      <c r="AR1713">
        <v>862.32</v>
      </c>
      <c r="AS1713">
        <v>848.4</v>
      </c>
      <c r="AT1713">
        <v>66.277777999999998</v>
      </c>
      <c r="AU1713">
        <v>64.833332999999996</v>
      </c>
      <c r="AV1713">
        <v>64.611110999999994</v>
      </c>
      <c r="AW1713">
        <v>63.5</v>
      </c>
      <c r="AX1713">
        <v>63.944443999999997</v>
      </c>
      <c r="AY1713">
        <v>63.277777999999998</v>
      </c>
      <c r="AZ1713">
        <v>62.388888999999999</v>
      </c>
      <c r="BA1713">
        <v>63.777777999999998</v>
      </c>
      <c r="BB1713">
        <v>64.333332999999996</v>
      </c>
      <c r="BC1713">
        <v>65.611110999999994</v>
      </c>
      <c r="BD1713">
        <v>70.444444000000004</v>
      </c>
      <c r="BE1713">
        <v>77</v>
      </c>
      <c r="BF1713">
        <v>80.388889000000006</v>
      </c>
      <c r="BG1713">
        <v>79.277777999999998</v>
      </c>
      <c r="BH1713">
        <v>79.055555999999996</v>
      </c>
      <c r="BI1713">
        <v>79.833332999999996</v>
      </c>
      <c r="BJ1713">
        <v>80.888889000000006</v>
      </c>
      <c r="BK1713">
        <v>80.111110999999994</v>
      </c>
      <c r="BL1713">
        <v>74.722222000000002</v>
      </c>
      <c r="BM1713">
        <v>71.222222000000002</v>
      </c>
      <c r="BN1713">
        <v>68.555555999999996</v>
      </c>
      <c r="BO1713">
        <v>67.166667000000004</v>
      </c>
      <c r="BP1713">
        <v>65.666667000000004</v>
      </c>
      <c r="BQ1713">
        <v>65.833332999999996</v>
      </c>
      <c r="BR1713">
        <v>-27.717040000000001</v>
      </c>
      <c r="BS1713">
        <v>5.3577919999999999</v>
      </c>
      <c r="BT1713">
        <v>0.88998029999999995</v>
      </c>
      <c r="BU1713">
        <v>10.48222</v>
      </c>
      <c r="BV1713">
        <v>28.942679999999999</v>
      </c>
      <c r="BW1713">
        <v>43.705889999999997</v>
      </c>
      <c r="BX1713">
        <v>161.8683</v>
      </c>
      <c r="BY1713">
        <v>67.753150000000005</v>
      </c>
      <c r="BZ1713">
        <v>-152.5361</v>
      </c>
      <c r="CA1713">
        <v>-171.00370000000001</v>
      </c>
      <c r="CB1713">
        <v>58.39085</v>
      </c>
      <c r="CC1713">
        <v>-53.148890000000002</v>
      </c>
      <c r="CD1713">
        <v>-117.2535</v>
      </c>
      <c r="CE1713">
        <v>116.87309999999999</v>
      </c>
      <c r="CF1713">
        <v>75.760769999999994</v>
      </c>
      <c r="CG1713">
        <v>-197.52610000000001</v>
      </c>
      <c r="CH1713">
        <v>-241.8304</v>
      </c>
      <c r="CI1713">
        <v>204.25210000000001</v>
      </c>
      <c r="CJ1713">
        <v>321.28039999999999</v>
      </c>
      <c r="CK1713">
        <v>76.396839999999997</v>
      </c>
      <c r="CL1713">
        <v>110.8314</v>
      </c>
      <c r="CM1713">
        <v>158.2003</v>
      </c>
      <c r="CN1713">
        <v>27.1919</v>
      </c>
      <c r="CO1713">
        <v>5.4918779999999998</v>
      </c>
      <c r="CP1713">
        <v>1023.625</v>
      </c>
      <c r="CQ1713">
        <v>993.43629999999996</v>
      </c>
      <c r="CR1713">
        <v>761.51400000000001</v>
      </c>
      <c r="CS1713">
        <v>354.84739999999999</v>
      </c>
      <c r="CT1713">
        <v>219.16650000000001</v>
      </c>
      <c r="CU1713">
        <v>248.77629999999999</v>
      </c>
      <c r="CV1713">
        <v>634.85640000000001</v>
      </c>
      <c r="CW1713">
        <v>729.62049999999999</v>
      </c>
      <c r="CX1713">
        <v>771.3433</v>
      </c>
      <c r="CY1713">
        <v>1432.2180000000001</v>
      </c>
      <c r="CZ1713">
        <v>1766.7670000000001</v>
      </c>
      <c r="DA1713">
        <v>1534.588</v>
      </c>
      <c r="DB1713">
        <v>970.70050000000003</v>
      </c>
      <c r="DC1713">
        <v>1493.3679999999999</v>
      </c>
      <c r="DD1713">
        <v>3627.6289999999999</v>
      </c>
      <c r="DE1713">
        <v>4458.3760000000002</v>
      </c>
      <c r="DF1713">
        <v>4897.8459999999995</v>
      </c>
      <c r="DG1713">
        <v>6229.34</v>
      </c>
      <c r="DH1713">
        <v>7201.2079999999996</v>
      </c>
      <c r="DI1713">
        <v>4194.375</v>
      </c>
      <c r="DJ1713">
        <v>5400.0959999999995</v>
      </c>
      <c r="DK1713">
        <v>4450.8729999999996</v>
      </c>
      <c r="DL1713">
        <v>2394.7759999999998</v>
      </c>
      <c r="DM1713">
        <v>2056.16</v>
      </c>
    </row>
    <row r="1714" spans="1:117" hidden="1" x14ac:dyDescent="0.35">
      <c r="A1714" t="str">
        <f t="shared" si="26"/>
        <v>OtherDR-No_DA 11-7 Hour_44375_16-19</v>
      </c>
      <c r="B1714" t="s">
        <v>51</v>
      </c>
      <c r="C1714" t="s">
        <v>190</v>
      </c>
      <c r="D1714" t="s">
        <v>50</v>
      </c>
      <c r="E1714" t="s">
        <v>50</v>
      </c>
      <c r="F1714" t="s">
        <v>50</v>
      </c>
      <c r="G1714" t="s">
        <v>50</v>
      </c>
      <c r="H1714" t="s">
        <v>86</v>
      </c>
      <c r="I1714" t="s">
        <v>50</v>
      </c>
      <c r="J1714" t="s">
        <v>50</v>
      </c>
      <c r="K1714" t="s">
        <v>175</v>
      </c>
      <c r="L1714" s="22">
        <v>44375</v>
      </c>
      <c r="M1714">
        <v>16</v>
      </c>
      <c r="N1714">
        <v>19</v>
      </c>
      <c r="O1714">
        <v>18</v>
      </c>
      <c r="P1714">
        <v>18</v>
      </c>
      <c r="Q1714">
        <v>1</v>
      </c>
      <c r="R1714">
        <v>0</v>
      </c>
      <c r="S1714">
        <v>0</v>
      </c>
      <c r="T1714">
        <v>0</v>
      </c>
      <c r="U1714">
        <v>0</v>
      </c>
      <c r="V1714">
        <v>837</v>
      </c>
      <c r="W1714">
        <v>832.4</v>
      </c>
      <c r="X1714">
        <v>804.32</v>
      </c>
      <c r="Y1714">
        <v>792.98</v>
      </c>
      <c r="Z1714">
        <v>815.3</v>
      </c>
      <c r="AA1714">
        <v>864.72</v>
      </c>
      <c r="AB1714">
        <v>1053.94</v>
      </c>
      <c r="AC1714">
        <v>1506.5</v>
      </c>
      <c r="AD1714">
        <v>2013.52</v>
      </c>
      <c r="AE1714">
        <v>2148.16</v>
      </c>
      <c r="AF1714">
        <v>2229.42</v>
      </c>
      <c r="AG1714">
        <v>3023.92</v>
      </c>
      <c r="AH1714">
        <v>3223.24</v>
      </c>
      <c r="AI1714">
        <v>3477.98</v>
      </c>
      <c r="AJ1714">
        <v>3465.66</v>
      </c>
      <c r="AK1714">
        <v>2901.08</v>
      </c>
      <c r="AL1714">
        <v>2437.02</v>
      </c>
      <c r="AM1714">
        <v>3077.94</v>
      </c>
      <c r="AN1714">
        <v>3148.16</v>
      </c>
      <c r="AO1714">
        <v>3327.7</v>
      </c>
      <c r="AP1714">
        <v>1783.02</v>
      </c>
      <c r="AQ1714">
        <v>1011.84</v>
      </c>
      <c r="AR1714">
        <v>879.56</v>
      </c>
      <c r="AS1714">
        <v>848.56</v>
      </c>
      <c r="AT1714">
        <v>65.222222000000002</v>
      </c>
      <c r="AU1714">
        <v>63.888888999999999</v>
      </c>
      <c r="AV1714">
        <v>64.166667000000004</v>
      </c>
      <c r="AW1714">
        <v>63.777777999999998</v>
      </c>
      <c r="AX1714">
        <v>63.833333000000003</v>
      </c>
      <c r="AY1714">
        <v>63.833333000000003</v>
      </c>
      <c r="AZ1714">
        <v>63.222222000000002</v>
      </c>
      <c r="BA1714">
        <v>64.555555999999996</v>
      </c>
      <c r="BB1714">
        <v>66.111110999999994</v>
      </c>
      <c r="BC1714">
        <v>71.055555999999996</v>
      </c>
      <c r="BD1714">
        <v>74.388889000000006</v>
      </c>
      <c r="BE1714">
        <v>74.722222000000002</v>
      </c>
      <c r="BF1714">
        <v>75.944444000000004</v>
      </c>
      <c r="BG1714">
        <v>75.888889000000006</v>
      </c>
      <c r="BH1714">
        <v>75</v>
      </c>
      <c r="BI1714">
        <v>74.666667000000004</v>
      </c>
      <c r="BJ1714">
        <v>73.055555999999996</v>
      </c>
      <c r="BK1714">
        <v>72.722222000000002</v>
      </c>
      <c r="BL1714">
        <v>71.388889000000006</v>
      </c>
      <c r="BM1714">
        <v>68.333332999999996</v>
      </c>
      <c r="BN1714">
        <v>66.666667000000004</v>
      </c>
      <c r="BO1714">
        <v>66.333332999999996</v>
      </c>
      <c r="BP1714">
        <v>65.888889000000006</v>
      </c>
      <c r="BQ1714">
        <v>64.611110999999994</v>
      </c>
      <c r="BR1714">
        <v>1.787779</v>
      </c>
      <c r="BS1714">
        <v>27.302810000000001</v>
      </c>
      <c r="BT1714">
        <v>27.649640000000002</v>
      </c>
      <c r="BU1714">
        <v>42.057270000000003</v>
      </c>
      <c r="BV1714">
        <v>38.013150000000003</v>
      </c>
      <c r="BW1714">
        <v>56.550910000000002</v>
      </c>
      <c r="BX1714">
        <v>93.385639999999995</v>
      </c>
      <c r="BY1714">
        <v>59.36206</v>
      </c>
      <c r="BZ1714">
        <v>-112.0299</v>
      </c>
      <c r="CA1714">
        <v>-151.08529999999999</v>
      </c>
      <c r="CB1714">
        <v>124.422</v>
      </c>
      <c r="CC1714">
        <v>123.45829999999999</v>
      </c>
      <c r="CD1714">
        <v>-23.596270000000001</v>
      </c>
      <c r="CE1714">
        <v>-223.06100000000001</v>
      </c>
      <c r="CF1714">
        <v>-184.10069999999999</v>
      </c>
      <c r="CG1714">
        <v>314.40100000000001</v>
      </c>
      <c r="CH1714">
        <v>752.66099999999994</v>
      </c>
      <c r="CI1714">
        <v>123.0658</v>
      </c>
      <c r="CJ1714">
        <v>140.64340000000001</v>
      </c>
      <c r="CK1714">
        <v>-159.59469999999999</v>
      </c>
      <c r="CL1714">
        <v>81.86412</v>
      </c>
      <c r="CM1714">
        <v>53.04598</v>
      </c>
      <c r="CN1714">
        <v>-48.019489999999998</v>
      </c>
      <c r="CO1714">
        <v>-60.918210000000002</v>
      </c>
      <c r="CP1714">
        <v>807.36980000000005</v>
      </c>
      <c r="CQ1714">
        <v>756.85940000000005</v>
      </c>
      <c r="CR1714">
        <v>563.68529999999998</v>
      </c>
      <c r="CS1714">
        <v>332.11709999999999</v>
      </c>
      <c r="CT1714">
        <v>184.08600000000001</v>
      </c>
      <c r="CU1714">
        <v>246.1884</v>
      </c>
      <c r="CV1714">
        <v>668.43129999999996</v>
      </c>
      <c r="CW1714">
        <v>682.99069999999995</v>
      </c>
      <c r="CX1714">
        <v>586.68380000000002</v>
      </c>
      <c r="CY1714">
        <v>1226.759</v>
      </c>
      <c r="CZ1714">
        <v>1144.0419999999999</v>
      </c>
      <c r="DA1714">
        <v>1379</v>
      </c>
      <c r="DB1714">
        <v>582.52139999999997</v>
      </c>
      <c r="DC1714">
        <v>1213.1099999999999</v>
      </c>
      <c r="DD1714">
        <v>2219.5100000000002</v>
      </c>
      <c r="DE1714">
        <v>2600.7730000000001</v>
      </c>
      <c r="DF1714">
        <v>3042.2649999999999</v>
      </c>
      <c r="DG1714">
        <v>8680.4130000000005</v>
      </c>
      <c r="DH1714">
        <v>7990.6409999999996</v>
      </c>
      <c r="DI1714">
        <v>4387.326</v>
      </c>
      <c r="DJ1714">
        <v>4952.8829999999998</v>
      </c>
      <c r="DK1714">
        <v>3844.971</v>
      </c>
      <c r="DL1714">
        <v>2222.9119999999998</v>
      </c>
      <c r="DM1714">
        <v>2284.623</v>
      </c>
    </row>
    <row r="1715" spans="1:117" hidden="1" x14ac:dyDescent="0.35">
      <c r="A1715" t="str">
        <f t="shared" si="26"/>
        <v>OtherDR-No_DA 11-7 Hour_44376_16-19</v>
      </c>
      <c r="B1715" t="s">
        <v>51</v>
      </c>
      <c r="C1715" t="s">
        <v>190</v>
      </c>
      <c r="D1715" t="s">
        <v>50</v>
      </c>
      <c r="E1715" t="s">
        <v>50</v>
      </c>
      <c r="F1715" t="s">
        <v>50</v>
      </c>
      <c r="G1715" t="s">
        <v>50</v>
      </c>
      <c r="H1715" t="s">
        <v>86</v>
      </c>
      <c r="I1715" t="s">
        <v>50</v>
      </c>
      <c r="J1715" t="s">
        <v>50</v>
      </c>
      <c r="K1715" t="s">
        <v>175</v>
      </c>
      <c r="L1715" s="22">
        <v>44376</v>
      </c>
      <c r="M1715">
        <v>16</v>
      </c>
      <c r="N1715">
        <v>19</v>
      </c>
      <c r="O1715">
        <v>18</v>
      </c>
      <c r="P1715">
        <v>18</v>
      </c>
      <c r="Q1715">
        <v>1</v>
      </c>
      <c r="R1715">
        <v>0</v>
      </c>
      <c r="S1715">
        <v>0</v>
      </c>
      <c r="T1715">
        <v>0</v>
      </c>
      <c r="U1715">
        <v>0</v>
      </c>
      <c r="V1715">
        <v>841.12</v>
      </c>
      <c r="W1715">
        <v>837</v>
      </c>
      <c r="X1715">
        <v>801.38</v>
      </c>
      <c r="Y1715">
        <v>803.68</v>
      </c>
      <c r="Z1715">
        <v>823.18</v>
      </c>
      <c r="AA1715">
        <v>867.18</v>
      </c>
      <c r="AB1715">
        <v>965.66</v>
      </c>
      <c r="AC1715">
        <v>1556.36</v>
      </c>
      <c r="AD1715">
        <v>2186.12</v>
      </c>
      <c r="AE1715">
        <v>1995.02</v>
      </c>
      <c r="AF1715">
        <v>1991.5</v>
      </c>
      <c r="AG1715">
        <v>3059.84</v>
      </c>
      <c r="AH1715">
        <v>3176.22</v>
      </c>
      <c r="AI1715">
        <v>3079.82</v>
      </c>
      <c r="AJ1715">
        <v>3060.22</v>
      </c>
      <c r="AK1715">
        <v>2902.6</v>
      </c>
      <c r="AL1715">
        <v>3066.6</v>
      </c>
      <c r="AM1715">
        <v>3373.98</v>
      </c>
      <c r="AN1715">
        <v>3467.14</v>
      </c>
      <c r="AO1715">
        <v>3294.94</v>
      </c>
      <c r="AP1715">
        <v>1808.08</v>
      </c>
      <c r="AQ1715">
        <v>1021.06</v>
      </c>
      <c r="AR1715">
        <v>875.3</v>
      </c>
      <c r="AS1715">
        <v>857.5</v>
      </c>
      <c r="AT1715">
        <v>64.555555999999996</v>
      </c>
      <c r="AU1715">
        <v>64.5</v>
      </c>
      <c r="AV1715">
        <v>64.5</v>
      </c>
      <c r="AW1715">
        <v>64.722222000000002</v>
      </c>
      <c r="AX1715">
        <v>64.722222000000002</v>
      </c>
      <c r="AY1715">
        <v>64.833332999999996</v>
      </c>
      <c r="AZ1715">
        <v>64.777777999999998</v>
      </c>
      <c r="BA1715">
        <v>65</v>
      </c>
      <c r="BB1715">
        <v>66.555555999999996</v>
      </c>
      <c r="BC1715">
        <v>67.277777999999998</v>
      </c>
      <c r="BD1715">
        <v>69.555555999999996</v>
      </c>
      <c r="BE1715">
        <v>71.277777999999998</v>
      </c>
      <c r="BF1715">
        <v>72.222222000000002</v>
      </c>
      <c r="BG1715">
        <v>73.888889000000006</v>
      </c>
      <c r="BH1715">
        <v>74.277777999999998</v>
      </c>
      <c r="BI1715">
        <v>74.388889000000006</v>
      </c>
      <c r="BJ1715">
        <v>72.833332999999996</v>
      </c>
      <c r="BK1715">
        <v>72.777777999999998</v>
      </c>
      <c r="BL1715">
        <v>71.277777999999998</v>
      </c>
      <c r="BM1715">
        <v>69.333332999999996</v>
      </c>
      <c r="BN1715">
        <v>67.611110999999994</v>
      </c>
      <c r="BO1715">
        <v>66.333332999999996</v>
      </c>
      <c r="BP1715">
        <v>66.277777999999998</v>
      </c>
      <c r="BQ1715">
        <v>66.111110999999994</v>
      </c>
      <c r="BR1715">
        <v>4.4516460000000002</v>
      </c>
      <c r="BS1715">
        <v>11.853160000000001</v>
      </c>
      <c r="BT1715">
        <v>23.7027</v>
      </c>
      <c r="BU1715">
        <v>26.509899999999998</v>
      </c>
      <c r="BV1715">
        <v>18.239190000000001</v>
      </c>
      <c r="BW1715">
        <v>22.748999999999999</v>
      </c>
      <c r="BX1715">
        <v>40.247880000000002</v>
      </c>
      <c r="BY1715">
        <v>0.8080273</v>
      </c>
      <c r="BZ1715">
        <v>-52.093260000000001</v>
      </c>
      <c r="CA1715">
        <v>-30.903860000000002</v>
      </c>
      <c r="CB1715">
        <v>33.726860000000002</v>
      </c>
      <c r="CC1715">
        <v>-46.362589999999997</v>
      </c>
      <c r="CD1715">
        <v>-42.686419999999998</v>
      </c>
      <c r="CE1715">
        <v>62.091859999999997</v>
      </c>
      <c r="CF1715">
        <v>46.996130000000001</v>
      </c>
      <c r="CG1715">
        <v>229.67529999999999</v>
      </c>
      <c r="CH1715">
        <v>132.4614</v>
      </c>
      <c r="CI1715">
        <v>83.882450000000006</v>
      </c>
      <c r="CJ1715">
        <v>99.610069999999993</v>
      </c>
      <c r="CK1715">
        <v>3.3602810000000001</v>
      </c>
      <c r="CL1715">
        <v>85.30001</v>
      </c>
      <c r="CM1715">
        <v>-16.798670000000001</v>
      </c>
      <c r="CN1715">
        <v>-61.139699999999998</v>
      </c>
      <c r="CO1715">
        <v>-47.912979999999997</v>
      </c>
      <c r="CP1715">
        <v>1194.1959999999999</v>
      </c>
      <c r="CQ1715">
        <v>1305.098</v>
      </c>
      <c r="CR1715">
        <v>649.66499999999996</v>
      </c>
      <c r="CS1715">
        <v>383.5788</v>
      </c>
      <c r="CT1715">
        <v>163.61250000000001</v>
      </c>
      <c r="CU1715">
        <v>199.79409999999999</v>
      </c>
      <c r="CV1715">
        <v>699.78089999999997</v>
      </c>
      <c r="CW1715">
        <v>472.1678</v>
      </c>
      <c r="CX1715">
        <v>714.90340000000003</v>
      </c>
      <c r="CY1715">
        <v>1189.809</v>
      </c>
      <c r="CZ1715">
        <v>1442.9970000000001</v>
      </c>
      <c r="DA1715">
        <v>1187.0309999999999</v>
      </c>
      <c r="DB1715">
        <v>1363.6759999999999</v>
      </c>
      <c r="DC1715">
        <v>1622.2449999999999</v>
      </c>
      <c r="DD1715">
        <v>3112.3270000000002</v>
      </c>
      <c r="DE1715">
        <v>2660.9050000000002</v>
      </c>
      <c r="DF1715">
        <v>3122.6579999999999</v>
      </c>
      <c r="DG1715">
        <v>8031.26</v>
      </c>
      <c r="DH1715">
        <v>8091.8360000000002</v>
      </c>
      <c r="DI1715">
        <v>5036.7700000000004</v>
      </c>
      <c r="DJ1715">
        <v>4159.1180000000004</v>
      </c>
      <c r="DK1715">
        <v>5070.4480000000003</v>
      </c>
      <c r="DL1715">
        <v>1890.971</v>
      </c>
      <c r="DM1715">
        <v>2217.0410000000002</v>
      </c>
    </row>
    <row r="1716" spans="1:117" hidden="1" x14ac:dyDescent="0.35">
      <c r="A1716" t="str">
        <f t="shared" si="26"/>
        <v>OtherDR-No_DA 11-7 Hour_44386_18-19</v>
      </c>
      <c r="B1716" t="s">
        <v>51</v>
      </c>
      <c r="C1716" t="s">
        <v>190</v>
      </c>
      <c r="D1716" t="s">
        <v>50</v>
      </c>
      <c r="E1716" t="s">
        <v>50</v>
      </c>
      <c r="F1716" t="s">
        <v>50</v>
      </c>
      <c r="G1716" t="s">
        <v>50</v>
      </c>
      <c r="H1716" t="s">
        <v>86</v>
      </c>
      <c r="I1716" t="s">
        <v>50</v>
      </c>
      <c r="J1716" t="s">
        <v>50</v>
      </c>
      <c r="K1716" t="s">
        <v>175</v>
      </c>
      <c r="L1716" s="22">
        <v>44386</v>
      </c>
      <c r="M1716">
        <v>18</v>
      </c>
      <c r="N1716">
        <v>19</v>
      </c>
      <c r="O1716">
        <v>18</v>
      </c>
      <c r="P1716">
        <v>18</v>
      </c>
      <c r="Q1716">
        <v>1</v>
      </c>
      <c r="R1716">
        <v>0</v>
      </c>
      <c r="S1716">
        <v>0</v>
      </c>
      <c r="T1716">
        <v>0</v>
      </c>
      <c r="U1716">
        <v>0</v>
      </c>
      <c r="V1716">
        <v>846.74</v>
      </c>
      <c r="W1716">
        <v>820.66</v>
      </c>
      <c r="X1716">
        <v>831.06</v>
      </c>
      <c r="Y1716">
        <v>805.1</v>
      </c>
      <c r="Z1716">
        <v>824.28</v>
      </c>
      <c r="AA1716">
        <v>858.58</v>
      </c>
      <c r="AB1716">
        <v>1062.44</v>
      </c>
      <c r="AC1716">
        <v>1745.32</v>
      </c>
      <c r="AD1716">
        <v>2226.62</v>
      </c>
      <c r="AE1716">
        <v>2380.04</v>
      </c>
      <c r="AF1716">
        <v>2514.34</v>
      </c>
      <c r="AG1716">
        <v>3121.14</v>
      </c>
      <c r="AH1716">
        <v>3349.58</v>
      </c>
      <c r="AI1716">
        <v>3376.82</v>
      </c>
      <c r="AJ1716">
        <v>3406.24</v>
      </c>
      <c r="AK1716">
        <v>3608.4</v>
      </c>
      <c r="AL1716">
        <v>3576.12</v>
      </c>
      <c r="AM1716">
        <v>3583.24</v>
      </c>
      <c r="AN1716">
        <v>3804.44</v>
      </c>
      <c r="AO1716">
        <v>3729.44</v>
      </c>
      <c r="AP1716">
        <v>3707.42</v>
      </c>
      <c r="AQ1716">
        <v>2393.2800000000002</v>
      </c>
      <c r="AR1716">
        <v>1177.44</v>
      </c>
      <c r="AS1716">
        <v>862.7</v>
      </c>
      <c r="AT1716">
        <v>68.444444000000004</v>
      </c>
      <c r="AU1716">
        <v>67.333332999999996</v>
      </c>
      <c r="AV1716">
        <v>66.444444000000004</v>
      </c>
      <c r="AW1716">
        <v>67.222222000000002</v>
      </c>
      <c r="AX1716">
        <v>67.277777999999998</v>
      </c>
      <c r="AY1716">
        <v>66.222222000000002</v>
      </c>
      <c r="AZ1716">
        <v>66.333332999999996</v>
      </c>
      <c r="BA1716">
        <v>68.277777999999998</v>
      </c>
      <c r="BB1716">
        <v>71.611110999999994</v>
      </c>
      <c r="BC1716">
        <v>75.055555999999996</v>
      </c>
      <c r="BD1716">
        <v>79</v>
      </c>
      <c r="BE1716">
        <v>81.111110999999994</v>
      </c>
      <c r="BF1716">
        <v>83.833332999999996</v>
      </c>
      <c r="BG1716">
        <v>83.388889000000006</v>
      </c>
      <c r="BH1716">
        <v>83.888889000000006</v>
      </c>
      <c r="BI1716">
        <v>84.555555999999996</v>
      </c>
      <c r="BJ1716">
        <v>83.777777999999998</v>
      </c>
      <c r="BK1716">
        <v>83.777777999999998</v>
      </c>
      <c r="BL1716">
        <v>81.944444000000004</v>
      </c>
      <c r="BM1716">
        <v>79.777777999999998</v>
      </c>
      <c r="BN1716">
        <v>77</v>
      </c>
      <c r="BO1716">
        <v>73.944444000000004</v>
      </c>
      <c r="BP1716">
        <v>71.5</v>
      </c>
      <c r="BQ1716">
        <v>71.111110999999994</v>
      </c>
      <c r="BR1716">
        <v>-12.00309</v>
      </c>
      <c r="BS1716">
        <v>-15.65807</v>
      </c>
      <c r="BT1716">
        <v>-8.5743340000000003</v>
      </c>
      <c r="BU1716">
        <v>-2.5980080000000001</v>
      </c>
      <c r="BV1716">
        <v>10.196249999999999</v>
      </c>
      <c r="BW1716">
        <v>0.37638759999999999</v>
      </c>
      <c r="BX1716">
        <v>54.21846</v>
      </c>
      <c r="BY1716">
        <v>2.9347569999999998</v>
      </c>
      <c r="BZ1716">
        <v>18.211960000000001</v>
      </c>
      <c r="CA1716">
        <v>-88.547070000000005</v>
      </c>
      <c r="CB1716">
        <v>0.24179320000000001</v>
      </c>
      <c r="CC1716">
        <v>27.371030000000001</v>
      </c>
      <c r="CD1716">
        <v>16.032229999999998</v>
      </c>
      <c r="CE1716">
        <v>-36.249229999999997</v>
      </c>
      <c r="CF1716">
        <v>-11.824199999999999</v>
      </c>
      <c r="CG1716">
        <v>-212.04990000000001</v>
      </c>
      <c r="CH1716">
        <v>-258.1909</v>
      </c>
      <c r="CI1716">
        <v>95.129149999999996</v>
      </c>
      <c r="CJ1716">
        <v>-14.38092</v>
      </c>
      <c r="CK1716">
        <v>-33.772840000000002</v>
      </c>
      <c r="CL1716">
        <v>-218.43450000000001</v>
      </c>
      <c r="CM1716">
        <v>-42.23462</v>
      </c>
      <c r="CN1716">
        <v>9.2536489999999993</v>
      </c>
      <c r="CO1716">
        <v>36.59995</v>
      </c>
      <c r="CP1716">
        <v>868.97389999999996</v>
      </c>
      <c r="CQ1716">
        <v>901.99689999999998</v>
      </c>
      <c r="CR1716">
        <v>361.68119999999999</v>
      </c>
      <c r="CS1716">
        <v>156.74549999999999</v>
      </c>
      <c r="CT1716">
        <v>132.83179999999999</v>
      </c>
      <c r="CU1716">
        <v>319.16969999999998</v>
      </c>
      <c r="CV1716">
        <v>823.4153</v>
      </c>
      <c r="CW1716">
        <v>823.93269999999995</v>
      </c>
      <c r="CX1716">
        <v>680.81560000000002</v>
      </c>
      <c r="CY1716">
        <v>1326.444</v>
      </c>
      <c r="CZ1716">
        <v>1889.01</v>
      </c>
      <c r="DA1716">
        <v>729.75609999999995</v>
      </c>
      <c r="DB1716">
        <v>983.99149999999997</v>
      </c>
      <c r="DC1716">
        <v>1211.2249999999999</v>
      </c>
      <c r="DD1716">
        <v>1194.414</v>
      </c>
      <c r="DE1716">
        <v>1941.0989999999999</v>
      </c>
      <c r="DF1716">
        <v>3495.16</v>
      </c>
      <c r="DG1716">
        <v>5811.2879999999996</v>
      </c>
      <c r="DH1716">
        <v>4969.7730000000001</v>
      </c>
      <c r="DI1716">
        <v>6253.848</v>
      </c>
      <c r="DJ1716">
        <v>9839.24</v>
      </c>
      <c r="DK1716">
        <v>14995.05</v>
      </c>
      <c r="DL1716">
        <v>4148.05</v>
      </c>
      <c r="DM1716">
        <v>3190.8240000000001</v>
      </c>
    </row>
    <row r="1717" spans="1:117" hidden="1" x14ac:dyDescent="0.35">
      <c r="A1717" t="str">
        <f t="shared" si="26"/>
        <v>OtherDR-No_DA 11-7 Hour_44389_18-19</v>
      </c>
      <c r="B1717" t="s">
        <v>51</v>
      </c>
      <c r="C1717" t="s">
        <v>190</v>
      </c>
      <c r="D1717" t="s">
        <v>50</v>
      </c>
      <c r="E1717" t="s">
        <v>50</v>
      </c>
      <c r="F1717" t="s">
        <v>50</v>
      </c>
      <c r="G1717" t="s">
        <v>50</v>
      </c>
      <c r="H1717" t="s">
        <v>86</v>
      </c>
      <c r="I1717" t="s">
        <v>50</v>
      </c>
      <c r="J1717" t="s">
        <v>50</v>
      </c>
      <c r="K1717" t="s">
        <v>175</v>
      </c>
      <c r="L1717" s="22">
        <v>44389</v>
      </c>
      <c r="M1717">
        <v>18</v>
      </c>
      <c r="N1717">
        <v>19</v>
      </c>
      <c r="O1717">
        <v>18</v>
      </c>
      <c r="P1717">
        <v>18</v>
      </c>
      <c r="Q1717">
        <v>1</v>
      </c>
      <c r="R1717">
        <v>0</v>
      </c>
      <c r="S1717">
        <v>0</v>
      </c>
      <c r="T1717">
        <v>0</v>
      </c>
      <c r="U1717">
        <v>0</v>
      </c>
      <c r="V1717">
        <v>852.18</v>
      </c>
      <c r="W1717">
        <v>840.94</v>
      </c>
      <c r="X1717">
        <v>796.7</v>
      </c>
      <c r="Y1717">
        <v>803.46</v>
      </c>
      <c r="Z1717">
        <v>802.28</v>
      </c>
      <c r="AA1717">
        <v>839.48</v>
      </c>
      <c r="AB1717">
        <v>972.18</v>
      </c>
      <c r="AC1717">
        <v>1824.8</v>
      </c>
      <c r="AD1717">
        <v>2255.16</v>
      </c>
      <c r="AE1717">
        <v>2297.48</v>
      </c>
      <c r="AF1717">
        <v>2509.1</v>
      </c>
      <c r="AG1717">
        <v>3070.78</v>
      </c>
      <c r="AH1717">
        <v>3102.36</v>
      </c>
      <c r="AI1717">
        <v>3176.98</v>
      </c>
      <c r="AJ1717">
        <v>3345.98</v>
      </c>
      <c r="AK1717">
        <v>3630.6</v>
      </c>
      <c r="AL1717">
        <v>3680.98</v>
      </c>
      <c r="AM1717">
        <v>3483.78</v>
      </c>
      <c r="AN1717">
        <v>3775.2</v>
      </c>
      <c r="AO1717">
        <v>3476.48</v>
      </c>
      <c r="AP1717">
        <v>1857.44</v>
      </c>
      <c r="AQ1717">
        <v>1018.5</v>
      </c>
      <c r="AR1717">
        <v>879.5</v>
      </c>
      <c r="AS1717">
        <v>843.32</v>
      </c>
      <c r="AT1717">
        <v>66.222222000000002</v>
      </c>
      <c r="AU1717">
        <v>66.111110999999994</v>
      </c>
      <c r="AV1717">
        <v>66.333332999999996</v>
      </c>
      <c r="AW1717">
        <v>66.333332999999996</v>
      </c>
      <c r="AX1717">
        <v>66.5</v>
      </c>
      <c r="AY1717">
        <v>66.444444000000004</v>
      </c>
      <c r="AZ1717">
        <v>66.555555999999996</v>
      </c>
      <c r="BA1717">
        <v>66.944444000000004</v>
      </c>
      <c r="BB1717">
        <v>67.722222000000002</v>
      </c>
      <c r="BC1717">
        <v>69.111110999999994</v>
      </c>
      <c r="BD1717">
        <v>71.166667000000004</v>
      </c>
      <c r="BE1717">
        <v>74.888889000000006</v>
      </c>
      <c r="BF1717">
        <v>78.111110999999994</v>
      </c>
      <c r="BG1717">
        <v>79.277777999999998</v>
      </c>
      <c r="BH1717">
        <v>79.944444000000004</v>
      </c>
      <c r="BI1717">
        <v>79</v>
      </c>
      <c r="BJ1717">
        <v>79.055555999999996</v>
      </c>
      <c r="BK1717">
        <v>77.833332999999996</v>
      </c>
      <c r="BL1717">
        <v>74.611110999999994</v>
      </c>
      <c r="BM1717">
        <v>71.833332999999996</v>
      </c>
      <c r="BN1717">
        <v>70.611110999999994</v>
      </c>
      <c r="BO1717">
        <v>69.333332999999996</v>
      </c>
      <c r="BP1717">
        <v>68.222222000000002</v>
      </c>
      <c r="BQ1717">
        <v>68.222222000000002</v>
      </c>
      <c r="BR1717">
        <v>-4.8043519999999997</v>
      </c>
      <c r="BS1717">
        <v>-10.26402</v>
      </c>
      <c r="BT1717">
        <v>-5.349469</v>
      </c>
      <c r="BU1717">
        <v>4.0474880000000004</v>
      </c>
      <c r="BV1717">
        <v>23.380520000000001</v>
      </c>
      <c r="BW1717">
        <v>44.857469999999999</v>
      </c>
      <c r="BX1717">
        <v>83.901690000000002</v>
      </c>
      <c r="BY1717">
        <v>-35.145209999999999</v>
      </c>
      <c r="BZ1717">
        <v>-17.783460000000002</v>
      </c>
      <c r="CA1717">
        <v>-94.404240000000001</v>
      </c>
      <c r="CB1717">
        <v>-0.95295770000000002</v>
      </c>
      <c r="CC1717">
        <v>24.532330000000002</v>
      </c>
      <c r="CD1717">
        <v>6.7932930000000002</v>
      </c>
      <c r="CE1717">
        <v>-27.053709999999999</v>
      </c>
      <c r="CF1717">
        <v>-1.0509820000000001</v>
      </c>
      <c r="CG1717">
        <v>-172.50980000000001</v>
      </c>
      <c r="CH1717">
        <v>-162.22810000000001</v>
      </c>
      <c r="CI1717">
        <v>122.81440000000001</v>
      </c>
      <c r="CJ1717">
        <v>-28.22411</v>
      </c>
      <c r="CK1717">
        <v>-106.7064</v>
      </c>
      <c r="CL1717">
        <v>50.051780000000001</v>
      </c>
      <c r="CM1717">
        <v>66.690259999999995</v>
      </c>
      <c r="CN1717">
        <v>39.629770000000001</v>
      </c>
      <c r="CO1717">
        <v>37.048540000000003</v>
      </c>
      <c r="CP1717">
        <v>630.48590000000002</v>
      </c>
      <c r="CQ1717">
        <v>568.03909999999996</v>
      </c>
      <c r="CR1717">
        <v>284.05360000000002</v>
      </c>
      <c r="CS1717">
        <v>136.24189999999999</v>
      </c>
      <c r="CT1717">
        <v>124.499</v>
      </c>
      <c r="CU1717">
        <v>200.1825</v>
      </c>
      <c r="CV1717">
        <v>591.95209999999997</v>
      </c>
      <c r="CW1717">
        <v>717.13210000000004</v>
      </c>
      <c r="CX1717">
        <v>725.33730000000003</v>
      </c>
      <c r="CY1717">
        <v>1284.384</v>
      </c>
      <c r="CZ1717">
        <v>1828.44</v>
      </c>
      <c r="DA1717">
        <v>742.94420000000002</v>
      </c>
      <c r="DB1717">
        <v>936.92070000000001</v>
      </c>
      <c r="DC1717">
        <v>1311.068</v>
      </c>
      <c r="DD1717">
        <v>1294.107</v>
      </c>
      <c r="DE1717">
        <v>2144.5590000000002</v>
      </c>
      <c r="DF1717">
        <v>4493.3029999999999</v>
      </c>
      <c r="DG1717">
        <v>7887.5889999999999</v>
      </c>
      <c r="DH1717">
        <v>6091.6689999999999</v>
      </c>
      <c r="DI1717">
        <v>6499.5780000000004</v>
      </c>
      <c r="DJ1717">
        <v>6972.9539999999997</v>
      </c>
      <c r="DK1717">
        <v>11597.13</v>
      </c>
      <c r="DL1717">
        <v>4026.0459999999998</v>
      </c>
      <c r="DM1717">
        <v>3137.7269999999999</v>
      </c>
    </row>
    <row r="1718" spans="1:117" hidden="1" x14ac:dyDescent="0.35">
      <c r="A1718" t="str">
        <f t="shared" si="26"/>
        <v>OtherDR-No_DA 11-7 Hour_44396_18-19</v>
      </c>
      <c r="B1718" t="s">
        <v>51</v>
      </c>
      <c r="C1718" t="s">
        <v>190</v>
      </c>
      <c r="D1718" t="s">
        <v>50</v>
      </c>
      <c r="E1718" t="s">
        <v>50</v>
      </c>
      <c r="F1718" t="s">
        <v>50</v>
      </c>
      <c r="G1718" t="s">
        <v>50</v>
      </c>
      <c r="H1718" t="s">
        <v>86</v>
      </c>
      <c r="I1718" t="s">
        <v>50</v>
      </c>
      <c r="J1718" t="s">
        <v>50</v>
      </c>
      <c r="K1718" t="s">
        <v>175</v>
      </c>
      <c r="L1718" s="22">
        <v>44396</v>
      </c>
      <c r="M1718">
        <v>18</v>
      </c>
      <c r="N1718">
        <v>19</v>
      </c>
      <c r="O1718">
        <v>18</v>
      </c>
      <c r="P1718">
        <v>18</v>
      </c>
      <c r="Q1718">
        <v>1</v>
      </c>
      <c r="R1718">
        <v>0</v>
      </c>
      <c r="S1718">
        <v>0</v>
      </c>
      <c r="T1718">
        <v>0</v>
      </c>
      <c r="U1718">
        <v>0</v>
      </c>
      <c r="V1718">
        <v>832.58</v>
      </c>
      <c r="W1718">
        <v>857.48</v>
      </c>
      <c r="X1718">
        <v>802.4</v>
      </c>
      <c r="Y1718">
        <v>812.08669999999995</v>
      </c>
      <c r="Z1718">
        <v>815.20669999999996</v>
      </c>
      <c r="AA1718">
        <v>809.76679999999999</v>
      </c>
      <c r="AB1718">
        <v>953.87329999999997</v>
      </c>
      <c r="AC1718">
        <v>1725.4866</v>
      </c>
      <c r="AD1718">
        <v>2301.8533000000002</v>
      </c>
      <c r="AE1718">
        <v>2566.6999999999998</v>
      </c>
      <c r="AF1718">
        <v>2755.7</v>
      </c>
      <c r="AG1718">
        <v>3386.7465999999999</v>
      </c>
      <c r="AH1718">
        <v>3349.6932999999999</v>
      </c>
      <c r="AI1718">
        <v>3380.9</v>
      </c>
      <c r="AJ1718">
        <v>3530.6732999999999</v>
      </c>
      <c r="AK1718">
        <v>3721.4933000000001</v>
      </c>
      <c r="AL1718">
        <v>3639.2132999999999</v>
      </c>
      <c r="AM1718">
        <v>3645.32</v>
      </c>
      <c r="AN1718">
        <v>3852.04</v>
      </c>
      <c r="AO1718">
        <v>3686.9</v>
      </c>
      <c r="AP1718">
        <v>1912.68</v>
      </c>
      <c r="AQ1718">
        <v>1026.22</v>
      </c>
      <c r="AR1718">
        <v>881.72</v>
      </c>
      <c r="AS1718">
        <v>856.56</v>
      </c>
      <c r="AT1718">
        <v>71.888889000000006</v>
      </c>
      <c r="AU1718">
        <v>70.388889000000006</v>
      </c>
      <c r="AV1718">
        <v>69.833332999999996</v>
      </c>
      <c r="AW1718">
        <v>69.611110999999994</v>
      </c>
      <c r="AX1718">
        <v>68.222222000000002</v>
      </c>
      <c r="AY1718">
        <v>67</v>
      </c>
      <c r="AZ1718">
        <v>66.888889000000006</v>
      </c>
      <c r="BA1718">
        <v>69.611110999999994</v>
      </c>
      <c r="BB1718">
        <v>72.944444000000004</v>
      </c>
      <c r="BC1718">
        <v>76.722222000000002</v>
      </c>
      <c r="BD1718">
        <v>80.222222000000002</v>
      </c>
      <c r="BE1718">
        <v>82.611110999999994</v>
      </c>
      <c r="BF1718">
        <v>86.055555999999996</v>
      </c>
      <c r="BG1718">
        <v>86.666667000000004</v>
      </c>
      <c r="BH1718">
        <v>86.388889000000006</v>
      </c>
      <c r="BI1718">
        <v>86.055555999999996</v>
      </c>
      <c r="BJ1718">
        <v>84.777777999999998</v>
      </c>
      <c r="BK1718">
        <v>83.111110999999994</v>
      </c>
      <c r="BL1718">
        <v>81.444444000000004</v>
      </c>
      <c r="BM1718">
        <v>79.555555999999996</v>
      </c>
      <c r="BN1718">
        <v>76.888889000000006</v>
      </c>
      <c r="BO1718">
        <v>74.444444000000004</v>
      </c>
      <c r="BP1718">
        <v>73.611110999999994</v>
      </c>
      <c r="BQ1718">
        <v>71.5</v>
      </c>
      <c r="BR1718">
        <v>-17.203779999999998</v>
      </c>
      <c r="BS1718">
        <v>-17.109249999999999</v>
      </c>
      <c r="BT1718">
        <v>-8.7206329999999994</v>
      </c>
      <c r="BU1718">
        <v>-5.87301E-2</v>
      </c>
      <c r="BV1718">
        <v>5.8747299999999996</v>
      </c>
      <c r="BW1718">
        <v>-11.648250000000001</v>
      </c>
      <c r="BX1718">
        <v>63.33954</v>
      </c>
      <c r="BY1718">
        <v>29.871500000000001</v>
      </c>
      <c r="BZ1718">
        <v>35.356369999999998</v>
      </c>
      <c r="CA1718">
        <v>-111.4757</v>
      </c>
      <c r="CB1718">
        <v>-44.776110000000003</v>
      </c>
      <c r="CC1718">
        <v>-29.540050000000001</v>
      </c>
      <c r="CD1718">
        <v>46.305019999999999</v>
      </c>
      <c r="CE1718">
        <v>31.26022</v>
      </c>
      <c r="CF1718">
        <v>24.38815</v>
      </c>
      <c r="CG1718">
        <v>-216.03020000000001</v>
      </c>
      <c r="CH1718">
        <v>-288.75099999999998</v>
      </c>
      <c r="CI1718">
        <v>166.73490000000001</v>
      </c>
      <c r="CJ1718">
        <v>112.6396</v>
      </c>
      <c r="CK1718">
        <v>-79.991010000000003</v>
      </c>
      <c r="CL1718">
        <v>-24.305109999999999</v>
      </c>
      <c r="CM1718">
        <v>-19.61262</v>
      </c>
      <c r="CN1718">
        <v>17.74943</v>
      </c>
      <c r="CO1718">
        <v>33.390529999999998</v>
      </c>
      <c r="CP1718">
        <v>1533.9939999999999</v>
      </c>
      <c r="CQ1718">
        <v>585.82190000000003</v>
      </c>
      <c r="CR1718">
        <v>301.06819999999999</v>
      </c>
      <c r="CS1718">
        <v>157.97890000000001</v>
      </c>
      <c r="CT1718">
        <v>151.79419999999999</v>
      </c>
      <c r="CU1718">
        <v>343.59710000000001</v>
      </c>
      <c r="CV1718">
        <v>797.60580000000004</v>
      </c>
      <c r="CW1718">
        <v>794.14279999999997</v>
      </c>
      <c r="CX1718">
        <v>803.02949999999998</v>
      </c>
      <c r="CY1718">
        <v>1363.508</v>
      </c>
      <c r="CZ1718">
        <v>1656.5139999999999</v>
      </c>
      <c r="DA1718">
        <v>980.48230000000001</v>
      </c>
      <c r="DB1718">
        <v>650.86040000000003</v>
      </c>
      <c r="DC1718">
        <v>1664.434</v>
      </c>
      <c r="DD1718">
        <v>1799.0409999999999</v>
      </c>
      <c r="DE1718">
        <v>2233.1030000000001</v>
      </c>
      <c r="DF1718">
        <v>3586.2869999999998</v>
      </c>
      <c r="DG1718">
        <v>7089.4129999999996</v>
      </c>
      <c r="DH1718">
        <v>6383.9660000000003</v>
      </c>
      <c r="DI1718">
        <v>7044.5919999999996</v>
      </c>
      <c r="DJ1718">
        <v>9347.4429999999993</v>
      </c>
      <c r="DK1718">
        <v>11116.48</v>
      </c>
      <c r="DL1718">
        <v>3994.8890000000001</v>
      </c>
      <c r="DM1718">
        <v>3172.498</v>
      </c>
    </row>
    <row r="1719" spans="1:117" hidden="1" x14ac:dyDescent="0.35">
      <c r="A1719" t="str">
        <f t="shared" si="26"/>
        <v>OtherDR-No_DA 11-7 Hour_44404_18-19</v>
      </c>
      <c r="B1719" t="s">
        <v>51</v>
      </c>
      <c r="C1719" t="s">
        <v>190</v>
      </c>
      <c r="D1719" t="s">
        <v>50</v>
      </c>
      <c r="E1719" t="s">
        <v>50</v>
      </c>
      <c r="F1719" t="s">
        <v>50</v>
      </c>
      <c r="G1719" t="s">
        <v>50</v>
      </c>
      <c r="H1719" t="s">
        <v>86</v>
      </c>
      <c r="I1719" t="s">
        <v>50</v>
      </c>
      <c r="J1719" t="s">
        <v>50</v>
      </c>
      <c r="K1719" t="s">
        <v>175</v>
      </c>
      <c r="L1719" s="22">
        <v>44404</v>
      </c>
      <c r="M1719">
        <v>18</v>
      </c>
      <c r="N1719">
        <v>19</v>
      </c>
      <c r="O1719">
        <v>18</v>
      </c>
      <c r="P1719">
        <v>18</v>
      </c>
      <c r="Q1719">
        <v>1</v>
      </c>
      <c r="R1719">
        <v>0</v>
      </c>
      <c r="S1719">
        <v>0</v>
      </c>
      <c r="T1719">
        <v>0</v>
      </c>
      <c r="U1719">
        <v>0</v>
      </c>
      <c r="V1719">
        <v>613.32000000000005</v>
      </c>
      <c r="W1719">
        <v>590.9</v>
      </c>
      <c r="X1719">
        <v>544.05999999999995</v>
      </c>
      <c r="Y1719">
        <v>577.34</v>
      </c>
      <c r="Z1719">
        <v>591.98</v>
      </c>
      <c r="AA1719">
        <v>635.4</v>
      </c>
      <c r="AB1719">
        <v>920.78</v>
      </c>
      <c r="AC1719">
        <v>1579.32</v>
      </c>
      <c r="AD1719">
        <v>1998.38</v>
      </c>
      <c r="AE1719">
        <v>2220</v>
      </c>
      <c r="AF1719">
        <v>2330.7399999999998</v>
      </c>
      <c r="AG1719">
        <v>3093.16</v>
      </c>
      <c r="AH1719">
        <v>3202.04</v>
      </c>
      <c r="AI1719">
        <v>3361.22</v>
      </c>
      <c r="AJ1719">
        <v>3257.86</v>
      </c>
      <c r="AK1719">
        <v>3241.72</v>
      </c>
      <c r="AL1719">
        <v>3291.88</v>
      </c>
      <c r="AM1719">
        <v>3208.92</v>
      </c>
      <c r="AN1719">
        <v>3004.32</v>
      </c>
      <c r="AO1719">
        <v>3166.76</v>
      </c>
      <c r="AP1719">
        <v>1623.62</v>
      </c>
      <c r="AQ1719">
        <v>788.08</v>
      </c>
      <c r="AR1719">
        <v>639.16</v>
      </c>
      <c r="AS1719">
        <v>623.20000000000005</v>
      </c>
      <c r="AT1719">
        <v>69.388889000000006</v>
      </c>
      <c r="AU1719">
        <v>69.333332999999996</v>
      </c>
      <c r="AV1719">
        <v>68.277777999999998</v>
      </c>
      <c r="AW1719">
        <v>68.055555999999996</v>
      </c>
      <c r="AX1719">
        <v>68</v>
      </c>
      <c r="AY1719">
        <v>67.888889000000006</v>
      </c>
      <c r="AZ1719">
        <v>68.055555999999996</v>
      </c>
      <c r="BA1719">
        <v>68.277777999999998</v>
      </c>
      <c r="BB1719">
        <v>69.833332999999996</v>
      </c>
      <c r="BC1719">
        <v>70.277777999999998</v>
      </c>
      <c r="BD1719">
        <v>72.555555999999996</v>
      </c>
      <c r="BE1719">
        <v>75.111110999999994</v>
      </c>
      <c r="BF1719">
        <v>78.722222000000002</v>
      </c>
      <c r="BG1719">
        <v>81.166667000000004</v>
      </c>
      <c r="BH1719">
        <v>80.722222000000002</v>
      </c>
      <c r="BI1719">
        <v>79.388889000000006</v>
      </c>
      <c r="BJ1719">
        <v>80.388889000000006</v>
      </c>
      <c r="BK1719">
        <v>79.166667000000004</v>
      </c>
      <c r="BL1719">
        <v>77.944444000000004</v>
      </c>
      <c r="BM1719">
        <v>75.055555999999996</v>
      </c>
      <c r="BN1719">
        <v>72.888889000000006</v>
      </c>
      <c r="BO1719">
        <v>70.666667000000004</v>
      </c>
      <c r="BP1719">
        <v>70.277777999999998</v>
      </c>
      <c r="BQ1719">
        <v>69</v>
      </c>
      <c r="BR1719">
        <v>-45.013869999999997</v>
      </c>
      <c r="BS1719">
        <v>-5.8250770000000003</v>
      </c>
      <c r="BT1719">
        <v>0.35883330000000002</v>
      </c>
      <c r="BU1719">
        <v>-4.4891100000000002</v>
      </c>
      <c r="BV1719">
        <v>6.2692420000000002</v>
      </c>
      <c r="BW1719">
        <v>45.721710000000002</v>
      </c>
      <c r="BX1719">
        <v>35.996810000000004</v>
      </c>
      <c r="BY1719">
        <v>-39.962119999999999</v>
      </c>
      <c r="BZ1719">
        <v>-21.212399999999999</v>
      </c>
      <c r="CA1719">
        <v>-37.750059999999998</v>
      </c>
      <c r="CB1719">
        <v>91.948459999999997</v>
      </c>
      <c r="CC1719">
        <v>-4.8598039999999996</v>
      </c>
      <c r="CD1719">
        <v>-52.453699999999998</v>
      </c>
      <c r="CE1719">
        <v>-30.17492</v>
      </c>
      <c r="CF1719">
        <v>21.866679999999999</v>
      </c>
      <c r="CG1719">
        <v>-46.314140000000002</v>
      </c>
      <c r="CH1719">
        <v>68.910550000000001</v>
      </c>
      <c r="CI1719">
        <v>85.296109999999999</v>
      </c>
      <c r="CJ1719">
        <v>352.40309999999999</v>
      </c>
      <c r="CK1719">
        <v>45.324860000000001</v>
      </c>
      <c r="CL1719">
        <v>184.73589999999999</v>
      </c>
      <c r="CM1719">
        <v>148.5326</v>
      </c>
      <c r="CN1719">
        <v>52.485300000000002</v>
      </c>
      <c r="CO1719">
        <v>35.000639999999997</v>
      </c>
      <c r="CP1719">
        <v>1096.97</v>
      </c>
      <c r="CQ1719">
        <v>802.03980000000001</v>
      </c>
      <c r="CR1719">
        <v>595.29939999999999</v>
      </c>
      <c r="CS1719">
        <v>328.21809999999999</v>
      </c>
      <c r="CT1719">
        <v>280.1309</v>
      </c>
      <c r="CU1719">
        <v>395.64879999999999</v>
      </c>
      <c r="CV1719">
        <v>1230.6859999999999</v>
      </c>
      <c r="CW1719">
        <v>1277.3009999999999</v>
      </c>
      <c r="CX1719">
        <v>840.06089999999995</v>
      </c>
      <c r="CY1719">
        <v>1988.4549999999999</v>
      </c>
      <c r="CZ1719">
        <v>2070.5529999999999</v>
      </c>
      <c r="DA1719">
        <v>990.40239999999994</v>
      </c>
      <c r="DB1719">
        <v>808.68399999999997</v>
      </c>
      <c r="DC1719">
        <v>1650.1279999999999</v>
      </c>
      <c r="DD1719">
        <v>1662.095</v>
      </c>
      <c r="DE1719">
        <v>4460</v>
      </c>
      <c r="DF1719">
        <v>5462.95</v>
      </c>
      <c r="DG1719">
        <v>7971.7349999999997</v>
      </c>
      <c r="DH1719">
        <v>7173.67</v>
      </c>
      <c r="DI1719">
        <v>8188.3540000000003</v>
      </c>
      <c r="DJ1719">
        <v>8834.1360000000004</v>
      </c>
      <c r="DK1719">
        <v>8054.683</v>
      </c>
      <c r="DL1719">
        <v>4751.5600000000004</v>
      </c>
      <c r="DM1719">
        <v>4644.1139999999996</v>
      </c>
    </row>
    <row r="1720" spans="1:117" hidden="1" x14ac:dyDescent="0.35">
      <c r="A1720" t="str">
        <f t="shared" si="26"/>
        <v>OtherDR-No_DA 11-7 Hour_44405_18-19</v>
      </c>
      <c r="B1720" t="s">
        <v>51</v>
      </c>
      <c r="C1720" t="s">
        <v>190</v>
      </c>
      <c r="D1720" t="s">
        <v>50</v>
      </c>
      <c r="E1720" t="s">
        <v>50</v>
      </c>
      <c r="F1720" t="s">
        <v>50</v>
      </c>
      <c r="G1720" t="s">
        <v>50</v>
      </c>
      <c r="H1720" t="s">
        <v>86</v>
      </c>
      <c r="I1720" t="s">
        <v>50</v>
      </c>
      <c r="J1720" t="s">
        <v>50</v>
      </c>
      <c r="K1720" t="s">
        <v>175</v>
      </c>
      <c r="L1720" s="22">
        <v>44405</v>
      </c>
      <c r="M1720">
        <v>18</v>
      </c>
      <c r="N1720">
        <v>19</v>
      </c>
      <c r="O1720">
        <v>18</v>
      </c>
      <c r="P1720">
        <v>18</v>
      </c>
      <c r="Q1720">
        <v>1</v>
      </c>
      <c r="R1720">
        <v>0</v>
      </c>
      <c r="S1720">
        <v>0</v>
      </c>
      <c r="T1720">
        <v>0</v>
      </c>
      <c r="U1720">
        <v>0</v>
      </c>
      <c r="V1720">
        <v>855.24</v>
      </c>
      <c r="W1720">
        <v>859.54</v>
      </c>
      <c r="X1720">
        <v>814.6</v>
      </c>
      <c r="Y1720">
        <v>814.18</v>
      </c>
      <c r="Z1720">
        <v>821</v>
      </c>
      <c r="AA1720">
        <v>849.72</v>
      </c>
      <c r="AB1720">
        <v>1036.52</v>
      </c>
      <c r="AC1720">
        <v>1764.52</v>
      </c>
      <c r="AD1720">
        <v>2097.88</v>
      </c>
      <c r="AE1720">
        <v>2384.2399999999998</v>
      </c>
      <c r="AF1720">
        <v>2578.88</v>
      </c>
      <c r="AG1720">
        <v>3206.92</v>
      </c>
      <c r="AH1720">
        <v>3265.74</v>
      </c>
      <c r="AI1720">
        <v>3283.58</v>
      </c>
      <c r="AJ1720">
        <v>3379.88</v>
      </c>
      <c r="AK1720">
        <v>3727.94</v>
      </c>
      <c r="AL1720">
        <v>3802.76</v>
      </c>
      <c r="AM1720">
        <v>3212.72</v>
      </c>
      <c r="AN1720">
        <v>3018.36</v>
      </c>
      <c r="AO1720">
        <v>3259</v>
      </c>
      <c r="AP1720">
        <v>1860.92</v>
      </c>
      <c r="AQ1720">
        <v>1044.8</v>
      </c>
      <c r="AR1720">
        <v>893.62</v>
      </c>
      <c r="AS1720">
        <v>868.26</v>
      </c>
      <c r="AT1720">
        <v>68.666667000000004</v>
      </c>
      <c r="AU1720">
        <v>67.444444000000004</v>
      </c>
      <c r="AV1720">
        <v>66.333332999999996</v>
      </c>
      <c r="AW1720">
        <v>66.111110999999994</v>
      </c>
      <c r="AX1720">
        <v>66.055555999999996</v>
      </c>
      <c r="AY1720">
        <v>65.944444000000004</v>
      </c>
      <c r="AZ1720">
        <v>65.888889000000006</v>
      </c>
      <c r="BA1720">
        <v>65.333332999999996</v>
      </c>
      <c r="BB1720">
        <v>68.222222000000002</v>
      </c>
      <c r="BC1720">
        <v>72.444444000000004</v>
      </c>
      <c r="BD1720">
        <v>77.888889000000006</v>
      </c>
      <c r="BE1720">
        <v>82.666667000000004</v>
      </c>
      <c r="BF1720">
        <v>83.5</v>
      </c>
      <c r="BG1720">
        <v>83.833332999999996</v>
      </c>
      <c r="BH1720">
        <v>84.055555999999996</v>
      </c>
      <c r="BI1720">
        <v>84.111110999999994</v>
      </c>
      <c r="BJ1720">
        <v>85.111110999999994</v>
      </c>
      <c r="BK1720">
        <v>83.833332999999996</v>
      </c>
      <c r="BL1720">
        <v>81.5</v>
      </c>
      <c r="BM1720">
        <v>77.888889000000006</v>
      </c>
      <c r="BN1720">
        <v>74.166667000000004</v>
      </c>
      <c r="BO1720">
        <v>71.333332999999996</v>
      </c>
      <c r="BP1720">
        <v>70.722222000000002</v>
      </c>
      <c r="BQ1720">
        <v>69.222222000000002</v>
      </c>
      <c r="BR1720">
        <v>-49.972349999999999</v>
      </c>
      <c r="BS1720">
        <v>-10.50888</v>
      </c>
      <c r="BT1720">
        <v>0.31631369999999998</v>
      </c>
      <c r="BU1720">
        <v>-3.4164910000000002</v>
      </c>
      <c r="BV1720">
        <v>-8.8730429999999991</v>
      </c>
      <c r="BW1720">
        <v>-5.7801609999999997</v>
      </c>
      <c r="BX1720">
        <v>10.732430000000001</v>
      </c>
      <c r="BY1720">
        <v>11.300940000000001</v>
      </c>
      <c r="BZ1720">
        <v>73.917109999999994</v>
      </c>
      <c r="CA1720">
        <v>-70.853290000000001</v>
      </c>
      <c r="CB1720">
        <v>-46.28687</v>
      </c>
      <c r="CC1720">
        <v>-6.6717380000000004</v>
      </c>
      <c r="CD1720">
        <v>16.706499999999998</v>
      </c>
      <c r="CE1720">
        <v>39.107939999999999</v>
      </c>
      <c r="CF1720">
        <v>72.63691</v>
      </c>
      <c r="CG1720">
        <v>-151.06229999999999</v>
      </c>
      <c r="CH1720">
        <v>-199.76410000000001</v>
      </c>
      <c r="CI1720">
        <v>147.46860000000001</v>
      </c>
      <c r="CJ1720">
        <v>363.98129999999998</v>
      </c>
      <c r="CK1720">
        <v>44.645659999999999</v>
      </c>
      <c r="CL1720">
        <v>8.8640629999999998</v>
      </c>
      <c r="CM1720">
        <v>3.55444</v>
      </c>
      <c r="CN1720">
        <v>34.70937</v>
      </c>
      <c r="CO1720">
        <v>39.963920000000002</v>
      </c>
      <c r="CP1720">
        <v>674.34609999999998</v>
      </c>
      <c r="CQ1720">
        <v>485.04809999999998</v>
      </c>
      <c r="CR1720">
        <v>336.22949999999997</v>
      </c>
      <c r="CS1720">
        <v>174.72739999999999</v>
      </c>
      <c r="CT1720">
        <v>150.81819999999999</v>
      </c>
      <c r="CU1720">
        <v>386.92630000000003</v>
      </c>
      <c r="CV1720">
        <v>1122.1869999999999</v>
      </c>
      <c r="CW1720">
        <v>748.17110000000002</v>
      </c>
      <c r="CX1720">
        <v>681.89160000000004</v>
      </c>
      <c r="CY1720">
        <v>1233.0139999999999</v>
      </c>
      <c r="CZ1720">
        <v>1763.2449999999999</v>
      </c>
      <c r="DA1720">
        <v>1198.5409999999999</v>
      </c>
      <c r="DB1720">
        <v>608.78989999999999</v>
      </c>
      <c r="DC1720">
        <v>1827.741</v>
      </c>
      <c r="DD1720">
        <v>1496.4570000000001</v>
      </c>
      <c r="DE1720">
        <v>2313.9810000000002</v>
      </c>
      <c r="DF1720">
        <v>3587.442</v>
      </c>
      <c r="DG1720">
        <v>6286.01</v>
      </c>
      <c r="DH1720">
        <v>6004.116</v>
      </c>
      <c r="DI1720">
        <v>6680.0429999999997</v>
      </c>
      <c r="DJ1720">
        <v>8619.2950000000001</v>
      </c>
      <c r="DK1720">
        <v>7363.6670000000004</v>
      </c>
      <c r="DL1720">
        <v>3737.886</v>
      </c>
      <c r="DM1720">
        <v>3257.6669999999999</v>
      </c>
    </row>
    <row r="1721" spans="1:117" hidden="1" x14ac:dyDescent="0.35">
      <c r="A1721" t="str">
        <f t="shared" si="26"/>
        <v>OtherDR-No_DA 11-7 Hour_44406_18-19</v>
      </c>
      <c r="B1721" t="s">
        <v>51</v>
      </c>
      <c r="C1721" t="s">
        <v>190</v>
      </c>
      <c r="D1721" t="s">
        <v>50</v>
      </c>
      <c r="E1721" t="s">
        <v>50</v>
      </c>
      <c r="F1721" t="s">
        <v>50</v>
      </c>
      <c r="G1721" t="s">
        <v>50</v>
      </c>
      <c r="H1721" t="s">
        <v>86</v>
      </c>
      <c r="I1721" t="s">
        <v>50</v>
      </c>
      <c r="J1721" t="s">
        <v>50</v>
      </c>
      <c r="K1721" t="s">
        <v>175</v>
      </c>
      <c r="L1721" s="22">
        <v>44406</v>
      </c>
      <c r="M1721">
        <v>18</v>
      </c>
      <c r="N1721">
        <v>19</v>
      </c>
      <c r="O1721">
        <v>18</v>
      </c>
      <c r="P1721">
        <v>18</v>
      </c>
      <c r="Q1721">
        <v>1</v>
      </c>
      <c r="R1721">
        <v>0</v>
      </c>
      <c r="S1721">
        <v>0</v>
      </c>
      <c r="T1721">
        <v>0</v>
      </c>
      <c r="U1721">
        <v>0</v>
      </c>
      <c r="V1721">
        <v>610.91999999999996</v>
      </c>
      <c r="W1721">
        <v>610.91999999999996</v>
      </c>
      <c r="X1721">
        <v>560.36</v>
      </c>
      <c r="Y1721">
        <v>571.79999999999995</v>
      </c>
      <c r="Z1721">
        <v>562.32000000000005</v>
      </c>
      <c r="AA1721">
        <v>659.14</v>
      </c>
      <c r="AB1721">
        <v>811.16</v>
      </c>
      <c r="AC1721">
        <v>1448.6</v>
      </c>
      <c r="AD1721">
        <v>1945.56</v>
      </c>
      <c r="AE1721">
        <v>2384.6799999999998</v>
      </c>
      <c r="AF1721">
        <v>2576</v>
      </c>
      <c r="AG1721">
        <v>3202.74</v>
      </c>
      <c r="AH1721">
        <v>3184.9</v>
      </c>
      <c r="AI1721">
        <v>3318.48</v>
      </c>
      <c r="AJ1721">
        <v>3394.7</v>
      </c>
      <c r="AK1721">
        <v>3648.38</v>
      </c>
      <c r="AL1721">
        <v>3765.5</v>
      </c>
      <c r="AM1721">
        <v>2821.1</v>
      </c>
      <c r="AN1721">
        <v>3290.42</v>
      </c>
      <c r="AO1721">
        <v>3284.58</v>
      </c>
      <c r="AP1721">
        <v>2432.3000000000002</v>
      </c>
      <c r="AQ1721">
        <v>1006.3</v>
      </c>
      <c r="AR1721">
        <v>638.1</v>
      </c>
      <c r="AS1721">
        <v>612.36</v>
      </c>
      <c r="AT1721">
        <v>68.888889000000006</v>
      </c>
      <c r="AU1721">
        <v>67.666667000000004</v>
      </c>
      <c r="AV1721">
        <v>67.388889000000006</v>
      </c>
      <c r="AW1721">
        <v>66.277777999999998</v>
      </c>
      <c r="AX1721">
        <v>66.166667000000004</v>
      </c>
      <c r="AY1721">
        <v>66</v>
      </c>
      <c r="AZ1721">
        <v>66.111110999999994</v>
      </c>
      <c r="BA1721">
        <v>66.388889000000006</v>
      </c>
      <c r="BB1721">
        <v>68.944444000000004</v>
      </c>
      <c r="BC1721">
        <v>73.722222000000002</v>
      </c>
      <c r="BD1721">
        <v>78.833332999999996</v>
      </c>
      <c r="BE1721">
        <v>81.666667000000004</v>
      </c>
      <c r="BF1721">
        <v>84.166667000000004</v>
      </c>
      <c r="BG1721">
        <v>84.166667000000004</v>
      </c>
      <c r="BH1721">
        <v>83.833332999999996</v>
      </c>
      <c r="BI1721">
        <v>83.722222000000002</v>
      </c>
      <c r="BJ1721">
        <v>82.555555999999996</v>
      </c>
      <c r="BK1721">
        <v>82.833332999999996</v>
      </c>
      <c r="BL1721">
        <v>80.611110999999994</v>
      </c>
      <c r="BM1721">
        <v>79.611110999999994</v>
      </c>
      <c r="BN1721">
        <v>76.722222000000002</v>
      </c>
      <c r="BO1721">
        <v>73.388889000000006</v>
      </c>
      <c r="BP1721">
        <v>70.333332999999996</v>
      </c>
      <c r="BQ1721">
        <v>67.944444000000004</v>
      </c>
      <c r="BR1721">
        <v>-27.157139999999998</v>
      </c>
      <c r="BS1721">
        <v>-11.14564</v>
      </c>
      <c r="BT1721">
        <v>-3.2285460000000001</v>
      </c>
      <c r="BU1721">
        <v>-11.985670000000001</v>
      </c>
      <c r="BV1721">
        <v>-5.8917989999999998</v>
      </c>
      <c r="BW1721">
        <v>-30.984220000000001</v>
      </c>
      <c r="BX1721">
        <v>35.048029999999997</v>
      </c>
      <c r="BY1721">
        <v>70.278509999999997</v>
      </c>
      <c r="BZ1721">
        <v>-6.0629730000000004</v>
      </c>
      <c r="CA1721">
        <v>-51.931399999999996</v>
      </c>
      <c r="CB1721">
        <v>-52.561680000000003</v>
      </c>
      <c r="CC1721">
        <v>-88.396240000000006</v>
      </c>
      <c r="CD1721">
        <v>69.225170000000006</v>
      </c>
      <c r="CE1721">
        <v>71.310220000000001</v>
      </c>
      <c r="CF1721">
        <v>33.896270000000001</v>
      </c>
      <c r="CG1721">
        <v>-149.6174</v>
      </c>
      <c r="CH1721">
        <v>-283.08749999999998</v>
      </c>
      <c r="CI1721">
        <v>376.387</v>
      </c>
      <c r="CJ1721">
        <v>198.1566</v>
      </c>
      <c r="CK1721">
        <v>-26.93347</v>
      </c>
      <c r="CL1721">
        <v>-82.296490000000006</v>
      </c>
      <c r="CM1721">
        <v>-1.1401939999999999</v>
      </c>
      <c r="CN1721">
        <v>26.061250000000001</v>
      </c>
      <c r="CO1721">
        <v>31.984439999999999</v>
      </c>
      <c r="CP1721">
        <v>1366.2629999999999</v>
      </c>
      <c r="CQ1721">
        <v>1310.6659999999999</v>
      </c>
      <c r="CR1721">
        <v>597.47299999999996</v>
      </c>
      <c r="CS1721">
        <v>238.0385</v>
      </c>
      <c r="CT1721">
        <v>224.42760000000001</v>
      </c>
      <c r="CU1721">
        <v>515.11270000000002</v>
      </c>
      <c r="CV1721">
        <v>1062.721</v>
      </c>
      <c r="CW1721">
        <v>1143.203</v>
      </c>
      <c r="CX1721">
        <v>1147.7719999999999</v>
      </c>
      <c r="CY1721">
        <v>1449.5630000000001</v>
      </c>
      <c r="CZ1721">
        <v>1804.6669999999999</v>
      </c>
      <c r="DA1721">
        <v>1050.002</v>
      </c>
      <c r="DB1721">
        <v>737.697</v>
      </c>
      <c r="DC1721">
        <v>1920.9749999999999</v>
      </c>
      <c r="DD1721">
        <v>1523.0329999999999</v>
      </c>
      <c r="DE1721">
        <v>2786.6320000000001</v>
      </c>
      <c r="DF1721">
        <v>2975.1759999999999</v>
      </c>
      <c r="DG1721">
        <v>7541.335</v>
      </c>
      <c r="DH1721">
        <v>6755.96</v>
      </c>
      <c r="DI1721">
        <v>7668.9629999999997</v>
      </c>
      <c r="DJ1721">
        <v>12780.37</v>
      </c>
      <c r="DK1721">
        <v>12989.52</v>
      </c>
      <c r="DL1721">
        <v>5172.759</v>
      </c>
      <c r="DM1721">
        <v>4211.9449999999997</v>
      </c>
    </row>
    <row r="1722" spans="1:117" hidden="1" x14ac:dyDescent="0.35">
      <c r="A1722" t="str">
        <f t="shared" si="26"/>
        <v>OtherDR-No_DA 11-7 Hour_44407_16-19</v>
      </c>
      <c r="B1722" t="s">
        <v>51</v>
      </c>
      <c r="C1722" t="s">
        <v>190</v>
      </c>
      <c r="D1722" t="s">
        <v>50</v>
      </c>
      <c r="E1722" t="s">
        <v>50</v>
      </c>
      <c r="F1722" t="s">
        <v>50</v>
      </c>
      <c r="G1722" t="s">
        <v>50</v>
      </c>
      <c r="H1722" t="s">
        <v>86</v>
      </c>
      <c r="I1722" t="s">
        <v>50</v>
      </c>
      <c r="J1722" t="s">
        <v>50</v>
      </c>
      <c r="K1722" t="s">
        <v>175</v>
      </c>
      <c r="L1722" s="22">
        <v>44407</v>
      </c>
      <c r="M1722">
        <v>16</v>
      </c>
      <c r="N1722">
        <v>19</v>
      </c>
      <c r="O1722">
        <v>18</v>
      </c>
      <c r="P1722">
        <v>18</v>
      </c>
      <c r="Q1722">
        <v>1</v>
      </c>
      <c r="R1722">
        <v>0</v>
      </c>
      <c r="S1722">
        <v>0</v>
      </c>
      <c r="T1722">
        <v>0</v>
      </c>
      <c r="U1722">
        <v>0</v>
      </c>
      <c r="V1722">
        <v>857.72</v>
      </c>
      <c r="W1722">
        <v>849.36</v>
      </c>
      <c r="X1722">
        <v>816.1</v>
      </c>
      <c r="Y1722">
        <v>820.64</v>
      </c>
      <c r="Z1722">
        <v>829.68</v>
      </c>
      <c r="AA1722">
        <v>890.16</v>
      </c>
      <c r="AB1722">
        <v>1155.7</v>
      </c>
      <c r="AC1722">
        <v>1748.22</v>
      </c>
      <c r="AD1722">
        <v>2265.38</v>
      </c>
      <c r="AE1722">
        <v>2366.98</v>
      </c>
      <c r="AF1722">
        <v>2512.2800000000002</v>
      </c>
      <c r="AG1722">
        <v>3183.56</v>
      </c>
      <c r="AH1722">
        <v>3348.3</v>
      </c>
      <c r="AI1722">
        <v>3621.88</v>
      </c>
      <c r="AJ1722">
        <v>3582.54</v>
      </c>
      <c r="AK1722">
        <v>3090.72</v>
      </c>
      <c r="AL1722">
        <v>2804.8</v>
      </c>
      <c r="AM1722">
        <v>3658.74</v>
      </c>
      <c r="AN1722">
        <v>3786.68</v>
      </c>
      <c r="AO1722">
        <v>3439.1</v>
      </c>
      <c r="AP1722">
        <v>2517.7399999999998</v>
      </c>
      <c r="AQ1722">
        <v>1244.3599999999999</v>
      </c>
      <c r="AR1722">
        <v>906.86</v>
      </c>
      <c r="AS1722">
        <v>872.84</v>
      </c>
      <c r="AT1722">
        <v>67.611110999999994</v>
      </c>
      <c r="AU1722">
        <v>67.388889000000006</v>
      </c>
      <c r="AV1722">
        <v>67.222222000000002</v>
      </c>
      <c r="AW1722">
        <v>66.166667000000004</v>
      </c>
      <c r="AX1722">
        <v>65.888889000000006</v>
      </c>
      <c r="AY1722">
        <v>64.833332999999996</v>
      </c>
      <c r="AZ1722">
        <v>64.888889000000006</v>
      </c>
      <c r="BA1722">
        <v>65.111110999999994</v>
      </c>
      <c r="BB1722">
        <v>66.888889000000006</v>
      </c>
      <c r="BC1722">
        <v>70.222222000000002</v>
      </c>
      <c r="BD1722">
        <v>75.166667000000004</v>
      </c>
      <c r="BE1722">
        <v>79.833332999999996</v>
      </c>
      <c r="BF1722">
        <v>82.555555999999996</v>
      </c>
      <c r="BG1722">
        <v>83.833332999999996</v>
      </c>
      <c r="BH1722">
        <v>82.611110999999994</v>
      </c>
      <c r="BI1722">
        <v>82.944444000000004</v>
      </c>
      <c r="BJ1722">
        <v>81.722222000000002</v>
      </c>
      <c r="BK1722">
        <v>81.055555999999996</v>
      </c>
      <c r="BL1722">
        <v>78</v>
      </c>
      <c r="BM1722">
        <v>76</v>
      </c>
      <c r="BN1722">
        <v>72.833332999999996</v>
      </c>
      <c r="BO1722">
        <v>71.055555999999996</v>
      </c>
      <c r="BP1722">
        <v>69.055555999999996</v>
      </c>
      <c r="BQ1722">
        <v>67.722222000000002</v>
      </c>
      <c r="BR1722">
        <v>-12.458449999999999</v>
      </c>
      <c r="BS1722">
        <v>-0.4660435</v>
      </c>
      <c r="BT1722">
        <v>16.505130000000001</v>
      </c>
      <c r="BU1722">
        <v>4.8624150000000004</v>
      </c>
      <c r="BV1722">
        <v>-3.6098819999999998</v>
      </c>
      <c r="BW1722">
        <v>4.7066600000000003</v>
      </c>
      <c r="BX1722">
        <v>25.73094</v>
      </c>
      <c r="BY1722">
        <v>82.457809999999995</v>
      </c>
      <c r="BZ1722">
        <v>-4.7277709999999997</v>
      </c>
      <c r="CA1722">
        <v>-75.772959999999998</v>
      </c>
      <c r="CB1722">
        <v>125.7873</v>
      </c>
      <c r="CC1722">
        <v>17.519860000000001</v>
      </c>
      <c r="CD1722">
        <v>58.837969999999999</v>
      </c>
      <c r="CE1722">
        <v>-205.0395</v>
      </c>
      <c r="CF1722">
        <v>-201.0522</v>
      </c>
      <c r="CG1722">
        <v>264.68110000000001</v>
      </c>
      <c r="CH1722">
        <v>602.65589999999997</v>
      </c>
      <c r="CI1722">
        <v>-82.100669999999994</v>
      </c>
      <c r="CJ1722">
        <v>-74.972899999999996</v>
      </c>
      <c r="CK1722">
        <v>-68.012720000000002</v>
      </c>
      <c r="CL1722">
        <v>10.74995</v>
      </c>
      <c r="CM1722">
        <v>116.5386</v>
      </c>
      <c r="CN1722">
        <v>5.9381050000000002</v>
      </c>
      <c r="CO1722">
        <v>-8.6733609999999999</v>
      </c>
      <c r="CP1722">
        <v>1270.912</v>
      </c>
      <c r="CQ1722">
        <v>894.5059</v>
      </c>
      <c r="CR1722">
        <v>787.46600000000001</v>
      </c>
      <c r="CS1722">
        <v>330.39100000000002</v>
      </c>
      <c r="CT1722">
        <v>129.80289999999999</v>
      </c>
      <c r="CU1722">
        <v>290.93939999999998</v>
      </c>
      <c r="CV1722">
        <v>689.59010000000001</v>
      </c>
      <c r="CW1722">
        <v>1380.6980000000001</v>
      </c>
      <c r="CX1722">
        <v>863.17539999999997</v>
      </c>
      <c r="CY1722">
        <v>1690.962</v>
      </c>
      <c r="CZ1722">
        <v>1191.2529999999999</v>
      </c>
      <c r="DA1722">
        <v>838.37369999999999</v>
      </c>
      <c r="DB1722">
        <v>662.00580000000002</v>
      </c>
      <c r="DC1722">
        <v>1324.212</v>
      </c>
      <c r="DD1722">
        <v>1641.5139999999999</v>
      </c>
      <c r="DE1722">
        <v>2904.5659999999998</v>
      </c>
      <c r="DF1722">
        <v>3606.0569999999998</v>
      </c>
      <c r="DG1722">
        <v>5727.1610000000001</v>
      </c>
      <c r="DH1722">
        <v>5711.384</v>
      </c>
      <c r="DI1722">
        <v>6164.46</v>
      </c>
      <c r="DJ1722">
        <v>6266.9430000000002</v>
      </c>
      <c r="DK1722">
        <v>6905.66</v>
      </c>
      <c r="DL1722">
        <v>3248.9589999999998</v>
      </c>
      <c r="DM1722">
        <v>2389.3890000000001</v>
      </c>
    </row>
    <row r="1723" spans="1:117" hidden="1" x14ac:dyDescent="0.35">
      <c r="A1723" t="str">
        <f t="shared" si="26"/>
        <v>OtherDR-No_DA 11-7 Hour_44434_18-19</v>
      </c>
      <c r="B1723" t="s">
        <v>51</v>
      </c>
      <c r="C1723" t="s">
        <v>190</v>
      </c>
      <c r="D1723" t="s">
        <v>50</v>
      </c>
      <c r="E1723" t="s">
        <v>50</v>
      </c>
      <c r="F1723" t="s">
        <v>50</v>
      </c>
      <c r="G1723" t="s">
        <v>50</v>
      </c>
      <c r="H1723" t="s">
        <v>86</v>
      </c>
      <c r="I1723" t="s">
        <v>50</v>
      </c>
      <c r="J1723" t="s">
        <v>50</v>
      </c>
      <c r="K1723" t="s">
        <v>175</v>
      </c>
      <c r="L1723" s="22">
        <v>44434</v>
      </c>
      <c r="M1723">
        <v>18</v>
      </c>
      <c r="N1723">
        <v>19</v>
      </c>
      <c r="O1723">
        <v>30</v>
      </c>
      <c r="P1723">
        <v>30</v>
      </c>
      <c r="Q1723">
        <v>1</v>
      </c>
      <c r="R1723">
        <v>0</v>
      </c>
      <c r="S1723">
        <v>0</v>
      </c>
      <c r="T1723">
        <v>0</v>
      </c>
      <c r="U1723">
        <v>0</v>
      </c>
      <c r="V1723">
        <v>954.66</v>
      </c>
      <c r="W1723">
        <v>948.4</v>
      </c>
      <c r="X1723">
        <v>908.36</v>
      </c>
      <c r="Y1723">
        <v>920.24</v>
      </c>
      <c r="Z1723">
        <v>965.54</v>
      </c>
      <c r="AA1723">
        <v>1030.8599999999999</v>
      </c>
      <c r="AB1723">
        <v>1324.72</v>
      </c>
      <c r="AC1723">
        <v>2243.54</v>
      </c>
      <c r="AD1723">
        <v>2653.26</v>
      </c>
      <c r="AE1723">
        <v>2932.28</v>
      </c>
      <c r="AF1723">
        <v>3432.08</v>
      </c>
      <c r="AG1723">
        <v>3700.24</v>
      </c>
      <c r="AH1723">
        <v>3833.04</v>
      </c>
      <c r="AI1723">
        <v>3971.64</v>
      </c>
      <c r="AJ1723">
        <v>4137.8</v>
      </c>
      <c r="AK1723">
        <v>4357.62</v>
      </c>
      <c r="AL1723">
        <v>4564.04</v>
      </c>
      <c r="AM1723">
        <v>3707.9</v>
      </c>
      <c r="AN1723">
        <v>4133.5600000000004</v>
      </c>
      <c r="AO1723">
        <v>4330.46</v>
      </c>
      <c r="AP1723">
        <v>4301.26</v>
      </c>
      <c r="AQ1723">
        <v>3278.74</v>
      </c>
      <c r="AR1723">
        <v>1398.6</v>
      </c>
      <c r="AS1723">
        <v>976.52</v>
      </c>
      <c r="AT1723">
        <v>69.833332999999996</v>
      </c>
      <c r="AU1723">
        <v>68.833332999999996</v>
      </c>
      <c r="AV1723">
        <v>68.466667000000001</v>
      </c>
      <c r="AW1723">
        <v>68</v>
      </c>
      <c r="AX1723">
        <v>67.333332999999996</v>
      </c>
      <c r="AY1723">
        <v>66.2</v>
      </c>
      <c r="AZ1723">
        <v>66.099999999999994</v>
      </c>
      <c r="BA1723">
        <v>66.266666999999998</v>
      </c>
      <c r="BB1723">
        <v>71.066666999999995</v>
      </c>
      <c r="BC1723">
        <v>76.933333000000005</v>
      </c>
      <c r="BD1723">
        <v>81.5</v>
      </c>
      <c r="BE1723">
        <v>85.933333000000005</v>
      </c>
      <c r="BF1723">
        <v>88.366667000000007</v>
      </c>
      <c r="BG1723">
        <v>88.833332999999996</v>
      </c>
      <c r="BH1723">
        <v>89</v>
      </c>
      <c r="BI1723">
        <v>87.6</v>
      </c>
      <c r="BJ1723">
        <v>86.6</v>
      </c>
      <c r="BK1723">
        <v>86</v>
      </c>
      <c r="BL1723">
        <v>83.733333000000002</v>
      </c>
      <c r="BM1723">
        <v>80.3</v>
      </c>
      <c r="BN1723">
        <v>75.866667000000007</v>
      </c>
      <c r="BO1723">
        <v>73.333332999999996</v>
      </c>
      <c r="BP1723">
        <v>71.966667000000001</v>
      </c>
      <c r="BQ1723">
        <v>70.3</v>
      </c>
      <c r="BR1723">
        <v>-27.798970000000001</v>
      </c>
      <c r="BS1723">
        <v>-49.49823</v>
      </c>
      <c r="BT1723">
        <v>-27.939080000000001</v>
      </c>
      <c r="BU1723">
        <v>-11.457549999999999</v>
      </c>
      <c r="BV1723">
        <v>-27.733560000000001</v>
      </c>
      <c r="BW1723">
        <v>-13.390180000000001</v>
      </c>
      <c r="BX1723">
        <v>150.01079999999999</v>
      </c>
      <c r="BY1723">
        <v>-70.067899999999995</v>
      </c>
      <c r="BZ1723">
        <v>12.31911</v>
      </c>
      <c r="CA1723">
        <v>-93.649090000000001</v>
      </c>
      <c r="CB1723">
        <v>-118.2602</v>
      </c>
      <c r="CC1723">
        <v>-3.6875110000000002</v>
      </c>
      <c r="CD1723">
        <v>27.152280000000001</v>
      </c>
      <c r="CE1723">
        <v>91.80444</v>
      </c>
      <c r="CF1723">
        <v>-35.39076</v>
      </c>
      <c r="CG1723">
        <v>-259.6721</v>
      </c>
      <c r="CH1723">
        <v>-505.53</v>
      </c>
      <c r="CI1723">
        <v>266.33699999999999</v>
      </c>
      <c r="CJ1723">
        <v>-53.122109999999999</v>
      </c>
      <c r="CK1723">
        <v>-225.60079999999999</v>
      </c>
      <c r="CL1723">
        <v>-998.12049999999999</v>
      </c>
      <c r="CM1723">
        <v>-932.33040000000005</v>
      </c>
      <c r="CN1723">
        <v>-145.05930000000001</v>
      </c>
      <c r="CO1723">
        <v>57.193100000000001</v>
      </c>
      <c r="CP1723">
        <v>779.82590000000005</v>
      </c>
      <c r="CQ1723">
        <v>1576.5260000000001</v>
      </c>
      <c r="CR1723">
        <v>783.274</v>
      </c>
      <c r="CS1723">
        <v>207.9051</v>
      </c>
      <c r="CT1723">
        <v>191.25659999999999</v>
      </c>
      <c r="CU1723">
        <v>352.91840000000002</v>
      </c>
      <c r="CV1723">
        <v>1108.7639999999999</v>
      </c>
      <c r="CW1723">
        <v>850.19150000000002</v>
      </c>
      <c r="CX1723">
        <v>953.23270000000002</v>
      </c>
      <c r="CY1723">
        <v>1090.9469999999999</v>
      </c>
      <c r="CZ1723">
        <v>854.79610000000002</v>
      </c>
      <c r="DA1723">
        <v>2211.4920000000002</v>
      </c>
      <c r="DB1723">
        <v>481.67630000000003</v>
      </c>
      <c r="DC1723">
        <v>2208.511</v>
      </c>
      <c r="DD1723">
        <v>1563.348</v>
      </c>
      <c r="DE1723">
        <v>4109.5129999999999</v>
      </c>
      <c r="DF1723">
        <v>6605.1930000000002</v>
      </c>
      <c r="DG1723">
        <v>13892.5</v>
      </c>
      <c r="DH1723">
        <v>14004.32</v>
      </c>
      <c r="DI1723">
        <v>8378.6650000000009</v>
      </c>
      <c r="DJ1723">
        <v>9170.7289999999994</v>
      </c>
      <c r="DK1723">
        <v>18562.310000000001</v>
      </c>
      <c r="DL1723">
        <v>2562.0709999999999</v>
      </c>
      <c r="DM1723">
        <v>1787.6379999999999</v>
      </c>
    </row>
    <row r="1724" spans="1:117" hidden="1" x14ac:dyDescent="0.35">
      <c r="A1724" t="str">
        <f t="shared" si="26"/>
        <v>OtherDR-No_DA 11-7 Hour_44435_16-19</v>
      </c>
      <c r="B1724" t="s">
        <v>51</v>
      </c>
      <c r="C1724" t="s">
        <v>190</v>
      </c>
      <c r="D1724" t="s">
        <v>50</v>
      </c>
      <c r="E1724" t="s">
        <v>50</v>
      </c>
      <c r="F1724" t="s">
        <v>50</v>
      </c>
      <c r="G1724" t="s">
        <v>50</v>
      </c>
      <c r="H1724" t="s">
        <v>86</v>
      </c>
      <c r="I1724" t="s">
        <v>50</v>
      </c>
      <c r="J1724" t="s">
        <v>50</v>
      </c>
      <c r="K1724" t="s">
        <v>175</v>
      </c>
      <c r="L1724" s="22">
        <v>44435</v>
      </c>
      <c r="M1724">
        <v>16</v>
      </c>
      <c r="N1724">
        <v>19</v>
      </c>
      <c r="O1724">
        <v>30</v>
      </c>
      <c r="P1724">
        <v>30</v>
      </c>
      <c r="Q1724">
        <v>1</v>
      </c>
      <c r="R1724">
        <v>0</v>
      </c>
      <c r="S1724">
        <v>0</v>
      </c>
      <c r="T1724">
        <v>0</v>
      </c>
      <c r="U1724">
        <v>0</v>
      </c>
      <c r="V1724">
        <v>936.12</v>
      </c>
      <c r="W1724">
        <v>960.54</v>
      </c>
      <c r="X1724">
        <v>909.76</v>
      </c>
      <c r="Y1724">
        <v>919.48</v>
      </c>
      <c r="Z1724">
        <v>926.8</v>
      </c>
      <c r="AA1724">
        <v>1042.6400000000001</v>
      </c>
      <c r="AB1724">
        <v>1682.44</v>
      </c>
      <c r="AC1724">
        <v>2343.36</v>
      </c>
      <c r="AD1724">
        <v>2661.04</v>
      </c>
      <c r="AE1724">
        <v>2910.24</v>
      </c>
      <c r="AF1724">
        <v>3282.62</v>
      </c>
      <c r="AG1724">
        <v>3755.44</v>
      </c>
      <c r="AH1724">
        <v>3984.88</v>
      </c>
      <c r="AI1724">
        <v>4214.72</v>
      </c>
      <c r="AJ1724">
        <v>4366.82</v>
      </c>
      <c r="AK1724">
        <v>3783.88</v>
      </c>
      <c r="AL1724">
        <v>3580.62</v>
      </c>
      <c r="AM1724">
        <v>4224.96</v>
      </c>
      <c r="AN1724">
        <v>4356.3</v>
      </c>
      <c r="AO1724">
        <v>4325.66</v>
      </c>
      <c r="AP1724">
        <v>4013.48</v>
      </c>
      <c r="AQ1724">
        <v>3124.2</v>
      </c>
      <c r="AR1724">
        <v>1436.68</v>
      </c>
      <c r="AS1724">
        <v>975.2</v>
      </c>
      <c r="AT1724">
        <v>69.533332999999999</v>
      </c>
      <c r="AU1724">
        <v>68.3</v>
      </c>
      <c r="AV1724">
        <v>67.933333000000005</v>
      </c>
      <c r="AW1724">
        <v>66.8</v>
      </c>
      <c r="AX1724">
        <v>65</v>
      </c>
      <c r="AY1724">
        <v>64.833332999999996</v>
      </c>
      <c r="AZ1724">
        <v>64.133332999999993</v>
      </c>
      <c r="BA1724">
        <v>64.466667000000001</v>
      </c>
      <c r="BB1724">
        <v>67.533332999999999</v>
      </c>
      <c r="BC1724">
        <v>72.933333000000005</v>
      </c>
      <c r="BD1724">
        <v>79.433333000000005</v>
      </c>
      <c r="BE1724">
        <v>84.866667000000007</v>
      </c>
      <c r="BF1724">
        <v>86.866667000000007</v>
      </c>
      <c r="BG1724">
        <v>87.866667000000007</v>
      </c>
      <c r="BH1724">
        <v>87.9</v>
      </c>
      <c r="BI1724">
        <v>85.733333000000002</v>
      </c>
      <c r="BJ1724">
        <v>85.233333000000002</v>
      </c>
      <c r="BK1724">
        <v>83.833332999999996</v>
      </c>
      <c r="BL1724">
        <v>81.8</v>
      </c>
      <c r="BM1724">
        <v>77.400000000000006</v>
      </c>
      <c r="BN1724">
        <v>72.400000000000006</v>
      </c>
      <c r="BO1724">
        <v>70.266666999999998</v>
      </c>
      <c r="BP1724">
        <v>68.966667000000001</v>
      </c>
      <c r="BQ1724">
        <v>68.400000000000006</v>
      </c>
      <c r="BR1724">
        <v>-0.25169239999999998</v>
      </c>
      <c r="BS1724">
        <v>-20.90747</v>
      </c>
      <c r="BT1724">
        <v>4.3935839999999997</v>
      </c>
      <c r="BU1724">
        <v>9.9668580000000002</v>
      </c>
      <c r="BV1724">
        <v>0.31388080000000002</v>
      </c>
      <c r="BW1724">
        <v>18.925370000000001</v>
      </c>
      <c r="BX1724">
        <v>0.65380380000000005</v>
      </c>
      <c r="BY1724">
        <v>5.1636509999999998</v>
      </c>
      <c r="BZ1724">
        <v>40.764859999999999</v>
      </c>
      <c r="CA1724">
        <v>-107.5575</v>
      </c>
      <c r="CB1724">
        <v>82.518550000000005</v>
      </c>
      <c r="CC1724">
        <v>80.835819999999998</v>
      </c>
      <c r="CD1724">
        <v>9.3010129999999993</v>
      </c>
      <c r="CE1724">
        <v>-177.9855</v>
      </c>
      <c r="CF1724">
        <v>-291.31540000000001</v>
      </c>
      <c r="CG1724">
        <v>236.9041</v>
      </c>
      <c r="CH1724">
        <v>348.33120000000002</v>
      </c>
      <c r="CI1724">
        <v>-77.189629999999994</v>
      </c>
      <c r="CJ1724">
        <v>-174.45349999999999</v>
      </c>
      <c r="CK1724">
        <v>-236.54390000000001</v>
      </c>
      <c r="CL1724">
        <v>-681.7998</v>
      </c>
      <c r="CM1724">
        <v>-1004.424</v>
      </c>
      <c r="CN1724">
        <v>-260.50740000000002</v>
      </c>
      <c r="CO1724">
        <v>-9.6271869999999993</v>
      </c>
      <c r="CP1724">
        <v>733.91079999999999</v>
      </c>
      <c r="CQ1724">
        <v>989.19489999999996</v>
      </c>
      <c r="CR1724">
        <v>822.15750000000003</v>
      </c>
      <c r="CS1724">
        <v>248.2508</v>
      </c>
      <c r="CT1724">
        <v>193.44</v>
      </c>
      <c r="CU1724">
        <v>382.79820000000001</v>
      </c>
      <c r="CV1724">
        <v>1366.4860000000001</v>
      </c>
      <c r="CW1724">
        <v>1483.8789999999999</v>
      </c>
      <c r="CX1724">
        <v>965.77300000000002</v>
      </c>
      <c r="CY1724">
        <v>1801.713</v>
      </c>
      <c r="CZ1724">
        <v>988.47149999999999</v>
      </c>
      <c r="DA1724">
        <v>1208.886</v>
      </c>
      <c r="DB1724">
        <v>562.12019999999995</v>
      </c>
      <c r="DC1724">
        <v>1382.039</v>
      </c>
      <c r="DD1724">
        <v>1780.973</v>
      </c>
      <c r="DE1724">
        <v>4854.3509999999997</v>
      </c>
      <c r="DF1724">
        <v>8755.7170000000006</v>
      </c>
      <c r="DG1724">
        <v>9270.2870000000003</v>
      </c>
      <c r="DH1724">
        <v>9221.7800000000007</v>
      </c>
      <c r="DI1724">
        <v>7189.8950000000004</v>
      </c>
      <c r="DJ1724">
        <v>8395.1229999999996</v>
      </c>
      <c r="DK1724">
        <v>14023.43</v>
      </c>
      <c r="DL1724">
        <v>2249.9789999999998</v>
      </c>
      <c r="DM1724">
        <v>2167.3620000000001</v>
      </c>
    </row>
    <row r="1725" spans="1:117" hidden="1" x14ac:dyDescent="0.35">
      <c r="A1725" t="str">
        <f t="shared" si="26"/>
        <v>OtherDR-No_DA 11-7 Hour_44439_18-19</v>
      </c>
      <c r="B1725" t="s">
        <v>51</v>
      </c>
      <c r="C1725" t="s">
        <v>190</v>
      </c>
      <c r="D1725" t="s">
        <v>50</v>
      </c>
      <c r="E1725" t="s">
        <v>50</v>
      </c>
      <c r="F1725" t="s">
        <v>50</v>
      </c>
      <c r="G1725" t="s">
        <v>50</v>
      </c>
      <c r="H1725" t="s">
        <v>86</v>
      </c>
      <c r="I1725" t="s">
        <v>50</v>
      </c>
      <c r="J1725" t="s">
        <v>50</v>
      </c>
      <c r="K1725" t="s">
        <v>175</v>
      </c>
      <c r="L1725" s="22">
        <v>44439</v>
      </c>
      <c r="M1725">
        <v>18</v>
      </c>
      <c r="N1725">
        <v>19</v>
      </c>
      <c r="O1725">
        <v>30</v>
      </c>
      <c r="P1725">
        <v>30</v>
      </c>
      <c r="Q1725">
        <v>1</v>
      </c>
      <c r="R1725">
        <v>0</v>
      </c>
      <c r="S1725">
        <v>0</v>
      </c>
      <c r="T1725">
        <v>0</v>
      </c>
      <c r="U1725">
        <v>0</v>
      </c>
      <c r="V1725">
        <v>1014.1</v>
      </c>
      <c r="W1725">
        <v>1081.5</v>
      </c>
      <c r="X1725">
        <v>1000.74</v>
      </c>
      <c r="Y1725">
        <v>921.58</v>
      </c>
      <c r="Z1725">
        <v>934.6</v>
      </c>
      <c r="AA1725">
        <v>958.88</v>
      </c>
      <c r="AB1725">
        <v>1318.02</v>
      </c>
      <c r="AC1725">
        <v>2412.42</v>
      </c>
      <c r="AD1725">
        <v>2741.96</v>
      </c>
      <c r="AE1725">
        <v>2797.9</v>
      </c>
      <c r="AF1725">
        <v>3287.66</v>
      </c>
      <c r="AG1725">
        <v>3730.78</v>
      </c>
      <c r="AH1725">
        <v>3619.1</v>
      </c>
      <c r="AI1725">
        <v>3592.8</v>
      </c>
      <c r="AJ1725">
        <v>3671.38</v>
      </c>
      <c r="AK1725">
        <v>3990.02</v>
      </c>
      <c r="AL1725">
        <v>4184.66</v>
      </c>
      <c r="AM1725">
        <v>3959.02</v>
      </c>
      <c r="AN1725">
        <v>4040.38</v>
      </c>
      <c r="AO1725">
        <v>3918.08</v>
      </c>
      <c r="AP1725">
        <v>2277.6</v>
      </c>
      <c r="AQ1725">
        <v>1190.9000000000001</v>
      </c>
      <c r="AR1725">
        <v>995.94</v>
      </c>
      <c r="AS1725">
        <v>942.88</v>
      </c>
      <c r="AT1725">
        <v>67.633332999999993</v>
      </c>
      <c r="AU1725">
        <v>67.566666999999995</v>
      </c>
      <c r="AV1725">
        <v>67.400000000000006</v>
      </c>
      <c r="AW1725">
        <v>67.266666999999998</v>
      </c>
      <c r="AX1725">
        <v>67.366667000000007</v>
      </c>
      <c r="AY1725">
        <v>67.266666999999998</v>
      </c>
      <c r="AZ1725">
        <v>66.966667000000001</v>
      </c>
      <c r="BA1725">
        <v>66.8</v>
      </c>
      <c r="BB1725">
        <v>67.133332999999993</v>
      </c>
      <c r="BC1725">
        <v>67.533332999999999</v>
      </c>
      <c r="BD1725">
        <v>68.233333000000002</v>
      </c>
      <c r="BE1725">
        <v>69.5</v>
      </c>
      <c r="BF1725">
        <v>69.833332999999996</v>
      </c>
      <c r="BG1725">
        <v>71.900000000000006</v>
      </c>
      <c r="BH1725">
        <v>72.666667000000004</v>
      </c>
      <c r="BI1725">
        <v>73.2</v>
      </c>
      <c r="BJ1725">
        <v>73.533332999999999</v>
      </c>
      <c r="BK1725">
        <v>72.866667000000007</v>
      </c>
      <c r="BL1725">
        <v>72.066666999999995</v>
      </c>
      <c r="BM1725">
        <v>69.866667000000007</v>
      </c>
      <c r="BN1725">
        <v>67.733333000000002</v>
      </c>
      <c r="BO1725">
        <v>67.533332999999999</v>
      </c>
      <c r="BP1725">
        <v>67.533332999999999</v>
      </c>
      <c r="BQ1725">
        <v>67.5</v>
      </c>
      <c r="BR1725">
        <v>-8.7141950000000001</v>
      </c>
      <c r="BS1725">
        <v>-49.163260000000001</v>
      </c>
      <c r="BT1725">
        <v>-31.851009999999999</v>
      </c>
      <c r="BU1725">
        <v>-1.739487</v>
      </c>
      <c r="BV1725">
        <v>16.016369999999998</v>
      </c>
      <c r="BW1725">
        <v>92.468040000000002</v>
      </c>
      <c r="BX1725">
        <v>159.24199999999999</v>
      </c>
      <c r="BY1725">
        <v>-142.1463</v>
      </c>
      <c r="BZ1725">
        <v>-92.107259999999997</v>
      </c>
      <c r="CA1725">
        <v>-81.499830000000003</v>
      </c>
      <c r="CB1725">
        <v>-142.23670000000001</v>
      </c>
      <c r="CC1725">
        <v>-21.06954</v>
      </c>
      <c r="CD1725">
        <v>60.582239999999999</v>
      </c>
      <c r="CE1725">
        <v>100.8591</v>
      </c>
      <c r="CF1725">
        <v>169.04929999999999</v>
      </c>
      <c r="CG1725">
        <v>-102.12260000000001</v>
      </c>
      <c r="CH1725">
        <v>-387.44380000000001</v>
      </c>
      <c r="CI1725">
        <v>9.6800309999999996</v>
      </c>
      <c r="CJ1725">
        <v>23.283950000000001</v>
      </c>
      <c r="CK1725">
        <v>-207.55099999999999</v>
      </c>
      <c r="CL1725">
        <v>-282.32490000000001</v>
      </c>
      <c r="CM1725">
        <v>-524.79150000000004</v>
      </c>
      <c r="CN1725">
        <v>-91.660409999999999</v>
      </c>
      <c r="CO1725">
        <v>56.761099999999999</v>
      </c>
      <c r="CP1725">
        <v>547.12239999999997</v>
      </c>
      <c r="CQ1725">
        <v>1829.2829999999999</v>
      </c>
      <c r="CR1725">
        <v>954.06290000000001</v>
      </c>
      <c r="CS1725">
        <v>208.8767</v>
      </c>
      <c r="CT1725">
        <v>195.04859999999999</v>
      </c>
      <c r="CU1725">
        <v>304.30770000000001</v>
      </c>
      <c r="CV1725">
        <v>853.54610000000002</v>
      </c>
      <c r="CW1725">
        <v>1223.973</v>
      </c>
      <c r="CX1725">
        <v>893.78409999999997</v>
      </c>
      <c r="CY1725">
        <v>1211.857</v>
      </c>
      <c r="CZ1725">
        <v>1105.4849999999999</v>
      </c>
      <c r="DA1725">
        <v>2146.2199999999998</v>
      </c>
      <c r="DB1725">
        <v>767.30319999999995</v>
      </c>
      <c r="DC1725">
        <v>2270.681</v>
      </c>
      <c r="DD1725">
        <v>1816.5319999999999</v>
      </c>
      <c r="DE1725">
        <v>4670.5190000000002</v>
      </c>
      <c r="DF1725">
        <v>8181.7</v>
      </c>
      <c r="DG1725">
        <v>14866.41</v>
      </c>
      <c r="DH1725">
        <v>14945.13</v>
      </c>
      <c r="DI1725">
        <v>9665.68</v>
      </c>
      <c r="DJ1725">
        <v>11596.55</v>
      </c>
      <c r="DK1725">
        <v>25151.919999999998</v>
      </c>
      <c r="DL1725">
        <v>2872.384</v>
      </c>
      <c r="DM1725">
        <v>1703.4849999999999</v>
      </c>
    </row>
    <row r="1726" spans="1:117" hidden="1" x14ac:dyDescent="0.35">
      <c r="A1726" t="str">
        <f t="shared" si="26"/>
        <v>OtherDR-No_DA 11-7 Hour_44447_18-19</v>
      </c>
      <c r="B1726" t="s">
        <v>51</v>
      </c>
      <c r="C1726" t="s">
        <v>190</v>
      </c>
      <c r="D1726" t="s">
        <v>50</v>
      </c>
      <c r="E1726" t="s">
        <v>50</v>
      </c>
      <c r="F1726" t="s">
        <v>50</v>
      </c>
      <c r="G1726" t="s">
        <v>50</v>
      </c>
      <c r="H1726" t="s">
        <v>86</v>
      </c>
      <c r="I1726" t="s">
        <v>50</v>
      </c>
      <c r="J1726" t="s">
        <v>50</v>
      </c>
      <c r="K1726" t="s">
        <v>175</v>
      </c>
      <c r="L1726" s="22">
        <v>44447</v>
      </c>
      <c r="M1726">
        <v>18</v>
      </c>
      <c r="N1726">
        <v>19</v>
      </c>
      <c r="O1726">
        <v>18</v>
      </c>
      <c r="P1726">
        <v>18</v>
      </c>
      <c r="Q1726">
        <v>1</v>
      </c>
      <c r="R1726">
        <v>0</v>
      </c>
      <c r="S1726">
        <v>0</v>
      </c>
      <c r="T1726">
        <v>0</v>
      </c>
      <c r="U1726">
        <v>0</v>
      </c>
      <c r="V1726">
        <v>596.6</v>
      </c>
      <c r="W1726">
        <v>606.1</v>
      </c>
      <c r="X1726">
        <v>550.86</v>
      </c>
      <c r="Y1726">
        <v>562.32000000000005</v>
      </c>
      <c r="Z1726">
        <v>564.48</v>
      </c>
      <c r="AA1726">
        <v>580.04</v>
      </c>
      <c r="AB1726">
        <v>907.86</v>
      </c>
      <c r="AC1726">
        <v>1790.06</v>
      </c>
      <c r="AD1726">
        <v>2169.62</v>
      </c>
      <c r="AE1726">
        <v>2197.2800000000002</v>
      </c>
      <c r="AF1726">
        <v>2689.34</v>
      </c>
      <c r="AG1726">
        <v>3024.68</v>
      </c>
      <c r="AH1726">
        <v>2945.36</v>
      </c>
      <c r="AI1726">
        <v>3132.46</v>
      </c>
      <c r="AJ1726">
        <v>3326.06</v>
      </c>
      <c r="AK1726">
        <v>3605.02</v>
      </c>
      <c r="AL1726">
        <v>3862</v>
      </c>
      <c r="AM1726">
        <v>3144.52</v>
      </c>
      <c r="AN1726">
        <v>3505.56</v>
      </c>
      <c r="AO1726">
        <v>3363.02</v>
      </c>
      <c r="AP1726">
        <v>1610.36</v>
      </c>
      <c r="AQ1726">
        <v>753.98</v>
      </c>
      <c r="AR1726">
        <v>638.78</v>
      </c>
      <c r="AS1726">
        <v>609.78</v>
      </c>
      <c r="AT1726">
        <v>69.388889000000006</v>
      </c>
      <c r="AU1726">
        <v>68.222222000000002</v>
      </c>
      <c r="AV1726">
        <v>67.888889000000006</v>
      </c>
      <c r="AW1726">
        <v>67.722222000000002</v>
      </c>
      <c r="AX1726">
        <v>67.944444000000004</v>
      </c>
      <c r="AY1726">
        <v>66.555555999999996</v>
      </c>
      <c r="AZ1726">
        <v>65.722222000000002</v>
      </c>
      <c r="BA1726">
        <v>67.222222000000002</v>
      </c>
      <c r="BB1726">
        <v>67.722222000000002</v>
      </c>
      <c r="BC1726">
        <v>72.222222000000002</v>
      </c>
      <c r="BD1726">
        <v>75.277777999999998</v>
      </c>
      <c r="BE1726">
        <v>77.222222000000002</v>
      </c>
      <c r="BF1726">
        <v>81.444444000000004</v>
      </c>
      <c r="BG1726">
        <v>85</v>
      </c>
      <c r="BH1726">
        <v>86.722222000000002</v>
      </c>
      <c r="BI1726">
        <v>87.222222000000002</v>
      </c>
      <c r="BJ1726">
        <v>87.888889000000006</v>
      </c>
      <c r="BK1726">
        <v>84.5</v>
      </c>
      <c r="BL1726">
        <v>81.944444000000004</v>
      </c>
      <c r="BM1726">
        <v>74.666667000000004</v>
      </c>
      <c r="BN1726">
        <v>72.111110999999994</v>
      </c>
      <c r="BO1726">
        <v>71.611110999999994</v>
      </c>
      <c r="BP1726">
        <v>70.388889000000006</v>
      </c>
      <c r="BQ1726">
        <v>70.111110999999994</v>
      </c>
      <c r="BR1726">
        <v>10.0876</v>
      </c>
      <c r="BS1726">
        <v>23.347519999999999</v>
      </c>
      <c r="BT1726">
        <v>3.5429409999999999</v>
      </c>
      <c r="BU1726">
        <v>-36.50967</v>
      </c>
      <c r="BV1726">
        <v>5.3156819999999998</v>
      </c>
      <c r="BW1726">
        <v>43.700940000000003</v>
      </c>
      <c r="BX1726">
        <v>151.9212</v>
      </c>
      <c r="BY1726">
        <v>-136.8656</v>
      </c>
      <c r="BZ1726">
        <v>-133.6823</v>
      </c>
      <c r="CA1726">
        <v>-5.4028590000000003</v>
      </c>
      <c r="CB1726">
        <v>-113.10039999999999</v>
      </c>
      <c r="CC1726">
        <v>-77.292479999999998</v>
      </c>
      <c r="CD1726">
        <v>133.7253</v>
      </c>
      <c r="CE1726">
        <v>53.562260000000002</v>
      </c>
      <c r="CF1726">
        <v>-121.83669999999999</v>
      </c>
      <c r="CG1726">
        <v>-191.89269999999999</v>
      </c>
      <c r="CH1726">
        <v>-245.88890000000001</v>
      </c>
      <c r="CI1726">
        <v>665.93259999999998</v>
      </c>
      <c r="CJ1726">
        <v>266.2174</v>
      </c>
      <c r="CK1726">
        <v>79.518259999999998</v>
      </c>
      <c r="CL1726">
        <v>109.4477</v>
      </c>
      <c r="CM1726">
        <v>241.7824</v>
      </c>
      <c r="CN1726">
        <v>124.7753</v>
      </c>
      <c r="CO1726">
        <v>88.542850000000001</v>
      </c>
      <c r="CP1726">
        <v>2590.3310000000001</v>
      </c>
      <c r="CQ1726">
        <v>2782.7139999999999</v>
      </c>
      <c r="CR1726">
        <v>2206.2950000000001</v>
      </c>
      <c r="CS1726">
        <v>676.74869999999999</v>
      </c>
      <c r="CT1726">
        <v>285.6635</v>
      </c>
      <c r="CU1726">
        <v>402.4699</v>
      </c>
      <c r="CV1726">
        <v>1625.298</v>
      </c>
      <c r="CW1726">
        <v>2313.4679999999998</v>
      </c>
      <c r="CX1726">
        <v>1621.8720000000001</v>
      </c>
      <c r="CY1726">
        <v>2505.0859999999998</v>
      </c>
      <c r="CZ1726">
        <v>2071.69</v>
      </c>
      <c r="DA1726">
        <v>1269.3209999999999</v>
      </c>
      <c r="DB1726">
        <v>1446.2360000000001</v>
      </c>
      <c r="DC1726">
        <v>2254.8919999999998</v>
      </c>
      <c r="DD1726">
        <v>2902.06</v>
      </c>
      <c r="DE1726">
        <v>4144.1980000000003</v>
      </c>
      <c r="DF1726">
        <v>4631.8680000000004</v>
      </c>
      <c r="DG1726">
        <v>4155.9570000000003</v>
      </c>
      <c r="DH1726">
        <v>3922.6680000000001</v>
      </c>
      <c r="DI1726">
        <v>6021.9430000000002</v>
      </c>
      <c r="DJ1726">
        <v>6737.9380000000001</v>
      </c>
      <c r="DK1726">
        <v>6647.1080000000002</v>
      </c>
      <c r="DL1726">
        <v>2513.123</v>
      </c>
      <c r="DM1726">
        <v>2412.8649999999998</v>
      </c>
    </row>
    <row r="1727" spans="1:117" hidden="1" x14ac:dyDescent="0.35">
      <c r="A1727" t="str">
        <f t="shared" si="26"/>
        <v>OtherDR-No_DA 11-7 Hour_44448_18-19</v>
      </c>
      <c r="B1727" t="s">
        <v>51</v>
      </c>
      <c r="C1727" t="s">
        <v>190</v>
      </c>
      <c r="D1727" t="s">
        <v>50</v>
      </c>
      <c r="E1727" t="s">
        <v>50</v>
      </c>
      <c r="F1727" t="s">
        <v>50</v>
      </c>
      <c r="G1727" t="s">
        <v>50</v>
      </c>
      <c r="H1727" t="s">
        <v>86</v>
      </c>
      <c r="I1727" t="s">
        <v>50</v>
      </c>
      <c r="J1727" t="s">
        <v>50</v>
      </c>
      <c r="K1727" t="s">
        <v>175</v>
      </c>
      <c r="L1727" s="22">
        <v>44448</v>
      </c>
      <c r="M1727">
        <v>18</v>
      </c>
      <c r="N1727">
        <v>19</v>
      </c>
      <c r="O1727">
        <v>18</v>
      </c>
      <c r="P1727">
        <v>18</v>
      </c>
      <c r="Q1727">
        <v>1</v>
      </c>
      <c r="R1727">
        <v>0</v>
      </c>
      <c r="S1727">
        <v>0</v>
      </c>
      <c r="T1727">
        <v>0</v>
      </c>
      <c r="U1727">
        <v>0</v>
      </c>
      <c r="V1727">
        <v>608.94000000000005</v>
      </c>
      <c r="W1727">
        <v>594.02</v>
      </c>
      <c r="X1727">
        <v>556.86</v>
      </c>
      <c r="Y1727">
        <v>778.9</v>
      </c>
      <c r="Z1727">
        <v>832.26</v>
      </c>
      <c r="AA1727">
        <v>857.22</v>
      </c>
      <c r="AB1727">
        <v>1291.3399999999999</v>
      </c>
      <c r="AC1727">
        <v>2131.66</v>
      </c>
      <c r="AD1727">
        <v>2455.5</v>
      </c>
      <c r="AE1727">
        <v>2485.2399999999998</v>
      </c>
      <c r="AF1727">
        <v>2960.56</v>
      </c>
      <c r="AG1727">
        <v>3388.76</v>
      </c>
      <c r="AH1727">
        <v>3419.66</v>
      </c>
      <c r="AI1727">
        <v>3772.08</v>
      </c>
      <c r="AJ1727">
        <v>3867.68</v>
      </c>
      <c r="AK1727">
        <v>3509.9</v>
      </c>
      <c r="AL1727">
        <v>3243.68</v>
      </c>
      <c r="AM1727">
        <v>3379.34</v>
      </c>
      <c r="AN1727">
        <v>3332.28</v>
      </c>
      <c r="AO1727">
        <v>3534.4</v>
      </c>
      <c r="AP1727">
        <v>2862.2</v>
      </c>
      <c r="AQ1727">
        <v>1074.3800000000001</v>
      </c>
      <c r="AR1727">
        <v>639.17999999999995</v>
      </c>
      <c r="AS1727">
        <v>615.9</v>
      </c>
      <c r="AT1727">
        <v>69.777777999999998</v>
      </c>
      <c r="AU1727">
        <v>69.555555999999996</v>
      </c>
      <c r="AV1727">
        <v>69.555555999999996</v>
      </c>
      <c r="AW1727">
        <v>69.277777999999998</v>
      </c>
      <c r="AX1727">
        <v>67.944444000000004</v>
      </c>
      <c r="AY1727">
        <v>68.888889000000006</v>
      </c>
      <c r="AZ1727">
        <v>67.777777999999998</v>
      </c>
      <c r="BA1727">
        <v>68.277777999999998</v>
      </c>
      <c r="BB1727">
        <v>71.111110999999994</v>
      </c>
      <c r="BC1727">
        <v>75.444444000000004</v>
      </c>
      <c r="BD1727">
        <v>80</v>
      </c>
      <c r="BE1727">
        <v>83.111110999999994</v>
      </c>
      <c r="BF1727">
        <v>85.722222000000002</v>
      </c>
      <c r="BG1727">
        <v>87</v>
      </c>
      <c r="BH1727">
        <v>87.722222000000002</v>
      </c>
      <c r="BI1727">
        <v>89.111110999999994</v>
      </c>
      <c r="BJ1727">
        <v>87.555555999999996</v>
      </c>
      <c r="BK1727">
        <v>87.333332999999996</v>
      </c>
      <c r="BL1727">
        <v>86.277777999999998</v>
      </c>
      <c r="BM1727">
        <v>81.333332999999996</v>
      </c>
      <c r="BN1727">
        <v>77.611110999999994</v>
      </c>
      <c r="BO1727">
        <v>75.222222000000002</v>
      </c>
      <c r="BP1727">
        <v>73.055555999999996</v>
      </c>
      <c r="BQ1727">
        <v>71.777777999999998</v>
      </c>
      <c r="BR1727">
        <v>42.026580000000003</v>
      </c>
      <c r="BS1727">
        <v>51.177309999999999</v>
      </c>
      <c r="BT1727">
        <v>19.593599999999999</v>
      </c>
      <c r="BU1727">
        <v>-14.913639999999999</v>
      </c>
      <c r="BV1727">
        <v>5.5362590000000003</v>
      </c>
      <c r="BW1727">
        <v>28.838789999999999</v>
      </c>
      <c r="BX1727">
        <v>112.5352</v>
      </c>
      <c r="BY1727">
        <v>-101.9376</v>
      </c>
      <c r="BZ1727">
        <v>-78.576909999999998</v>
      </c>
      <c r="CA1727">
        <v>-23.679590000000001</v>
      </c>
      <c r="CB1727">
        <v>-6.7685839999999997</v>
      </c>
      <c r="CC1727">
        <v>51.574379999999998</v>
      </c>
      <c r="CD1727">
        <v>74.614369999999994</v>
      </c>
      <c r="CE1727">
        <v>-124.89409999999999</v>
      </c>
      <c r="CF1727">
        <v>-250.17930000000001</v>
      </c>
      <c r="CG1727">
        <v>-33.544020000000003</v>
      </c>
      <c r="CH1727">
        <v>373.11810000000003</v>
      </c>
      <c r="CI1727">
        <v>415.46550000000002</v>
      </c>
      <c r="CJ1727">
        <v>490.92829999999998</v>
      </c>
      <c r="CK1727">
        <v>44.79806</v>
      </c>
      <c r="CL1727">
        <v>-93.740020000000001</v>
      </c>
      <c r="CM1727">
        <v>154.4151</v>
      </c>
      <c r="CN1727">
        <v>109.6203</v>
      </c>
      <c r="CO1727">
        <v>99.531440000000003</v>
      </c>
      <c r="CP1727">
        <v>4953.2749999999996</v>
      </c>
      <c r="CQ1727">
        <v>5324.66</v>
      </c>
      <c r="CR1727">
        <v>4840.4070000000002</v>
      </c>
      <c r="CS1727">
        <v>647.29819999999995</v>
      </c>
      <c r="CT1727">
        <v>383.74529999999999</v>
      </c>
      <c r="CU1727">
        <v>438.18950000000001</v>
      </c>
      <c r="CV1727">
        <v>1876.3240000000001</v>
      </c>
      <c r="CW1727">
        <v>1599.549</v>
      </c>
      <c r="CX1727">
        <v>1333.546</v>
      </c>
      <c r="CY1727">
        <v>2356.4070000000002</v>
      </c>
      <c r="CZ1727">
        <v>1931.1320000000001</v>
      </c>
      <c r="DA1727">
        <v>1745.2840000000001</v>
      </c>
      <c r="DB1727">
        <v>1308.79</v>
      </c>
      <c r="DC1727">
        <v>2170.819</v>
      </c>
      <c r="DD1727">
        <v>2735.5329999999999</v>
      </c>
      <c r="DE1727">
        <v>3640.0790000000002</v>
      </c>
      <c r="DF1727">
        <v>4042.7530000000002</v>
      </c>
      <c r="DG1727">
        <v>4484.7479999999996</v>
      </c>
      <c r="DH1727">
        <v>3068.636</v>
      </c>
      <c r="DI1727">
        <v>5891.4979999999996</v>
      </c>
      <c r="DJ1727">
        <v>11154.73</v>
      </c>
      <c r="DK1727">
        <v>5993.3879999999999</v>
      </c>
      <c r="DL1727">
        <v>1592.038</v>
      </c>
      <c r="DM1727">
        <v>1455.252</v>
      </c>
    </row>
    <row r="1728" spans="1:117" hidden="1" x14ac:dyDescent="0.35">
      <c r="A1728" t="str">
        <f t="shared" si="26"/>
        <v>OtherDR-No_DA 11-7 Hour_44449_17-19</v>
      </c>
      <c r="B1728" t="s">
        <v>51</v>
      </c>
      <c r="C1728" t="s">
        <v>190</v>
      </c>
      <c r="D1728" t="s">
        <v>50</v>
      </c>
      <c r="E1728" t="s">
        <v>50</v>
      </c>
      <c r="F1728" t="s">
        <v>50</v>
      </c>
      <c r="G1728" t="s">
        <v>50</v>
      </c>
      <c r="H1728" t="s">
        <v>86</v>
      </c>
      <c r="I1728" t="s">
        <v>50</v>
      </c>
      <c r="J1728" t="s">
        <v>50</v>
      </c>
      <c r="K1728" t="s">
        <v>175</v>
      </c>
      <c r="L1728" s="22">
        <v>44449</v>
      </c>
      <c r="M1728">
        <v>17</v>
      </c>
      <c r="N1728">
        <v>19</v>
      </c>
      <c r="O1728">
        <v>18</v>
      </c>
      <c r="P1728">
        <v>18</v>
      </c>
      <c r="Q1728">
        <v>1</v>
      </c>
      <c r="R1728">
        <v>0</v>
      </c>
      <c r="S1728">
        <v>0</v>
      </c>
      <c r="T1728">
        <v>0</v>
      </c>
      <c r="U1728">
        <v>0</v>
      </c>
      <c r="V1728">
        <v>601.48</v>
      </c>
      <c r="W1728">
        <v>585.94000000000005</v>
      </c>
      <c r="X1728">
        <v>571.22</v>
      </c>
      <c r="Y1728">
        <v>801.4</v>
      </c>
      <c r="Z1728">
        <v>823.88</v>
      </c>
      <c r="AA1728">
        <v>852.84</v>
      </c>
      <c r="AB1728">
        <v>1429.98</v>
      </c>
      <c r="AC1728">
        <v>2415.12</v>
      </c>
      <c r="AD1728">
        <v>2768.3</v>
      </c>
      <c r="AE1728">
        <v>2819.14</v>
      </c>
      <c r="AF1728">
        <v>3169.14</v>
      </c>
      <c r="AG1728">
        <v>3369.28</v>
      </c>
      <c r="AH1728">
        <v>3397.14</v>
      </c>
      <c r="AI1728">
        <v>3605.64</v>
      </c>
      <c r="AJ1728">
        <v>3911</v>
      </c>
      <c r="AK1728">
        <v>3892.42</v>
      </c>
      <c r="AL1728">
        <v>3490.66</v>
      </c>
      <c r="AM1728">
        <v>3620.96</v>
      </c>
      <c r="AN1728">
        <v>3846.02</v>
      </c>
      <c r="AO1728">
        <v>3533.18</v>
      </c>
      <c r="AP1728">
        <v>2723.96</v>
      </c>
      <c r="AQ1728">
        <v>1062.24</v>
      </c>
      <c r="AR1728">
        <v>634.41999999999996</v>
      </c>
      <c r="AS1728">
        <v>634.66</v>
      </c>
      <c r="AT1728">
        <v>71.666667000000004</v>
      </c>
      <c r="AU1728">
        <v>70.833332999999996</v>
      </c>
      <c r="AV1728">
        <v>70.777777999999998</v>
      </c>
      <c r="AW1728">
        <v>70.5</v>
      </c>
      <c r="AX1728">
        <v>70.277777999999998</v>
      </c>
      <c r="AY1728">
        <v>69.055555999999996</v>
      </c>
      <c r="AZ1728">
        <v>69.277777999999998</v>
      </c>
      <c r="BA1728">
        <v>69.222222000000002</v>
      </c>
      <c r="BB1728">
        <v>71.333332999999996</v>
      </c>
      <c r="BC1728">
        <v>76.666667000000004</v>
      </c>
      <c r="BD1728">
        <v>80.666667000000004</v>
      </c>
      <c r="BE1728">
        <v>82.833332999999996</v>
      </c>
      <c r="BF1728">
        <v>85.055555999999996</v>
      </c>
      <c r="BG1728">
        <v>86.944444000000004</v>
      </c>
      <c r="BH1728">
        <v>88.555555999999996</v>
      </c>
      <c r="BI1728">
        <v>88.055555999999996</v>
      </c>
      <c r="BJ1728">
        <v>86.777777999999998</v>
      </c>
      <c r="BK1728">
        <v>85.611110999999994</v>
      </c>
      <c r="BL1728">
        <v>82.166667000000004</v>
      </c>
      <c r="BM1728">
        <v>76.222222000000002</v>
      </c>
      <c r="BN1728">
        <v>73.388889000000006</v>
      </c>
      <c r="BO1728">
        <v>72.111110999999994</v>
      </c>
      <c r="BP1728">
        <v>71.722222000000002</v>
      </c>
      <c r="BQ1728">
        <v>71.555555999999996</v>
      </c>
      <c r="BR1728">
        <v>15.187329999999999</v>
      </c>
      <c r="BS1728">
        <v>12.48237</v>
      </c>
      <c r="BT1728">
        <v>-0.94305320000000004</v>
      </c>
      <c r="BU1728">
        <v>-55.070169999999997</v>
      </c>
      <c r="BV1728">
        <v>2.2566079999999999</v>
      </c>
      <c r="BW1728">
        <v>61.011470000000003</v>
      </c>
      <c r="BX1728">
        <v>185.68860000000001</v>
      </c>
      <c r="BY1728">
        <v>-151.12260000000001</v>
      </c>
      <c r="BZ1728">
        <v>-119.6874</v>
      </c>
      <c r="CA1728">
        <v>-43.586590000000001</v>
      </c>
      <c r="CB1728">
        <v>-68.232380000000006</v>
      </c>
      <c r="CC1728">
        <v>-15.373469999999999</v>
      </c>
      <c r="CD1728">
        <v>117.4524</v>
      </c>
      <c r="CE1728">
        <v>-26.888490000000001</v>
      </c>
      <c r="CF1728">
        <v>-214.49799999999999</v>
      </c>
      <c r="CG1728">
        <v>-155.6456</v>
      </c>
      <c r="CH1728">
        <v>88.586110000000005</v>
      </c>
      <c r="CI1728">
        <v>267.06869999999998</v>
      </c>
      <c r="CJ1728">
        <v>60.134149999999998</v>
      </c>
      <c r="CK1728">
        <v>84.686390000000003</v>
      </c>
      <c r="CL1728">
        <v>-55.157350000000001</v>
      </c>
      <c r="CM1728">
        <v>193.56700000000001</v>
      </c>
      <c r="CN1728">
        <v>59.704929999999997</v>
      </c>
      <c r="CO1728">
        <v>24.925740000000001</v>
      </c>
      <c r="CP1728">
        <v>5360.0950000000003</v>
      </c>
      <c r="CQ1728">
        <v>6732.0349999999999</v>
      </c>
      <c r="CR1728">
        <v>5780.9359999999997</v>
      </c>
      <c r="CS1728">
        <v>771.36099999999999</v>
      </c>
      <c r="CT1728">
        <v>637.34339999999997</v>
      </c>
      <c r="CU1728">
        <v>722.85360000000003</v>
      </c>
      <c r="CV1728">
        <v>2042.377</v>
      </c>
      <c r="CW1728">
        <v>1857.126</v>
      </c>
      <c r="CX1728">
        <v>1640.2249999999999</v>
      </c>
      <c r="CY1728">
        <v>2802.645</v>
      </c>
      <c r="CZ1728">
        <v>2346.2170000000001</v>
      </c>
      <c r="DA1728">
        <v>1173.105</v>
      </c>
      <c r="DB1728">
        <v>1441.818</v>
      </c>
      <c r="DC1728">
        <v>1938.8969999999999</v>
      </c>
      <c r="DD1728">
        <v>3059.9580000000001</v>
      </c>
      <c r="DE1728">
        <v>2987.0610000000001</v>
      </c>
      <c r="DF1728">
        <v>3629.3519999999999</v>
      </c>
      <c r="DG1728">
        <v>4131.9189999999999</v>
      </c>
      <c r="DH1728">
        <v>3937.9560000000001</v>
      </c>
      <c r="DI1728">
        <v>6014.7629999999999</v>
      </c>
      <c r="DJ1728">
        <v>6592.8180000000002</v>
      </c>
      <c r="DK1728">
        <v>5011.2309999999998</v>
      </c>
      <c r="DL1728">
        <v>1514.3489999999999</v>
      </c>
      <c r="DM1728">
        <v>1213.1880000000001</v>
      </c>
    </row>
    <row r="1729" spans="1:117" hidden="1" x14ac:dyDescent="0.35">
      <c r="A1729" t="str">
        <f t="shared" si="26"/>
        <v>OtherDR-No_DA 11-7 Hour_44460_16-19</v>
      </c>
      <c r="B1729" t="s">
        <v>51</v>
      </c>
      <c r="C1729" t="s">
        <v>190</v>
      </c>
      <c r="D1729" t="s">
        <v>50</v>
      </c>
      <c r="E1729" t="s">
        <v>50</v>
      </c>
      <c r="F1729" t="s">
        <v>50</v>
      </c>
      <c r="G1729" t="s">
        <v>50</v>
      </c>
      <c r="H1729" t="s">
        <v>86</v>
      </c>
      <c r="I1729" t="s">
        <v>50</v>
      </c>
      <c r="J1729" t="s">
        <v>50</v>
      </c>
      <c r="K1729" t="s">
        <v>175</v>
      </c>
      <c r="L1729" s="22">
        <v>44460</v>
      </c>
      <c r="M1729">
        <v>16</v>
      </c>
      <c r="N1729">
        <v>19</v>
      </c>
      <c r="O1729">
        <v>18</v>
      </c>
      <c r="P1729">
        <v>18</v>
      </c>
      <c r="Q1729">
        <v>1</v>
      </c>
      <c r="R1729">
        <v>0</v>
      </c>
      <c r="S1729">
        <v>0</v>
      </c>
      <c r="T1729">
        <v>0</v>
      </c>
      <c r="U1729">
        <v>0</v>
      </c>
      <c r="V1729">
        <v>586.94000000000005</v>
      </c>
      <c r="W1729">
        <v>583.94000000000005</v>
      </c>
      <c r="X1729">
        <v>541.17999999999995</v>
      </c>
      <c r="Y1729">
        <v>643.86</v>
      </c>
      <c r="Z1729">
        <v>790.98</v>
      </c>
      <c r="AA1729">
        <v>891.82</v>
      </c>
      <c r="AB1729">
        <v>1265.6199999999999</v>
      </c>
      <c r="AC1729">
        <v>1767.98</v>
      </c>
      <c r="AD1729">
        <v>1831.68</v>
      </c>
      <c r="AE1729">
        <v>2095.86</v>
      </c>
      <c r="AF1729">
        <v>2933.5</v>
      </c>
      <c r="AG1729">
        <v>3197.8</v>
      </c>
      <c r="AH1729">
        <v>3384.38</v>
      </c>
      <c r="AI1729">
        <v>3727.06</v>
      </c>
      <c r="AJ1729">
        <v>3788.16</v>
      </c>
      <c r="AK1729">
        <v>3259.52</v>
      </c>
      <c r="AL1729">
        <v>2851.8</v>
      </c>
      <c r="AM1729">
        <v>3175.26</v>
      </c>
      <c r="AN1729">
        <v>3062.56</v>
      </c>
      <c r="AO1729">
        <v>3365.88</v>
      </c>
      <c r="AP1729">
        <v>1611.24</v>
      </c>
      <c r="AQ1729">
        <v>798.64</v>
      </c>
      <c r="AR1729">
        <v>624.16</v>
      </c>
      <c r="AS1729">
        <v>627.34</v>
      </c>
      <c r="AT1729">
        <v>64.277777999999998</v>
      </c>
      <c r="AU1729">
        <v>64</v>
      </c>
      <c r="AV1729">
        <v>63.5</v>
      </c>
      <c r="AW1729">
        <v>63.388888999999999</v>
      </c>
      <c r="AX1729">
        <v>63.222222000000002</v>
      </c>
      <c r="AY1729">
        <v>62.888888999999999</v>
      </c>
      <c r="AZ1729">
        <v>61.777777999999998</v>
      </c>
      <c r="BA1729">
        <v>62.111111000000001</v>
      </c>
      <c r="BB1729">
        <v>66.833332999999996</v>
      </c>
      <c r="BC1729">
        <v>73.055555999999996</v>
      </c>
      <c r="BD1729">
        <v>81.777777999999998</v>
      </c>
      <c r="BE1729">
        <v>89.277777999999998</v>
      </c>
      <c r="BF1729">
        <v>93.555555999999996</v>
      </c>
      <c r="BG1729">
        <v>94.888889000000006</v>
      </c>
      <c r="BH1729">
        <v>93.888889000000006</v>
      </c>
      <c r="BI1729">
        <v>92.666667000000004</v>
      </c>
      <c r="BJ1729">
        <v>89.166667000000004</v>
      </c>
      <c r="BK1729">
        <v>87.111110999999994</v>
      </c>
      <c r="BL1729">
        <v>84.166667000000004</v>
      </c>
      <c r="BM1729">
        <v>80.722222000000002</v>
      </c>
      <c r="BN1729">
        <v>78.555555999999996</v>
      </c>
      <c r="BO1729">
        <v>76.277777999999998</v>
      </c>
      <c r="BP1729">
        <v>74.5</v>
      </c>
      <c r="BQ1729">
        <v>72.222222000000002</v>
      </c>
      <c r="BR1729">
        <v>22.926130000000001</v>
      </c>
      <c r="BS1729">
        <v>18.7438</v>
      </c>
      <c r="BT1729">
        <v>3.520769</v>
      </c>
      <c r="BU1729">
        <v>-20.512419999999999</v>
      </c>
      <c r="BV1729">
        <v>-40.975360000000002</v>
      </c>
      <c r="BW1729">
        <v>-37.965789999999998</v>
      </c>
      <c r="BX1729">
        <v>-21.06157</v>
      </c>
      <c r="BY1729">
        <v>20.4376</v>
      </c>
      <c r="BZ1729">
        <v>103.4076</v>
      </c>
      <c r="CA1729">
        <v>-26.452089999999998</v>
      </c>
      <c r="CB1729">
        <v>-78.386399999999995</v>
      </c>
      <c r="CC1729">
        <v>100.792</v>
      </c>
      <c r="CD1729">
        <v>144.1206</v>
      </c>
      <c r="CE1729">
        <v>-170.68</v>
      </c>
      <c r="CF1729">
        <v>-306.15609999999998</v>
      </c>
      <c r="CG1729">
        <v>345.21769999999998</v>
      </c>
      <c r="CH1729">
        <v>710.63</v>
      </c>
      <c r="CI1729">
        <v>406.00130000000001</v>
      </c>
      <c r="CJ1729">
        <v>573.94759999999997</v>
      </c>
      <c r="CK1729">
        <v>-5.7237220000000004</v>
      </c>
      <c r="CL1729">
        <v>-49.530560000000001</v>
      </c>
      <c r="CM1729">
        <v>6.5465309999999999</v>
      </c>
      <c r="CN1729">
        <v>16.810310000000001</v>
      </c>
      <c r="CO1729">
        <v>10.106490000000001</v>
      </c>
      <c r="CP1729">
        <v>2959.4229999999998</v>
      </c>
      <c r="CQ1729">
        <v>2907.3710000000001</v>
      </c>
      <c r="CR1729">
        <v>2733.5709999999999</v>
      </c>
      <c r="CS1729">
        <v>1249.126</v>
      </c>
      <c r="CT1729">
        <v>476.96030000000002</v>
      </c>
      <c r="CU1729">
        <v>467.5976</v>
      </c>
      <c r="CV1729">
        <v>1144.027</v>
      </c>
      <c r="CW1729">
        <v>1590.133</v>
      </c>
      <c r="CX1729">
        <v>2082.527</v>
      </c>
      <c r="CY1729">
        <v>2226.752</v>
      </c>
      <c r="CZ1729">
        <v>2013.1990000000001</v>
      </c>
      <c r="DA1729">
        <v>2251.2080000000001</v>
      </c>
      <c r="DB1729">
        <v>1432.884</v>
      </c>
      <c r="DC1729">
        <v>2284.7559999999999</v>
      </c>
      <c r="DD1729">
        <v>2685.0010000000002</v>
      </c>
      <c r="DE1729">
        <v>4719.9790000000003</v>
      </c>
      <c r="DF1729">
        <v>6797.3760000000002</v>
      </c>
      <c r="DG1729">
        <v>5428.92</v>
      </c>
      <c r="DH1729">
        <v>5819.6989999999996</v>
      </c>
      <c r="DI1729">
        <v>5534.52</v>
      </c>
      <c r="DJ1729">
        <v>10055.290000000001</v>
      </c>
      <c r="DK1729">
        <v>4319.3639999999996</v>
      </c>
      <c r="DL1729">
        <v>1770.1289999999999</v>
      </c>
      <c r="DM1729">
        <v>1365.229</v>
      </c>
    </row>
    <row r="1730" spans="1:117" hidden="1" x14ac:dyDescent="0.35">
      <c r="A1730" t="str">
        <f t="shared" si="26"/>
        <v>OtherDR-No_DA 11-7 Hour_44461_17-19</v>
      </c>
      <c r="B1730" t="s">
        <v>51</v>
      </c>
      <c r="C1730" t="s">
        <v>190</v>
      </c>
      <c r="D1730" t="s">
        <v>50</v>
      </c>
      <c r="E1730" t="s">
        <v>50</v>
      </c>
      <c r="F1730" t="s">
        <v>50</v>
      </c>
      <c r="G1730" t="s">
        <v>50</v>
      </c>
      <c r="H1730" t="s">
        <v>86</v>
      </c>
      <c r="I1730" t="s">
        <v>50</v>
      </c>
      <c r="J1730" t="s">
        <v>50</v>
      </c>
      <c r="K1730" t="s">
        <v>175</v>
      </c>
      <c r="L1730" s="22">
        <v>44461</v>
      </c>
      <c r="M1730">
        <v>17</v>
      </c>
      <c r="N1730">
        <v>19</v>
      </c>
      <c r="O1730">
        <v>18</v>
      </c>
      <c r="P1730">
        <v>18</v>
      </c>
      <c r="Q1730">
        <v>1</v>
      </c>
      <c r="R1730">
        <v>0</v>
      </c>
      <c r="S1730">
        <v>0</v>
      </c>
      <c r="T1730">
        <v>0</v>
      </c>
      <c r="U1730">
        <v>0</v>
      </c>
      <c r="V1730">
        <v>884.44</v>
      </c>
      <c r="W1730">
        <v>853.2</v>
      </c>
      <c r="X1730">
        <v>798.52</v>
      </c>
      <c r="Y1730">
        <v>806.5</v>
      </c>
      <c r="Z1730">
        <v>846.16</v>
      </c>
      <c r="AA1730">
        <v>856.36</v>
      </c>
      <c r="AB1730">
        <v>1236.8</v>
      </c>
      <c r="AC1730">
        <v>2125.54</v>
      </c>
      <c r="AD1730">
        <v>2066.42</v>
      </c>
      <c r="AE1730">
        <v>2290.08</v>
      </c>
      <c r="AF1730">
        <v>2939.76</v>
      </c>
      <c r="AG1730">
        <v>3346.36</v>
      </c>
      <c r="AH1730">
        <v>3347.7</v>
      </c>
      <c r="AI1730">
        <v>3250.06</v>
      </c>
      <c r="AJ1730">
        <v>3687.54</v>
      </c>
      <c r="AK1730">
        <v>3622.76</v>
      </c>
      <c r="AL1730">
        <v>3381.6</v>
      </c>
      <c r="AM1730">
        <v>3350.04</v>
      </c>
      <c r="AN1730">
        <v>3003.66</v>
      </c>
      <c r="AO1730">
        <v>3036.56</v>
      </c>
      <c r="AP1730">
        <v>1567.62</v>
      </c>
      <c r="AQ1730">
        <v>769.4</v>
      </c>
      <c r="AR1730">
        <v>648.36</v>
      </c>
      <c r="AS1730">
        <v>602.46</v>
      </c>
      <c r="AT1730">
        <v>72.055555999999996</v>
      </c>
      <c r="AU1730">
        <v>70.666667000000004</v>
      </c>
      <c r="AV1730">
        <v>69.055555999999996</v>
      </c>
      <c r="AW1730">
        <v>69.166667000000004</v>
      </c>
      <c r="AX1730">
        <v>68.055555999999996</v>
      </c>
      <c r="AY1730">
        <v>67.444444000000004</v>
      </c>
      <c r="AZ1730">
        <v>66.722222000000002</v>
      </c>
      <c r="BA1730">
        <v>66.888889000000006</v>
      </c>
      <c r="BB1730">
        <v>71.111110999999994</v>
      </c>
      <c r="BC1730">
        <v>76.333332999999996</v>
      </c>
      <c r="BD1730">
        <v>84.222222000000002</v>
      </c>
      <c r="BE1730">
        <v>89.222222000000002</v>
      </c>
      <c r="BF1730">
        <v>93.222222000000002</v>
      </c>
      <c r="BG1730">
        <v>94.166667000000004</v>
      </c>
      <c r="BH1730">
        <v>91.666667000000004</v>
      </c>
      <c r="BI1730">
        <v>87.5</v>
      </c>
      <c r="BJ1730">
        <v>85.611110999999994</v>
      </c>
      <c r="BK1730">
        <v>84.722222000000002</v>
      </c>
      <c r="BL1730">
        <v>81.888889000000006</v>
      </c>
      <c r="BM1730">
        <v>78.277777999999998</v>
      </c>
      <c r="BN1730">
        <v>77.888889000000006</v>
      </c>
      <c r="BO1730">
        <v>75</v>
      </c>
      <c r="BP1730">
        <v>74.388889000000006</v>
      </c>
      <c r="BQ1730">
        <v>72.555555999999996</v>
      </c>
      <c r="BR1730">
        <v>-37.897289999999998</v>
      </c>
      <c r="BS1730">
        <v>5.0526599999999998E-2</v>
      </c>
      <c r="BT1730">
        <v>-1.9822770000000001</v>
      </c>
      <c r="BU1730">
        <v>-70.260959999999997</v>
      </c>
      <c r="BV1730">
        <v>-34.558880000000002</v>
      </c>
      <c r="BW1730">
        <v>19.501090000000001</v>
      </c>
      <c r="BX1730">
        <v>73.793599999999998</v>
      </c>
      <c r="BY1730">
        <v>-128.96600000000001</v>
      </c>
      <c r="BZ1730">
        <v>20.20797</v>
      </c>
      <c r="CA1730">
        <v>5.2859420000000004</v>
      </c>
      <c r="CB1730">
        <v>-130.59360000000001</v>
      </c>
      <c r="CC1730">
        <v>-0.23210620000000001</v>
      </c>
      <c r="CD1730">
        <v>85.277469999999994</v>
      </c>
      <c r="CE1730">
        <v>46.260150000000003</v>
      </c>
      <c r="CF1730">
        <v>-242.13310000000001</v>
      </c>
      <c r="CG1730">
        <v>-85.328400000000002</v>
      </c>
      <c r="CH1730">
        <v>280.7407</v>
      </c>
      <c r="CI1730">
        <v>439.1986</v>
      </c>
      <c r="CJ1730">
        <v>689.58780000000002</v>
      </c>
      <c r="CK1730">
        <v>170.7585</v>
      </c>
      <c r="CL1730">
        <v>117.6451</v>
      </c>
      <c r="CM1730">
        <v>75.303020000000004</v>
      </c>
      <c r="CN1730">
        <v>24.95505</v>
      </c>
      <c r="CO1730">
        <v>26.09441</v>
      </c>
      <c r="CP1730">
        <v>4926.5069999999996</v>
      </c>
      <c r="CQ1730">
        <v>5453.8540000000003</v>
      </c>
      <c r="CR1730">
        <v>5503.5540000000001</v>
      </c>
      <c r="CS1730">
        <v>611.48860000000002</v>
      </c>
      <c r="CT1730">
        <v>397.55220000000003</v>
      </c>
      <c r="CU1730">
        <v>519.85270000000003</v>
      </c>
      <c r="CV1730">
        <v>1187.48</v>
      </c>
      <c r="CW1730">
        <v>1403.914</v>
      </c>
      <c r="CX1730">
        <v>1533.9659999999999</v>
      </c>
      <c r="CY1730">
        <v>2297.6579999999999</v>
      </c>
      <c r="CZ1730">
        <v>1594.7249999999999</v>
      </c>
      <c r="DA1730">
        <v>1243.337</v>
      </c>
      <c r="DB1730">
        <v>1489.1780000000001</v>
      </c>
      <c r="DC1730">
        <v>2615.2060000000001</v>
      </c>
      <c r="DD1730">
        <v>3433.8560000000002</v>
      </c>
      <c r="DE1730">
        <v>4976.8280000000004</v>
      </c>
      <c r="DF1730">
        <v>4431.2740000000003</v>
      </c>
      <c r="DG1730">
        <v>4766.0389999999998</v>
      </c>
      <c r="DH1730">
        <v>4677.6400000000003</v>
      </c>
      <c r="DI1730">
        <v>4609.1459999999997</v>
      </c>
      <c r="DJ1730">
        <v>5088.2629999999999</v>
      </c>
      <c r="DK1730">
        <v>3933.6210000000001</v>
      </c>
      <c r="DL1730">
        <v>1235.924</v>
      </c>
      <c r="DM1730">
        <v>1214.922</v>
      </c>
    </row>
    <row r="1731" spans="1:117" hidden="1" x14ac:dyDescent="0.35">
      <c r="A1731" t="str">
        <f t="shared" ref="A1731:A1794" si="27">C1731&amp;"_"&amp;K1731&amp;"_"&amp;IF(L1731="","Average Event Day",L1731&amp;"_"&amp;M1731&amp;"-"&amp;N1731)</f>
        <v>OtherDR-No_DA 11-7 Hour_44462_18-19</v>
      </c>
      <c r="B1731" t="s">
        <v>51</v>
      </c>
      <c r="C1731" t="s">
        <v>190</v>
      </c>
      <c r="D1731" t="s">
        <v>50</v>
      </c>
      <c r="E1731" t="s">
        <v>50</v>
      </c>
      <c r="F1731" t="s">
        <v>50</v>
      </c>
      <c r="G1731" t="s">
        <v>50</v>
      </c>
      <c r="H1731" t="s">
        <v>86</v>
      </c>
      <c r="I1731" t="s">
        <v>50</v>
      </c>
      <c r="J1731" t="s">
        <v>50</v>
      </c>
      <c r="K1731" t="s">
        <v>175</v>
      </c>
      <c r="L1731" s="22">
        <v>44462</v>
      </c>
      <c r="M1731">
        <v>18</v>
      </c>
      <c r="N1731">
        <v>19</v>
      </c>
      <c r="O1731">
        <v>18</v>
      </c>
      <c r="P1731">
        <v>18</v>
      </c>
      <c r="Q1731">
        <v>1</v>
      </c>
      <c r="R1731">
        <v>0</v>
      </c>
      <c r="S1731">
        <v>0</v>
      </c>
      <c r="T1731">
        <v>0</v>
      </c>
      <c r="U1731">
        <v>0</v>
      </c>
      <c r="V1731">
        <v>621.62</v>
      </c>
      <c r="W1731">
        <v>599.32000000000005</v>
      </c>
      <c r="X1731">
        <v>550.54</v>
      </c>
      <c r="Y1731">
        <v>574.88</v>
      </c>
      <c r="Z1731">
        <v>567.78</v>
      </c>
      <c r="AA1731">
        <v>618.88</v>
      </c>
      <c r="AB1731">
        <v>1115</v>
      </c>
      <c r="AC1731">
        <v>1864.54</v>
      </c>
      <c r="AD1731">
        <v>1966.18</v>
      </c>
      <c r="AE1731">
        <v>2073.1</v>
      </c>
      <c r="AF1731">
        <v>2682.36</v>
      </c>
      <c r="AG1731">
        <v>3178.78</v>
      </c>
      <c r="AH1731">
        <v>3003.2</v>
      </c>
      <c r="AI1731">
        <v>3208.9</v>
      </c>
      <c r="AJ1731">
        <v>3300.72</v>
      </c>
      <c r="AK1731">
        <v>3565.64</v>
      </c>
      <c r="AL1731">
        <v>3723.5</v>
      </c>
      <c r="AM1731">
        <v>3249.42</v>
      </c>
      <c r="AN1731">
        <v>3276.94</v>
      </c>
      <c r="AO1731">
        <v>3012.98</v>
      </c>
      <c r="AP1731">
        <v>2352</v>
      </c>
      <c r="AQ1731">
        <v>1013.6</v>
      </c>
      <c r="AR1731">
        <v>655.66</v>
      </c>
      <c r="AS1731">
        <v>606.32000000000005</v>
      </c>
      <c r="AT1731">
        <v>70.833332999999996</v>
      </c>
      <c r="AU1731">
        <v>70.611110999999994</v>
      </c>
      <c r="AV1731">
        <v>69.388889000000006</v>
      </c>
      <c r="AW1731">
        <v>68.944444000000004</v>
      </c>
      <c r="AX1731">
        <v>67.555555999999996</v>
      </c>
      <c r="AY1731">
        <v>67.388889000000006</v>
      </c>
      <c r="AZ1731">
        <v>67.166667000000004</v>
      </c>
      <c r="BA1731">
        <v>65.944444000000004</v>
      </c>
      <c r="BB1731">
        <v>69.5</v>
      </c>
      <c r="BC1731">
        <v>72.333332999999996</v>
      </c>
      <c r="BD1731">
        <v>77.444444000000004</v>
      </c>
      <c r="BE1731">
        <v>81.277777999999998</v>
      </c>
      <c r="BF1731">
        <v>83.444444000000004</v>
      </c>
      <c r="BG1731">
        <v>84.055555999999996</v>
      </c>
      <c r="BH1731">
        <v>84.222222000000002</v>
      </c>
      <c r="BI1731">
        <v>82.555555999999996</v>
      </c>
      <c r="BJ1731">
        <v>82.222222000000002</v>
      </c>
      <c r="BK1731">
        <v>79.222222000000002</v>
      </c>
      <c r="BL1731">
        <v>74.666667000000004</v>
      </c>
      <c r="BM1731">
        <v>69.777777999999998</v>
      </c>
      <c r="BN1731">
        <v>68.277777999999998</v>
      </c>
      <c r="BO1731">
        <v>66.888889000000006</v>
      </c>
      <c r="BP1731">
        <v>65.555555999999996</v>
      </c>
      <c r="BQ1731">
        <v>65.277777999999998</v>
      </c>
      <c r="BR1731">
        <v>12.608219999999999</v>
      </c>
      <c r="BS1731">
        <v>10.13392</v>
      </c>
      <c r="BT1731">
        <v>-15.521750000000001</v>
      </c>
      <c r="BU1731">
        <v>-35.441830000000003</v>
      </c>
      <c r="BV1731">
        <v>-8.1941050000000004</v>
      </c>
      <c r="BW1731">
        <v>20.730699999999999</v>
      </c>
      <c r="BX1731">
        <v>122.2364</v>
      </c>
      <c r="BY1731">
        <v>-44.995379999999997</v>
      </c>
      <c r="BZ1731">
        <v>-89.37482</v>
      </c>
      <c r="CA1731">
        <v>-58.286369999999998</v>
      </c>
      <c r="CB1731">
        <v>-81.708629999999999</v>
      </c>
      <c r="CC1731">
        <v>-88.442490000000006</v>
      </c>
      <c r="CD1731">
        <v>116.3721</v>
      </c>
      <c r="CE1731">
        <v>60.869509999999998</v>
      </c>
      <c r="CF1731">
        <v>-88.000470000000007</v>
      </c>
      <c r="CG1731">
        <v>-189.3777</v>
      </c>
      <c r="CH1731">
        <v>-278.68110000000001</v>
      </c>
      <c r="CI1731">
        <v>266.7054</v>
      </c>
      <c r="CJ1731">
        <v>286.17149999999998</v>
      </c>
      <c r="CK1731">
        <v>217.76400000000001</v>
      </c>
      <c r="CL1731">
        <v>17.755600000000001</v>
      </c>
      <c r="CM1731">
        <v>153.17429999999999</v>
      </c>
      <c r="CN1731">
        <v>107.1495</v>
      </c>
      <c r="CO1731">
        <v>94.098179999999999</v>
      </c>
      <c r="CP1731">
        <v>3061.9609999999998</v>
      </c>
      <c r="CQ1731">
        <v>3099.5830000000001</v>
      </c>
      <c r="CR1731">
        <v>2220.0770000000002</v>
      </c>
      <c r="CS1731">
        <v>674.25369999999998</v>
      </c>
      <c r="CT1731">
        <v>314.91079999999999</v>
      </c>
      <c r="CU1731">
        <v>339.64359999999999</v>
      </c>
      <c r="CV1731">
        <v>1424.1479999999999</v>
      </c>
      <c r="CW1731">
        <v>1749.56</v>
      </c>
      <c r="CX1731">
        <v>1093.7270000000001</v>
      </c>
      <c r="CY1731">
        <v>1667.8019999999999</v>
      </c>
      <c r="CZ1731">
        <v>1841.3109999999999</v>
      </c>
      <c r="DA1731">
        <v>838.97490000000005</v>
      </c>
      <c r="DB1731">
        <v>680.38930000000005</v>
      </c>
      <c r="DC1731">
        <v>1376.4059999999999</v>
      </c>
      <c r="DD1731">
        <v>2409.3620000000001</v>
      </c>
      <c r="DE1731">
        <v>2885.8780000000002</v>
      </c>
      <c r="DF1731">
        <v>3121.1129999999998</v>
      </c>
      <c r="DG1731">
        <v>3035.9740000000002</v>
      </c>
      <c r="DH1731">
        <v>2717.2559999999999</v>
      </c>
      <c r="DI1731">
        <v>5095.4489999999996</v>
      </c>
      <c r="DJ1731">
        <v>5539.277</v>
      </c>
      <c r="DK1731">
        <v>4403.8779999999997</v>
      </c>
      <c r="DL1731">
        <v>1492.421</v>
      </c>
      <c r="DM1731">
        <v>1152.279</v>
      </c>
    </row>
    <row r="1732" spans="1:117" hidden="1" x14ac:dyDescent="0.35">
      <c r="A1732" t="str">
        <f t="shared" si="27"/>
        <v>OtherDR-No_DA 11-7 Hour_44484_18-19</v>
      </c>
      <c r="B1732" t="s">
        <v>51</v>
      </c>
      <c r="C1732" t="s">
        <v>190</v>
      </c>
      <c r="D1732" t="s">
        <v>50</v>
      </c>
      <c r="E1732" t="s">
        <v>50</v>
      </c>
      <c r="F1732" t="s">
        <v>50</v>
      </c>
      <c r="G1732" t="s">
        <v>50</v>
      </c>
      <c r="H1732" t="s">
        <v>86</v>
      </c>
      <c r="I1732" t="s">
        <v>50</v>
      </c>
      <c r="J1732" t="s">
        <v>50</v>
      </c>
      <c r="K1732" t="s">
        <v>175</v>
      </c>
      <c r="L1732" s="22">
        <v>44484</v>
      </c>
      <c r="M1732">
        <v>18</v>
      </c>
      <c r="N1732">
        <v>19</v>
      </c>
      <c r="O1732">
        <v>31</v>
      </c>
      <c r="P1732">
        <v>30</v>
      </c>
      <c r="Q1732">
        <v>1</v>
      </c>
      <c r="R1732">
        <v>0</v>
      </c>
      <c r="S1732">
        <v>0</v>
      </c>
      <c r="T1732">
        <v>0</v>
      </c>
      <c r="U1732">
        <v>0</v>
      </c>
      <c r="V1732">
        <v>0</v>
      </c>
      <c r="W1732">
        <v>905.02</v>
      </c>
      <c r="X1732">
        <v>875.48</v>
      </c>
      <c r="Y1732">
        <v>853.14</v>
      </c>
      <c r="Z1732">
        <v>917.72</v>
      </c>
      <c r="AA1732">
        <v>981.18</v>
      </c>
      <c r="AB1732">
        <v>1245.6400000000001</v>
      </c>
      <c r="AC1732">
        <v>1427.72</v>
      </c>
      <c r="AD1732">
        <v>1455.94</v>
      </c>
      <c r="AE1732">
        <v>1566.04</v>
      </c>
      <c r="AF1732">
        <v>2071.12</v>
      </c>
      <c r="AG1732">
        <v>2586.6999999999998</v>
      </c>
      <c r="AH1732">
        <v>2733.66</v>
      </c>
      <c r="AI1732">
        <v>2999.18</v>
      </c>
      <c r="AJ1732">
        <v>3248.54</v>
      </c>
      <c r="AK1732">
        <v>3537.44</v>
      </c>
      <c r="AL1732">
        <v>4113.5600000000004</v>
      </c>
      <c r="AM1732">
        <v>3500.74</v>
      </c>
      <c r="AN1732">
        <v>3096.92</v>
      </c>
      <c r="AO1732">
        <v>3096.26</v>
      </c>
      <c r="AP1732">
        <v>2591.1999999999998</v>
      </c>
      <c r="AQ1732">
        <v>1289.76</v>
      </c>
      <c r="AR1732">
        <v>781.52</v>
      </c>
      <c r="AS1732">
        <v>675.1</v>
      </c>
      <c r="AT1732">
        <v>55.933332999999998</v>
      </c>
      <c r="AU1732">
        <v>54.4</v>
      </c>
      <c r="AV1732">
        <v>52.766666999999998</v>
      </c>
      <c r="AW1732">
        <v>51.366667</v>
      </c>
      <c r="AX1732">
        <v>51.9</v>
      </c>
      <c r="AY1732">
        <v>52.533332999999999</v>
      </c>
      <c r="AZ1732">
        <v>52.466667000000001</v>
      </c>
      <c r="BA1732">
        <v>53.433332999999998</v>
      </c>
      <c r="BB1732">
        <v>58.333333000000003</v>
      </c>
      <c r="BC1732">
        <v>67.3</v>
      </c>
      <c r="BD1732">
        <v>74.3</v>
      </c>
      <c r="BE1732">
        <v>81.666667000000004</v>
      </c>
      <c r="BF1732">
        <v>84.2</v>
      </c>
      <c r="BG1732">
        <v>85.066666999999995</v>
      </c>
      <c r="BH1732">
        <v>84.6</v>
      </c>
      <c r="BI1732">
        <v>83.966667000000001</v>
      </c>
      <c r="BJ1732">
        <v>81.366667000000007</v>
      </c>
      <c r="BK1732">
        <v>80.633332999999993</v>
      </c>
      <c r="BL1732">
        <v>76.8</v>
      </c>
      <c r="BM1732">
        <v>73</v>
      </c>
      <c r="BN1732">
        <v>69.633332999999993</v>
      </c>
      <c r="BO1732">
        <v>65</v>
      </c>
      <c r="BP1732">
        <v>62.666666999999997</v>
      </c>
      <c r="BQ1732">
        <v>60.266666999999998</v>
      </c>
      <c r="BR1732">
        <v>278.2355</v>
      </c>
      <c r="BS1732">
        <v>-29.538340000000002</v>
      </c>
      <c r="BT1732">
        <v>-41.507489999999997</v>
      </c>
      <c r="BU1732">
        <v>-8.5478070000000006</v>
      </c>
      <c r="BV1732">
        <v>-197.35640000000001</v>
      </c>
      <c r="BW1732">
        <v>-209.81010000000001</v>
      </c>
      <c r="BX1732">
        <v>-61.505989999999997</v>
      </c>
      <c r="BY1732">
        <v>43.140149999999998</v>
      </c>
      <c r="BZ1732">
        <v>176.6721</v>
      </c>
      <c r="CA1732">
        <v>202.64189999999999</v>
      </c>
      <c r="CB1732">
        <v>-4.5086890000000004</v>
      </c>
      <c r="CC1732">
        <v>56.906230000000001</v>
      </c>
      <c r="CD1732">
        <v>1.1408069999999999</v>
      </c>
      <c r="CE1732">
        <v>-54.769329999999997</v>
      </c>
      <c r="CF1732">
        <v>36.029809999999998</v>
      </c>
      <c r="CG1732">
        <v>-104.151</v>
      </c>
      <c r="CH1732">
        <v>-528.45330000000001</v>
      </c>
      <c r="CI1732">
        <v>6.4735319999999996</v>
      </c>
      <c r="CJ1732">
        <v>271.12619999999998</v>
      </c>
      <c r="CK1732">
        <v>140.62520000000001</v>
      </c>
      <c r="CL1732">
        <v>162.07650000000001</v>
      </c>
      <c r="CM1732">
        <v>313.4556</v>
      </c>
      <c r="CN1732">
        <v>162.7791</v>
      </c>
      <c r="CO1732">
        <v>91.699780000000004</v>
      </c>
      <c r="CP1732">
        <v>1957.002</v>
      </c>
      <c r="CQ1732">
        <v>4603.9750000000004</v>
      </c>
      <c r="CR1732">
        <v>4372.26</v>
      </c>
      <c r="CS1732">
        <v>737.52909999999997</v>
      </c>
      <c r="CT1732">
        <v>394.77910000000003</v>
      </c>
      <c r="CU1732">
        <v>570.80269999999996</v>
      </c>
      <c r="CV1732">
        <v>857.76559999999995</v>
      </c>
      <c r="CW1732">
        <v>811.09849999999994</v>
      </c>
      <c r="CX1732">
        <v>1003.569</v>
      </c>
      <c r="CY1732">
        <v>1142.6099999999999</v>
      </c>
      <c r="CZ1732">
        <v>1725.915</v>
      </c>
      <c r="DA1732">
        <v>1211.9880000000001</v>
      </c>
      <c r="DB1732">
        <v>1217.8589999999999</v>
      </c>
      <c r="DC1732">
        <v>1450.73</v>
      </c>
      <c r="DD1732">
        <v>2303.7049999999999</v>
      </c>
      <c r="DE1732">
        <v>2804.9780000000001</v>
      </c>
      <c r="DF1732">
        <v>3884.9760000000001</v>
      </c>
      <c r="DG1732">
        <v>2259.2550000000001</v>
      </c>
      <c r="DH1732">
        <v>1788.3630000000001</v>
      </c>
      <c r="DI1732">
        <v>2203.3939999999998</v>
      </c>
      <c r="DJ1732">
        <v>3149.9650000000001</v>
      </c>
      <c r="DK1732">
        <v>3443.1179999999999</v>
      </c>
      <c r="DL1732">
        <v>1246.2860000000001</v>
      </c>
      <c r="DM1732">
        <v>1033.3489999999999</v>
      </c>
    </row>
    <row r="1733" spans="1:117" hidden="1" x14ac:dyDescent="0.35">
      <c r="A1733" t="str">
        <f t="shared" si="27"/>
        <v>OtherDR-No_DA 11-7 Hour_44490_18-19</v>
      </c>
      <c r="B1733" t="s">
        <v>51</v>
      </c>
      <c r="C1733" t="s">
        <v>190</v>
      </c>
      <c r="D1733" t="s">
        <v>50</v>
      </c>
      <c r="E1733" t="s">
        <v>50</v>
      </c>
      <c r="F1733" t="s">
        <v>50</v>
      </c>
      <c r="G1733" t="s">
        <v>50</v>
      </c>
      <c r="H1733" t="s">
        <v>86</v>
      </c>
      <c r="I1733" t="s">
        <v>50</v>
      </c>
      <c r="J1733" t="s">
        <v>50</v>
      </c>
      <c r="K1733" t="s">
        <v>175</v>
      </c>
      <c r="L1733" s="22">
        <v>44490</v>
      </c>
      <c r="M1733">
        <v>18</v>
      </c>
      <c r="N1733">
        <v>19</v>
      </c>
      <c r="O1733">
        <v>31</v>
      </c>
      <c r="P1733">
        <v>29</v>
      </c>
      <c r="Q1733">
        <v>1</v>
      </c>
      <c r="R1733">
        <v>0</v>
      </c>
      <c r="S1733">
        <v>0</v>
      </c>
      <c r="T1733">
        <v>0</v>
      </c>
      <c r="U1733">
        <v>0</v>
      </c>
      <c r="V1733">
        <v>0</v>
      </c>
      <c r="W1733">
        <v>667.3</v>
      </c>
      <c r="X1733">
        <v>600.24</v>
      </c>
      <c r="Y1733">
        <v>592.82000000000005</v>
      </c>
      <c r="Z1733">
        <v>627.70000000000005</v>
      </c>
      <c r="AA1733">
        <v>616.32000000000005</v>
      </c>
      <c r="AB1733">
        <v>1068.78</v>
      </c>
      <c r="AC1733">
        <v>1307.68</v>
      </c>
      <c r="AD1733">
        <v>1321.22</v>
      </c>
      <c r="AE1733">
        <v>1523</v>
      </c>
      <c r="AF1733">
        <v>2118.3200000000002</v>
      </c>
      <c r="AG1733">
        <v>2543.36</v>
      </c>
      <c r="AH1733">
        <v>2780.52</v>
      </c>
      <c r="AI1733">
        <v>3184.56</v>
      </c>
      <c r="AJ1733">
        <v>3363.78</v>
      </c>
      <c r="AK1733">
        <v>3105.2</v>
      </c>
      <c r="AL1733">
        <v>3663.58</v>
      </c>
      <c r="AM1733">
        <v>3131.24</v>
      </c>
      <c r="AN1733">
        <v>3094.86</v>
      </c>
      <c r="AO1733">
        <v>3047.58</v>
      </c>
      <c r="AP1733">
        <v>1801.62</v>
      </c>
      <c r="AQ1733">
        <v>1056.1600000000001</v>
      </c>
      <c r="AR1733">
        <v>771.26</v>
      </c>
      <c r="AS1733">
        <v>646.88</v>
      </c>
      <c r="AT1733">
        <v>54.137931000000002</v>
      </c>
      <c r="AU1733">
        <v>53.275861999999996</v>
      </c>
      <c r="AV1733">
        <v>52.827585999999997</v>
      </c>
      <c r="AW1733">
        <v>51.862068999999998</v>
      </c>
      <c r="AX1733">
        <v>51.172414000000003</v>
      </c>
      <c r="AY1733">
        <v>50.172414000000003</v>
      </c>
      <c r="AZ1733">
        <v>50</v>
      </c>
      <c r="BA1733">
        <v>49.137931000000002</v>
      </c>
      <c r="BB1733">
        <v>52.862068999999998</v>
      </c>
      <c r="BC1733">
        <v>59.310344999999998</v>
      </c>
      <c r="BD1733">
        <v>65.931033999999997</v>
      </c>
      <c r="BE1733">
        <v>70.655171999999993</v>
      </c>
      <c r="BF1733">
        <v>73.965517000000006</v>
      </c>
      <c r="BG1733">
        <v>73.827585999999997</v>
      </c>
      <c r="BH1733">
        <v>73.517240999999999</v>
      </c>
      <c r="BI1733">
        <v>73.103448</v>
      </c>
      <c r="BJ1733">
        <v>71.241378999999995</v>
      </c>
      <c r="BK1733">
        <v>69.689655000000002</v>
      </c>
      <c r="BL1733">
        <v>65.413792999999998</v>
      </c>
      <c r="BM1733">
        <v>62.241379000000002</v>
      </c>
      <c r="BN1733">
        <v>60.965516999999998</v>
      </c>
      <c r="BO1733">
        <v>59.758620999999998</v>
      </c>
      <c r="BP1733">
        <v>58.724138000000004</v>
      </c>
      <c r="BQ1733">
        <v>57</v>
      </c>
      <c r="BR1733">
        <v>195.1788</v>
      </c>
      <c r="BS1733">
        <v>-28.003579999999999</v>
      </c>
      <c r="BT1733">
        <v>-22.417480000000001</v>
      </c>
      <c r="BU1733">
        <v>-13.34891</v>
      </c>
      <c r="BV1733">
        <v>-6.5911989999999996</v>
      </c>
      <c r="BW1733">
        <v>-6.2674979999999998</v>
      </c>
      <c r="BX1733">
        <v>-86.773520000000005</v>
      </c>
      <c r="BY1733">
        <v>-123.8402</v>
      </c>
      <c r="BZ1733">
        <v>45.874920000000003</v>
      </c>
      <c r="CA1733">
        <v>128.79910000000001</v>
      </c>
      <c r="CB1733">
        <v>0.71550619999999998</v>
      </c>
      <c r="CC1733">
        <v>75.91113</v>
      </c>
      <c r="CD1733">
        <v>57.903289999999998</v>
      </c>
      <c r="CE1733">
        <v>-135.99879999999999</v>
      </c>
      <c r="CF1733">
        <v>-133.73429999999999</v>
      </c>
      <c r="CG1733">
        <v>-188.517</v>
      </c>
      <c r="CH1733">
        <v>-576.6807</v>
      </c>
      <c r="CI1733">
        <v>23.221789999999999</v>
      </c>
      <c r="CJ1733">
        <v>40.378709999999998</v>
      </c>
      <c r="CK1733">
        <v>-143.00489999999999</v>
      </c>
      <c r="CL1733">
        <v>132.0067</v>
      </c>
      <c r="CM1733">
        <v>162.49760000000001</v>
      </c>
      <c r="CN1733">
        <v>48.76972</v>
      </c>
      <c r="CO1733">
        <v>13.29593</v>
      </c>
      <c r="CP1733">
        <v>1889.098</v>
      </c>
      <c r="CQ1733">
        <v>165.08670000000001</v>
      </c>
      <c r="CR1733">
        <v>163.6361</v>
      </c>
      <c r="CS1733">
        <v>165.9863</v>
      </c>
      <c r="CT1733">
        <v>208.77549999999999</v>
      </c>
      <c r="CU1733">
        <v>391.17430000000002</v>
      </c>
      <c r="CV1733">
        <v>880.01930000000004</v>
      </c>
      <c r="CW1733">
        <v>663.74210000000005</v>
      </c>
      <c r="CX1733">
        <v>797.91629999999998</v>
      </c>
      <c r="CY1733">
        <v>984.96510000000001</v>
      </c>
      <c r="CZ1733">
        <v>1448.588</v>
      </c>
      <c r="DA1733">
        <v>1404.252</v>
      </c>
      <c r="DB1733">
        <v>1273.623</v>
      </c>
      <c r="DC1733">
        <v>1920.3309999999999</v>
      </c>
      <c r="DD1733">
        <v>2615.4340000000002</v>
      </c>
      <c r="DE1733">
        <v>5988.4930000000004</v>
      </c>
      <c r="DF1733">
        <v>3708.01</v>
      </c>
      <c r="DG1733">
        <v>1111.229</v>
      </c>
      <c r="DH1733">
        <v>1595.6369999999999</v>
      </c>
      <c r="DI1733">
        <v>1406.9570000000001</v>
      </c>
      <c r="DJ1733">
        <v>3077.7959999999998</v>
      </c>
      <c r="DK1733">
        <v>3147.9679999999998</v>
      </c>
      <c r="DL1733">
        <v>385.55180000000001</v>
      </c>
      <c r="DM1733">
        <v>213.86600000000001</v>
      </c>
    </row>
    <row r="1734" spans="1:117" hidden="1" x14ac:dyDescent="0.35">
      <c r="A1734" t="str">
        <f t="shared" si="27"/>
        <v>OtherDR-No_DA 11-7 Hour_44495_18-19</v>
      </c>
      <c r="B1734" t="s">
        <v>51</v>
      </c>
      <c r="C1734" t="s">
        <v>190</v>
      </c>
      <c r="D1734" t="s">
        <v>50</v>
      </c>
      <c r="E1734" t="s">
        <v>50</v>
      </c>
      <c r="F1734" t="s">
        <v>50</v>
      </c>
      <c r="G1734" t="s">
        <v>50</v>
      </c>
      <c r="H1734" t="s">
        <v>86</v>
      </c>
      <c r="I1734" t="s">
        <v>50</v>
      </c>
      <c r="J1734" t="s">
        <v>50</v>
      </c>
      <c r="K1734" t="s">
        <v>175</v>
      </c>
      <c r="L1734" s="22">
        <v>44495</v>
      </c>
      <c r="M1734">
        <v>18</v>
      </c>
      <c r="N1734">
        <v>19</v>
      </c>
      <c r="O1734">
        <v>31</v>
      </c>
      <c r="P1734">
        <v>29</v>
      </c>
      <c r="Q1734">
        <v>1</v>
      </c>
      <c r="R1734">
        <v>0</v>
      </c>
      <c r="S1734">
        <v>0</v>
      </c>
      <c r="T1734">
        <v>0</v>
      </c>
      <c r="U1734">
        <v>0</v>
      </c>
      <c r="V1734">
        <v>711.6</v>
      </c>
      <c r="W1734">
        <v>676.18</v>
      </c>
      <c r="X1734">
        <v>669.32</v>
      </c>
      <c r="Y1734">
        <v>663.54</v>
      </c>
      <c r="Z1734">
        <v>668.16</v>
      </c>
      <c r="AA1734">
        <v>683.54</v>
      </c>
      <c r="AB1734">
        <v>1049.8399999999999</v>
      </c>
      <c r="AC1734">
        <v>1381.36</v>
      </c>
      <c r="AD1734">
        <v>1372.76</v>
      </c>
      <c r="AE1734">
        <v>1473.42</v>
      </c>
      <c r="AF1734">
        <v>1923</v>
      </c>
      <c r="AG1734">
        <v>2357.2800000000002</v>
      </c>
      <c r="AH1734">
        <v>2399.48</v>
      </c>
      <c r="AI1734">
        <v>2454.3000000000002</v>
      </c>
      <c r="AJ1734">
        <v>2514.84</v>
      </c>
      <c r="AK1734">
        <v>3290.18</v>
      </c>
      <c r="AL1734">
        <v>3481.1</v>
      </c>
      <c r="AM1734">
        <v>3022.96</v>
      </c>
      <c r="AN1734">
        <v>2779.18</v>
      </c>
      <c r="AO1734">
        <v>2773.32</v>
      </c>
      <c r="AP1734">
        <v>1712.12</v>
      </c>
      <c r="AQ1734">
        <v>953.02</v>
      </c>
      <c r="AR1734">
        <v>774.72</v>
      </c>
      <c r="AS1734">
        <v>697.08</v>
      </c>
      <c r="AT1734">
        <v>54.517240999999999</v>
      </c>
      <c r="AU1734">
        <v>54.034483000000002</v>
      </c>
      <c r="AV1734">
        <v>54.827585999999997</v>
      </c>
      <c r="AW1734">
        <v>54.034483000000002</v>
      </c>
      <c r="AX1734">
        <v>53.724138000000004</v>
      </c>
      <c r="AY1734">
        <v>53.517240999999999</v>
      </c>
      <c r="AZ1734">
        <v>52.620690000000003</v>
      </c>
      <c r="BA1734">
        <v>51.965516999999998</v>
      </c>
      <c r="BB1734">
        <v>53.793103000000002</v>
      </c>
      <c r="BC1734">
        <v>57.379309999999997</v>
      </c>
      <c r="BD1734">
        <v>60.827585999999997</v>
      </c>
      <c r="BE1734">
        <v>62.862068999999998</v>
      </c>
      <c r="BF1734">
        <v>64.965517000000006</v>
      </c>
      <c r="BG1734">
        <v>66.103448</v>
      </c>
      <c r="BH1734">
        <v>67.344828000000007</v>
      </c>
      <c r="BI1734">
        <v>67.103448</v>
      </c>
      <c r="BJ1734">
        <v>65.689655000000002</v>
      </c>
      <c r="BK1734">
        <v>64.310344999999998</v>
      </c>
      <c r="BL1734">
        <v>61.724138000000004</v>
      </c>
      <c r="BM1734">
        <v>60.344828</v>
      </c>
      <c r="BN1734">
        <v>58.862068999999998</v>
      </c>
      <c r="BO1734">
        <v>57.620690000000003</v>
      </c>
      <c r="BP1734">
        <v>56.620690000000003</v>
      </c>
      <c r="BQ1734">
        <v>55.310344999999998</v>
      </c>
      <c r="BR1734">
        <v>120.4383</v>
      </c>
      <c r="BS1734">
        <v>-26.130649999999999</v>
      </c>
      <c r="BT1734">
        <v>-18.969989999999999</v>
      </c>
      <c r="BU1734">
        <v>-22.686620000000001</v>
      </c>
      <c r="BV1734">
        <v>-19.16197</v>
      </c>
      <c r="BW1734">
        <v>29.155840000000001</v>
      </c>
      <c r="BX1734">
        <v>-79.202520000000007</v>
      </c>
      <c r="BY1734">
        <v>-71.343379999999996</v>
      </c>
      <c r="BZ1734">
        <v>35.137790000000003</v>
      </c>
      <c r="CA1734">
        <v>43.204329999999999</v>
      </c>
      <c r="CB1734">
        <v>-118.0438</v>
      </c>
      <c r="CC1734">
        <v>64.300669999999997</v>
      </c>
      <c r="CD1734">
        <v>43.365319999999997</v>
      </c>
      <c r="CE1734">
        <v>14.9335</v>
      </c>
      <c r="CF1734">
        <v>-17.039549999999998</v>
      </c>
      <c r="CG1734">
        <v>-525.93409999999994</v>
      </c>
      <c r="CH1734">
        <v>-548.66989999999998</v>
      </c>
      <c r="CI1734">
        <v>3.5025249999999999</v>
      </c>
      <c r="CJ1734">
        <v>226.87639999999999</v>
      </c>
      <c r="CK1734">
        <v>-63.381439999999998</v>
      </c>
      <c r="CL1734">
        <v>151.98099999999999</v>
      </c>
      <c r="CM1734">
        <v>128.041</v>
      </c>
      <c r="CN1734">
        <v>-16.648499999999999</v>
      </c>
      <c r="CO1734">
        <v>-63.93956</v>
      </c>
      <c r="CP1734">
        <v>1506.377</v>
      </c>
      <c r="CQ1734">
        <v>213.89400000000001</v>
      </c>
      <c r="CR1734">
        <v>151.54859999999999</v>
      </c>
      <c r="CS1734">
        <v>154.9665</v>
      </c>
      <c r="CT1734">
        <v>188.70500000000001</v>
      </c>
      <c r="CU1734">
        <v>283.83460000000002</v>
      </c>
      <c r="CV1734">
        <v>461.83179999999999</v>
      </c>
      <c r="CW1734">
        <v>401.72239999999999</v>
      </c>
      <c r="CX1734">
        <v>397.78390000000002</v>
      </c>
      <c r="CY1734">
        <v>505.85910000000001</v>
      </c>
      <c r="CZ1734">
        <v>860.26559999999995</v>
      </c>
      <c r="DA1734">
        <v>529.55769999999995</v>
      </c>
      <c r="DB1734">
        <v>540.20730000000003</v>
      </c>
      <c r="DC1734">
        <v>1136.9649999999999</v>
      </c>
      <c r="DD1734">
        <v>2309.0500000000002</v>
      </c>
      <c r="DE1734">
        <v>2728.49</v>
      </c>
      <c r="DF1734">
        <v>2334.884</v>
      </c>
      <c r="DG1734">
        <v>939.32339999999999</v>
      </c>
      <c r="DH1734">
        <v>1347.0740000000001</v>
      </c>
      <c r="DI1734">
        <v>1315.9739999999999</v>
      </c>
      <c r="DJ1734">
        <v>2137.0309999999999</v>
      </c>
      <c r="DK1734">
        <v>1819.1759999999999</v>
      </c>
      <c r="DL1734">
        <v>986.83709999999996</v>
      </c>
      <c r="DM1734">
        <v>889.34050000000002</v>
      </c>
    </row>
    <row r="1735" spans="1:117" hidden="1" x14ac:dyDescent="0.35">
      <c r="A1735" t="str">
        <f t="shared" si="27"/>
        <v>OtherDR-No_DA 11-7 Hour_44496_18-19</v>
      </c>
      <c r="B1735" t="s">
        <v>51</v>
      </c>
      <c r="C1735" t="s">
        <v>190</v>
      </c>
      <c r="D1735" t="s">
        <v>50</v>
      </c>
      <c r="E1735" t="s">
        <v>50</v>
      </c>
      <c r="F1735" t="s">
        <v>50</v>
      </c>
      <c r="G1735" t="s">
        <v>50</v>
      </c>
      <c r="H1735" t="s">
        <v>86</v>
      </c>
      <c r="I1735" t="s">
        <v>50</v>
      </c>
      <c r="J1735" t="s">
        <v>50</v>
      </c>
      <c r="K1735" t="s">
        <v>175</v>
      </c>
      <c r="L1735" s="22">
        <v>44496</v>
      </c>
      <c r="M1735">
        <v>18</v>
      </c>
      <c r="N1735">
        <v>19</v>
      </c>
      <c r="O1735">
        <v>31</v>
      </c>
      <c r="P1735">
        <v>29</v>
      </c>
      <c r="Q1735">
        <v>1</v>
      </c>
      <c r="R1735">
        <v>0</v>
      </c>
      <c r="S1735">
        <v>0</v>
      </c>
      <c r="T1735">
        <v>0</v>
      </c>
      <c r="U1735">
        <v>0</v>
      </c>
      <c r="V1735">
        <v>718.32</v>
      </c>
      <c r="W1735">
        <v>703.02</v>
      </c>
      <c r="X1735">
        <v>644.82000000000005</v>
      </c>
      <c r="Y1735">
        <v>641.70000000000005</v>
      </c>
      <c r="Z1735">
        <v>669.64</v>
      </c>
      <c r="AA1735">
        <v>675.98</v>
      </c>
      <c r="AB1735">
        <v>975.94</v>
      </c>
      <c r="AC1735">
        <v>1305.92</v>
      </c>
      <c r="AD1735">
        <v>1366.56</v>
      </c>
      <c r="AE1735">
        <v>1508.48</v>
      </c>
      <c r="AF1735">
        <v>2004.78</v>
      </c>
      <c r="AG1735">
        <v>2805.16</v>
      </c>
      <c r="AH1735">
        <v>3128.82</v>
      </c>
      <c r="AI1735">
        <v>3258.7</v>
      </c>
      <c r="AJ1735">
        <v>3306.56</v>
      </c>
      <c r="AK1735">
        <v>3754.26</v>
      </c>
      <c r="AL1735">
        <v>3775.64</v>
      </c>
      <c r="AM1735">
        <v>3411.36</v>
      </c>
      <c r="AN1735">
        <v>3379.62</v>
      </c>
      <c r="AO1735">
        <v>3160.22</v>
      </c>
      <c r="AP1735">
        <v>1758.32</v>
      </c>
      <c r="AQ1735">
        <v>973.84</v>
      </c>
      <c r="AR1735">
        <v>905.44</v>
      </c>
      <c r="AS1735">
        <v>849.2</v>
      </c>
      <c r="AT1735">
        <v>54.344828</v>
      </c>
      <c r="AU1735">
        <v>53.172414000000003</v>
      </c>
      <c r="AV1735">
        <v>52.103448</v>
      </c>
      <c r="AW1735">
        <v>51.379309999999997</v>
      </c>
      <c r="AX1735">
        <v>50.793103000000002</v>
      </c>
      <c r="AY1735">
        <v>50.482759000000001</v>
      </c>
      <c r="AZ1735">
        <v>49.827585999999997</v>
      </c>
      <c r="BA1735">
        <v>49.896552</v>
      </c>
      <c r="BB1735">
        <v>53.965516999999998</v>
      </c>
      <c r="BC1735">
        <v>61.068966000000003</v>
      </c>
      <c r="BD1735">
        <v>67.758621000000005</v>
      </c>
      <c r="BE1735">
        <v>73.551723999999993</v>
      </c>
      <c r="BF1735">
        <v>76.931033999999997</v>
      </c>
      <c r="BG1735">
        <v>78.413792999999998</v>
      </c>
      <c r="BH1735">
        <v>78.724137999999996</v>
      </c>
      <c r="BI1735">
        <v>77.517240999999999</v>
      </c>
      <c r="BJ1735">
        <v>77</v>
      </c>
      <c r="BK1735">
        <v>75.896552</v>
      </c>
      <c r="BL1735">
        <v>71</v>
      </c>
      <c r="BM1735">
        <v>68.034482999999994</v>
      </c>
      <c r="BN1735">
        <v>65.344828000000007</v>
      </c>
      <c r="BO1735">
        <v>63.137931000000002</v>
      </c>
      <c r="BP1735">
        <v>61.793103000000002</v>
      </c>
      <c r="BQ1735">
        <v>60</v>
      </c>
      <c r="BR1735">
        <v>89.453950000000006</v>
      </c>
      <c r="BS1735">
        <v>-53.774470000000001</v>
      </c>
      <c r="BT1735">
        <v>-43.345680000000002</v>
      </c>
      <c r="BU1735">
        <v>-49.479010000000002</v>
      </c>
      <c r="BV1735">
        <v>-57.578989999999997</v>
      </c>
      <c r="BW1735">
        <v>-46.846870000000003</v>
      </c>
      <c r="BX1735">
        <v>-85.408450000000002</v>
      </c>
      <c r="BY1735">
        <v>-170.2869</v>
      </c>
      <c r="BZ1735">
        <v>71.133960000000002</v>
      </c>
      <c r="CA1735">
        <v>247.2833</v>
      </c>
      <c r="CB1735">
        <v>295.71769999999998</v>
      </c>
      <c r="CC1735">
        <v>70.433400000000006</v>
      </c>
      <c r="CD1735">
        <v>-173.70529999999999</v>
      </c>
      <c r="CE1735">
        <v>-188.41390000000001</v>
      </c>
      <c r="CF1735">
        <v>-83.075069999999997</v>
      </c>
      <c r="CG1735">
        <v>-478.1361</v>
      </c>
      <c r="CH1735">
        <v>-769.63840000000005</v>
      </c>
      <c r="CI1735">
        <v>-241.80879999999999</v>
      </c>
      <c r="CJ1735">
        <v>-212.95670000000001</v>
      </c>
      <c r="CK1735">
        <v>-288.02019999999999</v>
      </c>
      <c r="CL1735">
        <v>103.361</v>
      </c>
      <c r="CM1735">
        <v>87.296279999999996</v>
      </c>
      <c r="CN1735">
        <v>-59.077489999999997</v>
      </c>
      <c r="CO1735">
        <v>-91.059229999999999</v>
      </c>
      <c r="CP1735">
        <v>1970.847</v>
      </c>
      <c r="CQ1735">
        <v>518.00379999999996</v>
      </c>
      <c r="CR1735">
        <v>438.95179999999999</v>
      </c>
      <c r="CS1735">
        <v>434.16669999999999</v>
      </c>
      <c r="CT1735">
        <v>385.8116</v>
      </c>
      <c r="CU1735">
        <v>766.41610000000003</v>
      </c>
      <c r="CV1735">
        <v>549.19680000000005</v>
      </c>
      <c r="CW1735">
        <v>732.19449999999995</v>
      </c>
      <c r="CX1735">
        <v>764.37860000000001</v>
      </c>
      <c r="CY1735">
        <v>1032.8209999999999</v>
      </c>
      <c r="CZ1735">
        <v>1498.2180000000001</v>
      </c>
      <c r="DA1735">
        <v>912.66800000000001</v>
      </c>
      <c r="DB1735">
        <v>781.22969999999998</v>
      </c>
      <c r="DC1735">
        <v>1640.31</v>
      </c>
      <c r="DD1735">
        <v>2113.011</v>
      </c>
      <c r="DE1735">
        <v>3306.94</v>
      </c>
      <c r="DF1735">
        <v>2774.0920000000001</v>
      </c>
      <c r="DG1735">
        <v>1099.867</v>
      </c>
      <c r="DH1735">
        <v>1126.027</v>
      </c>
      <c r="DI1735">
        <v>1752.991</v>
      </c>
      <c r="DJ1735">
        <v>2502.8330000000001</v>
      </c>
      <c r="DK1735">
        <v>1783.28</v>
      </c>
      <c r="DL1735">
        <v>1411.9739999999999</v>
      </c>
      <c r="DM1735">
        <v>1282.3810000000001</v>
      </c>
    </row>
    <row r="1736" spans="1:117" hidden="1" x14ac:dyDescent="0.35">
      <c r="A1736" t="str">
        <f t="shared" si="27"/>
        <v>OtherDR-No_DA 11-7 Hour_44497_18-19</v>
      </c>
      <c r="B1736" t="s">
        <v>51</v>
      </c>
      <c r="C1736" t="s">
        <v>190</v>
      </c>
      <c r="D1736" t="s">
        <v>50</v>
      </c>
      <c r="E1736" t="s">
        <v>50</v>
      </c>
      <c r="F1736" t="s">
        <v>50</v>
      </c>
      <c r="G1736" t="s">
        <v>50</v>
      </c>
      <c r="H1736" t="s">
        <v>86</v>
      </c>
      <c r="I1736" t="s">
        <v>50</v>
      </c>
      <c r="J1736" t="s">
        <v>50</v>
      </c>
      <c r="K1736" t="s">
        <v>175</v>
      </c>
      <c r="L1736" s="22">
        <v>44497</v>
      </c>
      <c r="M1736">
        <v>18</v>
      </c>
      <c r="N1736">
        <v>19</v>
      </c>
      <c r="O1736">
        <v>31</v>
      </c>
      <c r="P1736">
        <v>29</v>
      </c>
      <c r="Q1736">
        <v>1</v>
      </c>
      <c r="R1736">
        <v>0</v>
      </c>
      <c r="S1736">
        <v>0</v>
      </c>
      <c r="T1736">
        <v>0</v>
      </c>
      <c r="U1736">
        <v>0</v>
      </c>
      <c r="V1736">
        <v>910.2</v>
      </c>
      <c r="W1736">
        <v>854.64</v>
      </c>
      <c r="X1736">
        <v>806.76</v>
      </c>
      <c r="Y1736">
        <v>745.82</v>
      </c>
      <c r="Z1736">
        <v>821.3</v>
      </c>
      <c r="AA1736">
        <v>727.54</v>
      </c>
      <c r="AB1736">
        <v>993.12</v>
      </c>
      <c r="AC1736">
        <v>1327.64</v>
      </c>
      <c r="AD1736">
        <v>1427.44</v>
      </c>
      <c r="AE1736">
        <v>1572.54</v>
      </c>
      <c r="AF1736">
        <v>2205.2199999999998</v>
      </c>
      <c r="AG1736">
        <v>2832.28</v>
      </c>
      <c r="AH1736">
        <v>2922.94</v>
      </c>
      <c r="AI1736">
        <v>3405.64</v>
      </c>
      <c r="AJ1736">
        <v>3394.7</v>
      </c>
      <c r="AK1736">
        <v>3362.16</v>
      </c>
      <c r="AL1736">
        <v>3737.74</v>
      </c>
      <c r="AM1736">
        <v>3385.7</v>
      </c>
      <c r="AN1736">
        <v>3664.94</v>
      </c>
      <c r="AO1736">
        <v>3160.94</v>
      </c>
      <c r="AP1736">
        <v>1856.46</v>
      </c>
      <c r="AQ1736">
        <v>1232.0999999999999</v>
      </c>
      <c r="AR1736">
        <v>951.36</v>
      </c>
      <c r="AS1736">
        <v>809.18</v>
      </c>
      <c r="AT1736">
        <v>59.068966000000003</v>
      </c>
      <c r="AU1736">
        <v>58.827585999999997</v>
      </c>
      <c r="AV1736">
        <v>57.448276</v>
      </c>
      <c r="AW1736">
        <v>56.793103000000002</v>
      </c>
      <c r="AX1736">
        <v>56.482759000000001</v>
      </c>
      <c r="AY1736">
        <v>56.724138000000004</v>
      </c>
      <c r="AZ1736">
        <v>55.758620999999998</v>
      </c>
      <c r="BA1736">
        <v>55.241379000000002</v>
      </c>
      <c r="BB1736">
        <v>59.862068999999998</v>
      </c>
      <c r="BC1736">
        <v>67.655171999999993</v>
      </c>
      <c r="BD1736">
        <v>74.137930999999995</v>
      </c>
      <c r="BE1736">
        <v>79.482759000000001</v>
      </c>
      <c r="BF1736">
        <v>82.827585999999997</v>
      </c>
      <c r="BG1736">
        <v>85.275862000000004</v>
      </c>
      <c r="BH1736">
        <v>85.896552</v>
      </c>
      <c r="BI1736">
        <v>84.620689999999996</v>
      </c>
      <c r="BJ1736">
        <v>83.344828000000007</v>
      </c>
      <c r="BK1736">
        <v>81.379310000000004</v>
      </c>
      <c r="BL1736">
        <v>76.517240999999999</v>
      </c>
      <c r="BM1736">
        <v>72.103448</v>
      </c>
      <c r="BN1736">
        <v>69.689655000000002</v>
      </c>
      <c r="BO1736">
        <v>66.517240999999999</v>
      </c>
      <c r="BP1736">
        <v>65.034482999999994</v>
      </c>
      <c r="BQ1736">
        <v>63.034483000000002</v>
      </c>
      <c r="BR1736">
        <v>12.32146</v>
      </c>
      <c r="BS1736">
        <v>-61.326599999999999</v>
      </c>
      <c r="BT1736">
        <v>-48.36871</v>
      </c>
      <c r="BU1736">
        <v>-19.510010000000001</v>
      </c>
      <c r="BV1736">
        <v>-91.829189999999997</v>
      </c>
      <c r="BW1736">
        <v>-53.135190000000001</v>
      </c>
      <c r="BX1736">
        <v>-76.909819999999996</v>
      </c>
      <c r="BY1736">
        <v>-82.667950000000005</v>
      </c>
      <c r="BZ1736">
        <v>91.886930000000007</v>
      </c>
      <c r="CA1736">
        <v>163.94319999999999</v>
      </c>
      <c r="CB1736">
        <v>40.386629999999997</v>
      </c>
      <c r="CC1736">
        <v>134.55950000000001</v>
      </c>
      <c r="CD1736">
        <v>62.702649999999998</v>
      </c>
      <c r="CE1736">
        <v>-236.94499999999999</v>
      </c>
      <c r="CF1736">
        <v>-41.565719999999999</v>
      </c>
      <c r="CG1736">
        <v>46.832000000000001</v>
      </c>
      <c r="CH1736">
        <v>-265.88249999999999</v>
      </c>
      <c r="CI1736">
        <v>121.9413</v>
      </c>
      <c r="CJ1736">
        <v>-65.322959999999995</v>
      </c>
      <c r="CK1736">
        <v>52.42539</v>
      </c>
      <c r="CL1736">
        <v>110.7589</v>
      </c>
      <c r="CM1736">
        <v>47.107219999999998</v>
      </c>
      <c r="CN1736">
        <v>-25.864650000000001</v>
      </c>
      <c r="CO1736">
        <v>-4.7831340000000004</v>
      </c>
      <c r="CP1736">
        <v>1410.1669999999999</v>
      </c>
      <c r="CQ1736">
        <v>507.96800000000002</v>
      </c>
      <c r="CR1736">
        <v>464.34620000000001</v>
      </c>
      <c r="CS1736">
        <v>394.31389999999999</v>
      </c>
      <c r="CT1736">
        <v>304.52969999999999</v>
      </c>
      <c r="CU1736">
        <v>367.30489999999998</v>
      </c>
      <c r="CV1736">
        <v>739.15089999999998</v>
      </c>
      <c r="CW1736">
        <v>709.04880000000003</v>
      </c>
      <c r="CX1736">
        <v>873.00660000000005</v>
      </c>
      <c r="CY1736">
        <v>1040.5309999999999</v>
      </c>
      <c r="CZ1736">
        <v>1349.9179999999999</v>
      </c>
      <c r="DA1736">
        <v>1118.269</v>
      </c>
      <c r="DB1736">
        <v>1140.646</v>
      </c>
      <c r="DC1736">
        <v>1164.8119999999999</v>
      </c>
      <c r="DD1736">
        <v>1643.6030000000001</v>
      </c>
      <c r="DE1736">
        <v>2496.9850000000001</v>
      </c>
      <c r="DF1736">
        <v>3667.933</v>
      </c>
      <c r="DG1736">
        <v>1532.3119999999999</v>
      </c>
      <c r="DH1736">
        <v>1069.8109999999999</v>
      </c>
      <c r="DI1736">
        <v>1841.1959999999999</v>
      </c>
      <c r="DJ1736">
        <v>3828.5529999999999</v>
      </c>
      <c r="DK1736">
        <v>2563.1350000000002</v>
      </c>
      <c r="DL1736">
        <v>747.69370000000004</v>
      </c>
      <c r="DM1736">
        <v>541.28039999999999</v>
      </c>
    </row>
    <row r="1737" spans="1:117" hidden="1" x14ac:dyDescent="0.35">
      <c r="A1737" t="str">
        <f t="shared" si="27"/>
        <v>OtherDR-No_DO 1-9 Hour_44362_19-20</v>
      </c>
      <c r="B1737" t="s">
        <v>51</v>
      </c>
      <c r="C1737" t="s">
        <v>190</v>
      </c>
      <c r="D1737" t="s">
        <v>50</v>
      </c>
      <c r="E1737" t="s">
        <v>50</v>
      </c>
      <c r="F1737" t="s">
        <v>50</v>
      </c>
      <c r="G1737" t="s">
        <v>50</v>
      </c>
      <c r="H1737" t="s">
        <v>86</v>
      </c>
      <c r="I1737" t="s">
        <v>50</v>
      </c>
      <c r="J1737" t="s">
        <v>50</v>
      </c>
      <c r="K1737" t="s">
        <v>178</v>
      </c>
      <c r="L1737" s="22">
        <v>44362</v>
      </c>
      <c r="M1737">
        <v>19</v>
      </c>
      <c r="N1737">
        <v>20</v>
      </c>
      <c r="O1737">
        <v>123</v>
      </c>
      <c r="P1737">
        <v>123</v>
      </c>
      <c r="Q1737">
        <v>1</v>
      </c>
      <c r="R1737">
        <v>0</v>
      </c>
      <c r="S1737">
        <v>0</v>
      </c>
      <c r="T1737">
        <v>0</v>
      </c>
      <c r="U1737">
        <v>0</v>
      </c>
      <c r="V1737">
        <v>6193.6382999999996</v>
      </c>
      <c r="W1737">
        <v>6042.4832999999999</v>
      </c>
      <c r="X1737">
        <v>6012.0033000000003</v>
      </c>
      <c r="Y1737">
        <v>6542.2699000000002</v>
      </c>
      <c r="Z1737">
        <v>6668.3933999999999</v>
      </c>
      <c r="AA1737">
        <v>6865.5267000000003</v>
      </c>
      <c r="AB1737">
        <v>7267.6716999999999</v>
      </c>
      <c r="AC1737">
        <v>7318.2150000000001</v>
      </c>
      <c r="AD1737">
        <v>8519.9950000000008</v>
      </c>
      <c r="AE1737">
        <v>9235.7134000000005</v>
      </c>
      <c r="AF1737">
        <v>10003.002</v>
      </c>
      <c r="AG1737">
        <v>10155.332</v>
      </c>
      <c r="AH1737">
        <v>10313.242</v>
      </c>
      <c r="AI1737">
        <v>10923.058000000001</v>
      </c>
      <c r="AJ1737">
        <v>11199.025</v>
      </c>
      <c r="AK1737">
        <v>11611.448</v>
      </c>
      <c r="AL1737">
        <v>12096.832</v>
      </c>
      <c r="AM1737">
        <v>10906.14</v>
      </c>
      <c r="AN1737">
        <v>9130.7083000000002</v>
      </c>
      <c r="AO1737">
        <v>9553.2633999999998</v>
      </c>
      <c r="AP1737">
        <v>11050.527</v>
      </c>
      <c r="AQ1737">
        <v>10034.002</v>
      </c>
      <c r="AR1737">
        <v>7363.4683000000005</v>
      </c>
      <c r="AS1737">
        <v>7047.6482999999998</v>
      </c>
      <c r="AT1737">
        <v>65.211382</v>
      </c>
      <c r="AU1737">
        <v>64.520325</v>
      </c>
      <c r="AV1737">
        <v>64.121950999999996</v>
      </c>
      <c r="AW1737">
        <v>63.357723999999997</v>
      </c>
      <c r="AX1737">
        <v>63.463414999999998</v>
      </c>
      <c r="AY1737">
        <v>62.837398</v>
      </c>
      <c r="AZ1737">
        <v>63.056910999999999</v>
      </c>
      <c r="BA1737">
        <v>64.764228000000003</v>
      </c>
      <c r="BB1737">
        <v>68.967479999999995</v>
      </c>
      <c r="BC1737">
        <v>72.886178999999998</v>
      </c>
      <c r="BD1737">
        <v>77.642275999999995</v>
      </c>
      <c r="BE1737">
        <v>79.723577000000006</v>
      </c>
      <c r="BF1737">
        <v>81.479675</v>
      </c>
      <c r="BG1737">
        <v>82.439024000000003</v>
      </c>
      <c r="BH1737">
        <v>83.967479999999995</v>
      </c>
      <c r="BI1737">
        <v>86.065040999999994</v>
      </c>
      <c r="BJ1737">
        <v>86.593496000000002</v>
      </c>
      <c r="BK1737">
        <v>88.333332999999996</v>
      </c>
      <c r="BL1737">
        <v>85.861789000000002</v>
      </c>
      <c r="BM1737">
        <v>78.048779999999994</v>
      </c>
      <c r="BN1737">
        <v>72.260163000000006</v>
      </c>
      <c r="BO1737">
        <v>69.495935000000003</v>
      </c>
      <c r="BP1737">
        <v>67.975610000000003</v>
      </c>
      <c r="BQ1737">
        <v>66.577235999999999</v>
      </c>
      <c r="BR1737">
        <v>45.734000000000002</v>
      </c>
      <c r="BS1737">
        <v>75.82893</v>
      </c>
      <c r="BT1737">
        <v>40.294580000000003</v>
      </c>
      <c r="BU1737">
        <v>-163.2139</v>
      </c>
      <c r="BV1737">
        <v>-143.7253</v>
      </c>
      <c r="BW1737">
        <v>-97.114940000000004</v>
      </c>
      <c r="BX1737">
        <v>51.436399999999999</v>
      </c>
      <c r="BY1737">
        <v>16.976510000000001</v>
      </c>
      <c r="BZ1737">
        <v>84.954830000000001</v>
      </c>
      <c r="CA1737">
        <v>61.054519999999997</v>
      </c>
      <c r="CB1737">
        <v>-127.4641</v>
      </c>
      <c r="CC1737">
        <v>53.919780000000003</v>
      </c>
      <c r="CD1737">
        <v>101.2578</v>
      </c>
      <c r="CE1737">
        <v>-6.5662649999999996</v>
      </c>
      <c r="CF1737">
        <v>-52.196390000000001</v>
      </c>
      <c r="CG1737">
        <v>-287.11529999999999</v>
      </c>
      <c r="CH1737">
        <v>-682.40700000000004</v>
      </c>
      <c r="CI1737">
        <v>231.3723</v>
      </c>
      <c r="CJ1737">
        <v>2544.444</v>
      </c>
      <c r="CK1737">
        <v>2245.9290000000001</v>
      </c>
      <c r="CL1737">
        <v>1164.7280000000001</v>
      </c>
      <c r="CM1737">
        <v>214.703</v>
      </c>
      <c r="CN1737">
        <v>85.971339999999998</v>
      </c>
      <c r="CO1737">
        <v>-246.94749999999999</v>
      </c>
      <c r="CP1737">
        <v>8490.1119999999992</v>
      </c>
      <c r="CQ1737">
        <v>7889.3270000000002</v>
      </c>
      <c r="CR1737">
        <v>9122.8649999999998</v>
      </c>
      <c r="CS1737">
        <v>6028.0630000000001</v>
      </c>
      <c r="CT1737">
        <v>2803.3780000000002</v>
      </c>
      <c r="CU1737">
        <v>2081.7759999999998</v>
      </c>
      <c r="CV1737">
        <v>2193.1120000000001</v>
      </c>
      <c r="CW1737">
        <v>2131.8560000000002</v>
      </c>
      <c r="CX1737">
        <v>3519.502</v>
      </c>
      <c r="CY1737">
        <v>4872.8729999999996</v>
      </c>
      <c r="CZ1737">
        <v>10610.86</v>
      </c>
      <c r="DA1737">
        <v>2033.4190000000001</v>
      </c>
      <c r="DB1737">
        <v>9490.3629999999994</v>
      </c>
      <c r="DC1737">
        <v>3961.165</v>
      </c>
      <c r="DD1737">
        <v>7464.7079999999996</v>
      </c>
      <c r="DE1737">
        <v>12976.58</v>
      </c>
      <c r="DF1737">
        <v>9637.6640000000007</v>
      </c>
      <c r="DG1737">
        <v>21182.79</v>
      </c>
      <c r="DH1737">
        <v>17727.080000000002</v>
      </c>
      <c r="DI1737">
        <v>14254.36</v>
      </c>
      <c r="DJ1737">
        <v>13464.2</v>
      </c>
      <c r="DK1737">
        <v>12516.61</v>
      </c>
      <c r="DL1737">
        <v>9507.0759999999991</v>
      </c>
      <c r="DM1737">
        <v>10414.18</v>
      </c>
    </row>
    <row r="1738" spans="1:117" hidden="1" x14ac:dyDescent="0.35">
      <c r="A1738" t="str">
        <f t="shared" si="27"/>
        <v>OtherDR-No_DO 1-9 Hour_44363_19-20</v>
      </c>
      <c r="B1738" t="s">
        <v>51</v>
      </c>
      <c r="C1738" t="s">
        <v>190</v>
      </c>
      <c r="D1738" t="s">
        <v>50</v>
      </c>
      <c r="E1738" t="s">
        <v>50</v>
      </c>
      <c r="F1738" t="s">
        <v>50</v>
      </c>
      <c r="G1738" t="s">
        <v>50</v>
      </c>
      <c r="H1738" t="s">
        <v>86</v>
      </c>
      <c r="I1738" t="s">
        <v>50</v>
      </c>
      <c r="J1738" t="s">
        <v>50</v>
      </c>
      <c r="K1738" t="s">
        <v>178</v>
      </c>
      <c r="L1738" s="22">
        <v>44363</v>
      </c>
      <c r="M1738">
        <v>19</v>
      </c>
      <c r="N1738">
        <v>20</v>
      </c>
      <c r="O1738">
        <v>123</v>
      </c>
      <c r="P1738">
        <v>123</v>
      </c>
      <c r="Q1738">
        <v>1</v>
      </c>
      <c r="R1738">
        <v>0</v>
      </c>
      <c r="S1738">
        <v>0</v>
      </c>
      <c r="T1738">
        <v>0</v>
      </c>
      <c r="U1738">
        <v>0</v>
      </c>
      <c r="V1738">
        <v>6652.2483000000002</v>
      </c>
      <c r="W1738">
        <v>6453.22</v>
      </c>
      <c r="X1738">
        <v>6277.1016</v>
      </c>
      <c r="Y1738">
        <v>6836.3850000000002</v>
      </c>
      <c r="Z1738">
        <v>7096.6750000000002</v>
      </c>
      <c r="AA1738">
        <v>7424.7533000000003</v>
      </c>
      <c r="AB1738">
        <v>7628.7166999999999</v>
      </c>
      <c r="AC1738">
        <v>7664.1867000000002</v>
      </c>
      <c r="AD1738">
        <v>8846.0966000000008</v>
      </c>
      <c r="AE1738">
        <v>9101.5683000000008</v>
      </c>
      <c r="AF1738">
        <v>9125.5166000000008</v>
      </c>
      <c r="AG1738">
        <v>9438.5383000000002</v>
      </c>
      <c r="AH1738">
        <v>10082</v>
      </c>
      <c r="AI1738">
        <v>10149.540000000001</v>
      </c>
      <c r="AJ1738">
        <v>10103.485000000001</v>
      </c>
      <c r="AK1738">
        <v>10166.120000000001</v>
      </c>
      <c r="AL1738">
        <v>10598.934999999999</v>
      </c>
      <c r="AM1738">
        <v>10822.35</v>
      </c>
      <c r="AN1738">
        <v>8959.1232999999993</v>
      </c>
      <c r="AO1738">
        <v>9257.6234000000004</v>
      </c>
      <c r="AP1738">
        <v>9537.1916000000001</v>
      </c>
      <c r="AQ1738">
        <v>9720.0467000000008</v>
      </c>
      <c r="AR1738">
        <v>7395.8032999999996</v>
      </c>
      <c r="AS1738">
        <v>7285.5682999999999</v>
      </c>
      <c r="AT1738">
        <v>65.861789000000002</v>
      </c>
      <c r="AU1738">
        <v>65.601625999999996</v>
      </c>
      <c r="AV1738">
        <v>64.723577000000006</v>
      </c>
      <c r="AW1738">
        <v>65.195121999999998</v>
      </c>
      <c r="AX1738">
        <v>65.284553000000002</v>
      </c>
      <c r="AY1738">
        <v>63.918698999999997</v>
      </c>
      <c r="AZ1738">
        <v>63.975610000000003</v>
      </c>
      <c r="BA1738">
        <v>65.113821000000002</v>
      </c>
      <c r="BB1738">
        <v>67.349592999999999</v>
      </c>
      <c r="BC1738">
        <v>67.902439000000001</v>
      </c>
      <c r="BD1738">
        <v>68.691057000000001</v>
      </c>
      <c r="BE1738">
        <v>71.861789000000002</v>
      </c>
      <c r="BF1738">
        <v>75.967479999999995</v>
      </c>
      <c r="BG1738">
        <v>77.121950999999996</v>
      </c>
      <c r="BH1738">
        <v>75.731707</v>
      </c>
      <c r="BI1738">
        <v>75.926828999999998</v>
      </c>
      <c r="BJ1738">
        <v>75.666667000000004</v>
      </c>
      <c r="BK1738">
        <v>74.479675</v>
      </c>
      <c r="BL1738">
        <v>73.065040999999994</v>
      </c>
      <c r="BM1738">
        <v>70.666667000000004</v>
      </c>
      <c r="BN1738">
        <v>68.406503999999998</v>
      </c>
      <c r="BO1738">
        <v>66.878049000000004</v>
      </c>
      <c r="BP1738">
        <v>65.650407000000001</v>
      </c>
      <c r="BQ1738">
        <v>64.837397999999993</v>
      </c>
      <c r="BR1738">
        <v>14.244059999999999</v>
      </c>
      <c r="BS1738">
        <v>75.828940000000003</v>
      </c>
      <c r="BT1738">
        <v>40.294620000000002</v>
      </c>
      <c r="BU1738">
        <v>-163.2139</v>
      </c>
      <c r="BV1738">
        <v>-143.72540000000001</v>
      </c>
      <c r="BW1738">
        <v>-97.114919999999998</v>
      </c>
      <c r="BX1738">
        <v>51.436390000000003</v>
      </c>
      <c r="BY1738">
        <v>16.976590000000002</v>
      </c>
      <c r="BZ1738">
        <v>84.954809999999995</v>
      </c>
      <c r="CA1738">
        <v>61.054450000000003</v>
      </c>
      <c r="CB1738">
        <v>-127.4641</v>
      </c>
      <c r="CC1738">
        <v>53.919829999999997</v>
      </c>
      <c r="CD1738">
        <v>101.25790000000001</v>
      </c>
      <c r="CE1738">
        <v>-6.5662710000000004</v>
      </c>
      <c r="CF1738">
        <v>-52.19632</v>
      </c>
      <c r="CG1738">
        <v>-287.11520000000002</v>
      </c>
      <c r="CH1738">
        <v>-682.40689999999995</v>
      </c>
      <c r="CI1738">
        <v>231.3723</v>
      </c>
      <c r="CJ1738">
        <v>2544.444</v>
      </c>
      <c r="CK1738">
        <v>2245.9290000000001</v>
      </c>
      <c r="CL1738">
        <v>1164.7280000000001</v>
      </c>
      <c r="CM1738">
        <v>214.70310000000001</v>
      </c>
      <c r="CN1738">
        <v>85.971339999999998</v>
      </c>
      <c r="CO1738">
        <v>-246.94749999999999</v>
      </c>
      <c r="CP1738">
        <v>8121.0309999999999</v>
      </c>
      <c r="CQ1738">
        <v>7800.8450000000003</v>
      </c>
      <c r="CR1738">
        <v>9503.1229999999996</v>
      </c>
      <c r="CS1738">
        <v>6045.4089999999997</v>
      </c>
      <c r="CT1738">
        <v>3053.1770000000001</v>
      </c>
      <c r="CU1738">
        <v>2021.335</v>
      </c>
      <c r="CV1738">
        <v>2146.011</v>
      </c>
      <c r="CW1738">
        <v>2031.502</v>
      </c>
      <c r="CX1738">
        <v>3441.1889999999999</v>
      </c>
      <c r="CY1738">
        <v>4661.3990000000003</v>
      </c>
      <c r="CZ1738">
        <v>10230.44</v>
      </c>
      <c r="DA1738">
        <v>1974.5609999999999</v>
      </c>
      <c r="DB1738">
        <v>9220.9689999999991</v>
      </c>
      <c r="DC1738">
        <v>3891.2640000000001</v>
      </c>
      <c r="DD1738">
        <v>7110.7860000000001</v>
      </c>
      <c r="DE1738">
        <v>12089.29</v>
      </c>
      <c r="DF1738">
        <v>8588.4930000000004</v>
      </c>
      <c r="DG1738">
        <v>19557.150000000001</v>
      </c>
      <c r="DH1738">
        <v>16225.56</v>
      </c>
      <c r="DI1738">
        <v>13013.11</v>
      </c>
      <c r="DJ1738">
        <v>11616.58</v>
      </c>
      <c r="DK1738">
        <v>12003.4</v>
      </c>
      <c r="DL1738">
        <v>9165.4470000000001</v>
      </c>
      <c r="DM1738">
        <v>9941.51</v>
      </c>
    </row>
    <row r="1739" spans="1:117" hidden="1" x14ac:dyDescent="0.35">
      <c r="A1739" t="str">
        <f t="shared" si="27"/>
        <v>OtherDR-No_DO 1-9 Hour_44364_19-21</v>
      </c>
      <c r="B1739" t="s">
        <v>51</v>
      </c>
      <c r="C1739" t="s">
        <v>190</v>
      </c>
      <c r="D1739" t="s">
        <v>50</v>
      </c>
      <c r="E1739" t="s">
        <v>50</v>
      </c>
      <c r="F1739" t="s">
        <v>50</v>
      </c>
      <c r="G1739" t="s">
        <v>50</v>
      </c>
      <c r="H1739" t="s">
        <v>86</v>
      </c>
      <c r="I1739" t="s">
        <v>50</v>
      </c>
      <c r="J1739" t="s">
        <v>50</v>
      </c>
      <c r="K1739" t="s">
        <v>178</v>
      </c>
      <c r="L1739" s="22">
        <v>44364</v>
      </c>
      <c r="M1739">
        <v>19</v>
      </c>
      <c r="N1739">
        <v>21</v>
      </c>
      <c r="O1739">
        <v>123</v>
      </c>
      <c r="P1739">
        <v>123</v>
      </c>
      <c r="Q1739">
        <v>1</v>
      </c>
      <c r="R1739">
        <v>0</v>
      </c>
      <c r="S1739">
        <v>0</v>
      </c>
      <c r="T1739">
        <v>0</v>
      </c>
      <c r="U1739">
        <v>0</v>
      </c>
      <c r="V1739">
        <v>6626.3932999999997</v>
      </c>
      <c r="W1739">
        <v>6453.7849999999999</v>
      </c>
      <c r="X1739">
        <v>6377.9766</v>
      </c>
      <c r="Y1739">
        <v>6706.68</v>
      </c>
      <c r="Z1739">
        <v>6735.91</v>
      </c>
      <c r="AA1739">
        <v>7150.8132999999998</v>
      </c>
      <c r="AB1739">
        <v>7620.5366999999997</v>
      </c>
      <c r="AC1739">
        <v>7902.1967000000004</v>
      </c>
      <c r="AD1739">
        <v>8976.0666000000001</v>
      </c>
      <c r="AE1739">
        <v>8840.8183000000008</v>
      </c>
      <c r="AF1739">
        <v>8665.1615999999995</v>
      </c>
      <c r="AG1739">
        <v>9224.8433000000005</v>
      </c>
      <c r="AH1739">
        <v>9631.85</v>
      </c>
      <c r="AI1739">
        <v>9801.86</v>
      </c>
      <c r="AJ1739">
        <v>10078.200000000001</v>
      </c>
      <c r="AK1739">
        <v>10138.225</v>
      </c>
      <c r="AL1739">
        <v>10573.05</v>
      </c>
      <c r="AM1739">
        <v>10722.375</v>
      </c>
      <c r="AN1739">
        <v>11151.643</v>
      </c>
      <c r="AO1739">
        <v>11038.657999999999</v>
      </c>
      <c r="AP1739">
        <v>10650.031999999999</v>
      </c>
      <c r="AQ1739">
        <v>9568.7067000000006</v>
      </c>
      <c r="AR1739">
        <v>7085.4032999999999</v>
      </c>
      <c r="AS1739">
        <v>6432.9633000000003</v>
      </c>
      <c r="AT1739">
        <v>64.512195000000006</v>
      </c>
      <c r="AU1739">
        <v>63.853659</v>
      </c>
      <c r="AV1739">
        <v>63.609755999999997</v>
      </c>
      <c r="AW1739">
        <v>62.959350000000001</v>
      </c>
      <c r="AX1739">
        <v>63.292682999999997</v>
      </c>
      <c r="AY1739">
        <v>63.048780000000001</v>
      </c>
      <c r="AZ1739">
        <v>62.447153999999998</v>
      </c>
      <c r="BA1739">
        <v>63.357723999999997</v>
      </c>
      <c r="BB1739">
        <v>64.455285000000003</v>
      </c>
      <c r="BC1739">
        <v>65.821138000000005</v>
      </c>
      <c r="BD1739">
        <v>69.796747999999994</v>
      </c>
      <c r="BE1739">
        <v>74.040649999999999</v>
      </c>
      <c r="BF1739">
        <v>76.333332999999996</v>
      </c>
      <c r="BG1739">
        <v>75.300813000000005</v>
      </c>
      <c r="BH1739">
        <v>75.243902000000006</v>
      </c>
      <c r="BI1739">
        <v>76.146341000000007</v>
      </c>
      <c r="BJ1739">
        <v>76.715446999999998</v>
      </c>
      <c r="BK1739">
        <v>75.512195000000006</v>
      </c>
      <c r="BL1739">
        <v>71.731707</v>
      </c>
      <c r="BM1739">
        <v>68.813007999999996</v>
      </c>
      <c r="BN1739">
        <v>66.601625999999996</v>
      </c>
      <c r="BO1739">
        <v>65.682927000000007</v>
      </c>
      <c r="BP1739">
        <v>64.894309000000007</v>
      </c>
      <c r="BQ1739">
        <v>65.097560999999999</v>
      </c>
      <c r="BR1739">
        <v>-1.9461459999999999</v>
      </c>
      <c r="BS1739">
        <v>-5.7042380000000001</v>
      </c>
      <c r="BT1739">
        <v>-5.5204420000000001</v>
      </c>
      <c r="BU1739">
        <v>-4.7002470000000001</v>
      </c>
      <c r="BV1739">
        <v>16.641909999999999</v>
      </c>
      <c r="BW1739">
        <v>-5.339124</v>
      </c>
      <c r="BX1739">
        <v>7.9346880000000004</v>
      </c>
      <c r="BY1739">
        <v>-4.6196080000000004</v>
      </c>
      <c r="BZ1739">
        <v>-13.945639999999999</v>
      </c>
      <c r="CA1739">
        <v>-6.8523709999999998</v>
      </c>
      <c r="CB1739">
        <v>-4.0667299999999997</v>
      </c>
      <c r="CC1739">
        <v>-3.7564929999999999</v>
      </c>
      <c r="CD1739">
        <v>2.9941659999999999</v>
      </c>
      <c r="CE1739">
        <v>1.8325849999999999</v>
      </c>
      <c r="CF1739">
        <v>6.9495050000000003</v>
      </c>
      <c r="CG1739">
        <v>-6.1003400000000001</v>
      </c>
      <c r="CH1739">
        <v>-9.8627099999999995E-2</v>
      </c>
      <c r="CI1739">
        <v>-2.6290100000000001</v>
      </c>
      <c r="CJ1739">
        <v>43.222329999999999</v>
      </c>
      <c r="CK1739">
        <v>49.478200000000001</v>
      </c>
      <c r="CL1739">
        <v>21.04383</v>
      </c>
      <c r="CM1739">
        <v>-7.1575420000000003</v>
      </c>
      <c r="CN1739">
        <v>5.6667129999999997</v>
      </c>
      <c r="CO1739">
        <v>0.95053639999999995</v>
      </c>
      <c r="CP1739">
        <v>5823.152</v>
      </c>
      <c r="CQ1739">
        <v>4881.0929999999998</v>
      </c>
      <c r="CR1739">
        <v>4736.9260000000004</v>
      </c>
      <c r="CS1739">
        <v>4298.933</v>
      </c>
      <c r="CT1739">
        <v>2804.7620000000002</v>
      </c>
      <c r="CU1739">
        <v>1376.711</v>
      </c>
      <c r="CV1739">
        <v>1272.6289999999999</v>
      </c>
      <c r="CW1739">
        <v>1687.761</v>
      </c>
      <c r="CX1739">
        <v>1624.066</v>
      </c>
      <c r="CY1739">
        <v>2742.0749999999998</v>
      </c>
      <c r="CZ1739">
        <v>2298.1889999999999</v>
      </c>
      <c r="DA1739">
        <v>962.88980000000004</v>
      </c>
      <c r="DB1739">
        <v>1044.202</v>
      </c>
      <c r="DC1739">
        <v>2225.5509999999999</v>
      </c>
      <c r="DD1739">
        <v>3701.0650000000001</v>
      </c>
      <c r="DE1739">
        <v>6058.3819999999996</v>
      </c>
      <c r="DF1739">
        <v>7124.518</v>
      </c>
      <c r="DG1739">
        <v>6482.1289999999999</v>
      </c>
      <c r="DH1739">
        <v>5830.9930000000004</v>
      </c>
      <c r="DI1739">
        <v>5109.4799999999996</v>
      </c>
      <c r="DJ1739">
        <v>5458.5110000000004</v>
      </c>
      <c r="DK1739">
        <v>5369.241</v>
      </c>
      <c r="DL1739">
        <v>5062.4160000000002</v>
      </c>
      <c r="DM1739">
        <v>5543.692</v>
      </c>
    </row>
    <row r="1740" spans="1:117" hidden="1" x14ac:dyDescent="0.35">
      <c r="A1740" t="str">
        <f t="shared" si="27"/>
        <v>OtherDR-No_DO 1-9 Hour_44375_19-21</v>
      </c>
      <c r="B1740" t="s">
        <v>51</v>
      </c>
      <c r="C1740" t="s">
        <v>190</v>
      </c>
      <c r="D1740" t="s">
        <v>50</v>
      </c>
      <c r="E1740" t="s">
        <v>50</v>
      </c>
      <c r="F1740" t="s">
        <v>50</v>
      </c>
      <c r="G1740" t="s">
        <v>50</v>
      </c>
      <c r="H1740" t="s">
        <v>86</v>
      </c>
      <c r="I1740" t="s">
        <v>50</v>
      </c>
      <c r="J1740" t="s">
        <v>50</v>
      </c>
      <c r="K1740" t="s">
        <v>178</v>
      </c>
      <c r="L1740" s="22">
        <v>44375</v>
      </c>
      <c r="M1740">
        <v>19</v>
      </c>
      <c r="N1740">
        <v>21</v>
      </c>
      <c r="O1740">
        <v>123</v>
      </c>
      <c r="P1740">
        <v>123</v>
      </c>
      <c r="Q1740">
        <v>1</v>
      </c>
      <c r="R1740">
        <v>0</v>
      </c>
      <c r="S1740">
        <v>0</v>
      </c>
      <c r="T1740">
        <v>0</v>
      </c>
      <c r="U1740">
        <v>0</v>
      </c>
      <c r="V1740">
        <v>6218.585</v>
      </c>
      <c r="W1740">
        <v>5969.54</v>
      </c>
      <c r="X1740">
        <v>5862.6450000000004</v>
      </c>
      <c r="Y1740">
        <v>6115.8649999999998</v>
      </c>
      <c r="Z1740">
        <v>6312.7150000000001</v>
      </c>
      <c r="AA1740">
        <v>6859.79</v>
      </c>
      <c r="AB1740">
        <v>7134.52</v>
      </c>
      <c r="AC1740">
        <v>6954.2550000000001</v>
      </c>
      <c r="AD1740">
        <v>8001.2950000000001</v>
      </c>
      <c r="AE1740">
        <v>8565.0499999999993</v>
      </c>
      <c r="AF1740">
        <v>8787.36</v>
      </c>
      <c r="AG1740">
        <v>9328.625</v>
      </c>
      <c r="AH1740">
        <v>9505.08</v>
      </c>
      <c r="AI1740">
        <v>9655.32</v>
      </c>
      <c r="AJ1740">
        <v>9840.4650000000001</v>
      </c>
      <c r="AK1740">
        <v>9883.6849999999995</v>
      </c>
      <c r="AL1740">
        <v>10008.65</v>
      </c>
      <c r="AM1740">
        <v>9973.3799999999992</v>
      </c>
      <c r="AN1740">
        <v>7927.59</v>
      </c>
      <c r="AO1740">
        <v>8470.6200000000008</v>
      </c>
      <c r="AP1740">
        <v>8604.2549999999992</v>
      </c>
      <c r="AQ1740">
        <v>9260.41</v>
      </c>
      <c r="AR1740">
        <v>7085.52</v>
      </c>
      <c r="AS1740">
        <v>6796.34</v>
      </c>
      <c r="AT1740">
        <v>64.504064999999997</v>
      </c>
      <c r="AU1740">
        <v>63.837398</v>
      </c>
      <c r="AV1740">
        <v>64.178861999999995</v>
      </c>
      <c r="AW1740">
        <v>64.113821000000002</v>
      </c>
      <c r="AX1740">
        <v>64.065040999999994</v>
      </c>
      <c r="AY1740">
        <v>63.951219999999999</v>
      </c>
      <c r="AZ1740">
        <v>63.796748000000001</v>
      </c>
      <c r="BA1740">
        <v>64.658536999999995</v>
      </c>
      <c r="BB1740">
        <v>66.463414999999998</v>
      </c>
      <c r="BC1740">
        <v>70.804878000000002</v>
      </c>
      <c r="BD1740">
        <v>72.227642000000003</v>
      </c>
      <c r="BE1740">
        <v>72.699186999999995</v>
      </c>
      <c r="BF1740">
        <v>73.235771999999997</v>
      </c>
      <c r="BG1740">
        <v>73.008129999999994</v>
      </c>
      <c r="BH1740">
        <v>72.642275999999995</v>
      </c>
      <c r="BI1740">
        <v>72.146341000000007</v>
      </c>
      <c r="BJ1740">
        <v>70.926828999999998</v>
      </c>
      <c r="BK1740">
        <v>70.422764000000001</v>
      </c>
      <c r="BL1740">
        <v>69.276422999999994</v>
      </c>
      <c r="BM1740">
        <v>67.162602000000007</v>
      </c>
      <c r="BN1740">
        <v>65.861789000000002</v>
      </c>
      <c r="BO1740">
        <v>65.520325</v>
      </c>
      <c r="BP1740">
        <v>64.943089000000001</v>
      </c>
      <c r="BQ1740">
        <v>64.813007999999996</v>
      </c>
      <c r="BR1740">
        <v>-4.4836010000000002</v>
      </c>
      <c r="BS1740">
        <v>7.0272079999999999</v>
      </c>
      <c r="BT1740">
        <v>-28.961259999999999</v>
      </c>
      <c r="BU1740">
        <v>7.0688449999999996</v>
      </c>
      <c r="BV1740">
        <v>-54.654539999999997</v>
      </c>
      <c r="BW1740">
        <v>-246.19980000000001</v>
      </c>
      <c r="BX1740">
        <v>-15.30594</v>
      </c>
      <c r="BY1740">
        <v>98.19162</v>
      </c>
      <c r="BZ1740">
        <v>23.07968</v>
      </c>
      <c r="CA1740">
        <v>103.31950000000001</v>
      </c>
      <c r="CB1740">
        <v>-26.129079999999998</v>
      </c>
      <c r="CC1740">
        <v>-46.438369999999999</v>
      </c>
      <c r="CD1740">
        <v>25.579440000000002</v>
      </c>
      <c r="CE1740">
        <v>28.786449999999999</v>
      </c>
      <c r="CF1740">
        <v>5.1178520000000001</v>
      </c>
      <c r="CG1740">
        <v>-85.053839999999994</v>
      </c>
      <c r="CH1740">
        <v>-299.91359999999997</v>
      </c>
      <c r="CI1740">
        <v>147.08789999999999</v>
      </c>
      <c r="CJ1740">
        <v>1474.152</v>
      </c>
      <c r="CK1740">
        <v>1335.16</v>
      </c>
      <c r="CL1740">
        <v>1526.8820000000001</v>
      </c>
      <c r="CM1740">
        <v>338.02629999999999</v>
      </c>
      <c r="CN1740">
        <v>195.3159</v>
      </c>
      <c r="CO1740">
        <v>49.308120000000002</v>
      </c>
      <c r="CP1740">
        <v>8379.6360000000004</v>
      </c>
      <c r="CQ1740">
        <v>13552.25</v>
      </c>
      <c r="CR1740">
        <v>9775.3140000000003</v>
      </c>
      <c r="CS1740">
        <v>3410.3470000000002</v>
      </c>
      <c r="CT1740">
        <v>1713.039</v>
      </c>
      <c r="CU1740">
        <v>1791.636</v>
      </c>
      <c r="CV1740">
        <v>2045.605</v>
      </c>
      <c r="CW1740">
        <v>1996.453</v>
      </c>
      <c r="CX1740">
        <v>3138.692</v>
      </c>
      <c r="CY1740">
        <v>6170.5540000000001</v>
      </c>
      <c r="CZ1740">
        <v>3511.7370000000001</v>
      </c>
      <c r="DA1740">
        <v>1424.6379999999999</v>
      </c>
      <c r="DB1740">
        <v>2433.4499999999998</v>
      </c>
      <c r="DC1740">
        <v>4279.5770000000002</v>
      </c>
      <c r="DD1740">
        <v>7563.8540000000003</v>
      </c>
      <c r="DE1740">
        <v>10171.299999999999</v>
      </c>
      <c r="DF1740">
        <v>8111.1670000000004</v>
      </c>
      <c r="DG1740">
        <v>9835.4809999999998</v>
      </c>
      <c r="DH1740">
        <v>20891.560000000001</v>
      </c>
      <c r="DI1740">
        <v>15699.63</v>
      </c>
      <c r="DJ1740">
        <v>10994.22</v>
      </c>
      <c r="DK1740">
        <v>6337.9</v>
      </c>
      <c r="DL1740">
        <v>6024.299</v>
      </c>
      <c r="DM1740">
        <v>10852</v>
      </c>
    </row>
    <row r="1741" spans="1:117" hidden="1" x14ac:dyDescent="0.35">
      <c r="A1741" t="str">
        <f t="shared" si="27"/>
        <v>OtherDR-No_DO 1-9 Hour_44376_19-21</v>
      </c>
      <c r="B1741" t="s">
        <v>51</v>
      </c>
      <c r="C1741" t="s">
        <v>190</v>
      </c>
      <c r="D1741" t="s">
        <v>50</v>
      </c>
      <c r="E1741" t="s">
        <v>50</v>
      </c>
      <c r="F1741" t="s">
        <v>50</v>
      </c>
      <c r="G1741" t="s">
        <v>50</v>
      </c>
      <c r="H1741" t="s">
        <v>86</v>
      </c>
      <c r="I1741" t="s">
        <v>50</v>
      </c>
      <c r="J1741" t="s">
        <v>50</v>
      </c>
      <c r="K1741" t="s">
        <v>178</v>
      </c>
      <c r="L1741" s="22">
        <v>44376</v>
      </c>
      <c r="M1741">
        <v>19</v>
      </c>
      <c r="N1741">
        <v>21</v>
      </c>
      <c r="O1741">
        <v>123</v>
      </c>
      <c r="P1741">
        <v>123</v>
      </c>
      <c r="Q1741">
        <v>1</v>
      </c>
      <c r="R1741">
        <v>0</v>
      </c>
      <c r="S1741">
        <v>0</v>
      </c>
      <c r="T1741">
        <v>0</v>
      </c>
      <c r="U1741">
        <v>0</v>
      </c>
      <c r="V1741">
        <v>6666</v>
      </c>
      <c r="W1741">
        <v>6500</v>
      </c>
      <c r="X1741">
        <v>6283.07</v>
      </c>
      <c r="Y1741">
        <v>6273.9849999999997</v>
      </c>
      <c r="Z1741">
        <v>6477.58</v>
      </c>
      <c r="AA1741">
        <v>6901.01</v>
      </c>
      <c r="AB1741">
        <v>7394.2849999999999</v>
      </c>
      <c r="AC1741">
        <v>7401.31</v>
      </c>
      <c r="AD1741">
        <v>8658.8950000000004</v>
      </c>
      <c r="AE1741">
        <v>8783.1350000000002</v>
      </c>
      <c r="AF1741">
        <v>8694.5349999999999</v>
      </c>
      <c r="AG1741">
        <v>8921.6949999999997</v>
      </c>
      <c r="AH1741">
        <v>9172.2000000000007</v>
      </c>
      <c r="AI1741">
        <v>9126.6</v>
      </c>
      <c r="AJ1741">
        <v>9456.8050000000003</v>
      </c>
      <c r="AK1741">
        <v>9481.2150000000001</v>
      </c>
      <c r="AL1741">
        <v>9939.77</v>
      </c>
      <c r="AM1741">
        <v>10438.955</v>
      </c>
      <c r="AN1741">
        <v>10603.225</v>
      </c>
      <c r="AO1741">
        <v>10787.36</v>
      </c>
      <c r="AP1741">
        <v>10780.815000000001</v>
      </c>
      <c r="AQ1741">
        <v>9469.19</v>
      </c>
      <c r="AR1741">
        <v>7044.25</v>
      </c>
      <c r="AS1741">
        <v>6627.375</v>
      </c>
      <c r="AT1741">
        <v>64.780488000000005</v>
      </c>
      <c r="AU1741">
        <v>64.780488000000005</v>
      </c>
      <c r="AV1741">
        <v>64.617885999999999</v>
      </c>
      <c r="AW1741">
        <v>64.983739999999997</v>
      </c>
      <c r="AX1741">
        <v>64.650407000000001</v>
      </c>
      <c r="AY1741">
        <v>64.601625999999996</v>
      </c>
      <c r="AZ1741">
        <v>64.520325</v>
      </c>
      <c r="BA1741">
        <v>64.569106000000005</v>
      </c>
      <c r="BB1741">
        <v>65.430893999999995</v>
      </c>
      <c r="BC1741">
        <v>66.666667000000004</v>
      </c>
      <c r="BD1741">
        <v>67.658536999999995</v>
      </c>
      <c r="BE1741">
        <v>69.089431000000005</v>
      </c>
      <c r="BF1741">
        <v>69.902439000000001</v>
      </c>
      <c r="BG1741">
        <v>71.674796999999998</v>
      </c>
      <c r="BH1741">
        <v>72.040649999999999</v>
      </c>
      <c r="BI1741">
        <v>72.601625999999996</v>
      </c>
      <c r="BJ1741">
        <v>71.186992000000004</v>
      </c>
      <c r="BK1741">
        <v>70.886178999999998</v>
      </c>
      <c r="BL1741">
        <v>69.382114000000001</v>
      </c>
      <c r="BM1741">
        <v>67.674796999999998</v>
      </c>
      <c r="BN1741">
        <v>66.138210999999998</v>
      </c>
      <c r="BO1741">
        <v>65.357724000000005</v>
      </c>
      <c r="BP1741">
        <v>65.422764000000001</v>
      </c>
      <c r="BQ1741">
        <v>65.439024000000003</v>
      </c>
      <c r="BR1741">
        <v>24.003789999999999</v>
      </c>
      <c r="BS1741">
        <v>20.60942</v>
      </c>
      <c r="BT1741">
        <v>-23.66048</v>
      </c>
      <c r="BU1741">
        <v>17.92839</v>
      </c>
      <c r="BV1741">
        <v>-7.2337150000000001</v>
      </c>
      <c r="BW1741">
        <v>-103.7958</v>
      </c>
      <c r="BX1741">
        <v>-58.895850000000003</v>
      </c>
      <c r="BY1741">
        <v>15.334479999999999</v>
      </c>
      <c r="BZ1741">
        <v>34.773440000000001</v>
      </c>
      <c r="CA1741">
        <v>115.06959999999999</v>
      </c>
      <c r="CB1741">
        <v>22.127960000000002</v>
      </c>
      <c r="CC1741">
        <v>-55.407519999999998</v>
      </c>
      <c r="CD1741">
        <v>12.178990000000001</v>
      </c>
      <c r="CE1741">
        <v>16.505240000000001</v>
      </c>
      <c r="CF1741">
        <v>16.335270000000001</v>
      </c>
      <c r="CG1741">
        <v>-35.460389999999997</v>
      </c>
      <c r="CH1741">
        <v>-133.43270000000001</v>
      </c>
      <c r="CI1741">
        <v>136.45609999999999</v>
      </c>
      <c r="CJ1741">
        <v>379.9153</v>
      </c>
      <c r="CK1741">
        <v>335.94979999999998</v>
      </c>
      <c r="CL1741">
        <v>366.65519999999998</v>
      </c>
      <c r="CM1741">
        <v>264.38529999999997</v>
      </c>
      <c r="CN1741">
        <v>247.12809999999999</v>
      </c>
      <c r="CO1741">
        <v>153.18100000000001</v>
      </c>
      <c r="CP1741">
        <v>7488.2160000000003</v>
      </c>
      <c r="CQ1741">
        <v>14182.51</v>
      </c>
      <c r="CR1741">
        <v>9791.9380000000001</v>
      </c>
      <c r="CS1741">
        <v>2785.009</v>
      </c>
      <c r="CT1741">
        <v>1285.7059999999999</v>
      </c>
      <c r="CU1741">
        <v>1472.3720000000001</v>
      </c>
      <c r="CV1741">
        <v>1134.096</v>
      </c>
      <c r="CW1741">
        <v>1479.89</v>
      </c>
      <c r="CX1741">
        <v>1971.9469999999999</v>
      </c>
      <c r="CY1741">
        <v>3631.3560000000002</v>
      </c>
      <c r="CZ1741">
        <v>2802.5619999999999</v>
      </c>
      <c r="DA1741">
        <v>1159.713</v>
      </c>
      <c r="DB1741">
        <v>2374.587</v>
      </c>
      <c r="DC1741">
        <v>3381.3649999999998</v>
      </c>
      <c r="DD1741">
        <v>6311.777</v>
      </c>
      <c r="DE1741">
        <v>7313.433</v>
      </c>
      <c r="DF1741">
        <v>7771.6319999999996</v>
      </c>
      <c r="DG1741">
        <v>7649.6379999999999</v>
      </c>
      <c r="DH1741">
        <v>8991.4879999999994</v>
      </c>
      <c r="DI1741">
        <v>7735.4579999999996</v>
      </c>
      <c r="DJ1741">
        <v>7275.8459999999995</v>
      </c>
      <c r="DK1741">
        <v>6130.0749999999998</v>
      </c>
      <c r="DL1741">
        <v>4551.6710000000003</v>
      </c>
      <c r="DM1741">
        <v>10663.18</v>
      </c>
    </row>
    <row r="1742" spans="1:117" hidden="1" x14ac:dyDescent="0.35">
      <c r="A1742" t="str">
        <f t="shared" si="27"/>
        <v>OtherDR-No_DO 1-9 Hour_44386_19-20</v>
      </c>
      <c r="B1742" t="s">
        <v>51</v>
      </c>
      <c r="C1742" t="s">
        <v>190</v>
      </c>
      <c r="D1742" t="s">
        <v>50</v>
      </c>
      <c r="E1742" t="s">
        <v>50</v>
      </c>
      <c r="F1742" t="s">
        <v>50</v>
      </c>
      <c r="G1742" t="s">
        <v>50</v>
      </c>
      <c r="H1742" t="s">
        <v>86</v>
      </c>
      <c r="I1742" t="s">
        <v>50</v>
      </c>
      <c r="J1742" t="s">
        <v>50</v>
      </c>
      <c r="K1742" t="s">
        <v>178</v>
      </c>
      <c r="L1742" s="22">
        <v>44386</v>
      </c>
      <c r="M1742">
        <v>19</v>
      </c>
      <c r="N1742">
        <v>20</v>
      </c>
      <c r="O1742">
        <v>122</v>
      </c>
      <c r="P1742">
        <v>122</v>
      </c>
      <c r="Q1742">
        <v>1</v>
      </c>
      <c r="R1742">
        <v>0</v>
      </c>
      <c r="S1742">
        <v>0</v>
      </c>
      <c r="T1742">
        <v>0</v>
      </c>
      <c r="U1742">
        <v>0</v>
      </c>
      <c r="V1742">
        <v>6772.87</v>
      </c>
      <c r="W1742">
        <v>6489.9350000000004</v>
      </c>
      <c r="X1742">
        <v>6295.2950000000001</v>
      </c>
      <c r="Y1742">
        <v>6467.18</v>
      </c>
      <c r="Z1742">
        <v>6721.9</v>
      </c>
      <c r="AA1742">
        <v>6903.415</v>
      </c>
      <c r="AB1742">
        <v>7413.55</v>
      </c>
      <c r="AC1742">
        <v>7394.27</v>
      </c>
      <c r="AD1742">
        <v>8730.7999999999993</v>
      </c>
      <c r="AE1742">
        <v>9311.57</v>
      </c>
      <c r="AF1742">
        <v>9465.1550000000007</v>
      </c>
      <c r="AG1742">
        <v>9657.43</v>
      </c>
      <c r="AH1742">
        <v>10084.86</v>
      </c>
      <c r="AI1742">
        <v>10215.785</v>
      </c>
      <c r="AJ1742">
        <v>10463.305</v>
      </c>
      <c r="AK1742">
        <v>10658.2</v>
      </c>
      <c r="AL1742">
        <v>11138.145</v>
      </c>
      <c r="AM1742">
        <v>11065.275</v>
      </c>
      <c r="AN1742">
        <v>11711.45</v>
      </c>
      <c r="AO1742">
        <v>11684.52</v>
      </c>
      <c r="AP1742">
        <v>11800.075000000001</v>
      </c>
      <c r="AQ1742">
        <v>10547.805</v>
      </c>
      <c r="AR1742">
        <v>7848.0150000000003</v>
      </c>
      <c r="AS1742">
        <v>7045.23</v>
      </c>
      <c r="AT1742">
        <v>67.270492000000004</v>
      </c>
      <c r="AU1742">
        <v>66.729507999999996</v>
      </c>
      <c r="AV1742">
        <v>66.5</v>
      </c>
      <c r="AW1742">
        <v>66.434426000000002</v>
      </c>
      <c r="AX1742">
        <v>66.221311</v>
      </c>
      <c r="AY1742">
        <v>65.959016000000005</v>
      </c>
      <c r="AZ1742">
        <v>65.631147999999996</v>
      </c>
      <c r="BA1742">
        <v>67.508196999999996</v>
      </c>
      <c r="BB1742">
        <v>70.893443000000005</v>
      </c>
      <c r="BC1742">
        <v>74.721311</v>
      </c>
      <c r="BD1742">
        <v>76.696720999999997</v>
      </c>
      <c r="BE1742">
        <v>78.336066000000002</v>
      </c>
      <c r="BF1742">
        <v>79.909835999999999</v>
      </c>
      <c r="BG1742">
        <v>79.245902000000001</v>
      </c>
      <c r="BH1742">
        <v>79.909835999999999</v>
      </c>
      <c r="BI1742">
        <v>81.024590000000003</v>
      </c>
      <c r="BJ1742">
        <v>80.188524999999998</v>
      </c>
      <c r="BK1742">
        <v>79.762294999999995</v>
      </c>
      <c r="BL1742">
        <v>78.409835999999999</v>
      </c>
      <c r="BM1742">
        <v>76.090164000000001</v>
      </c>
      <c r="BN1742">
        <v>73.704918000000006</v>
      </c>
      <c r="BO1742">
        <v>71.549180000000007</v>
      </c>
      <c r="BP1742">
        <v>70.311475000000002</v>
      </c>
      <c r="BQ1742">
        <v>69.713115000000002</v>
      </c>
      <c r="BR1742">
        <v>36.774850000000001</v>
      </c>
      <c r="BS1742">
        <v>57.203519999999997</v>
      </c>
      <c r="BT1742">
        <v>18.178920000000002</v>
      </c>
      <c r="BU1742">
        <v>-19.154229999999998</v>
      </c>
      <c r="BV1742">
        <v>1.982594</v>
      </c>
      <c r="BW1742">
        <v>20.68834</v>
      </c>
      <c r="BX1742">
        <v>-6.626544</v>
      </c>
      <c r="BY1742">
        <v>3.8372229999999998</v>
      </c>
      <c r="BZ1742">
        <v>-7.2307550000000003</v>
      </c>
      <c r="CA1742">
        <v>5.4299809999999997</v>
      </c>
      <c r="CB1742">
        <v>-13.420780000000001</v>
      </c>
      <c r="CC1742">
        <v>13.519220000000001</v>
      </c>
      <c r="CD1742">
        <v>27.183070000000001</v>
      </c>
      <c r="CE1742">
        <v>-20.69802</v>
      </c>
      <c r="CF1742">
        <v>71.339979999999997</v>
      </c>
      <c r="CG1742">
        <v>60.80547</v>
      </c>
      <c r="CH1742">
        <v>-84.859030000000004</v>
      </c>
      <c r="CI1742">
        <v>64.973460000000003</v>
      </c>
      <c r="CJ1742">
        <v>64.246219999999994</v>
      </c>
      <c r="CK1742">
        <v>109.22</v>
      </c>
      <c r="CL1742">
        <v>-32.019840000000002</v>
      </c>
      <c r="CM1742">
        <v>-36.873019999999997</v>
      </c>
      <c r="CN1742">
        <v>-82.010459999999995</v>
      </c>
      <c r="CO1742">
        <v>-155.49469999999999</v>
      </c>
      <c r="CP1742">
        <v>4387.9390000000003</v>
      </c>
      <c r="CQ1742">
        <v>4834.1080000000002</v>
      </c>
      <c r="CR1742">
        <v>4401.5510000000004</v>
      </c>
      <c r="CS1742">
        <v>2415.6129999999998</v>
      </c>
      <c r="CT1742">
        <v>1458.0250000000001</v>
      </c>
      <c r="CU1742">
        <v>950.87350000000004</v>
      </c>
      <c r="CV1742">
        <v>1221.92</v>
      </c>
      <c r="CW1742">
        <v>1219.5930000000001</v>
      </c>
      <c r="CX1742">
        <v>1560.0730000000001</v>
      </c>
      <c r="CY1742">
        <v>2574.9989999999998</v>
      </c>
      <c r="CZ1742">
        <v>2436.473</v>
      </c>
      <c r="DA1742">
        <v>990.42849999999999</v>
      </c>
      <c r="DB1742">
        <v>1296.8019999999999</v>
      </c>
      <c r="DC1742">
        <v>2201.6179999999999</v>
      </c>
      <c r="DD1742">
        <v>3602.8020000000001</v>
      </c>
      <c r="DE1742">
        <v>5185.2860000000001</v>
      </c>
      <c r="DF1742">
        <v>4908.0590000000002</v>
      </c>
      <c r="DG1742">
        <v>6743.3609999999999</v>
      </c>
      <c r="DH1742">
        <v>5868.4579999999996</v>
      </c>
      <c r="DI1742">
        <v>6418.6329999999998</v>
      </c>
      <c r="DJ1742">
        <v>6898.8450000000003</v>
      </c>
      <c r="DK1742">
        <v>6260.1869999999999</v>
      </c>
      <c r="DL1742">
        <v>4134.8190000000004</v>
      </c>
      <c r="DM1742">
        <v>5097.5829999999996</v>
      </c>
    </row>
    <row r="1743" spans="1:117" hidden="1" x14ac:dyDescent="0.35">
      <c r="A1743" t="str">
        <f t="shared" si="27"/>
        <v>OtherDR-No_DO 1-9 Hour_44389_19-21</v>
      </c>
      <c r="B1743" t="s">
        <v>51</v>
      </c>
      <c r="C1743" t="s">
        <v>190</v>
      </c>
      <c r="D1743" t="s">
        <v>50</v>
      </c>
      <c r="E1743" t="s">
        <v>50</v>
      </c>
      <c r="F1743" t="s">
        <v>50</v>
      </c>
      <c r="G1743" t="s">
        <v>50</v>
      </c>
      <c r="H1743" t="s">
        <v>86</v>
      </c>
      <c r="I1743" t="s">
        <v>50</v>
      </c>
      <c r="J1743" t="s">
        <v>50</v>
      </c>
      <c r="K1743" t="s">
        <v>178</v>
      </c>
      <c r="L1743" s="22">
        <v>44389</v>
      </c>
      <c r="M1743">
        <v>19</v>
      </c>
      <c r="N1743">
        <v>21</v>
      </c>
      <c r="O1743">
        <v>122</v>
      </c>
      <c r="P1743">
        <v>122</v>
      </c>
      <c r="Q1743">
        <v>1</v>
      </c>
      <c r="R1743">
        <v>0</v>
      </c>
      <c r="S1743">
        <v>0</v>
      </c>
      <c r="T1743">
        <v>0</v>
      </c>
      <c r="U1743">
        <v>0</v>
      </c>
      <c r="V1743">
        <v>6328.2849999999999</v>
      </c>
      <c r="W1743">
        <v>6218.1549999999997</v>
      </c>
      <c r="X1743">
        <v>6074.2250000000004</v>
      </c>
      <c r="Y1743">
        <v>6291.06</v>
      </c>
      <c r="Z1743">
        <v>6423.85</v>
      </c>
      <c r="AA1743">
        <v>6909.4650000000001</v>
      </c>
      <c r="AB1743">
        <v>7488.335</v>
      </c>
      <c r="AC1743">
        <v>7709.165</v>
      </c>
      <c r="AD1743">
        <v>9010.3950000000004</v>
      </c>
      <c r="AE1743">
        <v>9135.9750000000004</v>
      </c>
      <c r="AF1743">
        <v>8819.8649999999998</v>
      </c>
      <c r="AG1743">
        <v>9270.16</v>
      </c>
      <c r="AH1743">
        <v>9723.6049999999996</v>
      </c>
      <c r="AI1743">
        <v>9904.31</v>
      </c>
      <c r="AJ1743">
        <v>10075.89</v>
      </c>
      <c r="AK1743">
        <v>10353.65</v>
      </c>
      <c r="AL1743">
        <v>10737.455</v>
      </c>
      <c r="AM1743">
        <v>11365.115</v>
      </c>
      <c r="AN1743">
        <v>11861.504999999999</v>
      </c>
      <c r="AO1743">
        <v>11782.145</v>
      </c>
      <c r="AP1743">
        <v>12166.19</v>
      </c>
      <c r="AQ1743">
        <v>10654.605</v>
      </c>
      <c r="AR1743">
        <v>7974.835</v>
      </c>
      <c r="AS1743">
        <v>7388.12</v>
      </c>
      <c r="AT1743">
        <v>66.418032999999994</v>
      </c>
      <c r="AU1743">
        <v>66.073769999999996</v>
      </c>
      <c r="AV1743">
        <v>66.590164000000001</v>
      </c>
      <c r="AW1743">
        <v>66.631147999999996</v>
      </c>
      <c r="AX1743">
        <v>66.877049</v>
      </c>
      <c r="AY1743">
        <v>66.795081999999994</v>
      </c>
      <c r="AZ1743">
        <v>66.795081999999994</v>
      </c>
      <c r="BA1743">
        <v>67.057377000000002</v>
      </c>
      <c r="BB1743">
        <v>67.983607000000006</v>
      </c>
      <c r="BC1743">
        <v>68.901639000000003</v>
      </c>
      <c r="BD1743">
        <v>70.737705000000005</v>
      </c>
      <c r="BE1743">
        <v>73.581967000000006</v>
      </c>
      <c r="BF1743">
        <v>76.032786999999999</v>
      </c>
      <c r="BG1743">
        <v>76.549180000000007</v>
      </c>
      <c r="BH1743">
        <v>77.245902000000001</v>
      </c>
      <c r="BI1743">
        <v>76.336066000000002</v>
      </c>
      <c r="BJ1743">
        <v>75.868852000000004</v>
      </c>
      <c r="BK1743">
        <v>74.868852000000004</v>
      </c>
      <c r="BL1743">
        <v>72.393443000000005</v>
      </c>
      <c r="BM1743">
        <v>70.581967000000006</v>
      </c>
      <c r="BN1743">
        <v>69.131147999999996</v>
      </c>
      <c r="BO1743">
        <v>68.278689</v>
      </c>
      <c r="BP1743">
        <v>67.967213000000001</v>
      </c>
      <c r="BQ1743">
        <v>67.983607000000006</v>
      </c>
      <c r="BR1743">
        <v>-72.751909999999995</v>
      </c>
      <c r="BS1743">
        <v>-126.9846</v>
      </c>
      <c r="BT1743">
        <v>-182.57669999999999</v>
      </c>
      <c r="BU1743">
        <v>22.969840000000001</v>
      </c>
      <c r="BV1743">
        <v>-45.062890000000003</v>
      </c>
      <c r="BW1743">
        <v>-157.3107</v>
      </c>
      <c r="BX1743">
        <v>-63.62162</v>
      </c>
      <c r="BY1743">
        <v>57.507109999999997</v>
      </c>
      <c r="BZ1743">
        <v>34.204009999999997</v>
      </c>
      <c r="CA1743">
        <v>94.846019999999996</v>
      </c>
      <c r="CB1743">
        <v>169.95869999999999</v>
      </c>
      <c r="CC1743">
        <v>5.3647080000000003</v>
      </c>
      <c r="CD1743">
        <v>-93.044690000000003</v>
      </c>
      <c r="CE1743">
        <v>-110.6948</v>
      </c>
      <c r="CF1743">
        <v>10.47668</v>
      </c>
      <c r="CG1743">
        <v>-42.776499999999999</v>
      </c>
      <c r="CH1743">
        <v>-228.7167</v>
      </c>
      <c r="CI1743">
        <v>-431.32060000000001</v>
      </c>
      <c r="CJ1743">
        <v>-148.0419</v>
      </c>
      <c r="CK1743">
        <v>14.124180000000001</v>
      </c>
      <c r="CL1743">
        <v>-254.56639999999999</v>
      </c>
      <c r="CM1743">
        <v>-388.76159999999999</v>
      </c>
      <c r="CN1743">
        <v>-300.65010000000001</v>
      </c>
      <c r="CO1743">
        <v>-153.34450000000001</v>
      </c>
      <c r="CP1743">
        <v>10099.129999999999</v>
      </c>
      <c r="CQ1743">
        <v>13457.91</v>
      </c>
      <c r="CR1743">
        <v>12624.6</v>
      </c>
      <c r="CS1743">
        <v>4184.866</v>
      </c>
      <c r="CT1743">
        <v>1775.758</v>
      </c>
      <c r="CU1743">
        <v>1986.008</v>
      </c>
      <c r="CV1743">
        <v>2057.8490000000002</v>
      </c>
      <c r="CW1743">
        <v>2071.261</v>
      </c>
      <c r="CX1743">
        <v>3700.203</v>
      </c>
      <c r="CY1743">
        <v>6593.143</v>
      </c>
      <c r="CZ1743">
        <v>5908.7089999999998</v>
      </c>
      <c r="DA1743">
        <v>1610.5</v>
      </c>
      <c r="DB1743">
        <v>4627.9229999999998</v>
      </c>
      <c r="DC1743">
        <v>4369.8029999999999</v>
      </c>
      <c r="DD1743">
        <v>7335.6289999999999</v>
      </c>
      <c r="DE1743">
        <v>9835.1880000000001</v>
      </c>
      <c r="DF1743">
        <v>7476.2269999999999</v>
      </c>
      <c r="DG1743">
        <v>13284.06</v>
      </c>
      <c r="DH1743">
        <v>22179.119999999999</v>
      </c>
      <c r="DI1743">
        <v>17326.759999999998</v>
      </c>
      <c r="DJ1743">
        <v>19897.13</v>
      </c>
      <c r="DK1743">
        <v>9392.152</v>
      </c>
      <c r="DL1743">
        <v>7328.9179999999997</v>
      </c>
      <c r="DM1743">
        <v>16058.58</v>
      </c>
    </row>
    <row r="1744" spans="1:117" hidden="1" x14ac:dyDescent="0.35">
      <c r="A1744" t="str">
        <f t="shared" si="27"/>
        <v>OtherDR-No_DO 1-9 Hour_44396_19-20</v>
      </c>
      <c r="B1744" t="s">
        <v>51</v>
      </c>
      <c r="C1744" t="s">
        <v>190</v>
      </c>
      <c r="D1744" t="s">
        <v>50</v>
      </c>
      <c r="E1744" t="s">
        <v>50</v>
      </c>
      <c r="F1744" t="s">
        <v>50</v>
      </c>
      <c r="G1744" t="s">
        <v>50</v>
      </c>
      <c r="H1744" t="s">
        <v>86</v>
      </c>
      <c r="I1744" t="s">
        <v>50</v>
      </c>
      <c r="J1744" t="s">
        <v>50</v>
      </c>
      <c r="K1744" t="s">
        <v>178</v>
      </c>
      <c r="L1744" s="22">
        <v>44396</v>
      </c>
      <c r="M1744">
        <v>19</v>
      </c>
      <c r="N1744">
        <v>20</v>
      </c>
      <c r="O1744">
        <v>122</v>
      </c>
      <c r="P1744">
        <v>122</v>
      </c>
      <c r="Q1744">
        <v>1</v>
      </c>
      <c r="R1744">
        <v>0</v>
      </c>
      <c r="S1744">
        <v>0</v>
      </c>
      <c r="T1744">
        <v>0</v>
      </c>
      <c r="U1744">
        <v>0</v>
      </c>
      <c r="V1744">
        <v>6713.6</v>
      </c>
      <c r="W1744">
        <v>6545.4549999999999</v>
      </c>
      <c r="X1744">
        <v>6315.5649999999996</v>
      </c>
      <c r="Y1744">
        <v>6582.48</v>
      </c>
      <c r="Z1744">
        <v>6695.0349999999999</v>
      </c>
      <c r="AA1744">
        <v>7094.1850000000004</v>
      </c>
      <c r="AB1744">
        <v>7623.4849999999997</v>
      </c>
      <c r="AC1744">
        <v>7866.52</v>
      </c>
      <c r="AD1744">
        <v>9125.2849999999999</v>
      </c>
      <c r="AE1744">
        <v>9961.2800000000007</v>
      </c>
      <c r="AF1744">
        <v>10237.790000000001</v>
      </c>
      <c r="AG1744">
        <v>10759.305</v>
      </c>
      <c r="AH1744">
        <v>11263.27</v>
      </c>
      <c r="AI1744">
        <v>11403.48</v>
      </c>
      <c r="AJ1744">
        <v>11548.57</v>
      </c>
      <c r="AK1744">
        <v>11482.77</v>
      </c>
      <c r="AL1744">
        <v>11789.955</v>
      </c>
      <c r="AM1744">
        <v>12030.174999999999</v>
      </c>
      <c r="AN1744">
        <v>12335.99</v>
      </c>
      <c r="AO1744">
        <v>12324.174999999999</v>
      </c>
      <c r="AP1744">
        <v>12295.91</v>
      </c>
      <c r="AQ1744">
        <v>10909.23</v>
      </c>
      <c r="AR1744">
        <v>7998.59</v>
      </c>
      <c r="AS1744">
        <v>7492.04</v>
      </c>
      <c r="AT1744">
        <v>70.983607000000006</v>
      </c>
      <c r="AU1744">
        <v>70.311475000000002</v>
      </c>
      <c r="AV1744">
        <v>69.426230000000004</v>
      </c>
      <c r="AW1744">
        <v>69.024590000000003</v>
      </c>
      <c r="AX1744">
        <v>68.131147999999996</v>
      </c>
      <c r="AY1744">
        <v>67.221311</v>
      </c>
      <c r="AZ1744">
        <v>66.721311</v>
      </c>
      <c r="BA1744">
        <v>69.778689</v>
      </c>
      <c r="BB1744">
        <v>73.213115000000002</v>
      </c>
      <c r="BC1744">
        <v>76.262294999999995</v>
      </c>
      <c r="BD1744">
        <v>78.991803000000004</v>
      </c>
      <c r="BE1744">
        <v>80.803279000000003</v>
      </c>
      <c r="BF1744">
        <v>82.204918000000006</v>
      </c>
      <c r="BG1744">
        <v>83.360656000000006</v>
      </c>
      <c r="BH1744">
        <v>83.098360999999997</v>
      </c>
      <c r="BI1744">
        <v>82.549180000000007</v>
      </c>
      <c r="BJ1744">
        <v>81.614754000000005</v>
      </c>
      <c r="BK1744">
        <v>80.336066000000002</v>
      </c>
      <c r="BL1744">
        <v>78.918032999999994</v>
      </c>
      <c r="BM1744">
        <v>77.139343999999994</v>
      </c>
      <c r="BN1744">
        <v>74.877049</v>
      </c>
      <c r="BO1744">
        <v>73.172130999999993</v>
      </c>
      <c r="BP1744">
        <v>71.975409999999997</v>
      </c>
      <c r="BQ1744">
        <v>70.106556999999995</v>
      </c>
      <c r="BR1744">
        <v>37.054250000000003</v>
      </c>
      <c r="BS1744">
        <v>57.203490000000002</v>
      </c>
      <c r="BT1744">
        <v>18.178899999999999</v>
      </c>
      <c r="BU1744">
        <v>-19.154260000000001</v>
      </c>
      <c r="BV1744">
        <v>1.982631</v>
      </c>
      <c r="BW1744">
        <v>20.688369999999999</v>
      </c>
      <c r="BX1744">
        <v>-6.626506</v>
      </c>
      <c r="BY1744">
        <v>3.8372250000000001</v>
      </c>
      <c r="BZ1744">
        <v>-7.2307509999999997</v>
      </c>
      <c r="CA1744">
        <v>5.4299590000000002</v>
      </c>
      <c r="CB1744">
        <v>-13.42079</v>
      </c>
      <c r="CC1744">
        <v>13.519220000000001</v>
      </c>
      <c r="CD1744">
        <v>27.183029999999999</v>
      </c>
      <c r="CE1744">
        <v>-20.698070000000001</v>
      </c>
      <c r="CF1744">
        <v>71.339960000000005</v>
      </c>
      <c r="CG1744">
        <v>60.805480000000003</v>
      </c>
      <c r="CH1744">
        <v>-84.859059999999999</v>
      </c>
      <c r="CI1744">
        <v>64.973460000000003</v>
      </c>
      <c r="CJ1744">
        <v>64.24624</v>
      </c>
      <c r="CK1744">
        <v>109.22</v>
      </c>
      <c r="CL1744">
        <v>-32.019849999999998</v>
      </c>
      <c r="CM1744">
        <v>-36.873049999999999</v>
      </c>
      <c r="CN1744">
        <v>-82.010459999999995</v>
      </c>
      <c r="CO1744">
        <v>-155.49459999999999</v>
      </c>
      <c r="CP1744">
        <v>4798.9549999999999</v>
      </c>
      <c r="CQ1744">
        <v>5382.4690000000001</v>
      </c>
      <c r="CR1744">
        <v>4363.8909999999996</v>
      </c>
      <c r="CS1744">
        <v>2491.85</v>
      </c>
      <c r="CT1744">
        <v>1678.1590000000001</v>
      </c>
      <c r="CU1744">
        <v>1085.3140000000001</v>
      </c>
      <c r="CV1744">
        <v>1349.7360000000001</v>
      </c>
      <c r="CW1744">
        <v>1523.5609999999999</v>
      </c>
      <c r="CX1744">
        <v>1680.3209999999999</v>
      </c>
      <c r="CY1744">
        <v>2581.7420000000002</v>
      </c>
      <c r="CZ1744">
        <v>2348.8980000000001</v>
      </c>
      <c r="DA1744">
        <v>1055.5450000000001</v>
      </c>
      <c r="DB1744">
        <v>1247.191</v>
      </c>
      <c r="DC1744">
        <v>2369.6089999999999</v>
      </c>
      <c r="DD1744">
        <v>3908.1350000000002</v>
      </c>
      <c r="DE1744">
        <v>5560.5190000000002</v>
      </c>
      <c r="DF1744">
        <v>5538.2150000000001</v>
      </c>
      <c r="DG1744">
        <v>6485.8519999999999</v>
      </c>
      <c r="DH1744">
        <v>6496.1450000000004</v>
      </c>
      <c r="DI1744">
        <v>6807.4219999999996</v>
      </c>
      <c r="DJ1744">
        <v>7813.0860000000002</v>
      </c>
      <c r="DK1744">
        <v>8551.5190000000002</v>
      </c>
      <c r="DL1744">
        <v>5219.1059999999998</v>
      </c>
      <c r="DM1744">
        <v>5617.0879999999997</v>
      </c>
    </row>
    <row r="1745" spans="1:117" hidden="1" x14ac:dyDescent="0.35">
      <c r="A1745" t="str">
        <f t="shared" si="27"/>
        <v>OtherDR-No_DO 1-9 Hour_44405_19-20</v>
      </c>
      <c r="B1745" t="s">
        <v>51</v>
      </c>
      <c r="C1745" t="s">
        <v>190</v>
      </c>
      <c r="D1745" t="s">
        <v>50</v>
      </c>
      <c r="E1745" t="s">
        <v>50</v>
      </c>
      <c r="F1745" t="s">
        <v>50</v>
      </c>
      <c r="G1745" t="s">
        <v>50</v>
      </c>
      <c r="H1745" t="s">
        <v>86</v>
      </c>
      <c r="I1745" t="s">
        <v>50</v>
      </c>
      <c r="J1745" t="s">
        <v>50</v>
      </c>
      <c r="K1745" t="s">
        <v>178</v>
      </c>
      <c r="L1745" s="22">
        <v>44405</v>
      </c>
      <c r="M1745">
        <v>19</v>
      </c>
      <c r="N1745">
        <v>20</v>
      </c>
      <c r="O1745">
        <v>122</v>
      </c>
      <c r="P1745">
        <v>122</v>
      </c>
      <c r="Q1745">
        <v>1</v>
      </c>
      <c r="R1745">
        <v>0</v>
      </c>
      <c r="S1745">
        <v>0</v>
      </c>
      <c r="T1745">
        <v>0</v>
      </c>
      <c r="U1745">
        <v>0</v>
      </c>
      <c r="V1745">
        <v>6939.99</v>
      </c>
      <c r="W1745">
        <v>6539.35</v>
      </c>
      <c r="X1745">
        <v>6438.9049999999997</v>
      </c>
      <c r="Y1745">
        <v>6728.55</v>
      </c>
      <c r="Z1745">
        <v>6835.5249999999996</v>
      </c>
      <c r="AA1745">
        <v>7002.2550000000001</v>
      </c>
      <c r="AB1745">
        <v>7352.79</v>
      </c>
      <c r="AC1745">
        <v>7484.17</v>
      </c>
      <c r="AD1745">
        <v>8446.09</v>
      </c>
      <c r="AE1745">
        <v>9250.5400000000009</v>
      </c>
      <c r="AF1745">
        <v>9609.9950000000008</v>
      </c>
      <c r="AG1745">
        <v>10140.115</v>
      </c>
      <c r="AH1745">
        <v>10473.040000000001</v>
      </c>
      <c r="AI1745">
        <v>10694.195</v>
      </c>
      <c r="AJ1745">
        <v>11123.41</v>
      </c>
      <c r="AK1745">
        <v>11239.14</v>
      </c>
      <c r="AL1745">
        <v>11598.75</v>
      </c>
      <c r="AM1745">
        <v>11725.46</v>
      </c>
      <c r="AN1745">
        <v>9497.7950000000001</v>
      </c>
      <c r="AO1745">
        <v>9662.48</v>
      </c>
      <c r="AP1745">
        <v>11539.405000000001</v>
      </c>
      <c r="AQ1745">
        <v>10815.78</v>
      </c>
      <c r="AR1745">
        <v>8114.0649999999996</v>
      </c>
      <c r="AS1745">
        <v>7682.52</v>
      </c>
      <c r="AT1745">
        <v>67.614754000000005</v>
      </c>
      <c r="AU1745">
        <v>67.106556999999995</v>
      </c>
      <c r="AV1745">
        <v>66.524590000000003</v>
      </c>
      <c r="AW1745">
        <v>66.278689</v>
      </c>
      <c r="AX1745">
        <v>65.836066000000002</v>
      </c>
      <c r="AY1745">
        <v>65.598360999999997</v>
      </c>
      <c r="AZ1745">
        <v>65.090164000000001</v>
      </c>
      <c r="BA1745">
        <v>65.5</v>
      </c>
      <c r="BB1745">
        <v>67.663933999999998</v>
      </c>
      <c r="BC1745">
        <v>72.327869000000007</v>
      </c>
      <c r="BD1745">
        <v>76.295081999999994</v>
      </c>
      <c r="BE1745">
        <v>78.704918000000006</v>
      </c>
      <c r="BF1745">
        <v>78.827869000000007</v>
      </c>
      <c r="BG1745">
        <v>79.450819999999993</v>
      </c>
      <c r="BH1745">
        <v>80.696720999999997</v>
      </c>
      <c r="BI1745">
        <v>80.418032999999994</v>
      </c>
      <c r="BJ1745">
        <v>80.606556999999995</v>
      </c>
      <c r="BK1745">
        <v>79.942622999999998</v>
      </c>
      <c r="BL1745">
        <v>77.532786999999999</v>
      </c>
      <c r="BM1745">
        <v>75.057377000000002</v>
      </c>
      <c r="BN1745">
        <v>71.631147999999996</v>
      </c>
      <c r="BO1745">
        <v>69.631147999999996</v>
      </c>
      <c r="BP1745">
        <v>69.393443000000005</v>
      </c>
      <c r="BQ1745">
        <v>68.565573999999998</v>
      </c>
      <c r="BR1745">
        <v>-63.049790000000002</v>
      </c>
      <c r="BS1745">
        <v>-58.082700000000003</v>
      </c>
      <c r="BT1745">
        <v>-113.0869</v>
      </c>
      <c r="BU1745">
        <v>-146.91900000000001</v>
      </c>
      <c r="BV1745">
        <v>-133.93700000000001</v>
      </c>
      <c r="BW1745">
        <v>-7.9782469999999996</v>
      </c>
      <c r="BX1745">
        <v>3.4246270000000001</v>
      </c>
      <c r="BY1745">
        <v>-18.101400000000002</v>
      </c>
      <c r="BZ1745">
        <v>94.066119999999998</v>
      </c>
      <c r="CA1745">
        <v>51.484050000000003</v>
      </c>
      <c r="CB1745">
        <v>67.888599999999997</v>
      </c>
      <c r="CC1745">
        <v>106.15949999999999</v>
      </c>
      <c r="CD1745">
        <v>-16.75948</v>
      </c>
      <c r="CE1745">
        <v>-146.39089999999999</v>
      </c>
      <c r="CF1745">
        <v>-49.076549999999997</v>
      </c>
      <c r="CG1745">
        <v>-243.7072</v>
      </c>
      <c r="CH1745">
        <v>-610.03399999999999</v>
      </c>
      <c r="CI1745">
        <v>-349.32499999999999</v>
      </c>
      <c r="CJ1745">
        <v>933.8845</v>
      </c>
      <c r="CK1745">
        <v>925.8931</v>
      </c>
      <c r="CL1745">
        <v>-620.91079999999999</v>
      </c>
      <c r="CM1745">
        <v>-513.66750000000002</v>
      </c>
      <c r="CN1745">
        <v>-406.26170000000002</v>
      </c>
      <c r="CO1745">
        <v>-448.89710000000002</v>
      </c>
      <c r="CP1745">
        <v>5701.0929999999998</v>
      </c>
      <c r="CQ1745">
        <v>5757.9380000000001</v>
      </c>
      <c r="CR1745">
        <v>5331.5569999999998</v>
      </c>
      <c r="CS1745">
        <v>3621.4059999999999</v>
      </c>
      <c r="CT1745">
        <v>2028.46</v>
      </c>
      <c r="CU1745">
        <v>1608.894</v>
      </c>
      <c r="CV1745">
        <v>2249.3090000000002</v>
      </c>
      <c r="CW1745">
        <v>2209.0830000000001</v>
      </c>
      <c r="CX1745">
        <v>3098.8429999999998</v>
      </c>
      <c r="CY1745">
        <v>6102.3760000000002</v>
      </c>
      <c r="CZ1745">
        <v>3380.2260000000001</v>
      </c>
      <c r="DA1745">
        <v>1392.6089999999999</v>
      </c>
      <c r="DB1745">
        <v>1496.557</v>
      </c>
      <c r="DC1745">
        <v>3661.7150000000001</v>
      </c>
      <c r="DD1745">
        <v>5811.8590000000004</v>
      </c>
      <c r="DE1745">
        <v>8115.2139999999999</v>
      </c>
      <c r="DF1745">
        <v>6409.8590000000004</v>
      </c>
      <c r="DG1745">
        <v>8768.8189999999995</v>
      </c>
      <c r="DH1745">
        <v>18415.45</v>
      </c>
      <c r="DI1745">
        <v>14817.75</v>
      </c>
      <c r="DJ1745">
        <v>18088.849999999999</v>
      </c>
      <c r="DK1745">
        <v>7015.2380000000003</v>
      </c>
      <c r="DL1745">
        <v>5985.0990000000002</v>
      </c>
      <c r="DM1745">
        <v>6437.19</v>
      </c>
    </row>
    <row r="1746" spans="1:117" hidden="1" x14ac:dyDescent="0.35">
      <c r="A1746" t="str">
        <f t="shared" si="27"/>
        <v>OtherDR-No_DO 1-9 Hour_44407_18-20</v>
      </c>
      <c r="B1746" t="s">
        <v>51</v>
      </c>
      <c r="C1746" t="s">
        <v>190</v>
      </c>
      <c r="D1746" t="s">
        <v>50</v>
      </c>
      <c r="E1746" t="s">
        <v>50</v>
      </c>
      <c r="F1746" t="s">
        <v>50</v>
      </c>
      <c r="G1746" t="s">
        <v>50</v>
      </c>
      <c r="H1746" t="s">
        <v>86</v>
      </c>
      <c r="I1746" t="s">
        <v>50</v>
      </c>
      <c r="J1746" t="s">
        <v>50</v>
      </c>
      <c r="K1746" t="s">
        <v>178</v>
      </c>
      <c r="L1746" s="22">
        <v>44407</v>
      </c>
      <c r="M1746">
        <v>18</v>
      </c>
      <c r="N1746">
        <v>20</v>
      </c>
      <c r="O1746">
        <v>122</v>
      </c>
      <c r="P1746">
        <v>122</v>
      </c>
      <c r="Q1746">
        <v>1</v>
      </c>
      <c r="R1746">
        <v>0</v>
      </c>
      <c r="S1746">
        <v>0</v>
      </c>
      <c r="T1746">
        <v>0</v>
      </c>
      <c r="U1746">
        <v>0</v>
      </c>
      <c r="V1746">
        <v>7297.89</v>
      </c>
      <c r="W1746">
        <v>6944.71</v>
      </c>
      <c r="X1746">
        <v>6714.62</v>
      </c>
      <c r="Y1746">
        <v>6704.5749999999998</v>
      </c>
      <c r="Z1746">
        <v>6847.27</v>
      </c>
      <c r="AA1746">
        <v>7066.3</v>
      </c>
      <c r="AB1746">
        <v>7650.46</v>
      </c>
      <c r="AC1746">
        <v>7819.3950000000004</v>
      </c>
      <c r="AD1746">
        <v>9051.7800000000007</v>
      </c>
      <c r="AE1746">
        <v>9314.48</v>
      </c>
      <c r="AF1746">
        <v>9325.3649999999998</v>
      </c>
      <c r="AG1746">
        <v>9934.1650000000009</v>
      </c>
      <c r="AH1746">
        <v>10374.045</v>
      </c>
      <c r="AI1746">
        <v>10741.45</v>
      </c>
      <c r="AJ1746">
        <v>11149.12</v>
      </c>
      <c r="AK1746">
        <v>11461.545</v>
      </c>
      <c r="AL1746">
        <v>11515.63</v>
      </c>
      <c r="AM1746">
        <v>11383.305</v>
      </c>
      <c r="AN1746">
        <v>11923.125</v>
      </c>
      <c r="AO1746">
        <v>11643.63</v>
      </c>
      <c r="AP1746">
        <v>11335.645</v>
      </c>
      <c r="AQ1746">
        <v>10199.565000000001</v>
      </c>
      <c r="AR1746">
        <v>7375.26</v>
      </c>
      <c r="AS1746">
        <v>6695.15</v>
      </c>
      <c r="AT1746">
        <v>67.245902000000001</v>
      </c>
      <c r="AU1746">
        <v>66.368852000000004</v>
      </c>
      <c r="AV1746">
        <v>66.467213000000001</v>
      </c>
      <c r="AW1746">
        <v>65.934426000000002</v>
      </c>
      <c r="AX1746">
        <v>65.262294999999995</v>
      </c>
      <c r="AY1746">
        <v>64.860656000000006</v>
      </c>
      <c r="AZ1746">
        <v>64.352458999999996</v>
      </c>
      <c r="BA1746">
        <v>65.040983999999995</v>
      </c>
      <c r="BB1746">
        <v>66.663933999999998</v>
      </c>
      <c r="BC1746">
        <v>68.926230000000004</v>
      </c>
      <c r="BD1746">
        <v>72.459016000000005</v>
      </c>
      <c r="BE1746">
        <v>75.704918000000006</v>
      </c>
      <c r="BF1746">
        <v>77.204918000000006</v>
      </c>
      <c r="BG1746">
        <v>78.540983999999995</v>
      </c>
      <c r="BH1746">
        <v>78.327869000000007</v>
      </c>
      <c r="BI1746">
        <v>78.590164000000001</v>
      </c>
      <c r="BJ1746">
        <v>77.704918000000006</v>
      </c>
      <c r="BK1746">
        <v>76.614754000000005</v>
      </c>
      <c r="BL1746">
        <v>74.959016000000005</v>
      </c>
      <c r="BM1746">
        <v>72.581967000000006</v>
      </c>
      <c r="BN1746">
        <v>70.237705000000005</v>
      </c>
      <c r="BO1746">
        <v>68.967213000000001</v>
      </c>
      <c r="BP1746">
        <v>67.819671999999997</v>
      </c>
      <c r="BQ1746">
        <v>67.024590000000003</v>
      </c>
      <c r="BR1746">
        <v>-601.29430000000002</v>
      </c>
      <c r="BS1746">
        <v>-444.97480000000002</v>
      </c>
      <c r="BT1746">
        <v>-383.01100000000002</v>
      </c>
      <c r="BU1746">
        <v>-146.24379999999999</v>
      </c>
      <c r="BV1746">
        <v>-124.0181</v>
      </c>
      <c r="BW1746">
        <v>-50.699939999999998</v>
      </c>
      <c r="BX1746">
        <v>-96.901269999999997</v>
      </c>
      <c r="BY1746">
        <v>-56.3735</v>
      </c>
      <c r="BZ1746">
        <v>-1.1700189999999999</v>
      </c>
      <c r="CA1746">
        <v>251.6567</v>
      </c>
      <c r="CB1746">
        <v>250.52680000000001</v>
      </c>
      <c r="CC1746">
        <v>11.101190000000001</v>
      </c>
      <c r="CD1746">
        <v>-53.233330000000002</v>
      </c>
      <c r="CE1746">
        <v>-238.58969999999999</v>
      </c>
      <c r="CF1746">
        <v>-341.4316</v>
      </c>
      <c r="CG1746">
        <v>-605.49300000000005</v>
      </c>
      <c r="CH1746">
        <v>-551.03440000000001</v>
      </c>
      <c r="CI1746">
        <v>-154.5787</v>
      </c>
      <c r="CJ1746">
        <v>-701.90340000000003</v>
      </c>
      <c r="CK1746">
        <v>-417.9495</v>
      </c>
      <c r="CL1746">
        <v>-140.62719999999999</v>
      </c>
      <c r="CM1746">
        <v>23.384</v>
      </c>
      <c r="CN1746">
        <v>178.6773</v>
      </c>
      <c r="CO1746">
        <v>247.86879999999999</v>
      </c>
      <c r="CP1746">
        <v>2177.7739999999999</v>
      </c>
      <c r="CQ1746">
        <v>1671.567</v>
      </c>
      <c r="CR1746">
        <v>1661.8710000000001</v>
      </c>
      <c r="CS1746">
        <v>1308.203</v>
      </c>
      <c r="CT1746">
        <v>599.29049999999995</v>
      </c>
      <c r="CU1746">
        <v>549.55050000000006</v>
      </c>
      <c r="CV1746">
        <v>496.3152</v>
      </c>
      <c r="CW1746">
        <v>713.01319999999998</v>
      </c>
      <c r="CX1746">
        <v>828.86099999999999</v>
      </c>
      <c r="CY1746">
        <v>1566.932</v>
      </c>
      <c r="CZ1746">
        <v>891.25400000000002</v>
      </c>
      <c r="DA1746">
        <v>383.92590000000001</v>
      </c>
      <c r="DB1746">
        <v>363.69929999999999</v>
      </c>
      <c r="DC1746">
        <v>880.51729999999998</v>
      </c>
      <c r="DD1746">
        <v>1672.1949999999999</v>
      </c>
      <c r="DE1746">
        <v>2388.0520000000001</v>
      </c>
      <c r="DF1746">
        <v>2700.2179999999998</v>
      </c>
      <c r="DG1746">
        <v>2872.482</v>
      </c>
      <c r="DH1746">
        <v>2741.5889999999999</v>
      </c>
      <c r="DI1746">
        <v>3057.1680000000001</v>
      </c>
      <c r="DJ1746">
        <v>10554.03</v>
      </c>
      <c r="DK1746">
        <v>1988.193</v>
      </c>
      <c r="DL1746">
        <v>1894.329</v>
      </c>
      <c r="DM1746">
        <v>1800.489</v>
      </c>
    </row>
    <row r="1747" spans="1:117" hidden="1" x14ac:dyDescent="0.35">
      <c r="A1747" t="str">
        <f t="shared" si="27"/>
        <v>OtherDR-No_DO 1-9 Hour_44434_19-20</v>
      </c>
      <c r="B1747" t="s">
        <v>51</v>
      </c>
      <c r="C1747" t="s">
        <v>190</v>
      </c>
      <c r="D1747" t="s">
        <v>50</v>
      </c>
      <c r="E1747" t="s">
        <v>50</v>
      </c>
      <c r="F1747" t="s">
        <v>50</v>
      </c>
      <c r="G1747" t="s">
        <v>50</v>
      </c>
      <c r="H1747" t="s">
        <v>86</v>
      </c>
      <c r="I1747" t="s">
        <v>50</v>
      </c>
      <c r="J1747" t="s">
        <v>50</v>
      </c>
      <c r="K1747" t="s">
        <v>178</v>
      </c>
      <c r="L1747" s="22">
        <v>44434</v>
      </c>
      <c r="M1747">
        <v>19</v>
      </c>
      <c r="N1747">
        <v>20</v>
      </c>
      <c r="O1747">
        <v>121</v>
      </c>
      <c r="P1747">
        <v>121</v>
      </c>
      <c r="Q1747">
        <v>1</v>
      </c>
      <c r="R1747">
        <v>0</v>
      </c>
      <c r="S1747">
        <v>0</v>
      </c>
      <c r="T1747">
        <v>0</v>
      </c>
      <c r="U1747">
        <v>0</v>
      </c>
      <c r="V1747">
        <v>6711.36</v>
      </c>
      <c r="W1747">
        <v>6508.93</v>
      </c>
      <c r="X1747">
        <v>6363.79</v>
      </c>
      <c r="Y1747">
        <v>6613.2250000000004</v>
      </c>
      <c r="Z1747">
        <v>6649.87</v>
      </c>
      <c r="AA1747">
        <v>6769.5050000000001</v>
      </c>
      <c r="AB1747">
        <v>7308.9250000000002</v>
      </c>
      <c r="AC1747">
        <v>7208.6450000000004</v>
      </c>
      <c r="AD1747">
        <v>8300.5550000000003</v>
      </c>
      <c r="AE1747">
        <v>9505.07</v>
      </c>
      <c r="AF1747">
        <v>10045.76</v>
      </c>
      <c r="AG1747">
        <v>10562.49</v>
      </c>
      <c r="AH1747">
        <v>11037.96</v>
      </c>
      <c r="AI1747">
        <v>11169.934999999999</v>
      </c>
      <c r="AJ1747">
        <v>11386.67</v>
      </c>
      <c r="AK1747">
        <v>11231.32</v>
      </c>
      <c r="AL1747">
        <v>11235.64</v>
      </c>
      <c r="AM1747">
        <v>9390.0499999999993</v>
      </c>
      <c r="AN1747">
        <v>10055.98</v>
      </c>
      <c r="AO1747">
        <v>10353.965</v>
      </c>
      <c r="AP1747">
        <v>11646.355</v>
      </c>
      <c r="AQ1747">
        <v>10804.16</v>
      </c>
      <c r="AR1747">
        <v>8046.5649999999996</v>
      </c>
      <c r="AS1747">
        <v>7309.4250000000002</v>
      </c>
      <c r="AT1747">
        <v>69.727272999999997</v>
      </c>
      <c r="AU1747">
        <v>68.801653000000002</v>
      </c>
      <c r="AV1747">
        <v>68.115701999999999</v>
      </c>
      <c r="AW1747">
        <v>67.644627999999997</v>
      </c>
      <c r="AX1747">
        <v>67.082644999999999</v>
      </c>
      <c r="AY1747">
        <v>66.330579</v>
      </c>
      <c r="AZ1747">
        <v>65.950412999999998</v>
      </c>
      <c r="BA1747">
        <v>66.099174000000005</v>
      </c>
      <c r="BB1747">
        <v>71.082644999999999</v>
      </c>
      <c r="BC1747">
        <v>76.644627999999997</v>
      </c>
      <c r="BD1747">
        <v>80.685950000000005</v>
      </c>
      <c r="BE1747">
        <v>83.719008000000002</v>
      </c>
      <c r="BF1747">
        <v>85.603306000000003</v>
      </c>
      <c r="BG1747">
        <v>85.702478999999997</v>
      </c>
      <c r="BH1747">
        <v>85.900825999999995</v>
      </c>
      <c r="BI1747">
        <v>84.991736000000003</v>
      </c>
      <c r="BJ1747">
        <v>84.214876000000004</v>
      </c>
      <c r="BK1747">
        <v>83.462810000000005</v>
      </c>
      <c r="BL1747">
        <v>81.148759999999996</v>
      </c>
      <c r="BM1747">
        <v>77.900825999999995</v>
      </c>
      <c r="BN1747">
        <v>74.157025000000004</v>
      </c>
      <c r="BO1747">
        <v>72.206612000000007</v>
      </c>
      <c r="BP1747">
        <v>71.338842999999997</v>
      </c>
      <c r="BQ1747">
        <v>69.512397000000007</v>
      </c>
      <c r="BR1747">
        <v>-199.25899999999999</v>
      </c>
      <c r="BS1747">
        <v>-207.47630000000001</v>
      </c>
      <c r="BT1747">
        <v>-292.49220000000003</v>
      </c>
      <c r="BU1747">
        <v>-176.96960000000001</v>
      </c>
      <c r="BV1747">
        <v>-136.5607</v>
      </c>
      <c r="BW1747">
        <v>-19.326799999999999</v>
      </c>
      <c r="BX1747">
        <v>-29.200369999999999</v>
      </c>
      <c r="BY1747">
        <v>83.752690000000001</v>
      </c>
      <c r="BZ1747">
        <v>161.1575</v>
      </c>
      <c r="CA1747">
        <v>5.0866689999999997</v>
      </c>
      <c r="CB1747">
        <v>12.195639999999999</v>
      </c>
      <c r="CC1747">
        <v>-125.22329999999999</v>
      </c>
      <c r="CD1747">
        <v>14.213889999999999</v>
      </c>
      <c r="CE1747">
        <v>174.73</v>
      </c>
      <c r="CF1747">
        <v>151.32400000000001</v>
      </c>
      <c r="CG1747">
        <v>131.93940000000001</v>
      </c>
      <c r="CH1747">
        <v>259.65379999999999</v>
      </c>
      <c r="CI1747">
        <v>2336.9059999999999</v>
      </c>
      <c r="CJ1747">
        <v>1887.1869999999999</v>
      </c>
      <c r="CK1747">
        <v>1648.2090000000001</v>
      </c>
      <c r="CL1747">
        <v>406.94450000000001</v>
      </c>
      <c r="CM1747">
        <v>-54.594340000000003</v>
      </c>
      <c r="CN1747">
        <v>-217.5258</v>
      </c>
      <c r="CO1747">
        <v>106.6266</v>
      </c>
      <c r="CP1747">
        <v>13643.98</v>
      </c>
      <c r="CQ1747">
        <v>17601.349999999999</v>
      </c>
      <c r="CR1747">
        <v>21907.23</v>
      </c>
      <c r="CS1747">
        <v>2197.9459999999999</v>
      </c>
      <c r="CT1747">
        <v>2108.7849999999999</v>
      </c>
      <c r="CU1747">
        <v>808.07429999999999</v>
      </c>
      <c r="CV1747">
        <v>807.87649999999996</v>
      </c>
      <c r="CW1747">
        <v>1157.509</v>
      </c>
      <c r="CX1747">
        <v>2016.5640000000001</v>
      </c>
      <c r="CY1747">
        <v>8483.2710000000006</v>
      </c>
      <c r="CZ1747">
        <v>7093.4319999999998</v>
      </c>
      <c r="DA1747">
        <v>3575.5940000000001</v>
      </c>
      <c r="DB1747">
        <v>2054.6329999999998</v>
      </c>
      <c r="DC1747">
        <v>2524.48</v>
      </c>
      <c r="DD1747">
        <v>6077.8829999999998</v>
      </c>
      <c r="DE1747">
        <v>4714.8090000000002</v>
      </c>
      <c r="DF1747">
        <v>9999.2909999999993</v>
      </c>
      <c r="DG1747">
        <v>8728.2790000000005</v>
      </c>
      <c r="DH1747">
        <v>7335.991</v>
      </c>
      <c r="DI1747">
        <v>5631.2389999999996</v>
      </c>
      <c r="DJ1747">
        <v>6575.3720000000003</v>
      </c>
      <c r="DK1747">
        <v>8289.7219999999998</v>
      </c>
      <c r="DL1747">
        <v>7367.335</v>
      </c>
      <c r="DM1747">
        <v>9313.8119999999999</v>
      </c>
    </row>
    <row r="1748" spans="1:117" hidden="1" x14ac:dyDescent="0.35">
      <c r="A1748" t="str">
        <f t="shared" si="27"/>
        <v>OtherDR-No_DO 1-9 Hour_44435_18-20</v>
      </c>
      <c r="B1748" t="s">
        <v>51</v>
      </c>
      <c r="C1748" t="s">
        <v>190</v>
      </c>
      <c r="D1748" t="s">
        <v>50</v>
      </c>
      <c r="E1748" t="s">
        <v>50</v>
      </c>
      <c r="F1748" t="s">
        <v>50</v>
      </c>
      <c r="G1748" t="s">
        <v>50</v>
      </c>
      <c r="H1748" t="s">
        <v>86</v>
      </c>
      <c r="I1748" t="s">
        <v>50</v>
      </c>
      <c r="J1748" t="s">
        <v>50</v>
      </c>
      <c r="K1748" t="s">
        <v>178</v>
      </c>
      <c r="L1748" s="22">
        <v>44435</v>
      </c>
      <c r="M1748">
        <v>18</v>
      </c>
      <c r="N1748">
        <v>20</v>
      </c>
      <c r="O1748">
        <v>121</v>
      </c>
      <c r="P1748">
        <v>121</v>
      </c>
      <c r="Q1748">
        <v>1</v>
      </c>
      <c r="R1748">
        <v>0</v>
      </c>
      <c r="S1748">
        <v>0</v>
      </c>
      <c r="T1748">
        <v>0</v>
      </c>
      <c r="U1748">
        <v>0</v>
      </c>
      <c r="V1748">
        <v>6863.5</v>
      </c>
      <c r="W1748">
        <v>6595.7749999999996</v>
      </c>
      <c r="X1748">
        <v>6520.9049999999997</v>
      </c>
      <c r="Y1748">
        <v>6486.4549999999999</v>
      </c>
      <c r="Z1748">
        <v>6619.415</v>
      </c>
      <c r="AA1748">
        <v>6680.875</v>
      </c>
      <c r="AB1748">
        <v>7229.61</v>
      </c>
      <c r="AC1748">
        <v>7102.9049999999997</v>
      </c>
      <c r="AD1748">
        <v>8203.85</v>
      </c>
      <c r="AE1748">
        <v>8938.2749999999996</v>
      </c>
      <c r="AF1748">
        <v>9443.4699999999993</v>
      </c>
      <c r="AG1748">
        <v>10452.709999999999</v>
      </c>
      <c r="AH1748">
        <v>10963.275</v>
      </c>
      <c r="AI1748">
        <v>10971.985000000001</v>
      </c>
      <c r="AJ1748">
        <v>11180.18</v>
      </c>
      <c r="AK1748">
        <v>11436.7</v>
      </c>
      <c r="AL1748">
        <v>11440.865</v>
      </c>
      <c r="AM1748">
        <v>11367.1</v>
      </c>
      <c r="AN1748">
        <v>11734.77</v>
      </c>
      <c r="AO1748">
        <v>11701.52</v>
      </c>
      <c r="AP1748">
        <v>11198.04</v>
      </c>
      <c r="AQ1748">
        <v>10380.254999999999</v>
      </c>
      <c r="AR1748">
        <v>7572.625</v>
      </c>
      <c r="AS1748">
        <v>6848.12</v>
      </c>
      <c r="AT1748">
        <v>68.752065999999999</v>
      </c>
      <c r="AU1748">
        <v>67.520661000000004</v>
      </c>
      <c r="AV1748">
        <v>66.958678000000006</v>
      </c>
      <c r="AW1748">
        <v>66.165289000000001</v>
      </c>
      <c r="AX1748">
        <v>65.214876000000004</v>
      </c>
      <c r="AY1748">
        <v>64.826446000000004</v>
      </c>
      <c r="AZ1748">
        <v>64.198346999999998</v>
      </c>
      <c r="BA1748">
        <v>64.330579</v>
      </c>
      <c r="BB1748">
        <v>67.157025000000004</v>
      </c>
      <c r="BC1748">
        <v>72.586776999999998</v>
      </c>
      <c r="BD1748">
        <v>78.107438000000002</v>
      </c>
      <c r="BE1748">
        <v>82.314049999999995</v>
      </c>
      <c r="BF1748">
        <v>84.049587000000002</v>
      </c>
      <c r="BG1748">
        <v>84.644627999999997</v>
      </c>
      <c r="BH1748">
        <v>84.61157</v>
      </c>
      <c r="BI1748">
        <v>83.049587000000002</v>
      </c>
      <c r="BJ1748">
        <v>82.413223000000002</v>
      </c>
      <c r="BK1748">
        <v>81.330579</v>
      </c>
      <c r="BL1748">
        <v>79.247934000000001</v>
      </c>
      <c r="BM1748">
        <v>75.314049999999995</v>
      </c>
      <c r="BN1748">
        <v>71.140495999999999</v>
      </c>
      <c r="BO1748">
        <v>69.561982999999998</v>
      </c>
      <c r="BP1748">
        <v>68.066115999999994</v>
      </c>
      <c r="BQ1748">
        <v>67.570248000000007</v>
      </c>
      <c r="BR1748">
        <v>-47.072020000000002</v>
      </c>
      <c r="BS1748">
        <v>-85.063249999999996</v>
      </c>
      <c r="BT1748">
        <v>-156.7773</v>
      </c>
      <c r="BU1748">
        <v>-137.2133</v>
      </c>
      <c r="BV1748">
        <v>-117.3634</v>
      </c>
      <c r="BW1748">
        <v>-14.61134</v>
      </c>
      <c r="BX1748">
        <v>72.896090000000001</v>
      </c>
      <c r="BY1748">
        <v>105.9122</v>
      </c>
      <c r="BZ1748">
        <v>67.37921</v>
      </c>
      <c r="CA1748">
        <v>-93.464759999999998</v>
      </c>
      <c r="CB1748">
        <v>-79.156109999999998</v>
      </c>
      <c r="CC1748">
        <v>-162.02670000000001</v>
      </c>
      <c r="CD1748">
        <v>53.63017</v>
      </c>
      <c r="CE1748">
        <v>201.738</v>
      </c>
      <c r="CF1748">
        <v>153.8441</v>
      </c>
      <c r="CG1748">
        <v>143.31190000000001</v>
      </c>
      <c r="CH1748">
        <v>331.45679999999999</v>
      </c>
      <c r="CI1748">
        <v>642.47019999999998</v>
      </c>
      <c r="CJ1748">
        <v>470.27190000000002</v>
      </c>
      <c r="CK1748">
        <v>447.35829999999999</v>
      </c>
      <c r="CL1748">
        <v>140.29220000000001</v>
      </c>
      <c r="CM1748">
        <v>76.605230000000006</v>
      </c>
      <c r="CN1748">
        <v>-37.816569999999999</v>
      </c>
      <c r="CO1748">
        <v>-49.575310000000002</v>
      </c>
      <c r="CP1748">
        <v>13781.31</v>
      </c>
      <c r="CQ1748">
        <v>17380.77</v>
      </c>
      <c r="CR1748">
        <v>21626.49</v>
      </c>
      <c r="CS1748">
        <v>2231.3040000000001</v>
      </c>
      <c r="CT1748">
        <v>2176.328</v>
      </c>
      <c r="CU1748">
        <v>842.8922</v>
      </c>
      <c r="CV1748">
        <v>933.51940000000002</v>
      </c>
      <c r="CW1748">
        <v>1259.4369999999999</v>
      </c>
      <c r="CX1748">
        <v>2179.9380000000001</v>
      </c>
      <c r="CY1748">
        <v>8719.84</v>
      </c>
      <c r="CZ1748">
        <v>7303.2309999999998</v>
      </c>
      <c r="DA1748">
        <v>3721.4349999999999</v>
      </c>
      <c r="DB1748">
        <v>2182.163</v>
      </c>
      <c r="DC1748">
        <v>2756.5929999999998</v>
      </c>
      <c r="DD1748">
        <v>6628.1440000000002</v>
      </c>
      <c r="DE1748">
        <v>5669.1450000000004</v>
      </c>
      <c r="DF1748">
        <v>11242.46</v>
      </c>
      <c r="DG1748">
        <v>9739.3369999999995</v>
      </c>
      <c r="DH1748">
        <v>7641.1210000000001</v>
      </c>
      <c r="DI1748">
        <v>5452.2120000000004</v>
      </c>
      <c r="DJ1748">
        <v>6745.3159999999998</v>
      </c>
      <c r="DK1748">
        <v>8152.326</v>
      </c>
      <c r="DL1748">
        <v>7340.1909999999998</v>
      </c>
      <c r="DM1748">
        <v>7469.1809999999996</v>
      </c>
    </row>
    <row r="1749" spans="1:117" hidden="1" x14ac:dyDescent="0.35">
      <c r="A1749" t="str">
        <f t="shared" si="27"/>
        <v>OtherDR-No_DO 1-9 Hour_44447_19-20</v>
      </c>
      <c r="B1749" t="s">
        <v>51</v>
      </c>
      <c r="C1749" t="s">
        <v>190</v>
      </c>
      <c r="D1749" t="s">
        <v>50</v>
      </c>
      <c r="E1749" t="s">
        <v>50</v>
      </c>
      <c r="F1749" t="s">
        <v>50</v>
      </c>
      <c r="G1749" t="s">
        <v>50</v>
      </c>
      <c r="H1749" t="s">
        <v>86</v>
      </c>
      <c r="I1749" t="s">
        <v>50</v>
      </c>
      <c r="J1749" t="s">
        <v>50</v>
      </c>
      <c r="K1749" t="s">
        <v>178</v>
      </c>
      <c r="L1749" s="22">
        <v>44447</v>
      </c>
      <c r="M1749">
        <v>19</v>
      </c>
      <c r="N1749">
        <v>20</v>
      </c>
      <c r="O1749">
        <v>118</v>
      </c>
      <c r="P1749">
        <v>118</v>
      </c>
      <c r="Q1749">
        <v>1</v>
      </c>
      <c r="R1749">
        <v>0</v>
      </c>
      <c r="S1749">
        <v>0</v>
      </c>
      <c r="T1749">
        <v>0</v>
      </c>
      <c r="U1749">
        <v>0</v>
      </c>
      <c r="V1749">
        <v>6502.6850000000004</v>
      </c>
      <c r="W1749">
        <v>6271.77</v>
      </c>
      <c r="X1749">
        <v>5990.7650000000003</v>
      </c>
      <c r="Y1749">
        <v>6182.7950000000001</v>
      </c>
      <c r="Z1749">
        <v>6437.18</v>
      </c>
      <c r="AA1749">
        <v>6689.22</v>
      </c>
      <c r="AB1749">
        <v>7440.6149999999998</v>
      </c>
      <c r="AC1749">
        <v>7453.4549999999999</v>
      </c>
      <c r="AD1749">
        <v>8337.2900000000009</v>
      </c>
      <c r="AE1749">
        <v>8606.4449999999997</v>
      </c>
      <c r="AF1749">
        <v>8675.0349999999999</v>
      </c>
      <c r="AG1749">
        <v>9294.5750000000007</v>
      </c>
      <c r="AH1749">
        <v>9895.7000000000007</v>
      </c>
      <c r="AI1749">
        <v>10289.870000000001</v>
      </c>
      <c r="AJ1749">
        <v>10807.205</v>
      </c>
      <c r="AK1749">
        <v>11238.735000000001</v>
      </c>
      <c r="AL1749">
        <v>11582.5</v>
      </c>
      <c r="AM1749">
        <v>8925.6</v>
      </c>
      <c r="AN1749">
        <v>9555.9650000000001</v>
      </c>
      <c r="AO1749">
        <v>9909.6550000000007</v>
      </c>
      <c r="AP1749">
        <v>9470.1749999999993</v>
      </c>
      <c r="AQ1749">
        <v>10215.94</v>
      </c>
      <c r="AR1749">
        <v>8220.9549999999999</v>
      </c>
      <c r="AS1749">
        <v>7470.45</v>
      </c>
      <c r="AT1749">
        <v>68.855931999999996</v>
      </c>
      <c r="AU1749">
        <v>68.237288000000007</v>
      </c>
      <c r="AV1749">
        <v>67.822034000000002</v>
      </c>
      <c r="AW1749">
        <v>67.771186</v>
      </c>
      <c r="AX1749">
        <v>68.177965999999998</v>
      </c>
      <c r="AY1749">
        <v>67.203389999999999</v>
      </c>
      <c r="AZ1749">
        <v>67.152541999999997</v>
      </c>
      <c r="BA1749">
        <v>67.940678000000005</v>
      </c>
      <c r="BB1749">
        <v>69.050847000000005</v>
      </c>
      <c r="BC1749">
        <v>72.016948999999997</v>
      </c>
      <c r="BD1749">
        <v>74.440678000000005</v>
      </c>
      <c r="BE1749">
        <v>76.220338999999996</v>
      </c>
      <c r="BF1749">
        <v>79.771186</v>
      </c>
      <c r="BG1749">
        <v>81.406779999999998</v>
      </c>
      <c r="BH1749">
        <v>82.313558999999998</v>
      </c>
      <c r="BI1749">
        <v>83.330507999999995</v>
      </c>
      <c r="BJ1749">
        <v>83.118644000000003</v>
      </c>
      <c r="BK1749">
        <v>79.779661000000004</v>
      </c>
      <c r="BL1749">
        <v>77.033897999999994</v>
      </c>
      <c r="BM1749">
        <v>72.855931999999996</v>
      </c>
      <c r="BN1749">
        <v>70.923728999999994</v>
      </c>
      <c r="BO1749">
        <v>70.737288000000007</v>
      </c>
      <c r="BP1749">
        <v>70.093220000000002</v>
      </c>
      <c r="BQ1749">
        <v>69.381355999999997</v>
      </c>
      <c r="BR1749">
        <v>-67.475229999999996</v>
      </c>
      <c r="BS1749">
        <v>-15.90799</v>
      </c>
      <c r="BT1749">
        <v>-6.2121620000000002</v>
      </c>
      <c r="BU1749">
        <v>-33.104849999999999</v>
      </c>
      <c r="BV1749">
        <v>-96.80762</v>
      </c>
      <c r="BW1749">
        <v>-69.494159999999994</v>
      </c>
      <c r="BX1749">
        <v>-49.884599999999999</v>
      </c>
      <c r="BY1749">
        <v>65.372190000000003</v>
      </c>
      <c r="BZ1749">
        <v>92.378659999999996</v>
      </c>
      <c r="CA1749">
        <v>48.390639999999998</v>
      </c>
      <c r="CB1749">
        <v>24.392219999999998</v>
      </c>
      <c r="CC1749">
        <v>1.880889</v>
      </c>
      <c r="CD1749">
        <v>23.186630000000001</v>
      </c>
      <c r="CE1749">
        <v>-21.823170000000001</v>
      </c>
      <c r="CF1749">
        <v>-371.12569999999999</v>
      </c>
      <c r="CG1749">
        <v>-630.09720000000004</v>
      </c>
      <c r="CH1749">
        <v>-531.54010000000005</v>
      </c>
      <c r="CI1749">
        <v>2344.5859999999998</v>
      </c>
      <c r="CJ1749">
        <v>1824.7529999999999</v>
      </c>
      <c r="CK1749">
        <v>1505.489</v>
      </c>
      <c r="CL1749">
        <v>590.16139999999996</v>
      </c>
      <c r="CM1749">
        <v>-477.74419999999998</v>
      </c>
      <c r="CN1749">
        <v>-690.08159999999998</v>
      </c>
      <c r="CO1749">
        <v>-636.74850000000004</v>
      </c>
      <c r="CP1749">
        <v>11196.9</v>
      </c>
      <c r="CQ1749">
        <v>3446.1309999999999</v>
      </c>
      <c r="CR1749">
        <v>2631.1179999999999</v>
      </c>
      <c r="CS1749">
        <v>2195.9380000000001</v>
      </c>
      <c r="CT1749">
        <v>1350.8810000000001</v>
      </c>
      <c r="CU1749">
        <v>2173.9650000000001</v>
      </c>
      <c r="CV1749">
        <v>1417.2049999999999</v>
      </c>
      <c r="CW1749">
        <v>2835.9369999999999</v>
      </c>
      <c r="CX1749">
        <v>2287.6190000000001</v>
      </c>
      <c r="CY1749">
        <v>3041.4380000000001</v>
      </c>
      <c r="CZ1749">
        <v>9351.8639999999996</v>
      </c>
      <c r="DA1749">
        <v>1565.4290000000001</v>
      </c>
      <c r="DB1749">
        <v>1845.1410000000001</v>
      </c>
      <c r="DC1749">
        <v>3429.3150000000001</v>
      </c>
      <c r="DD1749">
        <v>5073.75</v>
      </c>
      <c r="DE1749">
        <v>7035.402</v>
      </c>
      <c r="DF1749">
        <v>8006.6850000000004</v>
      </c>
      <c r="DG1749">
        <v>5820.7169999999996</v>
      </c>
      <c r="DH1749">
        <v>4716.6769999999997</v>
      </c>
      <c r="DI1749">
        <v>4987.5320000000002</v>
      </c>
      <c r="DJ1749">
        <v>12300.97</v>
      </c>
      <c r="DK1749">
        <v>19246.89</v>
      </c>
      <c r="DL1749">
        <v>7417.1610000000001</v>
      </c>
      <c r="DM1749">
        <v>6582.1670000000004</v>
      </c>
    </row>
    <row r="1750" spans="1:117" hidden="1" x14ac:dyDescent="0.35">
      <c r="A1750" t="str">
        <f t="shared" si="27"/>
        <v>OtherDR-No_DO 1-9 Hour_44448_18-21</v>
      </c>
      <c r="B1750" t="s">
        <v>51</v>
      </c>
      <c r="C1750" t="s">
        <v>190</v>
      </c>
      <c r="D1750" t="s">
        <v>50</v>
      </c>
      <c r="E1750" t="s">
        <v>50</v>
      </c>
      <c r="F1750" t="s">
        <v>50</v>
      </c>
      <c r="G1750" t="s">
        <v>50</v>
      </c>
      <c r="H1750" t="s">
        <v>86</v>
      </c>
      <c r="I1750" t="s">
        <v>50</v>
      </c>
      <c r="J1750" t="s">
        <v>50</v>
      </c>
      <c r="K1750" t="s">
        <v>178</v>
      </c>
      <c r="L1750" s="22">
        <v>44448</v>
      </c>
      <c r="M1750">
        <v>18</v>
      </c>
      <c r="N1750">
        <v>21</v>
      </c>
      <c r="O1750">
        <v>118</v>
      </c>
      <c r="P1750">
        <v>118</v>
      </c>
      <c r="Q1750">
        <v>1</v>
      </c>
      <c r="R1750">
        <v>0</v>
      </c>
      <c r="S1750">
        <v>0</v>
      </c>
      <c r="T1750">
        <v>0</v>
      </c>
      <c r="U1750">
        <v>0</v>
      </c>
      <c r="V1750">
        <v>6631.0249999999996</v>
      </c>
      <c r="W1750">
        <v>6381.915</v>
      </c>
      <c r="X1750">
        <v>6312.23</v>
      </c>
      <c r="Y1750">
        <v>6567.22</v>
      </c>
      <c r="Z1750">
        <v>6758.44</v>
      </c>
      <c r="AA1750">
        <v>6932.625</v>
      </c>
      <c r="AB1750">
        <v>7478.7950000000001</v>
      </c>
      <c r="AC1750">
        <v>7430.17</v>
      </c>
      <c r="AD1750">
        <v>8563.57</v>
      </c>
      <c r="AE1750">
        <v>9246.3700000000008</v>
      </c>
      <c r="AF1750">
        <v>9667.3349999999991</v>
      </c>
      <c r="AG1750">
        <v>9959.7749999999996</v>
      </c>
      <c r="AH1750">
        <v>10310.540000000001</v>
      </c>
      <c r="AI1750">
        <v>10629.63</v>
      </c>
      <c r="AJ1750">
        <v>11141.69</v>
      </c>
      <c r="AK1750">
        <v>11473.665000000001</v>
      </c>
      <c r="AL1750">
        <v>11521.915000000001</v>
      </c>
      <c r="AM1750">
        <v>9060.14</v>
      </c>
      <c r="AN1750">
        <v>9550.5650000000005</v>
      </c>
      <c r="AO1750">
        <v>9803.8649999999998</v>
      </c>
      <c r="AP1750">
        <v>11060.395</v>
      </c>
      <c r="AQ1750">
        <v>10486.87</v>
      </c>
      <c r="AR1750">
        <v>7599.3649999999998</v>
      </c>
      <c r="AS1750">
        <v>7126.46</v>
      </c>
      <c r="AT1750">
        <v>69.067796999999999</v>
      </c>
      <c r="AU1750">
        <v>68.737288000000007</v>
      </c>
      <c r="AV1750">
        <v>68.754237000000003</v>
      </c>
      <c r="AW1750">
        <v>68.271186</v>
      </c>
      <c r="AX1750">
        <v>67.516948999999997</v>
      </c>
      <c r="AY1750">
        <v>67.542372999999998</v>
      </c>
      <c r="AZ1750">
        <v>66.949152999999995</v>
      </c>
      <c r="BA1750">
        <v>67.822034000000002</v>
      </c>
      <c r="BB1750">
        <v>71.593220000000002</v>
      </c>
      <c r="BC1750">
        <v>75.220338999999996</v>
      </c>
      <c r="BD1750">
        <v>78.169492000000005</v>
      </c>
      <c r="BE1750">
        <v>80.194914999999995</v>
      </c>
      <c r="BF1750">
        <v>81.669492000000005</v>
      </c>
      <c r="BG1750">
        <v>83.110168999999999</v>
      </c>
      <c r="BH1750">
        <v>84.635593</v>
      </c>
      <c r="BI1750">
        <v>85.864407</v>
      </c>
      <c r="BJ1750">
        <v>84.432203000000001</v>
      </c>
      <c r="BK1750">
        <v>83.771186</v>
      </c>
      <c r="BL1750">
        <v>82.525424000000001</v>
      </c>
      <c r="BM1750">
        <v>77.449152999999995</v>
      </c>
      <c r="BN1750">
        <v>74.245762999999997</v>
      </c>
      <c r="BO1750">
        <v>72.644068000000004</v>
      </c>
      <c r="BP1750">
        <v>71.661017000000001</v>
      </c>
      <c r="BQ1750">
        <v>70.847458000000003</v>
      </c>
      <c r="BR1750">
        <v>-67.475179999999995</v>
      </c>
      <c r="BS1750">
        <v>-15.90795</v>
      </c>
      <c r="BT1750">
        <v>-6.2121510000000004</v>
      </c>
      <c r="BU1750">
        <v>-33.104880000000001</v>
      </c>
      <c r="BV1750">
        <v>-96.80753</v>
      </c>
      <c r="BW1750">
        <v>-69.494159999999994</v>
      </c>
      <c r="BX1750">
        <v>-49.884540000000001</v>
      </c>
      <c r="BY1750">
        <v>65.372190000000003</v>
      </c>
      <c r="BZ1750">
        <v>92.378649999999993</v>
      </c>
      <c r="CA1750">
        <v>48.390610000000002</v>
      </c>
      <c r="CB1750">
        <v>24.392219999999998</v>
      </c>
      <c r="CC1750">
        <v>1.8809210000000001</v>
      </c>
      <c r="CD1750">
        <v>23.186579999999999</v>
      </c>
      <c r="CE1750">
        <v>-21.823229999999999</v>
      </c>
      <c r="CF1750">
        <v>-371.12560000000002</v>
      </c>
      <c r="CG1750">
        <v>-630.09720000000004</v>
      </c>
      <c r="CH1750">
        <v>-531.54010000000005</v>
      </c>
      <c r="CI1750">
        <v>2344.5859999999998</v>
      </c>
      <c r="CJ1750">
        <v>1824.7529999999999</v>
      </c>
      <c r="CK1750">
        <v>1505.489</v>
      </c>
      <c r="CL1750">
        <v>590.16129999999998</v>
      </c>
      <c r="CM1750">
        <v>-477.74419999999998</v>
      </c>
      <c r="CN1750">
        <v>-690.08159999999998</v>
      </c>
      <c r="CO1750">
        <v>-636.74860000000001</v>
      </c>
      <c r="CP1750">
        <v>11610.98</v>
      </c>
      <c r="CQ1750">
        <v>3612.9169999999999</v>
      </c>
      <c r="CR1750">
        <v>2884.89</v>
      </c>
      <c r="CS1750">
        <v>2313.6109999999999</v>
      </c>
      <c r="CT1750">
        <v>1389.3810000000001</v>
      </c>
      <c r="CU1750">
        <v>2220.8539999999998</v>
      </c>
      <c r="CV1750">
        <v>1442.422</v>
      </c>
      <c r="CW1750">
        <v>2915.59</v>
      </c>
      <c r="CX1750">
        <v>2375.6550000000002</v>
      </c>
      <c r="CY1750">
        <v>3100.2750000000001</v>
      </c>
      <c r="CZ1750">
        <v>9448.6129999999994</v>
      </c>
      <c r="DA1750">
        <v>1652.51</v>
      </c>
      <c r="DB1750">
        <v>1832.0029999999999</v>
      </c>
      <c r="DC1750">
        <v>3577.22</v>
      </c>
      <c r="DD1750">
        <v>4983.76</v>
      </c>
      <c r="DE1750">
        <v>7225.9089999999997</v>
      </c>
      <c r="DF1750">
        <v>8288.2530000000006</v>
      </c>
      <c r="DG1750">
        <v>6196.3549999999996</v>
      </c>
      <c r="DH1750">
        <v>5310.6170000000002</v>
      </c>
      <c r="DI1750">
        <v>5714.63</v>
      </c>
      <c r="DJ1750">
        <v>13088.57</v>
      </c>
      <c r="DK1750">
        <v>19797.38</v>
      </c>
      <c r="DL1750">
        <v>7852.991</v>
      </c>
      <c r="DM1750">
        <v>7175.53</v>
      </c>
    </row>
    <row r="1751" spans="1:117" hidden="1" x14ac:dyDescent="0.35">
      <c r="A1751" t="str">
        <f t="shared" si="27"/>
        <v>OtherDR-No_DO 1-9 Hour_44449_18-20</v>
      </c>
      <c r="B1751" t="s">
        <v>51</v>
      </c>
      <c r="C1751" t="s">
        <v>190</v>
      </c>
      <c r="D1751" t="s">
        <v>50</v>
      </c>
      <c r="E1751" t="s">
        <v>50</v>
      </c>
      <c r="F1751" t="s">
        <v>50</v>
      </c>
      <c r="G1751" t="s">
        <v>50</v>
      </c>
      <c r="H1751" t="s">
        <v>86</v>
      </c>
      <c r="I1751" t="s">
        <v>50</v>
      </c>
      <c r="J1751" t="s">
        <v>50</v>
      </c>
      <c r="K1751" t="s">
        <v>178</v>
      </c>
      <c r="L1751" s="22">
        <v>44449</v>
      </c>
      <c r="M1751">
        <v>18</v>
      </c>
      <c r="N1751">
        <v>20</v>
      </c>
      <c r="O1751">
        <v>118</v>
      </c>
      <c r="P1751">
        <v>118</v>
      </c>
      <c r="Q1751">
        <v>1</v>
      </c>
      <c r="R1751">
        <v>0</v>
      </c>
      <c r="S1751">
        <v>0</v>
      </c>
      <c r="T1751">
        <v>0</v>
      </c>
      <c r="U1751">
        <v>0</v>
      </c>
      <c r="V1751">
        <v>7013.5550000000003</v>
      </c>
      <c r="W1751">
        <v>6736.01</v>
      </c>
      <c r="X1751">
        <v>6329.165</v>
      </c>
      <c r="Y1751">
        <v>6530.0649999999996</v>
      </c>
      <c r="Z1751">
        <v>6713.82</v>
      </c>
      <c r="AA1751">
        <v>7175.1949999999997</v>
      </c>
      <c r="AB1751">
        <v>7706.56</v>
      </c>
      <c r="AC1751">
        <v>7743.8450000000003</v>
      </c>
      <c r="AD1751">
        <v>8778.3250000000007</v>
      </c>
      <c r="AE1751">
        <v>9218.25</v>
      </c>
      <c r="AF1751">
        <v>9301.9150000000009</v>
      </c>
      <c r="AG1751">
        <v>9506.2099999999991</v>
      </c>
      <c r="AH1751">
        <v>10278.59</v>
      </c>
      <c r="AI1751">
        <v>10855.58</v>
      </c>
      <c r="AJ1751">
        <v>11210.795</v>
      </c>
      <c r="AK1751">
        <v>11390.355</v>
      </c>
      <c r="AL1751">
        <v>11544.504999999999</v>
      </c>
      <c r="AM1751">
        <v>12357.834999999999</v>
      </c>
      <c r="AN1751">
        <v>12380.98</v>
      </c>
      <c r="AO1751">
        <v>11928.02</v>
      </c>
      <c r="AP1751">
        <v>11517.205</v>
      </c>
      <c r="AQ1751">
        <v>10128.01</v>
      </c>
      <c r="AR1751">
        <v>7231.62</v>
      </c>
      <c r="AS1751">
        <v>6598.14</v>
      </c>
      <c r="AT1751">
        <v>70.898304999999993</v>
      </c>
      <c r="AU1751">
        <v>70.237288000000007</v>
      </c>
      <c r="AV1751">
        <v>70.050847000000005</v>
      </c>
      <c r="AW1751">
        <v>69.474575999999999</v>
      </c>
      <c r="AX1751">
        <v>69.152541999999997</v>
      </c>
      <c r="AY1751">
        <v>68.415254000000004</v>
      </c>
      <c r="AZ1751">
        <v>68.703389999999999</v>
      </c>
      <c r="BA1751">
        <v>68.466102000000006</v>
      </c>
      <c r="BB1751">
        <v>70.906779999999998</v>
      </c>
      <c r="BC1751">
        <v>76.237288000000007</v>
      </c>
      <c r="BD1751">
        <v>79.127118999999993</v>
      </c>
      <c r="BE1751">
        <v>80.076271000000006</v>
      </c>
      <c r="BF1751">
        <v>81.067796999999999</v>
      </c>
      <c r="BG1751">
        <v>83.661017000000001</v>
      </c>
      <c r="BH1751">
        <v>84.440678000000005</v>
      </c>
      <c r="BI1751">
        <v>83.822034000000002</v>
      </c>
      <c r="BJ1751">
        <v>82.991524999999996</v>
      </c>
      <c r="BK1751">
        <v>81.144068000000004</v>
      </c>
      <c r="BL1751">
        <v>77.322034000000002</v>
      </c>
      <c r="BM1751">
        <v>73.949152999999995</v>
      </c>
      <c r="BN1751">
        <v>71.983051000000003</v>
      </c>
      <c r="BO1751">
        <v>71.127118999999993</v>
      </c>
      <c r="BP1751">
        <v>70.516948999999997</v>
      </c>
      <c r="BQ1751">
        <v>70.279661000000004</v>
      </c>
      <c r="BR1751">
        <v>-61.23207</v>
      </c>
      <c r="BS1751">
        <v>-17.512989999999999</v>
      </c>
      <c r="BT1751">
        <v>115.7518</v>
      </c>
      <c r="BU1751">
        <v>67.745990000000006</v>
      </c>
      <c r="BV1751">
        <v>34.902540000000002</v>
      </c>
      <c r="BW1751">
        <v>9.6304350000000003</v>
      </c>
      <c r="BX1751">
        <v>31.634270000000001</v>
      </c>
      <c r="BY1751">
        <v>61.788760000000003</v>
      </c>
      <c r="BZ1751">
        <v>-3.3421180000000001</v>
      </c>
      <c r="CA1751">
        <v>-117.9556</v>
      </c>
      <c r="CB1751">
        <v>-24.60905</v>
      </c>
      <c r="CC1751">
        <v>60.048760000000001</v>
      </c>
      <c r="CD1751">
        <v>14.846349999999999</v>
      </c>
      <c r="CE1751">
        <v>-43.397320000000001</v>
      </c>
      <c r="CF1751">
        <v>-85.920569999999998</v>
      </c>
      <c r="CG1751">
        <v>4.4917530000000001</v>
      </c>
      <c r="CH1751">
        <v>80.834180000000003</v>
      </c>
      <c r="CI1751">
        <v>272.81110000000001</v>
      </c>
      <c r="CJ1751">
        <v>310.90350000000001</v>
      </c>
      <c r="CK1751">
        <v>250.16069999999999</v>
      </c>
      <c r="CL1751">
        <v>188.79740000000001</v>
      </c>
      <c r="CM1751">
        <v>110.035</v>
      </c>
      <c r="CN1751">
        <v>-16.373729999999998</v>
      </c>
      <c r="CO1751">
        <v>-48.17868</v>
      </c>
      <c r="CP1751">
        <v>18939.96</v>
      </c>
      <c r="CQ1751">
        <v>15114.69</v>
      </c>
      <c r="CR1751">
        <v>3607.962</v>
      </c>
      <c r="CS1751">
        <v>1936.328</v>
      </c>
      <c r="CT1751">
        <v>1527.903</v>
      </c>
      <c r="CU1751">
        <v>5854.0709999999999</v>
      </c>
      <c r="CV1751">
        <v>4776.2640000000001</v>
      </c>
      <c r="CW1751">
        <v>1696.9739999999999</v>
      </c>
      <c r="CX1751">
        <v>6588.7240000000002</v>
      </c>
      <c r="CY1751">
        <v>7763.8360000000002</v>
      </c>
      <c r="CZ1751">
        <v>7402.0739999999996</v>
      </c>
      <c r="DA1751">
        <v>2697.9169999999999</v>
      </c>
      <c r="DB1751">
        <v>2354.0030000000002</v>
      </c>
      <c r="DC1751">
        <v>7487.0879999999997</v>
      </c>
      <c r="DD1751">
        <v>15562.19</v>
      </c>
      <c r="DE1751">
        <v>30829.09</v>
      </c>
      <c r="DF1751">
        <v>19423.150000000001</v>
      </c>
      <c r="DG1751">
        <v>32282.9</v>
      </c>
      <c r="DH1751">
        <v>11055.37</v>
      </c>
      <c r="DI1751">
        <v>6435.7169999999996</v>
      </c>
      <c r="DJ1751">
        <v>20478.78</v>
      </c>
      <c r="DK1751">
        <v>34562.449999999997</v>
      </c>
      <c r="DL1751">
        <v>30442.6</v>
      </c>
      <c r="DM1751">
        <v>15538.02</v>
      </c>
    </row>
    <row r="1752" spans="1:117" hidden="1" x14ac:dyDescent="0.35">
      <c r="A1752" t="str">
        <f t="shared" si="27"/>
        <v>OtherDR-No_DO 1-9 Hour_44460_18-20</v>
      </c>
      <c r="B1752" t="s">
        <v>51</v>
      </c>
      <c r="C1752" t="s">
        <v>190</v>
      </c>
      <c r="D1752" t="s">
        <v>50</v>
      </c>
      <c r="E1752" t="s">
        <v>50</v>
      </c>
      <c r="F1752" t="s">
        <v>50</v>
      </c>
      <c r="G1752" t="s">
        <v>50</v>
      </c>
      <c r="H1752" t="s">
        <v>86</v>
      </c>
      <c r="I1752" t="s">
        <v>50</v>
      </c>
      <c r="J1752" t="s">
        <v>50</v>
      </c>
      <c r="K1752" t="s">
        <v>178</v>
      </c>
      <c r="L1752" s="22">
        <v>44460</v>
      </c>
      <c r="M1752">
        <v>18</v>
      </c>
      <c r="N1752">
        <v>20</v>
      </c>
      <c r="O1752">
        <v>118</v>
      </c>
      <c r="P1752">
        <v>118</v>
      </c>
      <c r="Q1752">
        <v>1</v>
      </c>
      <c r="R1752">
        <v>0</v>
      </c>
      <c r="S1752">
        <v>0</v>
      </c>
      <c r="T1752">
        <v>0</v>
      </c>
      <c r="U1752">
        <v>0</v>
      </c>
      <c r="V1752">
        <v>5820.5950000000003</v>
      </c>
      <c r="W1752">
        <v>5588.68</v>
      </c>
      <c r="X1752">
        <v>5315.9750000000004</v>
      </c>
      <c r="Y1752">
        <v>5597.9750000000004</v>
      </c>
      <c r="Z1752">
        <v>5714.8</v>
      </c>
      <c r="AA1752">
        <v>5812.9</v>
      </c>
      <c r="AB1752">
        <v>6525.2150000000001</v>
      </c>
      <c r="AC1752">
        <v>6453.835</v>
      </c>
      <c r="AD1752">
        <v>7583</v>
      </c>
      <c r="AE1752">
        <v>8558.1200000000008</v>
      </c>
      <c r="AF1752">
        <v>9146.3349999999991</v>
      </c>
      <c r="AG1752">
        <v>9855.15</v>
      </c>
      <c r="AH1752">
        <v>10262.81</v>
      </c>
      <c r="AI1752">
        <v>10586.025</v>
      </c>
      <c r="AJ1752">
        <v>10760.07</v>
      </c>
      <c r="AK1752">
        <v>10867.184999999999</v>
      </c>
      <c r="AL1752">
        <v>11096.995000000001</v>
      </c>
      <c r="AM1752">
        <v>8725.1450000000004</v>
      </c>
      <c r="AN1752">
        <v>9188.0349999999999</v>
      </c>
      <c r="AO1752">
        <v>11178.375</v>
      </c>
      <c r="AP1752">
        <v>11170.48</v>
      </c>
      <c r="AQ1752">
        <v>10003.325000000001</v>
      </c>
      <c r="AR1752">
        <v>7494.7449999999999</v>
      </c>
      <c r="AS1752">
        <v>6874.0050000000001</v>
      </c>
      <c r="AT1752">
        <v>64.381355999999997</v>
      </c>
      <c r="AU1752">
        <v>63.661017000000001</v>
      </c>
      <c r="AV1752">
        <v>62.949153000000003</v>
      </c>
      <c r="AW1752">
        <v>63.271186</v>
      </c>
      <c r="AX1752">
        <v>62.966101999999999</v>
      </c>
      <c r="AY1752">
        <v>62.152541999999997</v>
      </c>
      <c r="AZ1752">
        <v>61.847458000000003</v>
      </c>
      <c r="BA1752">
        <v>61.813558999999998</v>
      </c>
      <c r="BB1752">
        <v>68.050847000000005</v>
      </c>
      <c r="BC1752">
        <v>74.966102000000006</v>
      </c>
      <c r="BD1752">
        <v>82.271186</v>
      </c>
      <c r="BE1752">
        <v>87.491524999999996</v>
      </c>
      <c r="BF1752">
        <v>90.237288000000007</v>
      </c>
      <c r="BG1752">
        <v>90.644068000000004</v>
      </c>
      <c r="BH1752">
        <v>89.305085000000005</v>
      </c>
      <c r="BI1752">
        <v>87.813558999999998</v>
      </c>
      <c r="BJ1752">
        <v>84.474575999999999</v>
      </c>
      <c r="BK1752">
        <v>82.5</v>
      </c>
      <c r="BL1752">
        <v>80.762711999999993</v>
      </c>
      <c r="BM1752">
        <v>78.093220000000002</v>
      </c>
      <c r="BN1752">
        <v>75.855931999999996</v>
      </c>
      <c r="BO1752">
        <v>74.203389999999999</v>
      </c>
      <c r="BP1752">
        <v>72.669492000000005</v>
      </c>
      <c r="BQ1752">
        <v>71.203389999999999</v>
      </c>
      <c r="BR1752">
        <v>39.333599999999997</v>
      </c>
      <c r="BS1752">
        <v>74.59169</v>
      </c>
      <c r="BT1752">
        <v>243.35319999999999</v>
      </c>
      <c r="BU1752">
        <v>109.8141</v>
      </c>
      <c r="BV1752">
        <v>27.032730000000001</v>
      </c>
      <c r="BW1752">
        <v>12.402200000000001</v>
      </c>
      <c r="BX1752">
        <v>-144.65110000000001</v>
      </c>
      <c r="BY1752">
        <v>9.5797450000000008</v>
      </c>
      <c r="BZ1752">
        <v>139.3296</v>
      </c>
      <c r="CA1752">
        <v>10.413130000000001</v>
      </c>
      <c r="CB1752">
        <v>141.55070000000001</v>
      </c>
      <c r="CC1752">
        <v>19.788029999999999</v>
      </c>
      <c r="CD1752">
        <v>-16.584119999999999</v>
      </c>
      <c r="CE1752">
        <v>-102.19119999999999</v>
      </c>
      <c r="CF1752">
        <v>-209.33189999999999</v>
      </c>
      <c r="CG1752">
        <v>-204.68680000000001</v>
      </c>
      <c r="CH1752">
        <v>-189.8152</v>
      </c>
      <c r="CI1752">
        <v>2238.261</v>
      </c>
      <c r="CJ1752">
        <v>1913.886</v>
      </c>
      <c r="CK1752">
        <v>134.86539999999999</v>
      </c>
      <c r="CL1752">
        <v>62.981929999999998</v>
      </c>
      <c r="CM1752">
        <v>160.57089999999999</v>
      </c>
      <c r="CN1752">
        <v>-192.142</v>
      </c>
      <c r="CO1752">
        <v>-248.80269999999999</v>
      </c>
      <c r="CP1752">
        <v>18435.39</v>
      </c>
      <c r="CQ1752">
        <v>15096.46</v>
      </c>
      <c r="CR1752">
        <v>3549.2190000000001</v>
      </c>
      <c r="CS1752">
        <v>1916.1990000000001</v>
      </c>
      <c r="CT1752">
        <v>1203.9880000000001</v>
      </c>
      <c r="CU1752">
        <v>5556.2780000000002</v>
      </c>
      <c r="CV1752">
        <v>4582.4080000000004</v>
      </c>
      <c r="CW1752">
        <v>1523.7370000000001</v>
      </c>
      <c r="CX1752">
        <v>6239.2460000000001</v>
      </c>
      <c r="CY1752">
        <v>7445.8739999999998</v>
      </c>
      <c r="CZ1752">
        <v>7338.1210000000001</v>
      </c>
      <c r="DA1752">
        <v>2668.8449999999998</v>
      </c>
      <c r="DB1752">
        <v>2341.5729999999999</v>
      </c>
      <c r="DC1752">
        <v>7564.3119999999999</v>
      </c>
      <c r="DD1752">
        <v>15996.97</v>
      </c>
      <c r="DE1752">
        <v>30336.07</v>
      </c>
      <c r="DF1752">
        <v>18478.13</v>
      </c>
      <c r="DG1752">
        <v>30925.49</v>
      </c>
      <c r="DH1752">
        <v>10416.77</v>
      </c>
      <c r="DI1752">
        <v>6521.1139999999996</v>
      </c>
      <c r="DJ1752">
        <v>20667.2</v>
      </c>
      <c r="DK1752">
        <v>35627.61</v>
      </c>
      <c r="DL1752">
        <v>30837.59</v>
      </c>
      <c r="DM1752">
        <v>16410.560000000001</v>
      </c>
    </row>
    <row r="1753" spans="1:117" hidden="1" x14ac:dyDescent="0.35">
      <c r="A1753" t="str">
        <f t="shared" si="27"/>
        <v>OtherDR-No_DO 1-9 Hour_44461_18-19</v>
      </c>
      <c r="B1753" t="s">
        <v>51</v>
      </c>
      <c r="C1753" t="s">
        <v>190</v>
      </c>
      <c r="D1753" t="s">
        <v>50</v>
      </c>
      <c r="E1753" t="s">
        <v>50</v>
      </c>
      <c r="F1753" t="s">
        <v>50</v>
      </c>
      <c r="G1753" t="s">
        <v>50</v>
      </c>
      <c r="H1753" t="s">
        <v>86</v>
      </c>
      <c r="I1753" t="s">
        <v>50</v>
      </c>
      <c r="J1753" t="s">
        <v>50</v>
      </c>
      <c r="K1753" t="s">
        <v>178</v>
      </c>
      <c r="L1753" s="22">
        <v>44461</v>
      </c>
      <c r="M1753">
        <v>18</v>
      </c>
      <c r="N1753">
        <v>19</v>
      </c>
      <c r="O1753">
        <v>118</v>
      </c>
      <c r="P1753">
        <v>118</v>
      </c>
      <c r="Q1753">
        <v>1</v>
      </c>
      <c r="R1753">
        <v>0</v>
      </c>
      <c r="S1753">
        <v>0</v>
      </c>
      <c r="T1753">
        <v>0</v>
      </c>
      <c r="U1753">
        <v>0</v>
      </c>
      <c r="V1753">
        <v>6382.14</v>
      </c>
      <c r="W1753">
        <v>6169.8050000000003</v>
      </c>
      <c r="X1753">
        <v>5989.085</v>
      </c>
      <c r="Y1753">
        <v>6187.8850000000002</v>
      </c>
      <c r="Z1753">
        <v>6334.11</v>
      </c>
      <c r="AA1753">
        <v>6499.9650000000001</v>
      </c>
      <c r="AB1753">
        <v>7029.34</v>
      </c>
      <c r="AC1753">
        <v>7126.49</v>
      </c>
      <c r="AD1753">
        <v>8243.61</v>
      </c>
      <c r="AE1753">
        <v>8997.875</v>
      </c>
      <c r="AF1753">
        <v>9355.2250000000004</v>
      </c>
      <c r="AG1753">
        <v>10087.86</v>
      </c>
      <c r="AH1753">
        <v>10459.885</v>
      </c>
      <c r="AI1753">
        <v>10814.445</v>
      </c>
      <c r="AJ1753">
        <v>10519.445</v>
      </c>
      <c r="AK1753">
        <v>10534.25</v>
      </c>
      <c r="AL1753">
        <v>10715.545</v>
      </c>
      <c r="AM1753">
        <v>11096.445</v>
      </c>
      <c r="AN1753">
        <v>11177.72</v>
      </c>
      <c r="AO1753">
        <v>11040.07</v>
      </c>
      <c r="AP1753">
        <v>10554.86</v>
      </c>
      <c r="AQ1753">
        <v>9599.68</v>
      </c>
      <c r="AR1753">
        <v>6751.85</v>
      </c>
      <c r="AS1753">
        <v>6112.13</v>
      </c>
      <c r="AT1753">
        <v>70.830507999999995</v>
      </c>
      <c r="AU1753">
        <v>69.127118999999993</v>
      </c>
      <c r="AV1753">
        <v>67.966102000000006</v>
      </c>
      <c r="AW1753">
        <v>68.135593</v>
      </c>
      <c r="AX1753">
        <v>67.432203000000001</v>
      </c>
      <c r="AY1753">
        <v>66.389831000000001</v>
      </c>
      <c r="AZ1753">
        <v>66.440678000000005</v>
      </c>
      <c r="BA1753">
        <v>66.449152999999995</v>
      </c>
      <c r="BB1753">
        <v>71.296610000000001</v>
      </c>
      <c r="BC1753">
        <v>77</v>
      </c>
      <c r="BD1753">
        <v>82.788135999999994</v>
      </c>
      <c r="BE1753">
        <v>85.728814</v>
      </c>
      <c r="BF1753">
        <v>88.101695000000007</v>
      </c>
      <c r="BG1753">
        <v>89.771186</v>
      </c>
      <c r="BH1753">
        <v>85.533897999999994</v>
      </c>
      <c r="BI1753">
        <v>82.974575999999999</v>
      </c>
      <c r="BJ1753">
        <v>81.559321999999995</v>
      </c>
      <c r="BK1753">
        <v>80.364407</v>
      </c>
      <c r="BL1753">
        <v>78.711864000000006</v>
      </c>
      <c r="BM1753">
        <v>76.423728999999994</v>
      </c>
      <c r="BN1753">
        <v>75.576271000000006</v>
      </c>
      <c r="BO1753">
        <v>73.508475000000004</v>
      </c>
      <c r="BP1753">
        <v>72.245762999999997</v>
      </c>
      <c r="BQ1753">
        <v>70.788135999999994</v>
      </c>
      <c r="BR1753">
        <v>-0.54144910000000002</v>
      </c>
      <c r="BS1753">
        <v>0.41160059999999998</v>
      </c>
      <c r="BT1753">
        <v>0.19868179999999999</v>
      </c>
      <c r="BU1753">
        <v>0.1231771</v>
      </c>
      <c r="BV1753">
        <v>-0.32351210000000002</v>
      </c>
      <c r="BW1753">
        <v>0.52804519999999999</v>
      </c>
      <c r="BX1753">
        <v>-0.38126710000000003</v>
      </c>
      <c r="BY1753">
        <v>0.21209720000000001</v>
      </c>
      <c r="BZ1753">
        <v>-0.55401900000000004</v>
      </c>
      <c r="CA1753">
        <v>0.43553920000000002</v>
      </c>
      <c r="CB1753">
        <v>-0.1336212</v>
      </c>
      <c r="CC1753">
        <v>0.17181679999999999</v>
      </c>
      <c r="CD1753">
        <v>-0.33866020000000002</v>
      </c>
      <c r="CE1753">
        <v>0.27973749999999997</v>
      </c>
      <c r="CF1753">
        <v>0.24749850000000001</v>
      </c>
      <c r="CG1753">
        <v>0.18824769999999999</v>
      </c>
      <c r="CH1753">
        <v>0.56123069999999997</v>
      </c>
      <c r="CI1753">
        <v>1.1598189999999999</v>
      </c>
      <c r="CJ1753">
        <v>-0.53136349999999999</v>
      </c>
      <c r="CK1753">
        <v>-0.59290790000000004</v>
      </c>
      <c r="CL1753">
        <v>-0.67161179999999998</v>
      </c>
      <c r="CM1753">
        <v>1.1781699999999999</v>
      </c>
      <c r="CN1753">
        <v>-0.1583109</v>
      </c>
      <c r="CO1753">
        <v>0.18384600000000001</v>
      </c>
      <c r="CP1753">
        <v>6235.6809999999996</v>
      </c>
      <c r="CQ1753">
        <v>4692.6930000000002</v>
      </c>
      <c r="CR1753">
        <v>3869.3359999999998</v>
      </c>
      <c r="CS1753">
        <v>2057.808</v>
      </c>
      <c r="CT1753">
        <v>1037.9090000000001</v>
      </c>
      <c r="CU1753">
        <v>989.71079999999995</v>
      </c>
      <c r="CV1753">
        <v>917.40269999999998</v>
      </c>
      <c r="CW1753">
        <v>1348.52</v>
      </c>
      <c r="CX1753">
        <v>1298.175</v>
      </c>
      <c r="CY1753">
        <v>2501.0039999999999</v>
      </c>
      <c r="CZ1753">
        <v>2160.982</v>
      </c>
      <c r="DA1753">
        <v>1097.92</v>
      </c>
      <c r="DB1753">
        <v>950.79560000000004</v>
      </c>
      <c r="DC1753">
        <v>2274.4110000000001</v>
      </c>
      <c r="DD1753">
        <v>7494.8559999999998</v>
      </c>
      <c r="DE1753">
        <v>9143.8349999999991</v>
      </c>
      <c r="DF1753">
        <v>7503.9979999999996</v>
      </c>
      <c r="DG1753">
        <v>6665.1880000000001</v>
      </c>
      <c r="DH1753">
        <v>6374.09</v>
      </c>
      <c r="DI1753">
        <v>5865.4520000000002</v>
      </c>
      <c r="DJ1753">
        <v>6896.31</v>
      </c>
      <c r="DK1753">
        <v>6382.6310000000003</v>
      </c>
      <c r="DL1753">
        <v>6050.1679999999997</v>
      </c>
      <c r="DM1753">
        <v>6280.3230000000003</v>
      </c>
    </row>
    <row r="1754" spans="1:117" hidden="1" x14ac:dyDescent="0.35">
      <c r="A1754" t="str">
        <f t="shared" si="27"/>
        <v>OtherDR-No_DO 1-9 Hour_44488_19-20</v>
      </c>
      <c r="B1754" t="s">
        <v>51</v>
      </c>
      <c r="C1754" t="s">
        <v>190</v>
      </c>
      <c r="D1754" t="s">
        <v>50</v>
      </c>
      <c r="E1754" t="s">
        <v>50</v>
      </c>
      <c r="F1754" t="s">
        <v>50</v>
      </c>
      <c r="G1754" t="s">
        <v>50</v>
      </c>
      <c r="H1754" t="s">
        <v>86</v>
      </c>
      <c r="I1754" t="s">
        <v>50</v>
      </c>
      <c r="J1754" t="s">
        <v>50</v>
      </c>
      <c r="K1754" t="s">
        <v>178</v>
      </c>
      <c r="L1754" s="22">
        <v>44488</v>
      </c>
      <c r="M1754">
        <v>19</v>
      </c>
      <c r="N1754">
        <v>20</v>
      </c>
      <c r="O1754">
        <v>119</v>
      </c>
      <c r="P1754">
        <v>117</v>
      </c>
      <c r="Q1754">
        <v>1</v>
      </c>
      <c r="R1754">
        <v>0</v>
      </c>
      <c r="S1754">
        <v>0</v>
      </c>
      <c r="T1754">
        <v>0</v>
      </c>
      <c r="U1754">
        <v>0</v>
      </c>
      <c r="V1754">
        <v>4644.26</v>
      </c>
      <c r="W1754">
        <v>4594.0050000000001</v>
      </c>
      <c r="X1754">
        <v>4557.24</v>
      </c>
      <c r="Y1754">
        <v>4915.6149999999998</v>
      </c>
      <c r="Z1754">
        <v>4906.6750000000002</v>
      </c>
      <c r="AA1754">
        <v>5031.16</v>
      </c>
      <c r="AB1754">
        <v>5884.9549999999999</v>
      </c>
      <c r="AC1754">
        <v>5660.085</v>
      </c>
      <c r="AD1754">
        <v>6005.23</v>
      </c>
      <c r="AE1754">
        <v>5842.3</v>
      </c>
      <c r="AF1754">
        <v>5572.0349999999999</v>
      </c>
      <c r="AG1754">
        <v>5647.47</v>
      </c>
      <c r="AH1754">
        <v>5864.3450000000003</v>
      </c>
      <c r="AI1754">
        <v>5995.3850000000002</v>
      </c>
      <c r="AJ1754">
        <v>6093.165</v>
      </c>
      <c r="AK1754">
        <v>6180.4849999999997</v>
      </c>
      <c r="AL1754">
        <v>6883.5950000000003</v>
      </c>
      <c r="AM1754">
        <v>7654.48</v>
      </c>
      <c r="AN1754">
        <v>7039.7449999999999</v>
      </c>
      <c r="AO1754">
        <v>7008.76</v>
      </c>
      <c r="AP1754">
        <v>7477.3249999999998</v>
      </c>
      <c r="AQ1754">
        <v>7120.9650000000001</v>
      </c>
      <c r="AR1754">
        <v>5317.4250000000002</v>
      </c>
      <c r="AS1754">
        <v>5132.1750000000002</v>
      </c>
      <c r="AT1754">
        <v>51.410255999999997</v>
      </c>
      <c r="AU1754">
        <v>50.649572999999997</v>
      </c>
      <c r="AV1754">
        <v>50.666666999999997</v>
      </c>
      <c r="AW1754">
        <v>49.512821000000002</v>
      </c>
      <c r="AX1754">
        <v>49</v>
      </c>
      <c r="AY1754">
        <v>47.461537999999997</v>
      </c>
      <c r="AZ1754">
        <v>47.256410000000002</v>
      </c>
      <c r="BA1754">
        <v>47.965812</v>
      </c>
      <c r="BB1754">
        <v>51.068376000000001</v>
      </c>
      <c r="BC1754">
        <v>56.914529999999999</v>
      </c>
      <c r="BD1754">
        <v>60.367521000000004</v>
      </c>
      <c r="BE1754">
        <v>63.401708999999997</v>
      </c>
      <c r="BF1754">
        <v>64.991453000000007</v>
      </c>
      <c r="BG1754">
        <v>66.145298999999994</v>
      </c>
      <c r="BH1754">
        <v>66.923077000000006</v>
      </c>
      <c r="BI1754">
        <v>66.735043000000005</v>
      </c>
      <c r="BJ1754">
        <v>66.025640999999993</v>
      </c>
      <c r="BK1754">
        <v>64.666667000000004</v>
      </c>
      <c r="BL1754">
        <v>62.324786000000003</v>
      </c>
      <c r="BM1754">
        <v>60.145299000000001</v>
      </c>
      <c r="BN1754">
        <v>58.119658000000001</v>
      </c>
      <c r="BO1754">
        <v>56.564103000000003</v>
      </c>
      <c r="BP1754">
        <v>54.854700999999999</v>
      </c>
      <c r="BQ1754">
        <v>53.811965999999998</v>
      </c>
      <c r="BR1754">
        <v>-238.52529999999999</v>
      </c>
      <c r="BS1754">
        <v>-170.4837</v>
      </c>
      <c r="BT1754">
        <v>-180.9556</v>
      </c>
      <c r="BU1754">
        <v>-213.51329999999999</v>
      </c>
      <c r="BV1754">
        <v>-98.460560000000001</v>
      </c>
      <c r="BW1754">
        <v>-39.971910000000001</v>
      </c>
      <c r="BX1754">
        <v>-192.91669999999999</v>
      </c>
      <c r="BY1754">
        <v>-25.857749999999999</v>
      </c>
      <c r="BZ1754">
        <v>111.20350000000001</v>
      </c>
      <c r="CA1754">
        <v>253.59620000000001</v>
      </c>
      <c r="CB1754">
        <v>172.95740000000001</v>
      </c>
      <c r="CC1754">
        <v>33.955199999999998</v>
      </c>
      <c r="CD1754">
        <v>-94.224429999999998</v>
      </c>
      <c r="CE1754">
        <v>-97.015900000000002</v>
      </c>
      <c r="CF1754">
        <v>77.034729999999996</v>
      </c>
      <c r="CG1754">
        <v>234.8612</v>
      </c>
      <c r="CH1754">
        <v>83.99342</v>
      </c>
      <c r="CI1754">
        <v>17.280090000000001</v>
      </c>
      <c r="CJ1754">
        <v>1238.665</v>
      </c>
      <c r="CK1754">
        <v>1266.1949999999999</v>
      </c>
      <c r="CL1754">
        <v>544.3895</v>
      </c>
      <c r="CM1754">
        <v>-60.767710000000001</v>
      </c>
      <c r="CN1754">
        <v>-50.477780000000003</v>
      </c>
      <c r="CO1754">
        <v>-118.2432</v>
      </c>
      <c r="CP1754">
        <v>2295.6759999999999</v>
      </c>
      <c r="CQ1754">
        <v>1780.3240000000001</v>
      </c>
      <c r="CR1754">
        <v>1390.799</v>
      </c>
      <c r="CS1754">
        <v>1124.2329999999999</v>
      </c>
      <c r="CT1754">
        <v>1075.6189999999999</v>
      </c>
      <c r="CU1754">
        <v>666.88959999999997</v>
      </c>
      <c r="CV1754">
        <v>1144.2070000000001</v>
      </c>
      <c r="CW1754">
        <v>1214.9960000000001</v>
      </c>
      <c r="CX1754">
        <v>1636.614</v>
      </c>
      <c r="CY1754">
        <v>1174.9059999999999</v>
      </c>
      <c r="CZ1754">
        <v>741.62429999999995</v>
      </c>
      <c r="DA1754">
        <v>549.03629999999998</v>
      </c>
      <c r="DB1754">
        <v>428.13229999999999</v>
      </c>
      <c r="DC1754">
        <v>1652.213</v>
      </c>
      <c r="DD1754">
        <v>2620.3989999999999</v>
      </c>
      <c r="DE1754">
        <v>7072.7049999999999</v>
      </c>
      <c r="DF1754">
        <v>10678.72</v>
      </c>
      <c r="DG1754">
        <v>7830.4589999999998</v>
      </c>
      <c r="DH1754">
        <v>3492.741</v>
      </c>
      <c r="DI1754">
        <v>2625.8249999999998</v>
      </c>
      <c r="DJ1754">
        <v>4132.4750000000004</v>
      </c>
      <c r="DK1754">
        <v>6114.5429999999997</v>
      </c>
      <c r="DL1754">
        <v>6325.8119999999999</v>
      </c>
      <c r="DM1754">
        <v>6040.4690000000001</v>
      </c>
    </row>
    <row r="1755" spans="1:117" hidden="1" x14ac:dyDescent="0.35">
      <c r="A1755" t="str">
        <f t="shared" si="27"/>
        <v>OtherDR-No_DO 1-9 Hour_44497_19-20</v>
      </c>
      <c r="B1755" t="s">
        <v>51</v>
      </c>
      <c r="C1755" t="s">
        <v>190</v>
      </c>
      <c r="D1755" t="s">
        <v>50</v>
      </c>
      <c r="E1755" t="s">
        <v>50</v>
      </c>
      <c r="F1755" t="s">
        <v>50</v>
      </c>
      <c r="G1755" t="s">
        <v>50</v>
      </c>
      <c r="H1755" t="s">
        <v>86</v>
      </c>
      <c r="I1755" t="s">
        <v>50</v>
      </c>
      <c r="J1755" t="s">
        <v>50</v>
      </c>
      <c r="K1755" t="s">
        <v>178</v>
      </c>
      <c r="L1755" s="22">
        <v>44497</v>
      </c>
      <c r="M1755">
        <v>19</v>
      </c>
      <c r="N1755">
        <v>20</v>
      </c>
      <c r="O1755">
        <v>119</v>
      </c>
      <c r="P1755">
        <v>119</v>
      </c>
      <c r="Q1755">
        <v>1</v>
      </c>
      <c r="R1755">
        <v>0</v>
      </c>
      <c r="S1755">
        <v>0</v>
      </c>
      <c r="T1755">
        <v>0</v>
      </c>
      <c r="U1755">
        <v>0</v>
      </c>
      <c r="V1755">
        <v>4992.78</v>
      </c>
      <c r="W1755">
        <v>4949.9750000000004</v>
      </c>
      <c r="X1755">
        <v>4925.3900000000003</v>
      </c>
      <c r="Y1755">
        <v>5278.9949999999999</v>
      </c>
      <c r="Z1755">
        <v>5249.915</v>
      </c>
      <c r="AA1755">
        <v>5368.25</v>
      </c>
      <c r="AB1755">
        <v>6184.4049999999997</v>
      </c>
      <c r="AC1755">
        <v>5988.33</v>
      </c>
      <c r="AD1755">
        <v>6357.6350000000002</v>
      </c>
      <c r="AE1755">
        <v>6176.94</v>
      </c>
      <c r="AF1755">
        <v>6291.0649999999996</v>
      </c>
      <c r="AG1755">
        <v>6714.5</v>
      </c>
      <c r="AH1755">
        <v>7195.2950000000001</v>
      </c>
      <c r="AI1755">
        <v>7398.915</v>
      </c>
      <c r="AJ1755">
        <v>7727.72</v>
      </c>
      <c r="AK1755">
        <v>8202.375</v>
      </c>
      <c r="AL1755">
        <v>9066.0499999999993</v>
      </c>
      <c r="AM1755">
        <v>9696.8349999999991</v>
      </c>
      <c r="AN1755">
        <v>8330.64</v>
      </c>
      <c r="AO1755">
        <v>8168.2349999999997</v>
      </c>
      <c r="AP1755">
        <v>8725.7099999999991</v>
      </c>
      <c r="AQ1755">
        <v>8024.93</v>
      </c>
      <c r="AR1755">
        <v>5920.4449999999997</v>
      </c>
      <c r="AS1755">
        <v>5446.1350000000002</v>
      </c>
      <c r="AT1755">
        <v>59.050420000000003</v>
      </c>
      <c r="AU1755">
        <v>58.537815000000002</v>
      </c>
      <c r="AV1755">
        <v>57.840336000000001</v>
      </c>
      <c r="AW1755">
        <v>57.016807</v>
      </c>
      <c r="AX1755">
        <v>56.529412000000001</v>
      </c>
      <c r="AY1755">
        <v>56.495798000000001</v>
      </c>
      <c r="AZ1755">
        <v>55.613444999999999</v>
      </c>
      <c r="BA1755">
        <v>55.344538</v>
      </c>
      <c r="BB1755">
        <v>59.924370000000003</v>
      </c>
      <c r="BC1755">
        <v>68.336134000000001</v>
      </c>
      <c r="BD1755">
        <v>74.663865999999999</v>
      </c>
      <c r="BE1755">
        <v>80.033613000000003</v>
      </c>
      <c r="BF1755">
        <v>83.033613000000003</v>
      </c>
      <c r="BG1755">
        <v>83.949579999999997</v>
      </c>
      <c r="BH1755">
        <v>84.201680999999994</v>
      </c>
      <c r="BI1755">
        <v>82.588234999999997</v>
      </c>
      <c r="BJ1755">
        <v>81.579831999999996</v>
      </c>
      <c r="BK1755">
        <v>79.806723000000005</v>
      </c>
      <c r="BL1755">
        <v>75.067227000000003</v>
      </c>
      <c r="BM1755">
        <v>71.344538</v>
      </c>
      <c r="BN1755">
        <v>69.042017000000001</v>
      </c>
      <c r="BO1755">
        <v>65.932772999999997</v>
      </c>
      <c r="BP1755">
        <v>64.781513000000004</v>
      </c>
      <c r="BQ1755">
        <v>62.899160000000002</v>
      </c>
      <c r="BR1755">
        <v>-267.96449999999999</v>
      </c>
      <c r="BS1755">
        <v>-168.8734</v>
      </c>
      <c r="BT1755">
        <v>-188.99680000000001</v>
      </c>
      <c r="BU1755">
        <v>-222.76929999999999</v>
      </c>
      <c r="BV1755">
        <v>-99.812970000000007</v>
      </c>
      <c r="BW1755">
        <v>-38.71387</v>
      </c>
      <c r="BX1755">
        <v>-185.6651</v>
      </c>
      <c r="BY1755">
        <v>-23.748100000000001</v>
      </c>
      <c r="BZ1755">
        <v>108.7022</v>
      </c>
      <c r="CA1755">
        <v>248.29220000000001</v>
      </c>
      <c r="CB1755">
        <v>179.10640000000001</v>
      </c>
      <c r="CC1755">
        <v>35.049379999999999</v>
      </c>
      <c r="CD1755">
        <v>-99.605540000000005</v>
      </c>
      <c r="CE1755">
        <v>-98.585560000000001</v>
      </c>
      <c r="CF1755">
        <v>81.201729999999998</v>
      </c>
      <c r="CG1755">
        <v>226.49979999999999</v>
      </c>
      <c r="CH1755">
        <v>84.602369999999993</v>
      </c>
      <c r="CI1755">
        <v>18.831859999999999</v>
      </c>
      <c r="CJ1755">
        <v>1249.7829999999999</v>
      </c>
      <c r="CK1755">
        <v>1282.73</v>
      </c>
      <c r="CL1755">
        <v>549.93280000000004</v>
      </c>
      <c r="CM1755">
        <v>-11.19476</v>
      </c>
      <c r="CN1755">
        <v>-37.262509999999999</v>
      </c>
      <c r="CO1755">
        <v>-116.7855</v>
      </c>
      <c r="CP1755">
        <v>3055.3670000000002</v>
      </c>
      <c r="CQ1755">
        <v>1872.7270000000001</v>
      </c>
      <c r="CR1755">
        <v>1453.6959999999999</v>
      </c>
      <c r="CS1755">
        <v>1158.653</v>
      </c>
      <c r="CT1755">
        <v>1098.645</v>
      </c>
      <c r="CU1755">
        <v>677.75120000000004</v>
      </c>
      <c r="CV1755">
        <v>1165.33</v>
      </c>
      <c r="CW1755">
        <v>1219.5039999999999</v>
      </c>
      <c r="CX1755">
        <v>1655.9659999999999</v>
      </c>
      <c r="CY1755">
        <v>1172.5940000000001</v>
      </c>
      <c r="CZ1755">
        <v>787.91039999999998</v>
      </c>
      <c r="DA1755">
        <v>577.5086</v>
      </c>
      <c r="DB1755">
        <v>456.0197</v>
      </c>
      <c r="DC1755">
        <v>1761.124</v>
      </c>
      <c r="DD1755">
        <v>2814.8960000000002</v>
      </c>
      <c r="DE1755">
        <v>7325.78</v>
      </c>
      <c r="DF1755">
        <v>10924.08</v>
      </c>
      <c r="DG1755">
        <v>8347.5239999999994</v>
      </c>
      <c r="DH1755">
        <v>3927.3649999999998</v>
      </c>
      <c r="DI1755">
        <v>2921.3719999999998</v>
      </c>
      <c r="DJ1755">
        <v>4454.37</v>
      </c>
      <c r="DK1755">
        <v>6460.1760000000004</v>
      </c>
      <c r="DL1755">
        <v>6442.9409999999998</v>
      </c>
      <c r="DM1755">
        <v>6154.7479999999996</v>
      </c>
    </row>
    <row r="1756" spans="1:117" hidden="1" x14ac:dyDescent="0.35">
      <c r="A1756" t="str">
        <f t="shared" si="27"/>
        <v>OtherDR-No_DO 1-9 Hour_44498_18-19</v>
      </c>
      <c r="B1756" t="s">
        <v>51</v>
      </c>
      <c r="C1756" t="s">
        <v>190</v>
      </c>
      <c r="D1756" t="s">
        <v>50</v>
      </c>
      <c r="E1756" t="s">
        <v>50</v>
      </c>
      <c r="F1756" t="s">
        <v>50</v>
      </c>
      <c r="G1756" t="s">
        <v>50</v>
      </c>
      <c r="H1756" t="s">
        <v>86</v>
      </c>
      <c r="I1756" t="s">
        <v>50</v>
      </c>
      <c r="J1756" t="s">
        <v>50</v>
      </c>
      <c r="K1756" t="s">
        <v>178</v>
      </c>
      <c r="L1756" s="22">
        <v>44498</v>
      </c>
      <c r="M1756">
        <v>18</v>
      </c>
      <c r="N1756">
        <v>19</v>
      </c>
      <c r="O1756">
        <v>119</v>
      </c>
      <c r="P1756">
        <v>118</v>
      </c>
      <c r="Q1756">
        <v>1</v>
      </c>
      <c r="R1756">
        <v>0</v>
      </c>
      <c r="S1756">
        <v>0</v>
      </c>
      <c r="T1756">
        <v>0</v>
      </c>
      <c r="U1756">
        <v>0</v>
      </c>
      <c r="V1756">
        <v>5125.5150000000003</v>
      </c>
      <c r="W1756">
        <v>5006.58</v>
      </c>
      <c r="X1756">
        <v>4904.76</v>
      </c>
      <c r="Y1756">
        <v>5174.2950000000001</v>
      </c>
      <c r="Z1756">
        <v>5167.34</v>
      </c>
      <c r="AA1756">
        <v>5314.7950000000001</v>
      </c>
      <c r="AB1756">
        <v>6127.3850000000002</v>
      </c>
      <c r="AC1756">
        <v>5889.4750000000004</v>
      </c>
      <c r="AD1756">
        <v>6243.5950000000003</v>
      </c>
      <c r="AE1756">
        <v>6261.92</v>
      </c>
      <c r="AF1756">
        <v>6382.3149999999996</v>
      </c>
      <c r="AG1756">
        <v>6656.0050000000001</v>
      </c>
      <c r="AH1756">
        <v>7013.55</v>
      </c>
      <c r="AI1756">
        <v>7226.87</v>
      </c>
      <c r="AJ1756">
        <v>7764.97</v>
      </c>
      <c r="AK1756">
        <v>8141.37</v>
      </c>
      <c r="AL1756">
        <v>9083.4349999999995</v>
      </c>
      <c r="AM1756">
        <v>7985.54</v>
      </c>
      <c r="AN1756">
        <v>8319.5499999999993</v>
      </c>
      <c r="AO1756">
        <v>9327.3150000000005</v>
      </c>
      <c r="AP1756">
        <v>9100.42</v>
      </c>
      <c r="AQ1756">
        <v>8234.69</v>
      </c>
      <c r="AR1756">
        <v>6022.36</v>
      </c>
      <c r="AS1756">
        <v>5511.9949999999999</v>
      </c>
      <c r="AT1756">
        <v>60.872881</v>
      </c>
      <c r="AU1756">
        <v>60.525424000000001</v>
      </c>
      <c r="AV1756">
        <v>59.644067999999997</v>
      </c>
      <c r="AW1756">
        <v>58.491525000000003</v>
      </c>
      <c r="AX1756">
        <v>58.652541999999997</v>
      </c>
      <c r="AY1756">
        <v>57.042372999999998</v>
      </c>
      <c r="AZ1756">
        <v>56.669491999999998</v>
      </c>
      <c r="BA1756">
        <v>57.737287999999999</v>
      </c>
      <c r="BB1756">
        <v>61.906779999999998</v>
      </c>
      <c r="BC1756">
        <v>69.788135999999994</v>
      </c>
      <c r="BD1756">
        <v>74.262711999999993</v>
      </c>
      <c r="BE1756">
        <v>76.576271000000006</v>
      </c>
      <c r="BF1756">
        <v>77.677965999999998</v>
      </c>
      <c r="BG1756">
        <v>77.957627000000002</v>
      </c>
      <c r="BH1756">
        <v>78.288135999999994</v>
      </c>
      <c r="BI1756">
        <v>79.364407</v>
      </c>
      <c r="BJ1756">
        <v>78.025424000000001</v>
      </c>
      <c r="BK1756">
        <v>74.940678000000005</v>
      </c>
      <c r="BL1756">
        <v>69.025424000000001</v>
      </c>
      <c r="BM1756">
        <v>66.432203000000001</v>
      </c>
      <c r="BN1756">
        <v>64.779661000000004</v>
      </c>
      <c r="BO1756">
        <v>62.5</v>
      </c>
      <c r="BP1756">
        <v>61.805084999999998</v>
      </c>
      <c r="BQ1756">
        <v>61.449153000000003</v>
      </c>
      <c r="BR1756">
        <v>-420.2747</v>
      </c>
      <c r="BS1756">
        <v>-223.38220000000001</v>
      </c>
      <c r="BT1756">
        <v>-193.58009999999999</v>
      </c>
      <c r="BU1756">
        <v>-182.01570000000001</v>
      </c>
      <c r="BV1756">
        <v>-81.527069999999995</v>
      </c>
      <c r="BW1756">
        <v>-52.144759999999998</v>
      </c>
      <c r="BX1756">
        <v>-217.10499999999999</v>
      </c>
      <c r="BY1756">
        <v>-37.391950000000001</v>
      </c>
      <c r="BZ1756">
        <v>148.66290000000001</v>
      </c>
      <c r="CA1756">
        <v>229.99850000000001</v>
      </c>
      <c r="CB1756">
        <v>78.480630000000005</v>
      </c>
      <c r="CC1756">
        <v>-19.465509999999998</v>
      </c>
      <c r="CD1756">
        <v>-65.799639999999997</v>
      </c>
      <c r="CE1756">
        <v>-13.427820000000001</v>
      </c>
      <c r="CF1756">
        <v>-103.91030000000001</v>
      </c>
      <c r="CG1756">
        <v>-77.170990000000003</v>
      </c>
      <c r="CH1756">
        <v>-430.56900000000002</v>
      </c>
      <c r="CI1756">
        <v>1236.5129999999999</v>
      </c>
      <c r="CJ1756">
        <v>1169.279</v>
      </c>
      <c r="CK1756">
        <v>-55.064999999999998</v>
      </c>
      <c r="CL1756">
        <v>-189.08459999999999</v>
      </c>
      <c r="CM1756">
        <v>-458.51330000000002</v>
      </c>
      <c r="CN1756">
        <v>-388.19459999999998</v>
      </c>
      <c r="CO1756">
        <v>-505.25900000000001</v>
      </c>
      <c r="CP1756">
        <v>970.24990000000003</v>
      </c>
      <c r="CQ1756">
        <v>330.94209999999998</v>
      </c>
      <c r="CR1756">
        <v>277.26069999999999</v>
      </c>
      <c r="CS1756">
        <v>228.2414</v>
      </c>
      <c r="CT1756">
        <v>167.44110000000001</v>
      </c>
      <c r="CU1756">
        <v>143.14500000000001</v>
      </c>
      <c r="CV1756">
        <v>178.35579999999999</v>
      </c>
      <c r="CW1756">
        <v>303.40109999999999</v>
      </c>
      <c r="CX1756">
        <v>436.26400000000001</v>
      </c>
      <c r="CY1756">
        <v>538.56089999999995</v>
      </c>
      <c r="CZ1756">
        <v>302.58089999999999</v>
      </c>
      <c r="DA1756">
        <v>123.9396</v>
      </c>
      <c r="DB1756">
        <v>123.60769999999999</v>
      </c>
      <c r="DC1756">
        <v>301.15309999999999</v>
      </c>
      <c r="DD1756">
        <v>697.09640000000002</v>
      </c>
      <c r="DE1756">
        <v>1550.971</v>
      </c>
      <c r="DF1756">
        <v>1452.203</v>
      </c>
      <c r="DG1756">
        <v>1361.0350000000001</v>
      </c>
      <c r="DH1756">
        <v>1184.6759999999999</v>
      </c>
      <c r="DI1756">
        <v>751.822</v>
      </c>
      <c r="DJ1756">
        <v>762.86360000000002</v>
      </c>
      <c r="DK1756">
        <v>504.96179999999998</v>
      </c>
      <c r="DL1756">
        <v>713.51250000000005</v>
      </c>
      <c r="DM1756">
        <v>2192.7440000000001</v>
      </c>
    </row>
    <row r="1757" spans="1:117" hidden="1" x14ac:dyDescent="0.35">
      <c r="A1757" t="str">
        <f t="shared" si="27"/>
        <v>OtherDR-No_DO 11-7 Hour_44434_18-19</v>
      </c>
      <c r="B1757" t="s">
        <v>51</v>
      </c>
      <c r="C1757" t="s">
        <v>190</v>
      </c>
      <c r="D1757" t="s">
        <v>50</v>
      </c>
      <c r="E1757" t="s">
        <v>50</v>
      </c>
      <c r="F1757" t="s">
        <v>50</v>
      </c>
      <c r="G1757" t="s">
        <v>50</v>
      </c>
      <c r="H1757" t="s">
        <v>86</v>
      </c>
      <c r="I1757" t="s">
        <v>50</v>
      </c>
      <c r="J1757" t="s">
        <v>50</v>
      </c>
      <c r="K1757" t="s">
        <v>176</v>
      </c>
      <c r="L1757" s="22">
        <v>44434</v>
      </c>
      <c r="M1757">
        <v>18</v>
      </c>
      <c r="N1757">
        <v>19</v>
      </c>
      <c r="O1757">
        <v>3</v>
      </c>
      <c r="P1757">
        <v>3</v>
      </c>
      <c r="Q1757">
        <v>1</v>
      </c>
      <c r="R1757">
        <v>0</v>
      </c>
      <c r="S1757">
        <v>0</v>
      </c>
      <c r="T1757">
        <v>0</v>
      </c>
      <c r="U1757">
        <v>0</v>
      </c>
      <c r="V1757">
        <v>1899.36</v>
      </c>
      <c r="W1757">
        <v>1856.96</v>
      </c>
      <c r="X1757">
        <v>1830.4</v>
      </c>
      <c r="Y1757">
        <v>1800.48</v>
      </c>
      <c r="Z1757">
        <v>1794.24</v>
      </c>
      <c r="AA1757">
        <v>1842.4</v>
      </c>
      <c r="AB1757">
        <v>1870.88</v>
      </c>
      <c r="AC1757">
        <v>1982.4</v>
      </c>
      <c r="AD1757">
        <v>2072.16</v>
      </c>
      <c r="AE1757">
        <v>2153.6</v>
      </c>
      <c r="AF1757">
        <v>2292.48</v>
      </c>
      <c r="AG1757">
        <v>2332.8000000000002</v>
      </c>
      <c r="AH1757">
        <v>2345.6</v>
      </c>
      <c r="AI1757">
        <v>2244.8000000000002</v>
      </c>
      <c r="AJ1757">
        <v>2263.36</v>
      </c>
      <c r="AK1757">
        <v>2259.1999999999998</v>
      </c>
      <c r="AL1757">
        <v>2236.8000000000002</v>
      </c>
      <c r="AM1757">
        <v>2131.6799999999998</v>
      </c>
      <c r="AN1757">
        <v>2129.2800000000002</v>
      </c>
      <c r="AO1757">
        <v>2113.44</v>
      </c>
      <c r="AP1757">
        <v>2074.2399999999998</v>
      </c>
      <c r="AQ1757">
        <v>2001.12</v>
      </c>
      <c r="AR1757">
        <v>1946.08</v>
      </c>
      <c r="AS1757">
        <v>1823.68</v>
      </c>
      <c r="AT1757">
        <v>68.333332999999996</v>
      </c>
      <c r="AU1757">
        <v>68</v>
      </c>
      <c r="AV1757">
        <v>67.666667000000004</v>
      </c>
      <c r="AW1757">
        <v>67</v>
      </c>
      <c r="AX1757">
        <v>67</v>
      </c>
      <c r="AY1757">
        <v>66.333332999999996</v>
      </c>
      <c r="AZ1757">
        <v>66.333332999999996</v>
      </c>
      <c r="BA1757">
        <v>66</v>
      </c>
      <c r="BB1757">
        <v>70.666667000000004</v>
      </c>
      <c r="BC1757">
        <v>75.666667000000004</v>
      </c>
      <c r="BD1757">
        <v>80</v>
      </c>
      <c r="BE1757">
        <v>82</v>
      </c>
      <c r="BF1757">
        <v>83.666667000000004</v>
      </c>
      <c r="BG1757">
        <v>83</v>
      </c>
      <c r="BH1757">
        <v>83.666667000000004</v>
      </c>
      <c r="BI1757">
        <v>83.333332999999996</v>
      </c>
      <c r="BJ1757">
        <v>82.333332999999996</v>
      </c>
      <c r="BK1757">
        <v>81.666667000000004</v>
      </c>
      <c r="BL1757">
        <v>79.333332999999996</v>
      </c>
      <c r="BM1757">
        <v>76.333332999999996</v>
      </c>
      <c r="BN1757">
        <v>73</v>
      </c>
      <c r="BO1757">
        <v>71.666667000000004</v>
      </c>
      <c r="BP1757">
        <v>71.333332999999996</v>
      </c>
      <c r="BQ1757">
        <v>69.666667000000004</v>
      </c>
      <c r="BR1757">
        <v>-29.873239999999999</v>
      </c>
      <c r="BS1757">
        <v>-19.64143</v>
      </c>
      <c r="BT1757">
        <v>-22.268529999999998</v>
      </c>
      <c r="BU1757">
        <v>2.7189640000000002</v>
      </c>
      <c r="BV1757">
        <v>-1.6098749999999999</v>
      </c>
      <c r="BW1757">
        <v>-20.795649999999998</v>
      </c>
      <c r="BX1757">
        <v>-20.875599999999999</v>
      </c>
      <c r="BY1757">
        <v>51.431579999999997</v>
      </c>
      <c r="BZ1757">
        <v>14.53335</v>
      </c>
      <c r="CA1757">
        <v>-22.84207</v>
      </c>
      <c r="CB1757">
        <v>-43.064700000000002</v>
      </c>
      <c r="CC1757">
        <v>-14.81902</v>
      </c>
      <c r="CD1757">
        <v>-8.8263239999999996</v>
      </c>
      <c r="CE1757">
        <v>64.911820000000006</v>
      </c>
      <c r="CF1757">
        <v>47.039900000000003</v>
      </c>
      <c r="CG1757">
        <v>52.216999999999999</v>
      </c>
      <c r="CH1757">
        <v>25.57724</v>
      </c>
      <c r="CI1757">
        <v>107.01909999999999</v>
      </c>
      <c r="CJ1757">
        <v>69.573589999999996</v>
      </c>
      <c r="CK1757">
        <v>97.148880000000005</v>
      </c>
      <c r="CL1757">
        <v>75.815780000000004</v>
      </c>
      <c r="CM1757">
        <v>52.578110000000002</v>
      </c>
      <c r="CN1757">
        <v>83.140889999999999</v>
      </c>
      <c r="CO1757">
        <v>71.230819999999994</v>
      </c>
      <c r="CP1757">
        <v>783.34379999999999</v>
      </c>
      <c r="CQ1757">
        <v>310.73050000000001</v>
      </c>
      <c r="CR1757">
        <v>134.44589999999999</v>
      </c>
      <c r="CS1757">
        <v>152.84289999999999</v>
      </c>
      <c r="CT1757">
        <v>153.66579999999999</v>
      </c>
      <c r="CU1757">
        <v>209.77369999999999</v>
      </c>
      <c r="CV1757">
        <v>318.58319999999998</v>
      </c>
      <c r="CW1757">
        <v>598.13580000000002</v>
      </c>
      <c r="CX1757">
        <v>566.60969999999998</v>
      </c>
      <c r="CY1757">
        <v>359.03</v>
      </c>
      <c r="CZ1757">
        <v>207.7466</v>
      </c>
      <c r="DA1757">
        <v>345.11579999999998</v>
      </c>
      <c r="DB1757">
        <v>80.457549999999998</v>
      </c>
      <c r="DC1757">
        <v>1133.7</v>
      </c>
      <c r="DD1757">
        <v>899.20730000000003</v>
      </c>
      <c r="DE1757">
        <v>502.87479999999999</v>
      </c>
      <c r="DF1757">
        <v>729.36659999999995</v>
      </c>
      <c r="DG1757">
        <v>1171.4269999999999</v>
      </c>
      <c r="DH1757">
        <v>915.74540000000002</v>
      </c>
      <c r="DI1757">
        <v>934.37440000000004</v>
      </c>
      <c r="DJ1757">
        <v>1151.029</v>
      </c>
      <c r="DK1757">
        <v>754.63120000000004</v>
      </c>
      <c r="DL1757">
        <v>709.09280000000001</v>
      </c>
      <c r="DM1757">
        <v>1298.33</v>
      </c>
    </row>
    <row r="1758" spans="1:117" hidden="1" x14ac:dyDescent="0.35">
      <c r="A1758" t="str">
        <f t="shared" si="27"/>
        <v>OtherDR-No_DO 11-7 Hour_44435_18-19</v>
      </c>
      <c r="B1758" t="s">
        <v>51</v>
      </c>
      <c r="C1758" t="s">
        <v>190</v>
      </c>
      <c r="D1758" t="s">
        <v>50</v>
      </c>
      <c r="E1758" t="s">
        <v>50</v>
      </c>
      <c r="F1758" t="s">
        <v>50</v>
      </c>
      <c r="G1758" t="s">
        <v>50</v>
      </c>
      <c r="H1758" t="s">
        <v>86</v>
      </c>
      <c r="I1758" t="s">
        <v>50</v>
      </c>
      <c r="J1758" t="s">
        <v>50</v>
      </c>
      <c r="K1758" t="s">
        <v>176</v>
      </c>
      <c r="L1758" s="22">
        <v>44435</v>
      </c>
      <c r="M1758">
        <v>18</v>
      </c>
      <c r="N1758">
        <v>19</v>
      </c>
      <c r="O1758">
        <v>3</v>
      </c>
      <c r="P1758">
        <v>3</v>
      </c>
      <c r="Q1758">
        <v>1</v>
      </c>
      <c r="R1758">
        <v>0</v>
      </c>
      <c r="S1758">
        <v>0</v>
      </c>
      <c r="T1758">
        <v>0</v>
      </c>
      <c r="U1758">
        <v>0</v>
      </c>
      <c r="V1758">
        <v>1677.76</v>
      </c>
      <c r="W1758">
        <v>1648.48</v>
      </c>
      <c r="X1758">
        <v>1586.88</v>
      </c>
      <c r="Y1758">
        <v>1534.24</v>
      </c>
      <c r="Z1758">
        <v>1537.76</v>
      </c>
      <c r="AA1758">
        <v>1593.76</v>
      </c>
      <c r="AB1758">
        <v>1625.92</v>
      </c>
      <c r="AC1758">
        <v>1675.04</v>
      </c>
      <c r="AD1758">
        <v>1842.24</v>
      </c>
      <c r="AE1758">
        <v>2068.8000000000002</v>
      </c>
      <c r="AF1758">
        <v>2207.36</v>
      </c>
      <c r="AG1758">
        <v>2244.8000000000002</v>
      </c>
      <c r="AH1758">
        <v>2313.44</v>
      </c>
      <c r="AI1758">
        <v>2309.12</v>
      </c>
      <c r="AJ1758">
        <v>2292.8000000000002</v>
      </c>
      <c r="AK1758">
        <v>2257.92</v>
      </c>
      <c r="AL1758">
        <v>2197.6</v>
      </c>
      <c r="AM1758">
        <v>2014.24</v>
      </c>
      <c r="AN1758">
        <v>1986.72</v>
      </c>
      <c r="AO1758">
        <v>1901.92</v>
      </c>
      <c r="AP1758">
        <v>1859.04</v>
      </c>
      <c r="AQ1758">
        <v>1831.2</v>
      </c>
      <c r="AR1758">
        <v>1777.28</v>
      </c>
      <c r="AS1758">
        <v>1758.88</v>
      </c>
      <c r="AT1758">
        <v>68.666667000000004</v>
      </c>
      <c r="AU1758">
        <v>67.666667000000004</v>
      </c>
      <c r="AV1758">
        <v>66.666667000000004</v>
      </c>
      <c r="AW1758">
        <v>66</v>
      </c>
      <c r="AX1758">
        <v>66</v>
      </c>
      <c r="AY1758">
        <v>65.666667000000004</v>
      </c>
      <c r="AZ1758">
        <v>65</v>
      </c>
      <c r="BA1758">
        <v>64.333332999999996</v>
      </c>
      <c r="BB1758">
        <v>65.333332999999996</v>
      </c>
      <c r="BC1758">
        <v>70.666667000000004</v>
      </c>
      <c r="BD1758">
        <v>76.333332999999996</v>
      </c>
      <c r="BE1758">
        <v>80.666667000000004</v>
      </c>
      <c r="BF1758">
        <v>82.333332999999996</v>
      </c>
      <c r="BG1758">
        <v>82</v>
      </c>
      <c r="BH1758">
        <v>82</v>
      </c>
      <c r="BI1758">
        <v>80.666667000000004</v>
      </c>
      <c r="BJ1758">
        <v>80.333332999999996</v>
      </c>
      <c r="BK1758">
        <v>79</v>
      </c>
      <c r="BL1758">
        <v>77</v>
      </c>
      <c r="BM1758">
        <v>73.333332999999996</v>
      </c>
      <c r="BN1758">
        <v>69.666667000000004</v>
      </c>
      <c r="BO1758">
        <v>68.333332999999996</v>
      </c>
      <c r="BP1758">
        <v>67.333332999999996</v>
      </c>
      <c r="BQ1758">
        <v>66.666667000000004</v>
      </c>
      <c r="BR1758">
        <v>-29.87312</v>
      </c>
      <c r="BS1758">
        <v>-19.641300000000001</v>
      </c>
      <c r="BT1758">
        <v>-22.268529999999998</v>
      </c>
      <c r="BU1758">
        <v>2.7190859999999999</v>
      </c>
      <c r="BV1758">
        <v>-1.6098749999999999</v>
      </c>
      <c r="BW1758">
        <v>-20.795770000000001</v>
      </c>
      <c r="BX1758">
        <v>-20.875720000000001</v>
      </c>
      <c r="BY1758">
        <v>51.431710000000002</v>
      </c>
      <c r="BZ1758">
        <v>14.533469999999999</v>
      </c>
      <c r="CA1758">
        <v>-22.84207</v>
      </c>
      <c r="CB1758">
        <v>-43.064700000000002</v>
      </c>
      <c r="CC1758">
        <v>-14.81889</v>
      </c>
      <c r="CD1758">
        <v>-8.8263549999999995</v>
      </c>
      <c r="CE1758">
        <v>64.911799999999999</v>
      </c>
      <c r="CF1758">
        <v>47.040039999999998</v>
      </c>
      <c r="CG1758">
        <v>52.216900000000003</v>
      </c>
      <c r="CH1758">
        <v>25.57724</v>
      </c>
      <c r="CI1758">
        <v>107.01909999999999</v>
      </c>
      <c r="CJ1758">
        <v>69.573589999999996</v>
      </c>
      <c r="CK1758">
        <v>97.148899999999998</v>
      </c>
      <c r="CL1758">
        <v>75.815920000000006</v>
      </c>
      <c r="CM1758">
        <v>52.578000000000003</v>
      </c>
      <c r="CN1758">
        <v>83.141009999999994</v>
      </c>
      <c r="CO1758">
        <v>71.230810000000005</v>
      </c>
      <c r="CP1758">
        <v>1363.6880000000001</v>
      </c>
      <c r="CQ1758">
        <v>320.29140000000001</v>
      </c>
      <c r="CR1758">
        <v>129.40020000000001</v>
      </c>
      <c r="CS1758">
        <v>194.42080000000001</v>
      </c>
      <c r="CT1758">
        <v>111.0515</v>
      </c>
      <c r="CU1758">
        <v>191.4111</v>
      </c>
      <c r="CV1758">
        <v>309.57010000000002</v>
      </c>
      <c r="CW1758">
        <v>613.63059999999996</v>
      </c>
      <c r="CX1758">
        <v>502.31830000000002</v>
      </c>
      <c r="CY1758">
        <v>345.54969999999997</v>
      </c>
      <c r="CZ1758">
        <v>202.16730000000001</v>
      </c>
      <c r="DA1758">
        <v>345.95949999999999</v>
      </c>
      <c r="DB1758">
        <v>116.6564</v>
      </c>
      <c r="DC1758">
        <v>1129.4670000000001</v>
      </c>
      <c r="DD1758">
        <v>885.11189999999999</v>
      </c>
      <c r="DE1758">
        <v>478.57639999999998</v>
      </c>
      <c r="DF1758">
        <v>722.84519999999998</v>
      </c>
      <c r="DG1758">
        <v>1039.22</v>
      </c>
      <c r="DH1758">
        <v>798.03579999999999</v>
      </c>
      <c r="DI1758">
        <v>804.68499999999995</v>
      </c>
      <c r="DJ1758">
        <v>1103.0329999999999</v>
      </c>
      <c r="DK1758">
        <v>699.74670000000003</v>
      </c>
      <c r="DL1758">
        <v>674.38530000000003</v>
      </c>
      <c r="DM1758">
        <v>1274.3589999999999</v>
      </c>
    </row>
    <row r="1759" spans="1:117" hidden="1" x14ac:dyDescent="0.35">
      <c r="A1759" t="str">
        <f t="shared" si="27"/>
        <v>OtherDR-No_DO 11-7 Hour_44447_18-19</v>
      </c>
      <c r="B1759" t="s">
        <v>51</v>
      </c>
      <c r="C1759" t="s">
        <v>190</v>
      </c>
      <c r="D1759" t="s">
        <v>50</v>
      </c>
      <c r="E1759" t="s">
        <v>50</v>
      </c>
      <c r="F1759" t="s">
        <v>50</v>
      </c>
      <c r="G1759" t="s">
        <v>50</v>
      </c>
      <c r="H1759" t="s">
        <v>86</v>
      </c>
      <c r="I1759" t="s">
        <v>50</v>
      </c>
      <c r="J1759" t="s">
        <v>50</v>
      </c>
      <c r="K1759" t="s">
        <v>176</v>
      </c>
      <c r="L1759" s="22">
        <v>44447</v>
      </c>
      <c r="M1759">
        <v>18</v>
      </c>
      <c r="N1759">
        <v>19</v>
      </c>
      <c r="O1759">
        <v>3</v>
      </c>
      <c r="P1759">
        <v>3</v>
      </c>
      <c r="Q1759">
        <v>1</v>
      </c>
      <c r="R1759">
        <v>0</v>
      </c>
      <c r="S1759">
        <v>0</v>
      </c>
      <c r="T1759">
        <v>0</v>
      </c>
      <c r="U1759">
        <v>0</v>
      </c>
      <c r="V1759">
        <v>1845.44</v>
      </c>
      <c r="W1759">
        <v>1837.28</v>
      </c>
      <c r="X1759">
        <v>1797.44</v>
      </c>
      <c r="Y1759">
        <v>1781.76</v>
      </c>
      <c r="Z1759">
        <v>1784.16</v>
      </c>
      <c r="AA1759">
        <v>1813.44</v>
      </c>
      <c r="AB1759">
        <v>1871.36</v>
      </c>
      <c r="AC1759">
        <v>1937.28</v>
      </c>
      <c r="AD1759">
        <v>2018.08</v>
      </c>
      <c r="AE1759">
        <v>2147.1999999999998</v>
      </c>
      <c r="AF1759">
        <v>2255.84</v>
      </c>
      <c r="AG1759">
        <v>2305.2800000000002</v>
      </c>
      <c r="AH1759">
        <v>2336.64</v>
      </c>
      <c r="AI1759">
        <v>2342.7199999999998</v>
      </c>
      <c r="AJ1759">
        <v>2363.1999999999998</v>
      </c>
      <c r="AK1759">
        <v>2378.08</v>
      </c>
      <c r="AL1759">
        <v>2380.96</v>
      </c>
      <c r="AM1759">
        <v>2243.1999999999998</v>
      </c>
      <c r="AN1759">
        <v>2288.8000000000002</v>
      </c>
      <c r="AO1759">
        <v>2320.3200000000002</v>
      </c>
      <c r="AP1759">
        <v>2310.4</v>
      </c>
      <c r="AQ1759">
        <v>2237.7600000000002</v>
      </c>
      <c r="AR1759">
        <v>2175.84</v>
      </c>
      <c r="AS1759">
        <v>2044.16</v>
      </c>
      <c r="AT1759">
        <v>68.333332999999996</v>
      </c>
      <c r="AU1759">
        <v>68.333332999999996</v>
      </c>
      <c r="AV1759">
        <v>67.666667000000004</v>
      </c>
      <c r="AW1759">
        <v>67</v>
      </c>
      <c r="AX1759">
        <v>67.666667000000004</v>
      </c>
      <c r="AY1759">
        <v>66.666667000000004</v>
      </c>
      <c r="AZ1759">
        <v>67.333332999999996</v>
      </c>
      <c r="BA1759">
        <v>68</v>
      </c>
      <c r="BB1759">
        <v>68.333332999999996</v>
      </c>
      <c r="BC1759">
        <v>71</v>
      </c>
      <c r="BD1759">
        <v>73.666667000000004</v>
      </c>
      <c r="BE1759">
        <v>74.666667000000004</v>
      </c>
      <c r="BF1759">
        <v>78.666667000000004</v>
      </c>
      <c r="BG1759">
        <v>80</v>
      </c>
      <c r="BH1759">
        <v>80.333332999999996</v>
      </c>
      <c r="BI1759">
        <v>81.666667000000004</v>
      </c>
      <c r="BJ1759">
        <v>81</v>
      </c>
      <c r="BK1759">
        <v>77</v>
      </c>
      <c r="BL1759">
        <v>74</v>
      </c>
      <c r="BM1759">
        <v>70.333332999999996</v>
      </c>
      <c r="BN1759">
        <v>69.333332999999996</v>
      </c>
      <c r="BO1759">
        <v>70</v>
      </c>
      <c r="BP1759">
        <v>69.666667000000004</v>
      </c>
      <c r="BQ1759">
        <v>69</v>
      </c>
      <c r="BR1759">
        <v>56.147449999999999</v>
      </c>
      <c r="BS1759">
        <v>28.202559999999998</v>
      </c>
      <c r="BT1759">
        <v>12.48502</v>
      </c>
      <c r="BU1759">
        <v>14.029389999999999</v>
      </c>
      <c r="BV1759">
        <v>-1.427773</v>
      </c>
      <c r="BW1759">
        <v>0.71002200000000004</v>
      </c>
      <c r="BX1759">
        <v>-18.557099999999998</v>
      </c>
      <c r="BY1759">
        <v>16.414269999999998</v>
      </c>
      <c r="BZ1759">
        <v>-7.2282640000000002</v>
      </c>
      <c r="CA1759">
        <v>15.04185</v>
      </c>
      <c r="CB1759">
        <v>0.19613649999999999</v>
      </c>
      <c r="CC1759">
        <v>-11.81424</v>
      </c>
      <c r="CD1759">
        <v>-10.368119999999999</v>
      </c>
      <c r="CE1759">
        <v>21.1981</v>
      </c>
      <c r="CF1759">
        <v>29.434100000000001</v>
      </c>
      <c r="CG1759">
        <v>34.55209</v>
      </c>
      <c r="CH1759">
        <v>7.0807039999999999</v>
      </c>
      <c r="CI1759">
        <v>137.3382</v>
      </c>
      <c r="CJ1759">
        <v>99.694550000000007</v>
      </c>
      <c r="CK1759">
        <v>58.307560000000002</v>
      </c>
      <c r="CL1759">
        <v>48.472819999999999</v>
      </c>
      <c r="CM1759">
        <v>37.284930000000003</v>
      </c>
      <c r="CN1759">
        <v>42.444369999999999</v>
      </c>
      <c r="CO1759">
        <v>25.668299999999999</v>
      </c>
      <c r="CP1759">
        <v>400.37</v>
      </c>
      <c r="CQ1759">
        <v>359.39679999999998</v>
      </c>
      <c r="CR1759">
        <v>214.56</v>
      </c>
      <c r="CS1759">
        <v>166.23480000000001</v>
      </c>
      <c r="CT1759">
        <v>122.2543</v>
      </c>
      <c r="CU1759">
        <v>118.7704</v>
      </c>
      <c r="CV1759">
        <v>202.19390000000001</v>
      </c>
      <c r="CW1759">
        <v>140.34630000000001</v>
      </c>
      <c r="CX1759">
        <v>240.7338</v>
      </c>
      <c r="CY1759">
        <v>218.8108</v>
      </c>
      <c r="CZ1759">
        <v>350.58</v>
      </c>
      <c r="DA1759">
        <v>75.748760000000004</v>
      </c>
      <c r="DB1759">
        <v>119.9251</v>
      </c>
      <c r="DC1759">
        <v>190.28020000000001</v>
      </c>
      <c r="DD1759">
        <v>432.58539999999999</v>
      </c>
      <c r="DE1759">
        <v>769.78160000000003</v>
      </c>
      <c r="DF1759">
        <v>1217.856</v>
      </c>
      <c r="DG1759">
        <v>3918.5920000000001</v>
      </c>
      <c r="DH1759">
        <v>5293.4129999999996</v>
      </c>
      <c r="DI1759">
        <v>6347.77</v>
      </c>
      <c r="DJ1759">
        <v>5520.22</v>
      </c>
      <c r="DK1759">
        <v>5185.6210000000001</v>
      </c>
      <c r="DL1759">
        <v>4832.3720000000003</v>
      </c>
      <c r="DM1759">
        <v>4602.616</v>
      </c>
    </row>
    <row r="1760" spans="1:117" hidden="1" x14ac:dyDescent="0.35">
      <c r="A1760" t="str">
        <f t="shared" si="27"/>
        <v>OtherDR-No_DO 11-7 Hour_44448_18-19</v>
      </c>
      <c r="B1760" t="s">
        <v>51</v>
      </c>
      <c r="C1760" t="s">
        <v>190</v>
      </c>
      <c r="D1760" t="s">
        <v>50</v>
      </c>
      <c r="E1760" t="s">
        <v>50</v>
      </c>
      <c r="F1760" t="s">
        <v>50</v>
      </c>
      <c r="G1760" t="s">
        <v>50</v>
      </c>
      <c r="H1760" t="s">
        <v>86</v>
      </c>
      <c r="I1760" t="s">
        <v>50</v>
      </c>
      <c r="J1760" t="s">
        <v>50</v>
      </c>
      <c r="K1760" t="s">
        <v>176</v>
      </c>
      <c r="L1760" s="22">
        <v>44448</v>
      </c>
      <c r="M1760">
        <v>18</v>
      </c>
      <c r="N1760">
        <v>19</v>
      </c>
      <c r="O1760">
        <v>3</v>
      </c>
      <c r="P1760">
        <v>3</v>
      </c>
      <c r="Q1760">
        <v>1</v>
      </c>
      <c r="R1760">
        <v>0</v>
      </c>
      <c r="S1760">
        <v>0</v>
      </c>
      <c r="T1760">
        <v>0</v>
      </c>
      <c r="U1760">
        <v>0</v>
      </c>
      <c r="V1760">
        <v>1879.52</v>
      </c>
      <c r="W1760">
        <v>1843.04</v>
      </c>
      <c r="X1760">
        <v>1809.76</v>
      </c>
      <c r="Y1760">
        <v>1797.44</v>
      </c>
      <c r="Z1760">
        <v>1805.92</v>
      </c>
      <c r="AA1760">
        <v>1834.88</v>
      </c>
      <c r="AB1760">
        <v>1918.72</v>
      </c>
      <c r="AC1760">
        <v>1974.56</v>
      </c>
      <c r="AD1760">
        <v>2127.36</v>
      </c>
      <c r="AE1760">
        <v>2208.3200000000002</v>
      </c>
      <c r="AF1760">
        <v>2343.1999999999998</v>
      </c>
      <c r="AG1760">
        <v>2404.16</v>
      </c>
      <c r="AH1760">
        <v>2433.12</v>
      </c>
      <c r="AI1760">
        <v>2422.4</v>
      </c>
      <c r="AJ1760">
        <v>2447.6799999999998</v>
      </c>
      <c r="AK1760">
        <v>2415.1999999999998</v>
      </c>
      <c r="AL1760">
        <v>2357.92</v>
      </c>
      <c r="AM1760">
        <v>2135.04</v>
      </c>
      <c r="AN1760">
        <v>2076.3200000000002</v>
      </c>
      <c r="AO1760">
        <v>2088.8000000000002</v>
      </c>
      <c r="AP1760">
        <v>2089.92</v>
      </c>
      <c r="AQ1760">
        <v>2026.08</v>
      </c>
      <c r="AR1760">
        <v>1979.04</v>
      </c>
      <c r="AS1760">
        <v>1936.8</v>
      </c>
      <c r="AT1760">
        <v>68.666667000000004</v>
      </c>
      <c r="AU1760">
        <v>68</v>
      </c>
      <c r="AV1760">
        <v>68</v>
      </c>
      <c r="AW1760">
        <v>67.666667000000004</v>
      </c>
      <c r="AX1760">
        <v>67</v>
      </c>
      <c r="AY1760">
        <v>66.666667000000004</v>
      </c>
      <c r="AZ1760">
        <v>66.333332999999996</v>
      </c>
      <c r="BA1760">
        <v>67.333332999999996</v>
      </c>
      <c r="BB1760">
        <v>71.333332999999996</v>
      </c>
      <c r="BC1760">
        <v>74.333332999999996</v>
      </c>
      <c r="BD1760">
        <v>76.333332999999996</v>
      </c>
      <c r="BE1760">
        <v>79</v>
      </c>
      <c r="BF1760">
        <v>79.666667000000004</v>
      </c>
      <c r="BG1760">
        <v>81.666667000000004</v>
      </c>
      <c r="BH1760">
        <v>83.666667000000004</v>
      </c>
      <c r="BI1760">
        <v>84.333332999999996</v>
      </c>
      <c r="BJ1760">
        <v>84</v>
      </c>
      <c r="BK1760">
        <v>83.333332999999996</v>
      </c>
      <c r="BL1760">
        <v>82.333332999999996</v>
      </c>
      <c r="BM1760">
        <v>76</v>
      </c>
      <c r="BN1760">
        <v>72.333332999999996</v>
      </c>
      <c r="BO1760">
        <v>70.666667000000004</v>
      </c>
      <c r="BP1760">
        <v>70.333332999999996</v>
      </c>
      <c r="BQ1760">
        <v>69.666667000000004</v>
      </c>
      <c r="BR1760">
        <v>56.147449999999999</v>
      </c>
      <c r="BS1760">
        <v>28.202559999999998</v>
      </c>
      <c r="BT1760">
        <v>12.4849</v>
      </c>
      <c r="BU1760">
        <v>14.029400000000001</v>
      </c>
      <c r="BV1760">
        <v>-1.427773</v>
      </c>
      <c r="BW1760">
        <v>0.7101364</v>
      </c>
      <c r="BX1760">
        <v>-18.557099999999998</v>
      </c>
      <c r="BY1760">
        <v>16.414269999999998</v>
      </c>
      <c r="BZ1760">
        <v>-7.2282489999999999</v>
      </c>
      <c r="CA1760">
        <v>15.04196</v>
      </c>
      <c r="CB1760">
        <v>0.19613649999999999</v>
      </c>
      <c r="CC1760">
        <v>-11.81424</v>
      </c>
      <c r="CD1760">
        <v>-10.3681</v>
      </c>
      <c r="CE1760">
        <v>21.198239999999998</v>
      </c>
      <c r="CF1760">
        <v>29.434080000000002</v>
      </c>
      <c r="CG1760">
        <v>34.55209</v>
      </c>
      <c r="CH1760">
        <v>7.0808410000000004</v>
      </c>
      <c r="CI1760">
        <v>137.3382</v>
      </c>
      <c r="CJ1760">
        <v>99.694559999999996</v>
      </c>
      <c r="CK1760">
        <v>58.307560000000002</v>
      </c>
      <c r="CL1760">
        <v>48.472810000000003</v>
      </c>
      <c r="CM1760">
        <v>37.284930000000003</v>
      </c>
      <c r="CN1760">
        <v>42.444490000000002</v>
      </c>
      <c r="CO1760">
        <v>25.668299999999999</v>
      </c>
      <c r="CP1760">
        <v>725.53110000000004</v>
      </c>
      <c r="CQ1760">
        <v>382.61689999999999</v>
      </c>
      <c r="CR1760">
        <v>254.0001</v>
      </c>
      <c r="CS1760">
        <v>188.16980000000001</v>
      </c>
      <c r="CT1760">
        <v>139.3682</v>
      </c>
      <c r="CU1760">
        <v>138.04949999999999</v>
      </c>
      <c r="CV1760">
        <v>195.47790000000001</v>
      </c>
      <c r="CW1760">
        <v>147.22620000000001</v>
      </c>
      <c r="CX1760">
        <v>277.43689999999998</v>
      </c>
      <c r="CY1760">
        <v>249.8262</v>
      </c>
      <c r="CZ1760">
        <v>337.17219999999998</v>
      </c>
      <c r="DA1760">
        <v>83.933359999999993</v>
      </c>
      <c r="DB1760">
        <v>112.5262</v>
      </c>
      <c r="DC1760">
        <v>186.80969999999999</v>
      </c>
      <c r="DD1760">
        <v>539.53650000000005</v>
      </c>
      <c r="DE1760">
        <v>859.96259999999995</v>
      </c>
      <c r="DF1760">
        <v>1297.049</v>
      </c>
      <c r="DG1760">
        <v>3639.1129999999998</v>
      </c>
      <c r="DH1760">
        <v>4891.5870000000004</v>
      </c>
      <c r="DI1760">
        <v>5831.0619999999999</v>
      </c>
      <c r="DJ1760">
        <v>5132.7259999999997</v>
      </c>
      <c r="DK1760">
        <v>4814.1139999999996</v>
      </c>
      <c r="DL1760">
        <v>4443.7240000000002</v>
      </c>
      <c r="DM1760">
        <v>4255.3599999999997</v>
      </c>
    </row>
    <row r="1761" spans="1:117" hidden="1" x14ac:dyDescent="0.35">
      <c r="A1761" t="str">
        <f t="shared" si="27"/>
        <v>OtherDR-No_DO 11-7 Hour_44449_17-19</v>
      </c>
      <c r="B1761" t="s">
        <v>51</v>
      </c>
      <c r="C1761" t="s">
        <v>190</v>
      </c>
      <c r="D1761" t="s">
        <v>50</v>
      </c>
      <c r="E1761" t="s">
        <v>50</v>
      </c>
      <c r="F1761" t="s">
        <v>50</v>
      </c>
      <c r="G1761" t="s">
        <v>50</v>
      </c>
      <c r="H1761" t="s">
        <v>86</v>
      </c>
      <c r="I1761" t="s">
        <v>50</v>
      </c>
      <c r="J1761" t="s">
        <v>50</v>
      </c>
      <c r="K1761" t="s">
        <v>176</v>
      </c>
      <c r="L1761" s="22">
        <v>44449</v>
      </c>
      <c r="M1761">
        <v>17</v>
      </c>
      <c r="N1761">
        <v>19</v>
      </c>
      <c r="O1761">
        <v>3</v>
      </c>
      <c r="P1761">
        <v>3</v>
      </c>
      <c r="Q1761">
        <v>1</v>
      </c>
      <c r="R1761">
        <v>0</v>
      </c>
      <c r="S1761">
        <v>0</v>
      </c>
      <c r="T1761">
        <v>0</v>
      </c>
      <c r="U1761">
        <v>0</v>
      </c>
      <c r="V1761">
        <v>1967.36</v>
      </c>
      <c r="W1761">
        <v>1946.88</v>
      </c>
      <c r="X1761">
        <v>1917.6</v>
      </c>
      <c r="Y1761">
        <v>1888.64</v>
      </c>
      <c r="Z1761">
        <v>1894.24</v>
      </c>
      <c r="AA1761">
        <v>1922.72</v>
      </c>
      <c r="AB1761">
        <v>1948</v>
      </c>
      <c r="AC1761">
        <v>2003.68</v>
      </c>
      <c r="AD1761">
        <v>1789.28</v>
      </c>
      <c r="AE1761">
        <v>2230.7199999999998</v>
      </c>
      <c r="AF1761">
        <v>2323.84</v>
      </c>
      <c r="AG1761">
        <v>2330.88</v>
      </c>
      <c r="AH1761">
        <v>2292.16</v>
      </c>
      <c r="AI1761">
        <v>2290.7199999999998</v>
      </c>
      <c r="AJ1761">
        <v>2284.16</v>
      </c>
      <c r="AK1761">
        <v>2241.12</v>
      </c>
      <c r="AL1761">
        <v>2175.36</v>
      </c>
      <c r="AM1761">
        <v>2126.88</v>
      </c>
      <c r="AN1761">
        <v>2114.4</v>
      </c>
      <c r="AO1761">
        <v>2081.12</v>
      </c>
      <c r="AP1761">
        <v>2038.24</v>
      </c>
      <c r="AQ1761">
        <v>1903.36</v>
      </c>
      <c r="AR1761">
        <v>1824.96</v>
      </c>
      <c r="AS1761">
        <v>1787.52</v>
      </c>
      <c r="AT1761">
        <v>69.333332999999996</v>
      </c>
      <c r="AU1761">
        <v>69</v>
      </c>
      <c r="AV1761">
        <v>69</v>
      </c>
      <c r="AW1761">
        <v>68.333332999999996</v>
      </c>
      <c r="AX1761">
        <v>68</v>
      </c>
      <c r="AY1761">
        <v>67.333332999999996</v>
      </c>
      <c r="AZ1761">
        <v>68</v>
      </c>
      <c r="BA1761">
        <v>68</v>
      </c>
      <c r="BB1761">
        <v>69.333332999999996</v>
      </c>
      <c r="BC1761">
        <v>75.333332999999996</v>
      </c>
      <c r="BD1761">
        <v>78.333332999999996</v>
      </c>
      <c r="BE1761">
        <v>78.333332999999996</v>
      </c>
      <c r="BF1761">
        <v>78.666667000000004</v>
      </c>
      <c r="BG1761">
        <v>81.666667000000004</v>
      </c>
      <c r="BH1761">
        <v>83.333332999999996</v>
      </c>
      <c r="BI1761">
        <v>82.333332999999996</v>
      </c>
      <c r="BJ1761">
        <v>82</v>
      </c>
      <c r="BK1761">
        <v>79.333332999999996</v>
      </c>
      <c r="BL1761">
        <v>75</v>
      </c>
      <c r="BM1761">
        <v>72.333332999999996</v>
      </c>
      <c r="BN1761">
        <v>71</v>
      </c>
      <c r="BO1761">
        <v>70.666667000000004</v>
      </c>
      <c r="BP1761">
        <v>70</v>
      </c>
      <c r="BQ1761">
        <v>69.666667000000004</v>
      </c>
      <c r="BR1761">
        <v>26.640999999999998</v>
      </c>
      <c r="BS1761">
        <v>22.040220000000001</v>
      </c>
      <c r="BT1761">
        <v>-6.1362269999999999</v>
      </c>
      <c r="BU1761">
        <v>-14.27636</v>
      </c>
      <c r="BV1761">
        <v>-3.2741169999999999</v>
      </c>
      <c r="BW1761">
        <v>-17.023859999999999</v>
      </c>
      <c r="BX1761">
        <v>-24.522130000000001</v>
      </c>
      <c r="BY1761">
        <v>-11.716699999999999</v>
      </c>
      <c r="BZ1761">
        <v>132.70500000000001</v>
      </c>
      <c r="CA1761">
        <v>-72.857219999999998</v>
      </c>
      <c r="CB1761">
        <v>-102.4639</v>
      </c>
      <c r="CC1761">
        <v>-32.699629999999999</v>
      </c>
      <c r="CD1761">
        <v>54.851349999999996</v>
      </c>
      <c r="CE1761">
        <v>79.552440000000004</v>
      </c>
      <c r="CF1761">
        <v>82.483919999999998</v>
      </c>
      <c r="CG1761">
        <v>75.953019999999995</v>
      </c>
      <c r="CH1761">
        <v>77.241240000000005</v>
      </c>
      <c r="CI1761">
        <v>46.031219999999998</v>
      </c>
      <c r="CJ1761">
        <v>79.433440000000004</v>
      </c>
      <c r="CK1761">
        <v>82.266130000000004</v>
      </c>
      <c r="CL1761">
        <v>125.3455</v>
      </c>
      <c r="CM1761">
        <v>147.173</v>
      </c>
      <c r="CN1761">
        <v>162.9402</v>
      </c>
      <c r="CO1761">
        <v>99.275540000000007</v>
      </c>
      <c r="CP1761">
        <v>3520.3359999999998</v>
      </c>
      <c r="CQ1761">
        <v>1765.6859999999999</v>
      </c>
      <c r="CR1761">
        <v>1615.3589999999999</v>
      </c>
      <c r="CS1761">
        <v>1234.473</v>
      </c>
      <c r="CT1761">
        <v>1739.28</v>
      </c>
      <c r="CU1761">
        <v>903.41420000000005</v>
      </c>
      <c r="CV1761">
        <v>424.78949999999998</v>
      </c>
      <c r="CW1761">
        <v>693.48940000000005</v>
      </c>
      <c r="CX1761">
        <v>11892.04</v>
      </c>
      <c r="CY1761">
        <v>244.11959999999999</v>
      </c>
      <c r="CZ1761">
        <v>599.1069</v>
      </c>
      <c r="DA1761">
        <v>201.32329999999999</v>
      </c>
      <c r="DB1761">
        <v>135.53389999999999</v>
      </c>
      <c r="DC1761">
        <v>92.951560000000001</v>
      </c>
      <c r="DD1761">
        <v>247.88640000000001</v>
      </c>
      <c r="DE1761">
        <v>549.19420000000002</v>
      </c>
      <c r="DF1761">
        <v>653.52120000000002</v>
      </c>
      <c r="DG1761">
        <v>2895.7629999999999</v>
      </c>
      <c r="DH1761">
        <v>7199.5770000000002</v>
      </c>
      <c r="DI1761">
        <v>8440.4290000000001</v>
      </c>
      <c r="DJ1761">
        <v>1782.2280000000001</v>
      </c>
      <c r="DK1761">
        <v>753.97829999999999</v>
      </c>
      <c r="DL1761">
        <v>1052.124</v>
      </c>
      <c r="DM1761">
        <v>1045.8219999999999</v>
      </c>
    </row>
    <row r="1762" spans="1:117" hidden="1" x14ac:dyDescent="0.35">
      <c r="A1762" t="str">
        <f t="shared" si="27"/>
        <v>OtherDR-No_DO 11-7 Hour_44460_17-19</v>
      </c>
      <c r="B1762" t="s">
        <v>51</v>
      </c>
      <c r="C1762" t="s">
        <v>190</v>
      </c>
      <c r="D1762" t="s">
        <v>50</v>
      </c>
      <c r="E1762" t="s">
        <v>50</v>
      </c>
      <c r="F1762" t="s">
        <v>50</v>
      </c>
      <c r="G1762" t="s">
        <v>50</v>
      </c>
      <c r="H1762" t="s">
        <v>86</v>
      </c>
      <c r="I1762" t="s">
        <v>50</v>
      </c>
      <c r="J1762" t="s">
        <v>50</v>
      </c>
      <c r="K1762" t="s">
        <v>176</v>
      </c>
      <c r="L1762" s="22">
        <v>44460</v>
      </c>
      <c r="M1762">
        <v>17</v>
      </c>
      <c r="N1762">
        <v>19</v>
      </c>
      <c r="O1762">
        <v>3</v>
      </c>
      <c r="P1762">
        <v>3</v>
      </c>
      <c r="Q1762">
        <v>1</v>
      </c>
      <c r="R1762">
        <v>0</v>
      </c>
      <c r="S1762">
        <v>0</v>
      </c>
      <c r="T1762">
        <v>0</v>
      </c>
      <c r="U1762">
        <v>0</v>
      </c>
      <c r="V1762">
        <v>1580.16</v>
      </c>
      <c r="W1762">
        <v>1569.6</v>
      </c>
      <c r="X1762">
        <v>1554.72</v>
      </c>
      <c r="Y1762">
        <v>1533.28</v>
      </c>
      <c r="Z1762">
        <v>1509.12</v>
      </c>
      <c r="AA1762">
        <v>1575.84</v>
      </c>
      <c r="AB1762">
        <v>1646.56</v>
      </c>
      <c r="AC1762">
        <v>1738.56</v>
      </c>
      <c r="AD1762">
        <v>1887.36</v>
      </c>
      <c r="AE1762">
        <v>2103.52</v>
      </c>
      <c r="AF1762">
        <v>2278.56</v>
      </c>
      <c r="AG1762">
        <v>2230.88</v>
      </c>
      <c r="AH1762">
        <v>2212.16</v>
      </c>
      <c r="AI1762">
        <v>2219.04</v>
      </c>
      <c r="AJ1762">
        <v>2204.48</v>
      </c>
      <c r="AK1762">
        <v>2213.7600000000002</v>
      </c>
      <c r="AL1762">
        <v>2133.7600000000002</v>
      </c>
      <c r="AM1762">
        <v>2037.92</v>
      </c>
      <c r="AN1762">
        <v>1908.64</v>
      </c>
      <c r="AO1762">
        <v>1867.36</v>
      </c>
      <c r="AP1762">
        <v>1829.44</v>
      </c>
      <c r="AQ1762">
        <v>1792.48</v>
      </c>
      <c r="AR1762">
        <v>1765.28</v>
      </c>
      <c r="AS1762">
        <v>1738.24</v>
      </c>
      <c r="AT1762">
        <v>64</v>
      </c>
      <c r="AU1762">
        <v>63.333333000000003</v>
      </c>
      <c r="AV1762">
        <v>62.333333000000003</v>
      </c>
      <c r="AW1762">
        <v>63.333333000000003</v>
      </c>
      <c r="AX1762">
        <v>63.333333000000003</v>
      </c>
      <c r="AY1762">
        <v>62.333333000000003</v>
      </c>
      <c r="AZ1762">
        <v>62</v>
      </c>
      <c r="BA1762">
        <v>62.333333000000003</v>
      </c>
      <c r="BB1762">
        <v>69</v>
      </c>
      <c r="BC1762">
        <v>75</v>
      </c>
      <c r="BD1762">
        <v>81.666667000000004</v>
      </c>
      <c r="BE1762">
        <v>87.666667000000004</v>
      </c>
      <c r="BF1762">
        <v>91</v>
      </c>
      <c r="BG1762">
        <v>90.666667000000004</v>
      </c>
      <c r="BH1762">
        <v>88.333332999999996</v>
      </c>
      <c r="BI1762">
        <v>85.666667000000004</v>
      </c>
      <c r="BJ1762">
        <v>82.333332999999996</v>
      </c>
      <c r="BK1762">
        <v>80</v>
      </c>
      <c r="BL1762">
        <v>79.333332999999996</v>
      </c>
      <c r="BM1762">
        <v>77.333332999999996</v>
      </c>
      <c r="BN1762">
        <v>75.333332999999996</v>
      </c>
      <c r="BO1762">
        <v>74.333332999999996</v>
      </c>
      <c r="BP1762">
        <v>72.666667000000004</v>
      </c>
      <c r="BQ1762">
        <v>72</v>
      </c>
      <c r="BR1762">
        <v>26.640999999999998</v>
      </c>
      <c r="BS1762">
        <v>22.040230000000001</v>
      </c>
      <c r="BT1762">
        <v>-6.1361119999999998</v>
      </c>
      <c r="BU1762">
        <v>-14.27637</v>
      </c>
      <c r="BV1762">
        <v>-3.2739850000000001</v>
      </c>
      <c r="BW1762">
        <v>-17.02373</v>
      </c>
      <c r="BX1762">
        <v>-24.522010000000002</v>
      </c>
      <c r="BY1762">
        <v>-11.71659</v>
      </c>
      <c r="BZ1762">
        <v>132.70500000000001</v>
      </c>
      <c r="CA1762">
        <v>-72.857089999999999</v>
      </c>
      <c r="CB1762">
        <v>-102.464</v>
      </c>
      <c r="CC1762">
        <v>-32.699739999999998</v>
      </c>
      <c r="CD1762">
        <v>54.851349999999996</v>
      </c>
      <c r="CE1762">
        <v>79.552570000000003</v>
      </c>
      <c r="CF1762">
        <v>82.483800000000002</v>
      </c>
      <c r="CG1762">
        <v>75.952879999999993</v>
      </c>
      <c r="CH1762">
        <v>77.241259999999997</v>
      </c>
      <c r="CI1762">
        <v>46.031230000000001</v>
      </c>
      <c r="CJ1762">
        <v>79.433440000000004</v>
      </c>
      <c r="CK1762">
        <v>82.266109999999998</v>
      </c>
      <c r="CL1762">
        <v>125.3455</v>
      </c>
      <c r="CM1762">
        <v>147.173</v>
      </c>
      <c r="CN1762">
        <v>162.9402</v>
      </c>
      <c r="CO1762">
        <v>99.275540000000007</v>
      </c>
      <c r="CP1762">
        <v>3035.587</v>
      </c>
      <c r="CQ1762">
        <v>1734.1949999999999</v>
      </c>
      <c r="CR1762">
        <v>1584.2260000000001</v>
      </c>
      <c r="CS1762">
        <v>1218.019</v>
      </c>
      <c r="CT1762">
        <v>1721.7249999999999</v>
      </c>
      <c r="CU1762">
        <v>889.19830000000002</v>
      </c>
      <c r="CV1762">
        <v>403.85520000000002</v>
      </c>
      <c r="CW1762">
        <v>698.69159999999999</v>
      </c>
      <c r="CX1762">
        <v>11843.48</v>
      </c>
      <c r="CY1762">
        <v>201.8862</v>
      </c>
      <c r="CZ1762">
        <v>562.82669999999996</v>
      </c>
      <c r="DA1762">
        <v>186.22479999999999</v>
      </c>
      <c r="DB1762">
        <v>129.08869999999999</v>
      </c>
      <c r="DC1762">
        <v>80.396860000000004</v>
      </c>
      <c r="DD1762">
        <v>223.76320000000001</v>
      </c>
      <c r="DE1762">
        <v>532.97159999999997</v>
      </c>
      <c r="DF1762">
        <v>436.1601</v>
      </c>
      <c r="DG1762">
        <v>2485.6999999999998</v>
      </c>
      <c r="DH1762">
        <v>6894.3720000000003</v>
      </c>
      <c r="DI1762">
        <v>8190.6970000000001</v>
      </c>
      <c r="DJ1762">
        <v>1606.13</v>
      </c>
      <c r="DK1762">
        <v>597.81119999999999</v>
      </c>
      <c r="DL1762">
        <v>878.27009999999996</v>
      </c>
      <c r="DM1762">
        <v>853.18259999999998</v>
      </c>
    </row>
    <row r="1763" spans="1:117" hidden="1" x14ac:dyDescent="0.35">
      <c r="A1763" t="str">
        <f t="shared" si="27"/>
        <v>OtherDR-No_DO 11-7 Hour_44461_18-19</v>
      </c>
      <c r="B1763" t="s">
        <v>51</v>
      </c>
      <c r="C1763" t="s">
        <v>190</v>
      </c>
      <c r="D1763" t="s">
        <v>50</v>
      </c>
      <c r="E1763" t="s">
        <v>50</v>
      </c>
      <c r="F1763" t="s">
        <v>50</v>
      </c>
      <c r="G1763" t="s">
        <v>50</v>
      </c>
      <c r="H1763" t="s">
        <v>86</v>
      </c>
      <c r="I1763" t="s">
        <v>50</v>
      </c>
      <c r="J1763" t="s">
        <v>50</v>
      </c>
      <c r="K1763" t="s">
        <v>176</v>
      </c>
      <c r="L1763" s="22">
        <v>44461</v>
      </c>
      <c r="M1763">
        <v>18</v>
      </c>
      <c r="N1763">
        <v>19</v>
      </c>
      <c r="O1763">
        <v>3</v>
      </c>
      <c r="P1763">
        <v>3</v>
      </c>
      <c r="Q1763">
        <v>1</v>
      </c>
      <c r="R1763">
        <v>0</v>
      </c>
      <c r="S1763">
        <v>0</v>
      </c>
      <c r="T1763">
        <v>0</v>
      </c>
      <c r="U1763">
        <v>0</v>
      </c>
      <c r="V1763">
        <v>1556</v>
      </c>
      <c r="W1763">
        <v>1611.68</v>
      </c>
      <c r="X1763">
        <v>1565.92</v>
      </c>
      <c r="Y1763">
        <v>1505.28</v>
      </c>
      <c r="Z1763">
        <v>1537.92</v>
      </c>
      <c r="AA1763">
        <v>1566.24</v>
      </c>
      <c r="AB1763">
        <v>1645.12</v>
      </c>
      <c r="AC1763">
        <v>1669.6</v>
      </c>
      <c r="AD1763">
        <v>1803.68</v>
      </c>
      <c r="AE1763">
        <v>1927.04</v>
      </c>
      <c r="AF1763">
        <v>2061.2800000000002</v>
      </c>
      <c r="AG1763">
        <v>2204</v>
      </c>
      <c r="AH1763">
        <v>2299.84</v>
      </c>
      <c r="AI1763">
        <v>2294.7199999999998</v>
      </c>
      <c r="AJ1763">
        <v>2252.3200000000002</v>
      </c>
      <c r="AK1763">
        <v>2209.44</v>
      </c>
      <c r="AL1763">
        <v>2157.6</v>
      </c>
      <c r="AM1763">
        <v>1894.4</v>
      </c>
      <c r="AN1763">
        <v>1865.92</v>
      </c>
      <c r="AO1763">
        <v>1858.08</v>
      </c>
      <c r="AP1763">
        <v>1808.8</v>
      </c>
      <c r="AQ1763">
        <v>1748.96</v>
      </c>
      <c r="AR1763">
        <v>1713.12</v>
      </c>
      <c r="AS1763">
        <v>1595.68</v>
      </c>
      <c r="AT1763">
        <v>71.333332999999996</v>
      </c>
      <c r="AU1763">
        <v>69.333332999999996</v>
      </c>
      <c r="AV1763">
        <v>67.666667000000004</v>
      </c>
      <c r="AW1763">
        <v>68.333332999999996</v>
      </c>
      <c r="AX1763">
        <v>68</v>
      </c>
      <c r="AY1763">
        <v>67</v>
      </c>
      <c r="AZ1763">
        <v>67.333332999999996</v>
      </c>
      <c r="BA1763">
        <v>67.333332999999996</v>
      </c>
      <c r="BB1763">
        <v>71.666667000000004</v>
      </c>
      <c r="BC1763">
        <v>76.666667000000004</v>
      </c>
      <c r="BD1763">
        <v>81</v>
      </c>
      <c r="BE1763">
        <v>84.666667000000004</v>
      </c>
      <c r="BF1763">
        <v>86.333332999999996</v>
      </c>
      <c r="BG1763">
        <v>88.666667000000004</v>
      </c>
      <c r="BH1763">
        <v>83</v>
      </c>
      <c r="BI1763">
        <v>80.333332999999996</v>
      </c>
      <c r="BJ1763">
        <v>79.333332999999996</v>
      </c>
      <c r="BK1763">
        <v>77.666667000000004</v>
      </c>
      <c r="BL1763">
        <v>76.333332999999996</v>
      </c>
      <c r="BM1763">
        <v>74.333332999999996</v>
      </c>
      <c r="BN1763">
        <v>74.333332999999996</v>
      </c>
      <c r="BO1763">
        <v>72.666667000000004</v>
      </c>
      <c r="BP1763">
        <v>71</v>
      </c>
      <c r="BQ1763">
        <v>69.666667000000004</v>
      </c>
      <c r="BR1763">
        <v>56.147449999999999</v>
      </c>
      <c r="BS1763">
        <v>28.202449999999999</v>
      </c>
      <c r="BT1763">
        <v>12.484909999999999</v>
      </c>
      <c r="BU1763">
        <v>14.029400000000001</v>
      </c>
      <c r="BV1763">
        <v>-1.427773</v>
      </c>
      <c r="BW1763">
        <v>0.7101364</v>
      </c>
      <c r="BX1763">
        <v>-18.557099999999998</v>
      </c>
      <c r="BY1763">
        <v>16.414280000000002</v>
      </c>
      <c r="BZ1763">
        <v>-7.2282640000000002</v>
      </c>
      <c r="CA1763">
        <v>15.041840000000001</v>
      </c>
      <c r="CB1763">
        <v>0.19613649999999999</v>
      </c>
      <c r="CC1763">
        <v>-11.81424</v>
      </c>
      <c r="CD1763">
        <v>-10.3681</v>
      </c>
      <c r="CE1763">
        <v>21.198260000000001</v>
      </c>
      <c r="CF1763">
        <v>29.434100000000001</v>
      </c>
      <c r="CG1763">
        <v>34.552109999999999</v>
      </c>
      <c r="CH1763">
        <v>7.0808410000000004</v>
      </c>
      <c r="CI1763">
        <v>137.3382</v>
      </c>
      <c r="CJ1763">
        <v>99.694559999999996</v>
      </c>
      <c r="CK1763">
        <v>58.307560000000002</v>
      </c>
      <c r="CL1763">
        <v>48.472850000000001</v>
      </c>
      <c r="CM1763">
        <v>37.2849</v>
      </c>
      <c r="CN1763">
        <v>42.444339999999997</v>
      </c>
      <c r="CO1763">
        <v>25.668299999999999</v>
      </c>
      <c r="CP1763">
        <v>743.28409999999997</v>
      </c>
      <c r="CQ1763">
        <v>368.82780000000002</v>
      </c>
      <c r="CR1763">
        <v>217.96780000000001</v>
      </c>
      <c r="CS1763">
        <v>170.48490000000001</v>
      </c>
      <c r="CT1763">
        <v>125.4725</v>
      </c>
      <c r="CU1763">
        <v>122.1318</v>
      </c>
      <c r="CV1763">
        <v>220.4203</v>
      </c>
      <c r="CW1763">
        <v>147.3467</v>
      </c>
      <c r="CX1763">
        <v>235.99969999999999</v>
      </c>
      <c r="CY1763">
        <v>260.63920000000002</v>
      </c>
      <c r="CZ1763">
        <v>376.41800000000001</v>
      </c>
      <c r="DA1763">
        <v>79.741290000000006</v>
      </c>
      <c r="DB1763">
        <v>119.155</v>
      </c>
      <c r="DC1763">
        <v>201.29769999999999</v>
      </c>
      <c r="DD1763">
        <v>491.2346</v>
      </c>
      <c r="DE1763">
        <v>786.31370000000004</v>
      </c>
      <c r="DF1763">
        <v>1138.7909999999999</v>
      </c>
      <c r="DG1763">
        <v>3570.489</v>
      </c>
      <c r="DH1763">
        <v>4786.9179999999997</v>
      </c>
      <c r="DI1763">
        <v>5751.1369999999997</v>
      </c>
      <c r="DJ1763">
        <v>4990.2280000000001</v>
      </c>
      <c r="DK1763">
        <v>4700.7219999999998</v>
      </c>
      <c r="DL1763">
        <v>4381.75</v>
      </c>
      <c r="DM1763">
        <v>4221.3789999999999</v>
      </c>
    </row>
    <row r="1764" spans="1:117" hidden="1" x14ac:dyDescent="0.35">
      <c r="A1764" t="str">
        <f t="shared" si="27"/>
        <v>OtherDR-No_DO 11-7 Hour_44462_18-19</v>
      </c>
      <c r="B1764" t="s">
        <v>51</v>
      </c>
      <c r="C1764" t="s">
        <v>190</v>
      </c>
      <c r="D1764" t="s">
        <v>50</v>
      </c>
      <c r="E1764" t="s">
        <v>50</v>
      </c>
      <c r="F1764" t="s">
        <v>50</v>
      </c>
      <c r="G1764" t="s">
        <v>50</v>
      </c>
      <c r="H1764" t="s">
        <v>86</v>
      </c>
      <c r="I1764" t="s">
        <v>50</v>
      </c>
      <c r="J1764" t="s">
        <v>50</v>
      </c>
      <c r="K1764" t="s">
        <v>176</v>
      </c>
      <c r="L1764" s="22">
        <v>44462</v>
      </c>
      <c r="M1764">
        <v>18</v>
      </c>
      <c r="N1764">
        <v>19</v>
      </c>
      <c r="O1764">
        <v>3</v>
      </c>
      <c r="P1764">
        <v>3</v>
      </c>
      <c r="Q1764">
        <v>1</v>
      </c>
      <c r="R1764">
        <v>0</v>
      </c>
      <c r="S1764">
        <v>0</v>
      </c>
      <c r="T1764">
        <v>0</v>
      </c>
      <c r="U1764">
        <v>0</v>
      </c>
      <c r="V1764">
        <v>1619.36</v>
      </c>
      <c r="W1764">
        <v>1601.6</v>
      </c>
      <c r="X1764">
        <v>1578.08</v>
      </c>
      <c r="Y1764">
        <v>1545.76</v>
      </c>
      <c r="Z1764">
        <v>1571.84</v>
      </c>
      <c r="AA1764">
        <v>1614.24</v>
      </c>
      <c r="AB1764">
        <v>1651.2</v>
      </c>
      <c r="AC1764">
        <v>1701.92</v>
      </c>
      <c r="AD1764">
        <v>1853.12</v>
      </c>
      <c r="AE1764">
        <v>1922.24</v>
      </c>
      <c r="AF1764">
        <v>2008.32</v>
      </c>
      <c r="AG1764">
        <v>2034.24</v>
      </c>
      <c r="AH1764">
        <v>2065.12</v>
      </c>
      <c r="AI1764">
        <v>2079.04</v>
      </c>
      <c r="AJ1764">
        <v>2001.28</v>
      </c>
      <c r="AK1764">
        <v>1965.12</v>
      </c>
      <c r="AL1764">
        <v>1954.88</v>
      </c>
      <c r="AM1764">
        <v>1802.88</v>
      </c>
      <c r="AN1764">
        <v>1814.56</v>
      </c>
      <c r="AO1764">
        <v>1792.32</v>
      </c>
      <c r="AP1764">
        <v>1771.68</v>
      </c>
      <c r="AQ1764">
        <v>1735.04</v>
      </c>
      <c r="AR1764">
        <v>1704.32</v>
      </c>
      <c r="AS1764">
        <v>1659.36</v>
      </c>
      <c r="AT1764">
        <v>68.666667000000004</v>
      </c>
      <c r="AU1764">
        <v>68.666667000000004</v>
      </c>
      <c r="AV1764">
        <v>68</v>
      </c>
      <c r="AW1764">
        <v>67.333332999999996</v>
      </c>
      <c r="AX1764">
        <v>66.666667000000004</v>
      </c>
      <c r="AY1764">
        <v>66.333332999999996</v>
      </c>
      <c r="AZ1764">
        <v>66</v>
      </c>
      <c r="BA1764">
        <v>65.333332999999996</v>
      </c>
      <c r="BB1764">
        <v>68.333332999999996</v>
      </c>
      <c r="BC1764">
        <v>70.333332999999996</v>
      </c>
      <c r="BD1764">
        <v>74.666667000000004</v>
      </c>
      <c r="BE1764">
        <v>77.333332999999996</v>
      </c>
      <c r="BF1764">
        <v>77.666667000000004</v>
      </c>
      <c r="BG1764">
        <v>76.666667000000004</v>
      </c>
      <c r="BH1764">
        <v>77</v>
      </c>
      <c r="BI1764">
        <v>76</v>
      </c>
      <c r="BJ1764">
        <v>75.333332999999996</v>
      </c>
      <c r="BK1764">
        <v>73.333332999999996</v>
      </c>
      <c r="BL1764">
        <v>68.666667000000004</v>
      </c>
      <c r="BM1764">
        <v>66</v>
      </c>
      <c r="BN1764">
        <v>65.666667000000004</v>
      </c>
      <c r="BO1764">
        <v>65.333332999999996</v>
      </c>
      <c r="BP1764">
        <v>64.666667000000004</v>
      </c>
      <c r="BQ1764">
        <v>64.333332999999996</v>
      </c>
      <c r="BR1764">
        <v>56.147449999999999</v>
      </c>
      <c r="BS1764">
        <v>28.202439999999999</v>
      </c>
      <c r="BT1764">
        <v>12.48503</v>
      </c>
      <c r="BU1764">
        <v>14.029389999999999</v>
      </c>
      <c r="BV1764">
        <v>-1.427773</v>
      </c>
      <c r="BW1764">
        <v>0.710144</v>
      </c>
      <c r="BX1764">
        <v>-18.556979999999999</v>
      </c>
      <c r="BY1764">
        <v>16.414280000000002</v>
      </c>
      <c r="BZ1764">
        <v>-7.2282640000000002</v>
      </c>
      <c r="CA1764">
        <v>15.04182</v>
      </c>
      <c r="CB1764">
        <v>0.1962662</v>
      </c>
      <c r="CC1764">
        <v>-11.814220000000001</v>
      </c>
      <c r="CD1764">
        <v>-10.3681</v>
      </c>
      <c r="CE1764">
        <v>21.198260000000001</v>
      </c>
      <c r="CF1764">
        <v>29.43411</v>
      </c>
      <c r="CG1764">
        <v>34.55209</v>
      </c>
      <c r="CH1764">
        <v>7.0808260000000001</v>
      </c>
      <c r="CI1764">
        <v>137.3382</v>
      </c>
      <c r="CJ1764">
        <v>99.694559999999996</v>
      </c>
      <c r="CK1764">
        <v>58.307650000000002</v>
      </c>
      <c r="CL1764">
        <v>48.472819999999999</v>
      </c>
      <c r="CM1764">
        <v>37.284930000000003</v>
      </c>
      <c r="CN1764">
        <v>42.444490000000002</v>
      </c>
      <c r="CO1764">
        <v>25.668299999999999</v>
      </c>
      <c r="CP1764">
        <v>376.91890000000001</v>
      </c>
      <c r="CQ1764">
        <v>334.31259999999997</v>
      </c>
      <c r="CR1764">
        <v>212.92099999999999</v>
      </c>
      <c r="CS1764">
        <v>141.4434</v>
      </c>
      <c r="CT1764">
        <v>108.1494</v>
      </c>
      <c r="CU1764">
        <v>114.70189999999999</v>
      </c>
      <c r="CV1764">
        <v>177.99629999999999</v>
      </c>
      <c r="CW1764">
        <v>130.8587</v>
      </c>
      <c r="CX1764">
        <v>211.3047</v>
      </c>
      <c r="CY1764">
        <v>206.131</v>
      </c>
      <c r="CZ1764">
        <v>328.81529999999998</v>
      </c>
      <c r="DA1764">
        <v>66.994579999999999</v>
      </c>
      <c r="DB1764">
        <v>107.2461</v>
      </c>
      <c r="DC1764">
        <v>176.86490000000001</v>
      </c>
      <c r="DD1764">
        <v>469.47820000000002</v>
      </c>
      <c r="DE1764">
        <v>802.61689999999999</v>
      </c>
      <c r="DF1764">
        <v>1124.962</v>
      </c>
      <c r="DG1764">
        <v>3228.9690000000001</v>
      </c>
      <c r="DH1764">
        <v>4392.4290000000001</v>
      </c>
      <c r="DI1764">
        <v>5308.4309999999996</v>
      </c>
      <c r="DJ1764">
        <v>4653.4470000000001</v>
      </c>
      <c r="DK1764">
        <v>4387.8729999999996</v>
      </c>
      <c r="DL1764">
        <v>4065.2</v>
      </c>
      <c r="DM1764">
        <v>3896.9319999999998</v>
      </c>
    </row>
    <row r="1765" spans="1:117" hidden="1" x14ac:dyDescent="0.35">
      <c r="A1765" t="str">
        <f t="shared" si="27"/>
        <v>OtherDR-No_DO 11-7 Hour_44490_18-19</v>
      </c>
      <c r="B1765" t="s">
        <v>51</v>
      </c>
      <c r="C1765" t="s">
        <v>190</v>
      </c>
      <c r="D1765" t="s">
        <v>50</v>
      </c>
      <c r="E1765" t="s">
        <v>50</v>
      </c>
      <c r="F1765" t="s">
        <v>50</v>
      </c>
      <c r="G1765" t="s">
        <v>50</v>
      </c>
      <c r="H1765" t="s">
        <v>86</v>
      </c>
      <c r="I1765" t="s">
        <v>50</v>
      </c>
      <c r="J1765" t="s">
        <v>50</v>
      </c>
      <c r="K1765" t="s">
        <v>176</v>
      </c>
      <c r="L1765" s="22">
        <v>44490</v>
      </c>
      <c r="M1765">
        <v>18</v>
      </c>
      <c r="N1765">
        <v>19</v>
      </c>
      <c r="O1765">
        <v>3</v>
      </c>
      <c r="P1765">
        <v>3</v>
      </c>
      <c r="Q1765">
        <v>1</v>
      </c>
      <c r="R1765">
        <v>0</v>
      </c>
      <c r="S1765">
        <v>0</v>
      </c>
      <c r="T1765">
        <v>0</v>
      </c>
      <c r="U1765">
        <v>0</v>
      </c>
      <c r="V1765">
        <v>0</v>
      </c>
      <c r="W1765">
        <v>1393.44</v>
      </c>
      <c r="X1765">
        <v>1349.44</v>
      </c>
      <c r="Y1765">
        <v>1304.1600000000001</v>
      </c>
      <c r="Z1765">
        <v>1309.92</v>
      </c>
      <c r="AA1765">
        <v>1394.88</v>
      </c>
      <c r="AB1765">
        <v>1431.36</v>
      </c>
      <c r="AC1765">
        <v>1463.2</v>
      </c>
      <c r="AD1765">
        <v>1529.28</v>
      </c>
      <c r="AE1765">
        <v>1682.88</v>
      </c>
      <c r="AF1765">
        <v>1784.96</v>
      </c>
      <c r="AG1765">
        <v>1825.76</v>
      </c>
      <c r="AH1765">
        <v>1865.76</v>
      </c>
      <c r="AI1765">
        <v>1901.76</v>
      </c>
      <c r="AJ1765">
        <v>1902.72</v>
      </c>
      <c r="AK1765">
        <v>1882.72</v>
      </c>
      <c r="AL1765">
        <v>1868.48</v>
      </c>
      <c r="AM1765">
        <v>1800.8</v>
      </c>
      <c r="AN1765">
        <v>1763.52</v>
      </c>
      <c r="AO1765">
        <v>1754.56</v>
      </c>
      <c r="AP1765">
        <v>1719.04</v>
      </c>
      <c r="AQ1765">
        <v>1672.96</v>
      </c>
      <c r="AR1765">
        <v>1650.72</v>
      </c>
      <c r="AS1765">
        <v>1577.28</v>
      </c>
      <c r="AT1765">
        <v>54.333333000000003</v>
      </c>
      <c r="AU1765">
        <v>54</v>
      </c>
      <c r="AV1765">
        <v>53.333333000000003</v>
      </c>
      <c r="AW1765">
        <v>52.666666999999997</v>
      </c>
      <c r="AX1765">
        <v>52</v>
      </c>
      <c r="AY1765">
        <v>51.333333000000003</v>
      </c>
      <c r="AZ1765">
        <v>52</v>
      </c>
      <c r="BA1765">
        <v>51.333333000000003</v>
      </c>
      <c r="BB1765">
        <v>55.333333000000003</v>
      </c>
      <c r="BC1765">
        <v>61.333333000000003</v>
      </c>
      <c r="BD1765">
        <v>66.333332999999996</v>
      </c>
      <c r="BE1765">
        <v>70</v>
      </c>
      <c r="BF1765">
        <v>72</v>
      </c>
      <c r="BG1765">
        <v>70</v>
      </c>
      <c r="BH1765">
        <v>70.333332999999996</v>
      </c>
      <c r="BI1765">
        <v>70</v>
      </c>
      <c r="BJ1765">
        <v>69.333332999999996</v>
      </c>
      <c r="BK1765">
        <v>68</v>
      </c>
      <c r="BL1765">
        <v>63</v>
      </c>
      <c r="BM1765">
        <v>61.333333000000003</v>
      </c>
      <c r="BN1765">
        <v>60.333333000000003</v>
      </c>
      <c r="BO1765">
        <v>59</v>
      </c>
      <c r="BP1765">
        <v>59.333333000000003</v>
      </c>
      <c r="BQ1765">
        <v>57.333333000000003</v>
      </c>
      <c r="BR1765">
        <v>333.91669999999999</v>
      </c>
      <c r="BS1765">
        <v>-2.7960889999999998</v>
      </c>
      <c r="BT1765">
        <v>-3.5585749999999998</v>
      </c>
      <c r="BU1765">
        <v>-3.5358679999999998</v>
      </c>
      <c r="BV1765">
        <v>-8.1642910000000004</v>
      </c>
      <c r="BW1765">
        <v>6.3222769999999997</v>
      </c>
      <c r="BX1765">
        <v>-28.004169999999998</v>
      </c>
      <c r="BY1765">
        <v>19.657489999999999</v>
      </c>
      <c r="BZ1765">
        <v>13.331110000000001</v>
      </c>
      <c r="CA1765">
        <v>-8.1191410000000008</v>
      </c>
      <c r="CB1765">
        <v>-3.8152010000000001</v>
      </c>
      <c r="CC1765">
        <v>13.730930000000001</v>
      </c>
      <c r="CD1765">
        <v>-6.2483370000000003</v>
      </c>
      <c r="CE1765">
        <v>-4.4974670000000003</v>
      </c>
      <c r="CF1765">
        <v>7.0091020000000004</v>
      </c>
      <c r="CG1765">
        <v>-15.572039999999999</v>
      </c>
      <c r="CH1765">
        <v>-39.813099999999999</v>
      </c>
      <c r="CI1765">
        <v>-34.50506</v>
      </c>
      <c r="CJ1765">
        <v>-17.228249999999999</v>
      </c>
      <c r="CK1765">
        <v>-33.376930000000002</v>
      </c>
      <c r="CL1765">
        <v>-71.591350000000006</v>
      </c>
      <c r="CM1765">
        <v>-68.402370000000005</v>
      </c>
      <c r="CN1765">
        <v>-63.816870000000002</v>
      </c>
      <c r="CO1765">
        <v>-95.148060000000001</v>
      </c>
      <c r="CP1765">
        <v>80967.240000000005</v>
      </c>
      <c r="CQ1765">
        <v>305.74329999999998</v>
      </c>
      <c r="CR1765">
        <v>227.45140000000001</v>
      </c>
      <c r="CS1765">
        <v>164.44159999999999</v>
      </c>
      <c r="CT1765">
        <v>97.843609999999998</v>
      </c>
      <c r="CU1765">
        <v>566.14089999999999</v>
      </c>
      <c r="CV1765">
        <v>205.89670000000001</v>
      </c>
      <c r="CW1765">
        <v>121.3394</v>
      </c>
      <c r="CX1765">
        <v>445.35550000000001</v>
      </c>
      <c r="CY1765">
        <v>248.68430000000001</v>
      </c>
      <c r="CZ1765">
        <v>157.238</v>
      </c>
      <c r="DA1765">
        <v>119.1927</v>
      </c>
      <c r="DB1765">
        <v>50.099119999999999</v>
      </c>
      <c r="DC1765">
        <v>245.2818</v>
      </c>
      <c r="DD1765">
        <v>945.14949999999999</v>
      </c>
      <c r="DE1765">
        <v>472.79700000000003</v>
      </c>
      <c r="DF1765">
        <v>1053.9760000000001</v>
      </c>
      <c r="DG1765">
        <v>2587.23</v>
      </c>
      <c r="DH1765">
        <v>2260.6660000000002</v>
      </c>
      <c r="DI1765">
        <v>2425.2579999999998</v>
      </c>
      <c r="DJ1765">
        <v>1082.2570000000001</v>
      </c>
      <c r="DK1765">
        <v>845.41089999999997</v>
      </c>
      <c r="DL1765">
        <v>891.64030000000002</v>
      </c>
      <c r="DM1765">
        <v>712.47299999999996</v>
      </c>
    </row>
    <row r="1766" spans="1:117" hidden="1" x14ac:dyDescent="0.35">
      <c r="A1766" t="str">
        <f t="shared" si="27"/>
        <v>OtherDR-No_DO 11-7 Hour_44496_18-19</v>
      </c>
      <c r="B1766" t="s">
        <v>51</v>
      </c>
      <c r="C1766" t="s">
        <v>190</v>
      </c>
      <c r="D1766" t="s">
        <v>50</v>
      </c>
      <c r="E1766" t="s">
        <v>50</v>
      </c>
      <c r="F1766" t="s">
        <v>50</v>
      </c>
      <c r="G1766" t="s">
        <v>50</v>
      </c>
      <c r="H1766" t="s">
        <v>86</v>
      </c>
      <c r="I1766" t="s">
        <v>50</v>
      </c>
      <c r="J1766" t="s">
        <v>50</v>
      </c>
      <c r="K1766" t="s">
        <v>176</v>
      </c>
      <c r="L1766" s="22">
        <v>44496</v>
      </c>
      <c r="M1766">
        <v>18</v>
      </c>
      <c r="N1766">
        <v>19</v>
      </c>
      <c r="O1766">
        <v>3</v>
      </c>
      <c r="P1766">
        <v>3</v>
      </c>
      <c r="Q1766">
        <v>1</v>
      </c>
      <c r="R1766">
        <v>0</v>
      </c>
      <c r="S1766">
        <v>0</v>
      </c>
      <c r="T1766">
        <v>0</v>
      </c>
      <c r="U1766">
        <v>0</v>
      </c>
      <c r="V1766">
        <v>1348.32</v>
      </c>
      <c r="W1766">
        <v>1322.08</v>
      </c>
      <c r="X1766">
        <v>1294.24</v>
      </c>
      <c r="Y1766">
        <v>1298.72</v>
      </c>
      <c r="Z1766">
        <v>1305.44</v>
      </c>
      <c r="AA1766">
        <v>1225.5999999999999</v>
      </c>
      <c r="AB1766">
        <v>1367.84</v>
      </c>
      <c r="AC1766">
        <v>1454.4</v>
      </c>
      <c r="AD1766">
        <v>1564.64</v>
      </c>
      <c r="AE1766">
        <v>1689.92</v>
      </c>
      <c r="AF1766">
        <v>1804.48</v>
      </c>
      <c r="AG1766">
        <v>1815.84</v>
      </c>
      <c r="AH1766">
        <v>1851.84</v>
      </c>
      <c r="AI1766">
        <v>1836.16</v>
      </c>
      <c r="AJ1766">
        <v>1860.16</v>
      </c>
      <c r="AK1766">
        <v>1805.92</v>
      </c>
      <c r="AL1766">
        <v>1769.28</v>
      </c>
      <c r="AM1766">
        <v>1678.24</v>
      </c>
      <c r="AN1766">
        <v>1624.96</v>
      </c>
      <c r="AO1766">
        <v>1616.16</v>
      </c>
      <c r="AP1766">
        <v>1582.56</v>
      </c>
      <c r="AQ1766">
        <v>1543.04</v>
      </c>
      <c r="AR1766">
        <v>1512.16</v>
      </c>
      <c r="AS1766">
        <v>1484</v>
      </c>
      <c r="AT1766">
        <v>54.666666999999997</v>
      </c>
      <c r="AU1766">
        <v>53</v>
      </c>
      <c r="AV1766">
        <v>52.333333000000003</v>
      </c>
      <c r="AW1766">
        <v>52.333333000000003</v>
      </c>
      <c r="AX1766">
        <v>52</v>
      </c>
      <c r="AY1766">
        <v>52.333333000000003</v>
      </c>
      <c r="AZ1766">
        <v>51.333333000000003</v>
      </c>
      <c r="BA1766">
        <v>51.333333000000003</v>
      </c>
      <c r="BB1766">
        <v>55.666666999999997</v>
      </c>
      <c r="BC1766">
        <v>64.666667000000004</v>
      </c>
      <c r="BD1766">
        <v>70.333332999999996</v>
      </c>
      <c r="BE1766">
        <v>74.333332999999996</v>
      </c>
      <c r="BF1766">
        <v>75.666667000000004</v>
      </c>
      <c r="BG1766">
        <v>75.666667000000004</v>
      </c>
      <c r="BH1766">
        <v>75.333332999999996</v>
      </c>
      <c r="BI1766">
        <v>74.666667000000004</v>
      </c>
      <c r="BJ1766">
        <v>74.666667000000004</v>
      </c>
      <c r="BK1766">
        <v>73</v>
      </c>
      <c r="BL1766">
        <v>68</v>
      </c>
      <c r="BM1766">
        <v>66.666667000000004</v>
      </c>
      <c r="BN1766">
        <v>65</v>
      </c>
      <c r="BO1766">
        <v>62.333333000000003</v>
      </c>
      <c r="BP1766">
        <v>61.333333000000003</v>
      </c>
      <c r="BQ1766">
        <v>60.333333000000003</v>
      </c>
      <c r="BR1766">
        <v>333.9169</v>
      </c>
      <c r="BS1766">
        <v>-2.7960889999999998</v>
      </c>
      <c r="BT1766">
        <v>-3.5585819999999999</v>
      </c>
      <c r="BU1766">
        <v>-3.5358749999999999</v>
      </c>
      <c r="BV1766">
        <v>-8.164415</v>
      </c>
      <c r="BW1766">
        <v>6.3222810000000003</v>
      </c>
      <c r="BX1766">
        <v>-28.004159999999999</v>
      </c>
      <c r="BY1766">
        <v>19.657489999999999</v>
      </c>
      <c r="BZ1766">
        <v>13.33112</v>
      </c>
      <c r="CA1766">
        <v>-8.1191410000000008</v>
      </c>
      <c r="CB1766">
        <v>-3.8153229999999998</v>
      </c>
      <c r="CC1766">
        <v>13.730930000000001</v>
      </c>
      <c r="CD1766">
        <v>-6.2483370000000003</v>
      </c>
      <c r="CE1766">
        <v>-4.4974819999999998</v>
      </c>
      <c r="CF1766">
        <v>7.0092239999999997</v>
      </c>
      <c r="CG1766">
        <v>-15.571899999999999</v>
      </c>
      <c r="CH1766">
        <v>-39.813099999999999</v>
      </c>
      <c r="CI1766">
        <v>-34.505049999999997</v>
      </c>
      <c r="CJ1766">
        <v>-17.22823</v>
      </c>
      <c r="CK1766">
        <v>-33.377040000000001</v>
      </c>
      <c r="CL1766">
        <v>-71.591470000000001</v>
      </c>
      <c r="CM1766">
        <v>-68.402370000000005</v>
      </c>
      <c r="CN1766">
        <v>-63.816879999999998</v>
      </c>
      <c r="CO1766">
        <v>-95.14819</v>
      </c>
      <c r="CP1766">
        <v>70919.27</v>
      </c>
      <c r="CQ1766">
        <v>287.52109999999999</v>
      </c>
      <c r="CR1766">
        <v>199.69489999999999</v>
      </c>
      <c r="CS1766">
        <v>174.858</v>
      </c>
      <c r="CT1766">
        <v>108.6267</v>
      </c>
      <c r="CU1766">
        <v>590.39430000000004</v>
      </c>
      <c r="CV1766">
        <v>216.05369999999999</v>
      </c>
      <c r="CW1766">
        <v>122.751</v>
      </c>
      <c r="CX1766">
        <v>434.21719999999999</v>
      </c>
      <c r="CY1766">
        <v>280.83190000000002</v>
      </c>
      <c r="CZ1766">
        <v>116.5851</v>
      </c>
      <c r="DA1766">
        <v>107.029</v>
      </c>
      <c r="DB1766">
        <v>40.472200000000001</v>
      </c>
      <c r="DC1766">
        <v>220.36279999999999</v>
      </c>
      <c r="DD1766">
        <v>869.03420000000006</v>
      </c>
      <c r="DE1766">
        <v>419.03620000000001</v>
      </c>
      <c r="DF1766">
        <v>935.54610000000002</v>
      </c>
      <c r="DG1766">
        <v>2623.8510000000001</v>
      </c>
      <c r="DH1766">
        <v>2322.6439999999998</v>
      </c>
      <c r="DI1766">
        <v>2499.6030000000001</v>
      </c>
      <c r="DJ1766">
        <v>1055.9739999999999</v>
      </c>
      <c r="DK1766">
        <v>796.03449999999998</v>
      </c>
      <c r="DL1766">
        <v>873.28030000000001</v>
      </c>
      <c r="DM1766">
        <v>676.26070000000004</v>
      </c>
    </row>
    <row r="1767" spans="1:117" hidden="1" x14ac:dyDescent="0.35">
      <c r="A1767" t="str">
        <f t="shared" si="27"/>
        <v>OtherDR-No_DO 11-7 Hour_44497_18-19</v>
      </c>
      <c r="B1767" t="s">
        <v>51</v>
      </c>
      <c r="C1767" t="s">
        <v>190</v>
      </c>
      <c r="D1767" t="s">
        <v>50</v>
      </c>
      <c r="E1767" t="s">
        <v>50</v>
      </c>
      <c r="F1767" t="s">
        <v>50</v>
      </c>
      <c r="G1767" t="s">
        <v>50</v>
      </c>
      <c r="H1767" t="s">
        <v>86</v>
      </c>
      <c r="I1767" t="s">
        <v>50</v>
      </c>
      <c r="J1767" t="s">
        <v>50</v>
      </c>
      <c r="K1767" t="s">
        <v>176</v>
      </c>
      <c r="L1767" s="22">
        <v>44497</v>
      </c>
      <c r="M1767">
        <v>18</v>
      </c>
      <c r="N1767">
        <v>19</v>
      </c>
      <c r="O1767">
        <v>3</v>
      </c>
      <c r="P1767">
        <v>3</v>
      </c>
      <c r="Q1767">
        <v>1</v>
      </c>
      <c r="R1767">
        <v>0</v>
      </c>
      <c r="S1767">
        <v>0</v>
      </c>
      <c r="T1767">
        <v>0</v>
      </c>
      <c r="U1767">
        <v>0</v>
      </c>
      <c r="V1767">
        <v>1360.16</v>
      </c>
      <c r="W1767">
        <v>1317.44</v>
      </c>
      <c r="X1767">
        <v>1290.08</v>
      </c>
      <c r="Y1767">
        <v>1299.04</v>
      </c>
      <c r="Z1767">
        <v>1299.52</v>
      </c>
      <c r="AA1767">
        <v>1340.8</v>
      </c>
      <c r="AB1767">
        <v>1403.68</v>
      </c>
      <c r="AC1767">
        <v>1468.64</v>
      </c>
      <c r="AD1767">
        <v>1553.12</v>
      </c>
      <c r="AE1767">
        <v>1666.08</v>
      </c>
      <c r="AF1767">
        <v>1786.24</v>
      </c>
      <c r="AG1767">
        <v>1832</v>
      </c>
      <c r="AH1767">
        <v>1877.6</v>
      </c>
      <c r="AI1767">
        <v>1847.2</v>
      </c>
      <c r="AJ1767">
        <v>1792.32</v>
      </c>
      <c r="AK1767">
        <v>1884.64</v>
      </c>
      <c r="AL1767">
        <v>1812.64</v>
      </c>
      <c r="AM1767">
        <v>1776.48</v>
      </c>
      <c r="AN1767">
        <v>1736.96</v>
      </c>
      <c r="AO1767">
        <v>1703.84</v>
      </c>
      <c r="AP1767">
        <v>1678.08</v>
      </c>
      <c r="AQ1767">
        <v>1649.44</v>
      </c>
      <c r="AR1767">
        <v>1619.84</v>
      </c>
      <c r="AS1767">
        <v>1553.12</v>
      </c>
      <c r="AT1767">
        <v>59.333333000000003</v>
      </c>
      <c r="AU1767">
        <v>59.333333000000003</v>
      </c>
      <c r="AV1767">
        <v>59.333333000000003</v>
      </c>
      <c r="AW1767">
        <v>59</v>
      </c>
      <c r="AX1767">
        <v>57</v>
      </c>
      <c r="AY1767">
        <v>58.333333000000003</v>
      </c>
      <c r="AZ1767">
        <v>57.333333000000003</v>
      </c>
      <c r="BA1767">
        <v>57.333333000000003</v>
      </c>
      <c r="BB1767">
        <v>62.666666999999997</v>
      </c>
      <c r="BC1767">
        <v>71.333332999999996</v>
      </c>
      <c r="BD1767">
        <v>76.666667000000004</v>
      </c>
      <c r="BE1767">
        <v>80.333332999999996</v>
      </c>
      <c r="BF1767">
        <v>81.666667000000004</v>
      </c>
      <c r="BG1767">
        <v>83</v>
      </c>
      <c r="BH1767">
        <v>83.333332999999996</v>
      </c>
      <c r="BI1767">
        <v>81.666667000000004</v>
      </c>
      <c r="BJ1767">
        <v>80.333332999999996</v>
      </c>
      <c r="BK1767">
        <v>79</v>
      </c>
      <c r="BL1767">
        <v>74.666667000000004</v>
      </c>
      <c r="BM1767">
        <v>71</v>
      </c>
      <c r="BN1767">
        <v>69</v>
      </c>
      <c r="BO1767">
        <v>66</v>
      </c>
      <c r="BP1767">
        <v>65</v>
      </c>
      <c r="BQ1767">
        <v>63</v>
      </c>
      <c r="BR1767">
        <v>333.91680000000002</v>
      </c>
      <c r="BS1767">
        <v>-2.7960820000000002</v>
      </c>
      <c r="BT1767">
        <v>-3.5585819999999999</v>
      </c>
      <c r="BU1767">
        <v>-3.53599</v>
      </c>
      <c r="BV1767">
        <v>-8.1642860000000006</v>
      </c>
      <c r="BW1767">
        <v>6.3221530000000001</v>
      </c>
      <c r="BX1767">
        <v>-28.004159999999999</v>
      </c>
      <c r="BY1767">
        <v>19.657360000000001</v>
      </c>
      <c r="BZ1767">
        <v>13.331099999999999</v>
      </c>
      <c r="CA1767">
        <v>-8.1191479999999991</v>
      </c>
      <c r="CB1767">
        <v>-3.8152010000000001</v>
      </c>
      <c r="CC1767">
        <v>13.73105</v>
      </c>
      <c r="CD1767">
        <v>-6.248329</v>
      </c>
      <c r="CE1767">
        <v>-4.4974670000000003</v>
      </c>
      <c r="CF1767">
        <v>7.0092319999999999</v>
      </c>
      <c r="CG1767">
        <v>-15.572010000000001</v>
      </c>
      <c r="CH1767">
        <v>-39.813110000000002</v>
      </c>
      <c r="CI1767">
        <v>-34.504930000000002</v>
      </c>
      <c r="CJ1767">
        <v>-17.22823</v>
      </c>
      <c r="CK1767">
        <v>-33.377040000000001</v>
      </c>
      <c r="CL1767">
        <v>-71.591470000000001</v>
      </c>
      <c r="CM1767">
        <v>-68.402240000000006</v>
      </c>
      <c r="CN1767">
        <v>-63.816989999999997</v>
      </c>
      <c r="CO1767">
        <v>-95.148179999999996</v>
      </c>
      <c r="CP1767">
        <v>72888.160000000003</v>
      </c>
      <c r="CQ1767">
        <v>316.1241</v>
      </c>
      <c r="CR1767">
        <v>245.69460000000001</v>
      </c>
      <c r="CS1767">
        <v>176.30109999999999</v>
      </c>
      <c r="CT1767">
        <v>114.2915</v>
      </c>
      <c r="CU1767">
        <v>549.6105</v>
      </c>
      <c r="CV1767">
        <v>208.10980000000001</v>
      </c>
      <c r="CW1767">
        <v>126.48</v>
      </c>
      <c r="CX1767">
        <v>421.76659999999998</v>
      </c>
      <c r="CY1767">
        <v>266.02359999999999</v>
      </c>
      <c r="CZ1767">
        <v>149.29820000000001</v>
      </c>
      <c r="DA1767">
        <v>111.77509999999999</v>
      </c>
      <c r="DB1767">
        <v>60.262810000000002</v>
      </c>
      <c r="DC1767">
        <v>249.48490000000001</v>
      </c>
      <c r="DD1767">
        <v>939.40949999999998</v>
      </c>
      <c r="DE1767">
        <v>454.7704</v>
      </c>
      <c r="DF1767">
        <v>1089.4010000000001</v>
      </c>
      <c r="DG1767">
        <v>2750.98</v>
      </c>
      <c r="DH1767">
        <v>2416.9340000000002</v>
      </c>
      <c r="DI1767">
        <v>2593.2919999999999</v>
      </c>
      <c r="DJ1767">
        <v>1116.1300000000001</v>
      </c>
      <c r="DK1767">
        <v>907.97990000000004</v>
      </c>
      <c r="DL1767">
        <v>959.28750000000002</v>
      </c>
      <c r="DM1767">
        <v>817.09410000000003</v>
      </c>
    </row>
    <row r="1768" spans="1:117" hidden="1" x14ac:dyDescent="0.35">
      <c r="A1768" t="str">
        <f t="shared" si="27"/>
        <v>OtherDR-No_DO 11-7 Hour_44498_18-19</v>
      </c>
      <c r="B1768" t="s">
        <v>51</v>
      </c>
      <c r="C1768" t="s">
        <v>190</v>
      </c>
      <c r="D1768" t="s">
        <v>50</v>
      </c>
      <c r="E1768" t="s">
        <v>50</v>
      </c>
      <c r="F1768" t="s">
        <v>50</v>
      </c>
      <c r="G1768" t="s">
        <v>50</v>
      </c>
      <c r="H1768" t="s">
        <v>86</v>
      </c>
      <c r="I1768" t="s">
        <v>50</v>
      </c>
      <c r="J1768" t="s">
        <v>50</v>
      </c>
      <c r="K1768" t="s">
        <v>176</v>
      </c>
      <c r="L1768" s="22">
        <v>44498</v>
      </c>
      <c r="M1768">
        <v>18</v>
      </c>
      <c r="N1768">
        <v>19</v>
      </c>
      <c r="O1768">
        <v>3</v>
      </c>
      <c r="P1768">
        <v>3</v>
      </c>
      <c r="Q1768">
        <v>1</v>
      </c>
      <c r="R1768">
        <v>0</v>
      </c>
      <c r="S1768">
        <v>0</v>
      </c>
      <c r="T1768">
        <v>0</v>
      </c>
      <c r="U1768">
        <v>0</v>
      </c>
      <c r="V1768">
        <v>1407.04</v>
      </c>
      <c r="W1768">
        <v>1379.68</v>
      </c>
      <c r="X1768">
        <v>1339.84</v>
      </c>
      <c r="Y1768">
        <v>1308.8</v>
      </c>
      <c r="Z1768">
        <v>1327.52</v>
      </c>
      <c r="AA1768">
        <v>1355.52</v>
      </c>
      <c r="AB1768">
        <v>1391.2</v>
      </c>
      <c r="AC1768">
        <v>1479.52</v>
      </c>
      <c r="AD1768">
        <v>1605.12</v>
      </c>
      <c r="AE1768">
        <v>1754.88</v>
      </c>
      <c r="AF1768">
        <v>1791.36</v>
      </c>
      <c r="AG1768">
        <v>1827.04</v>
      </c>
      <c r="AH1768">
        <v>1850.56</v>
      </c>
      <c r="AI1768">
        <v>1875.2</v>
      </c>
      <c r="AJ1768">
        <v>1840.8</v>
      </c>
      <c r="AK1768">
        <v>1841.76</v>
      </c>
      <c r="AL1768">
        <v>1875.84</v>
      </c>
      <c r="AM1768">
        <v>1860.64</v>
      </c>
      <c r="AN1768">
        <v>1816</v>
      </c>
      <c r="AO1768">
        <v>1820.32</v>
      </c>
      <c r="AP1768">
        <v>1769.12</v>
      </c>
      <c r="AQ1768">
        <v>1701.6</v>
      </c>
      <c r="AR1768">
        <v>1673.76</v>
      </c>
      <c r="AS1768">
        <v>1618.4</v>
      </c>
      <c r="AT1768">
        <v>61</v>
      </c>
      <c r="AU1768">
        <v>61.333333000000003</v>
      </c>
      <c r="AV1768">
        <v>61.666666999999997</v>
      </c>
      <c r="AW1768">
        <v>60</v>
      </c>
      <c r="AX1768">
        <v>61.333333000000003</v>
      </c>
      <c r="AY1768">
        <v>59</v>
      </c>
      <c r="AZ1768">
        <v>58.666666999999997</v>
      </c>
      <c r="BA1768">
        <v>61</v>
      </c>
      <c r="BB1768">
        <v>64.666667000000004</v>
      </c>
      <c r="BC1768">
        <v>73.333332999999996</v>
      </c>
      <c r="BD1768">
        <v>76</v>
      </c>
      <c r="BE1768">
        <v>76.333332999999996</v>
      </c>
      <c r="BF1768">
        <v>76.666667000000004</v>
      </c>
      <c r="BG1768">
        <v>77</v>
      </c>
      <c r="BH1768">
        <v>76.333332999999996</v>
      </c>
      <c r="BI1768">
        <v>78.333332999999996</v>
      </c>
      <c r="BJ1768">
        <v>77.666667000000004</v>
      </c>
      <c r="BK1768">
        <v>74.333332999999996</v>
      </c>
      <c r="BL1768">
        <v>67.333332999999996</v>
      </c>
      <c r="BM1768">
        <v>64.333332999999996</v>
      </c>
      <c r="BN1768">
        <v>63.333333000000003</v>
      </c>
      <c r="BO1768">
        <v>61</v>
      </c>
      <c r="BP1768">
        <v>61</v>
      </c>
      <c r="BQ1768">
        <v>61.333333000000003</v>
      </c>
      <c r="BR1768">
        <v>333.91680000000002</v>
      </c>
      <c r="BS1768">
        <v>-2.7960889999999998</v>
      </c>
      <c r="BT1768">
        <v>-3.5585749999999998</v>
      </c>
      <c r="BU1768">
        <v>-3.5358679999999998</v>
      </c>
      <c r="BV1768">
        <v>-8.1644079999999999</v>
      </c>
      <c r="BW1768">
        <v>6.3222769999999997</v>
      </c>
      <c r="BX1768">
        <v>-28.004149999999999</v>
      </c>
      <c r="BY1768">
        <v>19.657489999999999</v>
      </c>
      <c r="BZ1768">
        <v>13.331099999999999</v>
      </c>
      <c r="CA1768">
        <v>-8.1191250000000004</v>
      </c>
      <c r="CB1768">
        <v>-3.8152010000000001</v>
      </c>
      <c r="CC1768">
        <v>13.731059999999999</v>
      </c>
      <c r="CD1768">
        <v>-6.2483370000000003</v>
      </c>
      <c r="CE1768">
        <v>-4.4974670000000003</v>
      </c>
      <c r="CF1768">
        <v>7.0090870000000001</v>
      </c>
      <c r="CG1768">
        <v>-15.57202</v>
      </c>
      <c r="CH1768">
        <v>-39.813099999999999</v>
      </c>
      <c r="CI1768">
        <v>-34.504930000000002</v>
      </c>
      <c r="CJ1768">
        <v>-17.228349999999999</v>
      </c>
      <c r="CK1768">
        <v>-33.377040000000001</v>
      </c>
      <c r="CL1768">
        <v>-71.591359999999995</v>
      </c>
      <c r="CM1768">
        <v>-68.402370000000005</v>
      </c>
      <c r="CN1768">
        <v>-63.817</v>
      </c>
      <c r="CO1768">
        <v>-95.148060000000001</v>
      </c>
      <c r="CP1768">
        <v>69964.27</v>
      </c>
      <c r="CQ1768">
        <v>295.78919999999999</v>
      </c>
      <c r="CR1768">
        <v>248.4074</v>
      </c>
      <c r="CS1768">
        <v>185.55240000000001</v>
      </c>
      <c r="CT1768">
        <v>111.1648</v>
      </c>
      <c r="CU1768">
        <v>545.375</v>
      </c>
      <c r="CV1768">
        <v>208.9128</v>
      </c>
      <c r="CW1768">
        <v>129.42509999999999</v>
      </c>
      <c r="CX1768">
        <v>420.70760000000001</v>
      </c>
      <c r="CY1768">
        <v>259.2371</v>
      </c>
      <c r="CZ1768">
        <v>133.7938</v>
      </c>
      <c r="DA1768">
        <v>108.499</v>
      </c>
      <c r="DB1768">
        <v>61.458570000000002</v>
      </c>
      <c r="DC1768">
        <v>227.1003</v>
      </c>
      <c r="DD1768">
        <v>862.98990000000003</v>
      </c>
      <c r="DE1768">
        <v>465.00889999999998</v>
      </c>
      <c r="DF1768">
        <v>1246.7070000000001</v>
      </c>
      <c r="DG1768">
        <v>2966.0340000000001</v>
      </c>
      <c r="DH1768">
        <v>2586.837</v>
      </c>
      <c r="DI1768">
        <v>2733.846</v>
      </c>
      <c r="DJ1768">
        <v>1128.261</v>
      </c>
      <c r="DK1768">
        <v>841.16589999999997</v>
      </c>
      <c r="DL1768">
        <v>902.40449999999998</v>
      </c>
      <c r="DM1768">
        <v>730.48670000000004</v>
      </c>
    </row>
    <row r="1769" spans="1:117" hidden="1" x14ac:dyDescent="0.35">
      <c r="A1769" t="str">
        <f t="shared" si="27"/>
        <v>OtherDR-Yes_DO 1-9 Hour_44362_19-20</v>
      </c>
      <c r="B1769" t="s">
        <v>51</v>
      </c>
      <c r="C1769" t="s">
        <v>191</v>
      </c>
      <c r="D1769" t="s">
        <v>50</v>
      </c>
      <c r="E1769" t="s">
        <v>50</v>
      </c>
      <c r="F1769" t="s">
        <v>50</v>
      </c>
      <c r="G1769" t="s">
        <v>50</v>
      </c>
      <c r="H1769" t="s">
        <v>87</v>
      </c>
      <c r="I1769" t="s">
        <v>50</v>
      </c>
      <c r="J1769" t="s">
        <v>50</v>
      </c>
      <c r="K1769" t="s">
        <v>178</v>
      </c>
      <c r="L1769" s="22">
        <v>44362</v>
      </c>
      <c r="M1769">
        <v>19</v>
      </c>
      <c r="N1769">
        <v>20</v>
      </c>
      <c r="O1769">
        <v>1</v>
      </c>
      <c r="P1769">
        <v>1</v>
      </c>
      <c r="Q1769">
        <v>1</v>
      </c>
      <c r="R1769">
        <v>0</v>
      </c>
      <c r="S1769">
        <v>0</v>
      </c>
      <c r="T1769">
        <v>0</v>
      </c>
      <c r="U1769">
        <v>0</v>
      </c>
      <c r="V1769">
        <v>0</v>
      </c>
      <c r="W1769">
        <v>0</v>
      </c>
      <c r="X1769">
        <v>0</v>
      </c>
      <c r="Y1769">
        <v>0</v>
      </c>
      <c r="Z1769">
        <v>0</v>
      </c>
      <c r="AA1769">
        <v>0</v>
      </c>
      <c r="AB1769">
        <v>0</v>
      </c>
      <c r="AC1769">
        <v>0</v>
      </c>
      <c r="AD1769">
        <v>0</v>
      </c>
      <c r="AE1769">
        <v>0</v>
      </c>
      <c r="AF1769">
        <v>16.64</v>
      </c>
      <c r="AG1769">
        <v>50.08</v>
      </c>
      <c r="AH1769">
        <v>66.400000000000006</v>
      </c>
      <c r="AI1769">
        <v>79.36</v>
      </c>
      <c r="AJ1769">
        <v>107.2</v>
      </c>
      <c r="AK1769">
        <v>98.88</v>
      </c>
      <c r="AL1769">
        <v>76.8</v>
      </c>
      <c r="AM1769">
        <v>51.04</v>
      </c>
      <c r="AN1769">
        <v>0</v>
      </c>
      <c r="AO1769">
        <v>0.64</v>
      </c>
      <c r="AP1769">
        <v>45.92</v>
      </c>
      <c r="AQ1769">
        <v>52.48</v>
      </c>
      <c r="AR1769">
        <v>3.36</v>
      </c>
      <c r="AS1769">
        <v>0</v>
      </c>
      <c r="AT1769">
        <v>68</v>
      </c>
      <c r="AU1769">
        <v>66</v>
      </c>
      <c r="AV1769">
        <v>66</v>
      </c>
      <c r="AW1769">
        <v>64</v>
      </c>
      <c r="AX1769">
        <v>64</v>
      </c>
      <c r="AY1769">
        <v>64</v>
      </c>
      <c r="AZ1769">
        <v>64</v>
      </c>
      <c r="BA1769">
        <v>64</v>
      </c>
      <c r="BB1769">
        <v>68</v>
      </c>
      <c r="BC1769">
        <v>73</v>
      </c>
      <c r="BD1769">
        <v>81</v>
      </c>
      <c r="BE1769">
        <v>88</v>
      </c>
      <c r="BF1769">
        <v>90</v>
      </c>
      <c r="BG1769">
        <v>93</v>
      </c>
      <c r="BH1769">
        <v>91</v>
      </c>
      <c r="BI1769">
        <v>97</v>
      </c>
      <c r="BJ1769">
        <v>99</v>
      </c>
      <c r="BK1769">
        <v>100</v>
      </c>
      <c r="BL1769">
        <v>99</v>
      </c>
      <c r="BM1769">
        <v>88</v>
      </c>
      <c r="BN1769">
        <v>73</v>
      </c>
      <c r="BO1769">
        <v>70</v>
      </c>
      <c r="BP1769">
        <v>68</v>
      </c>
      <c r="BQ1769">
        <v>68</v>
      </c>
      <c r="BR1769">
        <v>3.70686E-2</v>
      </c>
      <c r="BS1769">
        <v>-8.1553899999999999E-2</v>
      </c>
      <c r="BT1769">
        <v>-3.3872600000000003E-2</v>
      </c>
      <c r="BU1769">
        <v>-1.28682E-2</v>
      </c>
      <c r="BV1769">
        <v>4.0512399999999997E-2</v>
      </c>
      <c r="BW1769">
        <v>-6.2771599999999997E-2</v>
      </c>
      <c r="BX1769">
        <v>1.7779180000000001</v>
      </c>
      <c r="BY1769">
        <v>0.3270208</v>
      </c>
      <c r="BZ1769">
        <v>0.2025594</v>
      </c>
      <c r="CA1769">
        <v>-2.4841229999999999</v>
      </c>
      <c r="CB1769">
        <v>-9.773377</v>
      </c>
      <c r="CC1769">
        <v>-11.6256</v>
      </c>
      <c r="CD1769">
        <v>7.5049020000000004</v>
      </c>
      <c r="CE1769">
        <v>8.7522509999999993</v>
      </c>
      <c r="CF1769">
        <v>6.4780959999999999</v>
      </c>
      <c r="CG1769">
        <v>11.1515</v>
      </c>
      <c r="CH1769">
        <v>12.401109999999999</v>
      </c>
      <c r="CI1769">
        <v>27.842639999999999</v>
      </c>
      <c r="CJ1769">
        <v>65.753020000000006</v>
      </c>
      <c r="CK1769">
        <v>48.52196</v>
      </c>
      <c r="CL1769">
        <v>32.598640000000003</v>
      </c>
      <c r="CM1769">
        <v>-6.0964700000000001</v>
      </c>
      <c r="CN1769">
        <v>-0.68349119999999997</v>
      </c>
      <c r="CO1769">
        <v>-1.3508020000000001</v>
      </c>
      <c r="CP1769">
        <v>4.5342279999999997</v>
      </c>
      <c r="CQ1769">
        <v>9.4336000000000003E-3</v>
      </c>
      <c r="CR1769">
        <v>8.9645000000000002E-3</v>
      </c>
      <c r="CS1769">
        <v>2.3947999999999999E-3</v>
      </c>
      <c r="CT1769">
        <v>2.6294000000000001E-3</v>
      </c>
      <c r="CU1769">
        <v>1.03835E-2</v>
      </c>
      <c r="CV1769">
        <v>2.0250689999999998</v>
      </c>
      <c r="CW1769">
        <v>0.35133950000000003</v>
      </c>
      <c r="CX1769">
        <v>0.59759180000000001</v>
      </c>
      <c r="CY1769">
        <v>4.2657980000000002</v>
      </c>
      <c r="CZ1769">
        <v>8.7285780000000006</v>
      </c>
      <c r="DA1769">
        <v>8.0215130000000006</v>
      </c>
      <c r="DB1769">
        <v>8.9010789999999993</v>
      </c>
      <c r="DC1769">
        <v>24.204419999999999</v>
      </c>
      <c r="DD1769">
        <v>99.478359999999995</v>
      </c>
      <c r="DE1769">
        <v>83.602339999999998</v>
      </c>
      <c r="DF1769">
        <v>75.687790000000007</v>
      </c>
      <c r="DG1769">
        <v>86.136330000000001</v>
      </c>
      <c r="DH1769">
        <v>111.4897</v>
      </c>
      <c r="DI1769">
        <v>103.9025</v>
      </c>
      <c r="DJ1769">
        <v>176.59049999999999</v>
      </c>
      <c r="DK1769">
        <v>70.561250000000001</v>
      </c>
      <c r="DL1769">
        <v>6.2564580000000003</v>
      </c>
      <c r="DM1769">
        <v>5.8178049999999999</v>
      </c>
    </row>
    <row r="1770" spans="1:117" hidden="1" x14ac:dyDescent="0.35">
      <c r="A1770" t="str">
        <f t="shared" si="27"/>
        <v>OtherDR-Yes_DO 1-9 Hour_44363_19-20</v>
      </c>
      <c r="B1770" t="s">
        <v>51</v>
      </c>
      <c r="C1770" t="s">
        <v>191</v>
      </c>
      <c r="D1770" t="s">
        <v>50</v>
      </c>
      <c r="E1770" t="s">
        <v>50</v>
      </c>
      <c r="F1770" t="s">
        <v>50</v>
      </c>
      <c r="G1770" t="s">
        <v>50</v>
      </c>
      <c r="H1770" t="s">
        <v>87</v>
      </c>
      <c r="I1770" t="s">
        <v>50</v>
      </c>
      <c r="J1770" t="s">
        <v>50</v>
      </c>
      <c r="K1770" t="s">
        <v>178</v>
      </c>
      <c r="L1770" s="22">
        <v>44363</v>
      </c>
      <c r="M1770">
        <v>19</v>
      </c>
      <c r="N1770">
        <v>20</v>
      </c>
      <c r="O1770">
        <v>1</v>
      </c>
      <c r="P1770">
        <v>1</v>
      </c>
      <c r="Q1770">
        <v>1</v>
      </c>
      <c r="R1770">
        <v>0</v>
      </c>
      <c r="S1770">
        <v>0</v>
      </c>
      <c r="T1770">
        <v>0</v>
      </c>
      <c r="U1770">
        <v>0</v>
      </c>
      <c r="V1770">
        <v>3.04</v>
      </c>
      <c r="W1770">
        <v>0</v>
      </c>
      <c r="X1770">
        <v>0</v>
      </c>
      <c r="Y1770">
        <v>0</v>
      </c>
      <c r="Z1770">
        <v>0</v>
      </c>
      <c r="AA1770">
        <v>0</v>
      </c>
      <c r="AB1770">
        <v>0</v>
      </c>
      <c r="AC1770">
        <v>0</v>
      </c>
      <c r="AD1770">
        <v>0</v>
      </c>
      <c r="AE1770">
        <v>4.4800000000000004</v>
      </c>
      <c r="AF1770">
        <v>17.600000000000001</v>
      </c>
      <c r="AG1770">
        <v>38.56</v>
      </c>
      <c r="AH1770">
        <v>43.84</v>
      </c>
      <c r="AI1770">
        <v>64.8</v>
      </c>
      <c r="AJ1770">
        <v>61.28</v>
      </c>
      <c r="AK1770">
        <v>61.6</v>
      </c>
      <c r="AL1770">
        <v>68.48</v>
      </c>
      <c r="AM1770">
        <v>45.12</v>
      </c>
      <c r="AN1770">
        <v>0</v>
      </c>
      <c r="AO1770">
        <v>0</v>
      </c>
      <c r="AP1770">
        <v>0</v>
      </c>
      <c r="AQ1770">
        <v>30.08</v>
      </c>
      <c r="AR1770">
        <v>2.2400000000000002</v>
      </c>
      <c r="AS1770">
        <v>0.48</v>
      </c>
      <c r="AT1770">
        <v>66</v>
      </c>
      <c r="AU1770">
        <v>66</v>
      </c>
      <c r="AV1770">
        <v>64</v>
      </c>
      <c r="AW1770">
        <v>64</v>
      </c>
      <c r="AX1770">
        <v>66</v>
      </c>
      <c r="AY1770">
        <v>66</v>
      </c>
      <c r="AZ1770">
        <v>64</v>
      </c>
      <c r="BA1770">
        <v>66</v>
      </c>
      <c r="BB1770">
        <v>72</v>
      </c>
      <c r="BC1770">
        <v>72</v>
      </c>
      <c r="BD1770">
        <v>73</v>
      </c>
      <c r="BE1770">
        <v>75</v>
      </c>
      <c r="BF1770">
        <v>81</v>
      </c>
      <c r="BG1770">
        <v>82</v>
      </c>
      <c r="BH1770">
        <v>84</v>
      </c>
      <c r="BI1770">
        <v>81</v>
      </c>
      <c r="BJ1770">
        <v>81</v>
      </c>
      <c r="BK1770">
        <v>79</v>
      </c>
      <c r="BL1770">
        <v>79</v>
      </c>
      <c r="BM1770">
        <v>75</v>
      </c>
      <c r="BN1770">
        <v>73</v>
      </c>
      <c r="BO1770">
        <v>72</v>
      </c>
      <c r="BP1770">
        <v>70</v>
      </c>
      <c r="BQ1770">
        <v>68</v>
      </c>
      <c r="BR1770">
        <v>3.7068700000000003E-2</v>
      </c>
      <c r="BS1770">
        <v>-8.1553899999999999E-2</v>
      </c>
      <c r="BT1770">
        <v>-3.3872600000000003E-2</v>
      </c>
      <c r="BU1770">
        <v>-1.28682E-2</v>
      </c>
      <c r="BV1770">
        <v>4.0512399999999997E-2</v>
      </c>
      <c r="BW1770">
        <v>-6.2771599999999997E-2</v>
      </c>
      <c r="BX1770">
        <v>1.7779180000000001</v>
      </c>
      <c r="BY1770">
        <v>0.3270208</v>
      </c>
      <c r="BZ1770">
        <v>0.2025594</v>
      </c>
      <c r="CA1770">
        <v>-2.4841229999999999</v>
      </c>
      <c r="CB1770">
        <v>-9.7733760000000007</v>
      </c>
      <c r="CC1770">
        <v>-11.6256</v>
      </c>
      <c r="CD1770">
        <v>7.5049020000000004</v>
      </c>
      <c r="CE1770">
        <v>8.7522540000000006</v>
      </c>
      <c r="CF1770">
        <v>6.4780879999999996</v>
      </c>
      <c r="CG1770">
        <v>11.151490000000001</v>
      </c>
      <c r="CH1770">
        <v>12.401109999999999</v>
      </c>
      <c r="CI1770">
        <v>27.842639999999999</v>
      </c>
      <c r="CJ1770">
        <v>65.753020000000006</v>
      </c>
      <c r="CK1770">
        <v>48.52196</v>
      </c>
      <c r="CL1770">
        <v>32.59863</v>
      </c>
      <c r="CM1770">
        <v>-6.0964660000000004</v>
      </c>
      <c r="CN1770">
        <v>-0.68349079999999995</v>
      </c>
      <c r="CO1770">
        <v>-1.3508020000000001</v>
      </c>
      <c r="CP1770">
        <v>3.0404819999999999</v>
      </c>
      <c r="CQ1770">
        <v>3.8010000000000001E-3</v>
      </c>
      <c r="CR1770">
        <v>3.4516E-3</v>
      </c>
      <c r="CS1770">
        <v>8.1899999999999996E-4</v>
      </c>
      <c r="CT1770">
        <v>7.8942000000000005E-3</v>
      </c>
      <c r="CU1770">
        <v>3.7442999999999999E-3</v>
      </c>
      <c r="CV1770">
        <v>1.438874</v>
      </c>
      <c r="CW1770">
        <v>0.2811398</v>
      </c>
      <c r="CX1770">
        <v>0.35292269999999998</v>
      </c>
      <c r="CY1770">
        <v>3.7264750000000002</v>
      </c>
      <c r="CZ1770">
        <v>7.9374560000000001</v>
      </c>
      <c r="DA1770">
        <v>6.8259759999999998</v>
      </c>
      <c r="DB1770">
        <v>6.4552079999999998</v>
      </c>
      <c r="DC1770">
        <v>21.408339999999999</v>
      </c>
      <c r="DD1770">
        <v>83.231369999999998</v>
      </c>
      <c r="DE1770">
        <v>65.34854</v>
      </c>
      <c r="DF1770">
        <v>66.222149999999999</v>
      </c>
      <c r="DG1770">
        <v>77.675370000000001</v>
      </c>
      <c r="DH1770">
        <v>96.370440000000002</v>
      </c>
      <c r="DI1770">
        <v>78.742419999999996</v>
      </c>
      <c r="DJ1770">
        <v>168.75309999999999</v>
      </c>
      <c r="DK1770">
        <v>66.848569999999995</v>
      </c>
      <c r="DL1770">
        <v>4.2944240000000002</v>
      </c>
      <c r="DM1770">
        <v>5.7038409999999997</v>
      </c>
    </row>
    <row r="1771" spans="1:117" hidden="1" x14ac:dyDescent="0.35">
      <c r="A1771" t="str">
        <f t="shared" si="27"/>
        <v>OtherDR-Yes_DO 1-9 Hour_44364_19-21</v>
      </c>
      <c r="B1771" t="s">
        <v>51</v>
      </c>
      <c r="C1771" t="s">
        <v>191</v>
      </c>
      <c r="D1771" t="s">
        <v>50</v>
      </c>
      <c r="E1771" t="s">
        <v>50</v>
      </c>
      <c r="F1771" t="s">
        <v>50</v>
      </c>
      <c r="G1771" t="s">
        <v>50</v>
      </c>
      <c r="H1771" t="s">
        <v>87</v>
      </c>
      <c r="I1771" t="s">
        <v>50</v>
      </c>
      <c r="J1771" t="s">
        <v>50</v>
      </c>
      <c r="K1771" t="s">
        <v>178</v>
      </c>
      <c r="L1771" s="22">
        <v>44364</v>
      </c>
      <c r="M1771">
        <v>19</v>
      </c>
      <c r="N1771">
        <v>21</v>
      </c>
      <c r="O1771">
        <v>1</v>
      </c>
      <c r="P1771">
        <v>1</v>
      </c>
      <c r="Q1771">
        <v>1</v>
      </c>
      <c r="R1771">
        <v>0</v>
      </c>
      <c r="S1771">
        <v>0</v>
      </c>
      <c r="T1771">
        <v>0</v>
      </c>
      <c r="U1771">
        <v>0</v>
      </c>
      <c r="V1771">
        <v>0</v>
      </c>
      <c r="W1771">
        <v>0</v>
      </c>
      <c r="X1771">
        <v>0</v>
      </c>
      <c r="Y1771">
        <v>0</v>
      </c>
      <c r="Z1771">
        <v>0</v>
      </c>
      <c r="AA1771">
        <v>0</v>
      </c>
      <c r="AB1771">
        <v>0</v>
      </c>
      <c r="AC1771">
        <v>0</v>
      </c>
      <c r="AD1771">
        <v>0</v>
      </c>
      <c r="AE1771">
        <v>0</v>
      </c>
      <c r="AF1771">
        <v>0.8</v>
      </c>
      <c r="AG1771">
        <v>37.44</v>
      </c>
      <c r="AH1771">
        <v>56.16</v>
      </c>
      <c r="AI1771">
        <v>54.72</v>
      </c>
      <c r="AJ1771">
        <v>56</v>
      </c>
      <c r="AK1771">
        <v>56.32</v>
      </c>
      <c r="AL1771">
        <v>61.76</v>
      </c>
      <c r="AM1771">
        <v>40.479999999999997</v>
      </c>
      <c r="AN1771">
        <v>38.72</v>
      </c>
      <c r="AO1771">
        <v>33.76</v>
      </c>
      <c r="AP1771">
        <v>46.4</v>
      </c>
      <c r="AQ1771">
        <v>32.96</v>
      </c>
      <c r="AR1771">
        <v>1.6</v>
      </c>
      <c r="AS1771">
        <v>0</v>
      </c>
      <c r="AT1771">
        <v>68</v>
      </c>
      <c r="AU1771">
        <v>66</v>
      </c>
      <c r="AV1771">
        <v>66</v>
      </c>
      <c r="AW1771">
        <v>64</v>
      </c>
      <c r="AX1771">
        <v>64</v>
      </c>
      <c r="AY1771">
        <v>63</v>
      </c>
      <c r="AZ1771">
        <v>61</v>
      </c>
      <c r="BA1771">
        <v>63</v>
      </c>
      <c r="BB1771">
        <v>63</v>
      </c>
      <c r="BC1771">
        <v>64</v>
      </c>
      <c r="BD1771">
        <v>70</v>
      </c>
      <c r="BE1771">
        <v>79</v>
      </c>
      <c r="BF1771">
        <v>84</v>
      </c>
      <c r="BG1771">
        <v>82</v>
      </c>
      <c r="BH1771">
        <v>81</v>
      </c>
      <c r="BI1771">
        <v>82</v>
      </c>
      <c r="BJ1771">
        <v>84</v>
      </c>
      <c r="BK1771">
        <v>84</v>
      </c>
      <c r="BL1771">
        <v>77</v>
      </c>
      <c r="BM1771">
        <v>73</v>
      </c>
      <c r="BN1771">
        <v>70</v>
      </c>
      <c r="BO1771">
        <v>68</v>
      </c>
      <c r="BP1771">
        <v>66</v>
      </c>
      <c r="BQ1771">
        <v>66</v>
      </c>
      <c r="BR1771">
        <v>0</v>
      </c>
      <c r="BS1771">
        <v>0</v>
      </c>
      <c r="BT1771">
        <v>0</v>
      </c>
      <c r="BU1771">
        <v>0</v>
      </c>
      <c r="BV1771">
        <v>0</v>
      </c>
      <c r="BW1771">
        <v>0</v>
      </c>
      <c r="BX1771">
        <v>0</v>
      </c>
      <c r="BY1771">
        <v>0</v>
      </c>
      <c r="BZ1771">
        <v>0</v>
      </c>
      <c r="CA1771">
        <v>0</v>
      </c>
      <c r="CB1771">
        <v>0</v>
      </c>
      <c r="CC1771">
        <v>0</v>
      </c>
      <c r="CD1771">
        <v>0</v>
      </c>
      <c r="CE1771">
        <v>0</v>
      </c>
      <c r="CF1771">
        <v>0</v>
      </c>
      <c r="CG1771">
        <v>0</v>
      </c>
      <c r="CH1771">
        <v>0</v>
      </c>
      <c r="CI1771">
        <v>0</v>
      </c>
      <c r="CJ1771">
        <v>0</v>
      </c>
      <c r="CK1771">
        <v>0</v>
      </c>
      <c r="CL1771">
        <v>0</v>
      </c>
      <c r="CM1771">
        <v>0</v>
      </c>
      <c r="CN1771">
        <v>0</v>
      </c>
      <c r="CO1771">
        <v>0</v>
      </c>
      <c r="CP1771">
        <v>1.0395890000000001</v>
      </c>
      <c r="CQ1771">
        <v>5.5601000000000001E-3</v>
      </c>
      <c r="CR1771">
        <v>5.3933999999999996E-3</v>
      </c>
      <c r="CS1771">
        <v>1.4718999999999999E-3</v>
      </c>
      <c r="CT1771">
        <v>2.432E-4</v>
      </c>
      <c r="CU1771">
        <v>1.1010799999999999E-2</v>
      </c>
      <c r="CV1771">
        <v>0.63612829999999998</v>
      </c>
      <c r="CW1771">
        <v>8.2727200000000001E-2</v>
      </c>
      <c r="CX1771">
        <v>0.21408199999999999</v>
      </c>
      <c r="CY1771">
        <v>0.51611459999999998</v>
      </c>
      <c r="CZ1771">
        <v>3.0383689999999999</v>
      </c>
      <c r="DA1771">
        <v>4.5984930000000004</v>
      </c>
      <c r="DB1771">
        <v>5.4929740000000002</v>
      </c>
      <c r="DC1771">
        <v>15.90523</v>
      </c>
      <c r="DD1771">
        <v>37.889099999999999</v>
      </c>
      <c r="DE1771">
        <v>63.778410000000001</v>
      </c>
      <c r="DF1771">
        <v>51.509219999999999</v>
      </c>
      <c r="DG1771">
        <v>59.888150000000003</v>
      </c>
      <c r="DH1771">
        <v>91.133260000000007</v>
      </c>
      <c r="DI1771">
        <v>66.454669999999993</v>
      </c>
      <c r="DJ1771">
        <v>73.802000000000007</v>
      </c>
      <c r="DK1771">
        <v>42.171329999999998</v>
      </c>
      <c r="DL1771">
        <v>5.081175</v>
      </c>
      <c r="DM1771">
        <v>1.349027</v>
      </c>
    </row>
    <row r="1772" spans="1:117" hidden="1" x14ac:dyDescent="0.35">
      <c r="A1772" t="str">
        <f t="shared" si="27"/>
        <v>OtherDR-Yes_DO 1-9 Hour_44375_19-21</v>
      </c>
      <c r="B1772" t="s">
        <v>51</v>
      </c>
      <c r="C1772" t="s">
        <v>191</v>
      </c>
      <c r="D1772" t="s">
        <v>50</v>
      </c>
      <c r="E1772" t="s">
        <v>50</v>
      </c>
      <c r="F1772" t="s">
        <v>50</v>
      </c>
      <c r="G1772" t="s">
        <v>50</v>
      </c>
      <c r="H1772" t="s">
        <v>87</v>
      </c>
      <c r="I1772" t="s">
        <v>50</v>
      </c>
      <c r="J1772" t="s">
        <v>50</v>
      </c>
      <c r="K1772" t="s">
        <v>178</v>
      </c>
      <c r="L1772" s="22">
        <v>44375</v>
      </c>
      <c r="M1772">
        <v>19</v>
      </c>
      <c r="N1772">
        <v>21</v>
      </c>
      <c r="O1772">
        <v>1</v>
      </c>
      <c r="P1772">
        <v>1</v>
      </c>
      <c r="Q1772">
        <v>1</v>
      </c>
      <c r="R1772">
        <v>0</v>
      </c>
      <c r="S1772">
        <v>0</v>
      </c>
      <c r="T1772">
        <v>0</v>
      </c>
      <c r="U1772">
        <v>0</v>
      </c>
      <c r="V1772">
        <v>0</v>
      </c>
      <c r="W1772">
        <v>0</v>
      </c>
      <c r="X1772">
        <v>0</v>
      </c>
      <c r="Y1772">
        <v>0</v>
      </c>
      <c r="Z1772">
        <v>0</v>
      </c>
      <c r="AA1772">
        <v>0</v>
      </c>
      <c r="AB1772">
        <v>0</v>
      </c>
      <c r="AC1772">
        <v>0</v>
      </c>
      <c r="AD1772">
        <v>0</v>
      </c>
      <c r="AE1772">
        <v>0</v>
      </c>
      <c r="AF1772">
        <v>5.76</v>
      </c>
      <c r="AG1772">
        <v>36</v>
      </c>
      <c r="AH1772">
        <v>38.56</v>
      </c>
      <c r="AI1772">
        <v>39.840000000000003</v>
      </c>
      <c r="AJ1772">
        <v>36</v>
      </c>
      <c r="AK1772">
        <v>38.72</v>
      </c>
      <c r="AL1772">
        <v>37.44</v>
      </c>
      <c r="AM1772">
        <v>15.2</v>
      </c>
      <c r="AN1772">
        <v>0</v>
      </c>
      <c r="AO1772">
        <v>0</v>
      </c>
      <c r="AP1772">
        <v>0</v>
      </c>
      <c r="AQ1772">
        <v>1.92</v>
      </c>
      <c r="AR1772">
        <v>0.16</v>
      </c>
      <c r="AS1772">
        <v>0</v>
      </c>
      <c r="AT1772">
        <v>66</v>
      </c>
      <c r="AU1772">
        <v>64</v>
      </c>
      <c r="AV1772">
        <v>64</v>
      </c>
      <c r="AW1772">
        <v>63</v>
      </c>
      <c r="AX1772">
        <v>63</v>
      </c>
      <c r="AY1772">
        <v>63</v>
      </c>
      <c r="AZ1772">
        <v>61</v>
      </c>
      <c r="BA1772">
        <v>63</v>
      </c>
      <c r="BB1772">
        <v>64</v>
      </c>
      <c r="BC1772">
        <v>70</v>
      </c>
      <c r="BD1772">
        <v>75</v>
      </c>
      <c r="BE1772">
        <v>75</v>
      </c>
      <c r="BF1772">
        <v>77</v>
      </c>
      <c r="BG1772">
        <v>77</v>
      </c>
      <c r="BH1772">
        <v>75</v>
      </c>
      <c r="BI1772">
        <v>75</v>
      </c>
      <c r="BJ1772">
        <v>73</v>
      </c>
      <c r="BK1772">
        <v>73</v>
      </c>
      <c r="BL1772">
        <v>72</v>
      </c>
      <c r="BM1772">
        <v>68</v>
      </c>
      <c r="BN1772">
        <v>66</v>
      </c>
      <c r="BO1772">
        <v>66</v>
      </c>
      <c r="BP1772">
        <v>66</v>
      </c>
      <c r="BQ1772">
        <v>64</v>
      </c>
      <c r="BR1772">
        <v>2.043892</v>
      </c>
      <c r="BS1772">
        <v>0.41452050000000001</v>
      </c>
      <c r="BT1772">
        <v>0.33563989999999999</v>
      </c>
      <c r="BU1772">
        <v>0.10830049999999999</v>
      </c>
      <c r="BV1772">
        <v>3.3312399999999999E-2</v>
      </c>
      <c r="BW1772">
        <v>-8.2215999999999997E-2</v>
      </c>
      <c r="BX1772">
        <v>-2.6085219999999998</v>
      </c>
      <c r="BY1772">
        <v>-1.231031</v>
      </c>
      <c r="BZ1772">
        <v>-0.1595733</v>
      </c>
      <c r="CA1772">
        <v>4.8077319999999997</v>
      </c>
      <c r="CB1772">
        <v>5.9594120000000004</v>
      </c>
      <c r="CC1772">
        <v>-11.68568</v>
      </c>
      <c r="CD1772">
        <v>-3.3406069999999999</v>
      </c>
      <c r="CE1772">
        <v>3.876884</v>
      </c>
      <c r="CF1772">
        <v>8.3380700000000001</v>
      </c>
      <c r="CG1772">
        <v>6.232246</v>
      </c>
      <c r="CH1772">
        <v>9.4344099999999997</v>
      </c>
      <c r="CI1772">
        <v>20.661169999999998</v>
      </c>
      <c r="CJ1772">
        <v>26.86431</v>
      </c>
      <c r="CK1772">
        <v>45.01052</v>
      </c>
      <c r="CL1772">
        <v>55.397709999999996</v>
      </c>
      <c r="CM1772">
        <v>35.336170000000003</v>
      </c>
      <c r="CN1772">
        <v>7.2846869999999999</v>
      </c>
      <c r="CO1772">
        <v>6.2067119999999996</v>
      </c>
      <c r="CP1772">
        <v>1.8125450000000001</v>
      </c>
      <c r="CQ1772">
        <v>0.1459212</v>
      </c>
      <c r="CR1772">
        <v>0.14588110000000001</v>
      </c>
      <c r="CS1772">
        <v>2.43693E-2</v>
      </c>
      <c r="CT1772">
        <v>1.0020999999999999E-3</v>
      </c>
      <c r="CU1772">
        <v>4.7293999999999999E-3</v>
      </c>
      <c r="CV1772">
        <v>5.8357340000000004</v>
      </c>
      <c r="CW1772">
        <v>1.032335</v>
      </c>
      <c r="CX1772">
        <v>0.67603519999999995</v>
      </c>
      <c r="CY1772">
        <v>14.203469999999999</v>
      </c>
      <c r="CZ1772">
        <v>28.357230000000001</v>
      </c>
      <c r="DA1772">
        <v>6.3680510000000004</v>
      </c>
      <c r="DB1772">
        <v>9.9215549999999997</v>
      </c>
      <c r="DC1772">
        <v>31.93036</v>
      </c>
      <c r="DD1772">
        <v>107.50530000000001</v>
      </c>
      <c r="DE1772">
        <v>123.1819</v>
      </c>
      <c r="DF1772">
        <v>74.134829999999994</v>
      </c>
      <c r="DG1772">
        <v>142.33609999999999</v>
      </c>
      <c r="DH1772">
        <v>133.34690000000001</v>
      </c>
      <c r="DI1772">
        <v>142.15190000000001</v>
      </c>
      <c r="DJ1772">
        <v>147.52510000000001</v>
      </c>
      <c r="DK1772">
        <v>45.10736</v>
      </c>
      <c r="DL1772">
        <v>14.072800000000001</v>
      </c>
      <c r="DM1772">
        <v>22.235690000000002</v>
      </c>
    </row>
    <row r="1773" spans="1:117" hidden="1" x14ac:dyDescent="0.35">
      <c r="A1773" t="str">
        <f t="shared" si="27"/>
        <v>OtherDR-Yes_DO 1-9 Hour_44376_19-21</v>
      </c>
      <c r="B1773" t="s">
        <v>51</v>
      </c>
      <c r="C1773" t="s">
        <v>191</v>
      </c>
      <c r="D1773" t="s">
        <v>50</v>
      </c>
      <c r="E1773" t="s">
        <v>50</v>
      </c>
      <c r="F1773" t="s">
        <v>50</v>
      </c>
      <c r="G1773" t="s">
        <v>50</v>
      </c>
      <c r="H1773" t="s">
        <v>87</v>
      </c>
      <c r="I1773" t="s">
        <v>50</v>
      </c>
      <c r="J1773" t="s">
        <v>50</v>
      </c>
      <c r="K1773" t="s">
        <v>178</v>
      </c>
      <c r="L1773" s="22">
        <v>44376</v>
      </c>
      <c r="M1773">
        <v>19</v>
      </c>
      <c r="N1773">
        <v>21</v>
      </c>
      <c r="O1773">
        <v>1</v>
      </c>
      <c r="P1773">
        <v>1</v>
      </c>
      <c r="Q1773">
        <v>1</v>
      </c>
      <c r="R1773">
        <v>0</v>
      </c>
      <c r="S1773">
        <v>0</v>
      </c>
      <c r="T1773">
        <v>0</v>
      </c>
      <c r="U1773">
        <v>0</v>
      </c>
      <c r="V1773">
        <v>1.44</v>
      </c>
      <c r="W1773">
        <v>0</v>
      </c>
      <c r="X1773">
        <v>0</v>
      </c>
      <c r="Y1773">
        <v>0</v>
      </c>
      <c r="Z1773">
        <v>0</v>
      </c>
      <c r="AA1773">
        <v>0</v>
      </c>
      <c r="AB1773">
        <v>0</v>
      </c>
      <c r="AC1773">
        <v>0</v>
      </c>
      <c r="AD1773">
        <v>0</v>
      </c>
      <c r="AE1773">
        <v>0.48</v>
      </c>
      <c r="AF1773">
        <v>0.16</v>
      </c>
      <c r="AG1773">
        <v>2.88</v>
      </c>
      <c r="AH1773">
        <v>20</v>
      </c>
      <c r="AI1773">
        <v>26.72</v>
      </c>
      <c r="AJ1773">
        <v>25.6</v>
      </c>
      <c r="AK1773">
        <v>27.2</v>
      </c>
      <c r="AL1773">
        <v>19.36</v>
      </c>
      <c r="AM1773">
        <v>46.24</v>
      </c>
      <c r="AN1773">
        <v>41.76</v>
      </c>
      <c r="AO1773">
        <v>35.04</v>
      </c>
      <c r="AP1773">
        <v>57.6</v>
      </c>
      <c r="AQ1773">
        <v>41.76</v>
      </c>
      <c r="AR1773">
        <v>1.6</v>
      </c>
      <c r="AS1773">
        <v>0</v>
      </c>
      <c r="AT1773">
        <v>64</v>
      </c>
      <c r="AU1773">
        <v>64</v>
      </c>
      <c r="AV1773">
        <v>64</v>
      </c>
      <c r="AW1773">
        <v>64</v>
      </c>
      <c r="AX1773">
        <v>64</v>
      </c>
      <c r="AY1773">
        <v>64</v>
      </c>
      <c r="AZ1773">
        <v>64</v>
      </c>
      <c r="BA1773">
        <v>64</v>
      </c>
      <c r="BB1773">
        <v>66</v>
      </c>
      <c r="BC1773">
        <v>66</v>
      </c>
      <c r="BD1773">
        <v>70</v>
      </c>
      <c r="BE1773">
        <v>72</v>
      </c>
      <c r="BF1773">
        <v>73</v>
      </c>
      <c r="BG1773">
        <v>75</v>
      </c>
      <c r="BH1773">
        <v>75</v>
      </c>
      <c r="BI1773">
        <v>75</v>
      </c>
      <c r="BJ1773">
        <v>73</v>
      </c>
      <c r="BK1773">
        <v>73</v>
      </c>
      <c r="BL1773">
        <v>72</v>
      </c>
      <c r="BM1773">
        <v>70</v>
      </c>
      <c r="BN1773">
        <v>68</v>
      </c>
      <c r="BO1773">
        <v>66</v>
      </c>
      <c r="BP1773">
        <v>66</v>
      </c>
      <c r="BQ1773">
        <v>66</v>
      </c>
      <c r="BR1773">
        <v>0</v>
      </c>
      <c r="BS1773">
        <v>0</v>
      </c>
      <c r="BT1773">
        <v>0</v>
      </c>
      <c r="BU1773">
        <v>0</v>
      </c>
      <c r="BV1773">
        <v>0</v>
      </c>
      <c r="BW1773">
        <v>0</v>
      </c>
      <c r="BX1773">
        <v>0</v>
      </c>
      <c r="BY1773">
        <v>0</v>
      </c>
      <c r="BZ1773">
        <v>0</v>
      </c>
      <c r="CA1773">
        <v>0</v>
      </c>
      <c r="CB1773">
        <v>0</v>
      </c>
      <c r="CC1773">
        <v>0</v>
      </c>
      <c r="CD1773">
        <v>0</v>
      </c>
      <c r="CE1773">
        <v>0</v>
      </c>
      <c r="CF1773">
        <v>0</v>
      </c>
      <c r="CG1773">
        <v>0</v>
      </c>
      <c r="CH1773">
        <v>0</v>
      </c>
      <c r="CI1773">
        <v>0</v>
      </c>
      <c r="CJ1773">
        <v>0</v>
      </c>
      <c r="CK1773">
        <v>0</v>
      </c>
      <c r="CL1773">
        <v>0</v>
      </c>
      <c r="CM1773">
        <v>0</v>
      </c>
      <c r="CN1773">
        <v>0</v>
      </c>
      <c r="CO1773">
        <v>0</v>
      </c>
      <c r="CP1773">
        <v>0.17003509999999999</v>
      </c>
      <c r="CQ1773">
        <v>1.1681800000000001E-2</v>
      </c>
      <c r="CR1773">
        <v>1.2185E-2</v>
      </c>
      <c r="CS1773">
        <v>2.1159E-3</v>
      </c>
      <c r="CT1773">
        <v>1.885E-4</v>
      </c>
      <c r="CU1773">
        <v>5.1610000000000002E-4</v>
      </c>
      <c r="CV1773">
        <v>0.13117590000000001</v>
      </c>
      <c r="CW1773">
        <v>9.5443999999999998E-3</v>
      </c>
      <c r="CX1773">
        <v>5.89721E-2</v>
      </c>
      <c r="CY1773">
        <v>5.3709699999999999E-2</v>
      </c>
      <c r="CZ1773">
        <v>0.97145619999999999</v>
      </c>
      <c r="DA1773">
        <v>2.4735010000000002</v>
      </c>
      <c r="DB1773">
        <v>3.0227330000000001</v>
      </c>
      <c r="DC1773">
        <v>6.5877090000000003</v>
      </c>
      <c r="DD1773">
        <v>16.732130000000002</v>
      </c>
      <c r="DE1773">
        <v>28.362079999999999</v>
      </c>
      <c r="DF1773">
        <v>22.967569999999998</v>
      </c>
      <c r="DG1773">
        <v>37.098500000000001</v>
      </c>
      <c r="DH1773">
        <v>44.532170000000001</v>
      </c>
      <c r="DI1773">
        <v>35.796930000000003</v>
      </c>
      <c r="DJ1773">
        <v>46.120350000000002</v>
      </c>
      <c r="DK1773">
        <v>35.449390000000001</v>
      </c>
      <c r="DL1773">
        <v>1.857842</v>
      </c>
      <c r="DM1773">
        <v>0.49614009999999997</v>
      </c>
    </row>
    <row r="1774" spans="1:117" hidden="1" x14ac:dyDescent="0.35">
      <c r="A1774" t="str">
        <f t="shared" si="27"/>
        <v>OtherDR-Yes_DO 1-9 Hour_44386_19-20</v>
      </c>
      <c r="B1774" t="s">
        <v>51</v>
      </c>
      <c r="C1774" t="s">
        <v>191</v>
      </c>
      <c r="D1774" t="s">
        <v>50</v>
      </c>
      <c r="E1774" t="s">
        <v>50</v>
      </c>
      <c r="F1774" t="s">
        <v>50</v>
      </c>
      <c r="G1774" t="s">
        <v>50</v>
      </c>
      <c r="H1774" t="s">
        <v>87</v>
      </c>
      <c r="I1774" t="s">
        <v>50</v>
      </c>
      <c r="J1774" t="s">
        <v>50</v>
      </c>
      <c r="K1774" t="s">
        <v>178</v>
      </c>
      <c r="L1774" s="22">
        <v>44386</v>
      </c>
      <c r="M1774">
        <v>19</v>
      </c>
      <c r="N1774">
        <v>20</v>
      </c>
      <c r="O1774">
        <v>1</v>
      </c>
      <c r="P1774">
        <v>1</v>
      </c>
      <c r="Q1774">
        <v>1</v>
      </c>
      <c r="R1774">
        <v>0</v>
      </c>
      <c r="S1774">
        <v>0</v>
      </c>
      <c r="T1774">
        <v>0</v>
      </c>
      <c r="U1774">
        <v>0</v>
      </c>
      <c r="V1774">
        <v>0</v>
      </c>
      <c r="W1774">
        <v>0</v>
      </c>
      <c r="X1774">
        <v>0</v>
      </c>
      <c r="Y1774">
        <v>0</v>
      </c>
      <c r="Z1774">
        <v>0</v>
      </c>
      <c r="AA1774">
        <v>0</v>
      </c>
      <c r="AB1774">
        <v>0</v>
      </c>
      <c r="AC1774">
        <v>0</v>
      </c>
      <c r="AD1774">
        <v>1.44</v>
      </c>
      <c r="AE1774">
        <v>10.88</v>
      </c>
      <c r="AF1774">
        <v>39.04</v>
      </c>
      <c r="AG1774">
        <v>55.52</v>
      </c>
      <c r="AH1774">
        <v>66.88</v>
      </c>
      <c r="AI1774">
        <v>82.56</v>
      </c>
      <c r="AJ1774">
        <v>81.28</v>
      </c>
      <c r="AK1774">
        <v>84.16</v>
      </c>
      <c r="AL1774">
        <v>82.88</v>
      </c>
      <c r="AM1774">
        <v>0</v>
      </c>
      <c r="AN1774">
        <v>0.16</v>
      </c>
      <c r="AO1774">
        <v>3.2</v>
      </c>
      <c r="AP1774">
        <v>32.96</v>
      </c>
      <c r="AQ1774">
        <v>32.159999999999997</v>
      </c>
      <c r="AR1774">
        <v>51.04</v>
      </c>
      <c r="AS1774">
        <v>2.56</v>
      </c>
      <c r="AT1774">
        <v>70</v>
      </c>
      <c r="AU1774">
        <v>68</v>
      </c>
      <c r="AV1774">
        <v>66</v>
      </c>
      <c r="AW1774">
        <v>68</v>
      </c>
      <c r="AX1774">
        <v>68</v>
      </c>
      <c r="AY1774">
        <v>66</v>
      </c>
      <c r="AZ1774">
        <v>66</v>
      </c>
      <c r="BA1774">
        <v>68</v>
      </c>
      <c r="BB1774">
        <v>72</v>
      </c>
      <c r="BC1774">
        <v>75</v>
      </c>
      <c r="BD1774">
        <v>81</v>
      </c>
      <c r="BE1774">
        <v>84</v>
      </c>
      <c r="BF1774">
        <v>88</v>
      </c>
      <c r="BG1774">
        <v>88</v>
      </c>
      <c r="BH1774">
        <v>88</v>
      </c>
      <c r="BI1774">
        <v>88</v>
      </c>
      <c r="BJ1774">
        <v>88</v>
      </c>
      <c r="BK1774">
        <v>88</v>
      </c>
      <c r="BL1774">
        <v>86</v>
      </c>
      <c r="BM1774">
        <v>84</v>
      </c>
      <c r="BN1774">
        <v>81</v>
      </c>
      <c r="BO1774">
        <v>77</v>
      </c>
      <c r="BP1774">
        <v>73</v>
      </c>
      <c r="BQ1774">
        <v>73</v>
      </c>
      <c r="BR1774">
        <v>0</v>
      </c>
      <c r="BS1774">
        <v>0</v>
      </c>
      <c r="BT1774">
        <v>0</v>
      </c>
      <c r="BU1774">
        <v>0</v>
      </c>
      <c r="BV1774">
        <v>0</v>
      </c>
      <c r="BW1774">
        <v>0</v>
      </c>
      <c r="BX1774">
        <v>0</v>
      </c>
      <c r="BY1774">
        <v>0</v>
      </c>
      <c r="BZ1774">
        <v>0</v>
      </c>
      <c r="CA1774">
        <v>0</v>
      </c>
      <c r="CB1774">
        <v>0</v>
      </c>
      <c r="CC1774">
        <v>0</v>
      </c>
      <c r="CD1774">
        <v>0</v>
      </c>
      <c r="CE1774">
        <v>0</v>
      </c>
      <c r="CF1774">
        <v>0</v>
      </c>
      <c r="CG1774">
        <v>0</v>
      </c>
      <c r="CH1774">
        <v>0</v>
      </c>
      <c r="CI1774">
        <v>0</v>
      </c>
      <c r="CJ1774">
        <v>0</v>
      </c>
      <c r="CK1774">
        <v>0</v>
      </c>
      <c r="CL1774">
        <v>0</v>
      </c>
      <c r="CM1774">
        <v>0</v>
      </c>
      <c r="CN1774">
        <v>0</v>
      </c>
      <c r="CO1774">
        <v>0</v>
      </c>
      <c r="CP1774">
        <v>0.89710400000000001</v>
      </c>
      <c r="CQ1774">
        <v>4.5995999999999997E-3</v>
      </c>
      <c r="CR1774">
        <v>3.6021999999999998E-3</v>
      </c>
      <c r="CS1774">
        <v>2.4987999999999998E-3</v>
      </c>
      <c r="CT1774">
        <v>2.353E-4</v>
      </c>
      <c r="CU1774">
        <v>1.28912E-2</v>
      </c>
      <c r="CV1774">
        <v>1.218707</v>
      </c>
      <c r="CW1774">
        <v>0.1044055</v>
      </c>
      <c r="CX1774">
        <v>0.46347440000000001</v>
      </c>
      <c r="CY1774">
        <v>1.050934</v>
      </c>
      <c r="CZ1774">
        <v>7.9552899999999998</v>
      </c>
      <c r="DA1774">
        <v>3.548524</v>
      </c>
      <c r="DB1774">
        <v>3.056384</v>
      </c>
      <c r="DC1774">
        <v>8.6459200000000003</v>
      </c>
      <c r="DD1774">
        <v>19.132940000000001</v>
      </c>
      <c r="DE1774">
        <v>27.93421</v>
      </c>
      <c r="DF1774">
        <v>25.88907</v>
      </c>
      <c r="DG1774">
        <v>113.3781</v>
      </c>
      <c r="DH1774">
        <v>121.9457</v>
      </c>
      <c r="DI1774">
        <v>98.206789999999998</v>
      </c>
      <c r="DJ1774">
        <v>83.078699999999998</v>
      </c>
      <c r="DK1774">
        <v>66.82056</v>
      </c>
      <c r="DL1774">
        <v>21.51323</v>
      </c>
      <c r="DM1774">
        <v>0.97740150000000003</v>
      </c>
    </row>
    <row r="1775" spans="1:117" hidden="1" x14ac:dyDescent="0.35">
      <c r="A1775" t="str">
        <f t="shared" si="27"/>
        <v>OtherDR-Yes_DO 1-9 Hour_44389_19-21</v>
      </c>
      <c r="B1775" t="s">
        <v>51</v>
      </c>
      <c r="C1775" t="s">
        <v>191</v>
      </c>
      <c r="D1775" t="s">
        <v>50</v>
      </c>
      <c r="E1775" t="s">
        <v>50</v>
      </c>
      <c r="F1775" t="s">
        <v>50</v>
      </c>
      <c r="G1775" t="s">
        <v>50</v>
      </c>
      <c r="H1775" t="s">
        <v>87</v>
      </c>
      <c r="I1775" t="s">
        <v>50</v>
      </c>
      <c r="J1775" t="s">
        <v>50</v>
      </c>
      <c r="K1775" t="s">
        <v>178</v>
      </c>
      <c r="L1775" s="22">
        <v>44389</v>
      </c>
      <c r="M1775">
        <v>19</v>
      </c>
      <c r="N1775">
        <v>21</v>
      </c>
      <c r="O1775">
        <v>1</v>
      </c>
      <c r="P1775">
        <v>1</v>
      </c>
      <c r="Q1775">
        <v>1</v>
      </c>
      <c r="R1775">
        <v>0</v>
      </c>
      <c r="S1775">
        <v>0</v>
      </c>
      <c r="T1775">
        <v>0</v>
      </c>
      <c r="U1775">
        <v>0</v>
      </c>
      <c r="V1775">
        <v>0</v>
      </c>
      <c r="W1775">
        <v>0</v>
      </c>
      <c r="X1775">
        <v>0</v>
      </c>
      <c r="Y1775">
        <v>0</v>
      </c>
      <c r="Z1775">
        <v>0</v>
      </c>
      <c r="AA1775">
        <v>0</v>
      </c>
      <c r="AB1775">
        <v>0</v>
      </c>
      <c r="AC1775">
        <v>0</v>
      </c>
      <c r="AD1775">
        <v>0</v>
      </c>
      <c r="AE1775">
        <v>0</v>
      </c>
      <c r="AF1775">
        <v>1.1200000000000001</v>
      </c>
      <c r="AG1775">
        <v>29.28</v>
      </c>
      <c r="AH1775">
        <v>48.48</v>
      </c>
      <c r="AI1775">
        <v>52.96</v>
      </c>
      <c r="AJ1775">
        <v>60.16</v>
      </c>
      <c r="AK1775">
        <v>71.84</v>
      </c>
      <c r="AL1775">
        <v>69.44</v>
      </c>
      <c r="AM1775">
        <v>85.12</v>
      </c>
      <c r="AN1775">
        <v>79.680000000000007</v>
      </c>
      <c r="AO1775">
        <v>2.72</v>
      </c>
      <c r="AP1775">
        <v>21.92</v>
      </c>
      <c r="AQ1775">
        <v>34.24</v>
      </c>
      <c r="AR1775">
        <v>1.6</v>
      </c>
      <c r="AS1775">
        <v>0</v>
      </c>
      <c r="AT1775">
        <v>66</v>
      </c>
      <c r="AU1775">
        <v>66</v>
      </c>
      <c r="AV1775">
        <v>66</v>
      </c>
      <c r="AW1775">
        <v>66</v>
      </c>
      <c r="AX1775">
        <v>66</v>
      </c>
      <c r="AY1775">
        <v>66</v>
      </c>
      <c r="AZ1775">
        <v>66</v>
      </c>
      <c r="BA1775">
        <v>66</v>
      </c>
      <c r="BB1775">
        <v>66</v>
      </c>
      <c r="BC1775">
        <v>68</v>
      </c>
      <c r="BD1775">
        <v>70</v>
      </c>
      <c r="BE1775">
        <v>75</v>
      </c>
      <c r="BF1775">
        <v>79</v>
      </c>
      <c r="BG1775">
        <v>81</v>
      </c>
      <c r="BH1775">
        <v>82</v>
      </c>
      <c r="BI1775">
        <v>81</v>
      </c>
      <c r="BJ1775">
        <v>82</v>
      </c>
      <c r="BK1775">
        <v>81</v>
      </c>
      <c r="BL1775">
        <v>77</v>
      </c>
      <c r="BM1775">
        <v>73</v>
      </c>
      <c r="BN1775">
        <v>72</v>
      </c>
      <c r="BO1775">
        <v>70</v>
      </c>
      <c r="BP1775">
        <v>68</v>
      </c>
      <c r="BQ1775">
        <v>68</v>
      </c>
      <c r="BR1775">
        <v>-1.5099419999999999</v>
      </c>
      <c r="BS1775">
        <v>0.32932099999999997</v>
      </c>
      <c r="BT1775">
        <v>0.40001989999999998</v>
      </c>
      <c r="BU1775">
        <v>0.176149</v>
      </c>
      <c r="BV1775">
        <v>-4.6254200000000002E-2</v>
      </c>
      <c r="BW1775">
        <v>0.1199016</v>
      </c>
      <c r="BX1775">
        <v>0.57580549999999997</v>
      </c>
      <c r="BY1775">
        <v>1.0001899999999999</v>
      </c>
      <c r="BZ1775">
        <v>0.38163350000000001</v>
      </c>
      <c r="CA1775">
        <v>-2.4558499999999999</v>
      </c>
      <c r="CB1775">
        <v>6.1323759999999998</v>
      </c>
      <c r="CC1775">
        <v>-0.21063609999999999</v>
      </c>
      <c r="CD1775">
        <v>-5.6155470000000003</v>
      </c>
      <c r="CE1775">
        <v>-1.1254200000000001</v>
      </c>
      <c r="CF1775">
        <v>5.1457819999999996</v>
      </c>
      <c r="CG1775">
        <v>-4.2931210000000002</v>
      </c>
      <c r="CH1775">
        <v>-5.6039199999999996</v>
      </c>
      <c r="CI1775">
        <v>-21.92878</v>
      </c>
      <c r="CJ1775">
        <v>-32.421869999999998</v>
      </c>
      <c r="CK1775">
        <v>21.261970000000002</v>
      </c>
      <c r="CL1775">
        <v>16.38879</v>
      </c>
      <c r="CM1775">
        <v>12.618270000000001</v>
      </c>
      <c r="CN1775">
        <v>2.1826210000000001</v>
      </c>
      <c r="CO1775">
        <v>-4.4760780000000002</v>
      </c>
      <c r="CP1775">
        <v>2.4668269999999999</v>
      </c>
      <c r="CQ1775">
        <v>0.13648660000000001</v>
      </c>
      <c r="CR1775">
        <v>0.13517940000000001</v>
      </c>
      <c r="CS1775">
        <v>2.2567199999999999E-2</v>
      </c>
      <c r="CT1775">
        <v>1.2233999999999999E-3</v>
      </c>
      <c r="CU1775">
        <v>1.14809E-2</v>
      </c>
      <c r="CV1775">
        <v>6.776173</v>
      </c>
      <c r="CW1775">
        <v>1.10032</v>
      </c>
      <c r="CX1775">
        <v>0.90581979999999995</v>
      </c>
      <c r="CY1775">
        <v>14.675789999999999</v>
      </c>
      <c r="CZ1775">
        <v>30.388950000000001</v>
      </c>
      <c r="DA1775">
        <v>5.7536519999999998</v>
      </c>
      <c r="DB1775">
        <v>8.5587260000000001</v>
      </c>
      <c r="DC1775">
        <v>27.86619</v>
      </c>
      <c r="DD1775">
        <v>98.515600000000006</v>
      </c>
      <c r="DE1775">
        <v>104.9654</v>
      </c>
      <c r="DF1775">
        <v>61.79795</v>
      </c>
      <c r="DG1775">
        <v>154.72319999999999</v>
      </c>
      <c r="DH1775">
        <v>139.45189999999999</v>
      </c>
      <c r="DI1775">
        <v>146.62350000000001</v>
      </c>
      <c r="DJ1775">
        <v>165.2567</v>
      </c>
      <c r="DK1775">
        <v>65.686859999999996</v>
      </c>
      <c r="DL1775">
        <v>17.765319999999999</v>
      </c>
      <c r="DM1775">
        <v>22.11018</v>
      </c>
    </row>
    <row r="1776" spans="1:117" hidden="1" x14ac:dyDescent="0.35">
      <c r="A1776" t="str">
        <f t="shared" si="27"/>
        <v>OtherDR-Yes_DO 1-9 Hour_44396_19-20</v>
      </c>
      <c r="B1776" t="s">
        <v>51</v>
      </c>
      <c r="C1776" t="s">
        <v>191</v>
      </c>
      <c r="D1776" t="s">
        <v>50</v>
      </c>
      <c r="E1776" t="s">
        <v>50</v>
      </c>
      <c r="F1776" t="s">
        <v>50</v>
      </c>
      <c r="G1776" t="s">
        <v>50</v>
      </c>
      <c r="H1776" t="s">
        <v>87</v>
      </c>
      <c r="I1776" t="s">
        <v>50</v>
      </c>
      <c r="J1776" t="s">
        <v>50</v>
      </c>
      <c r="K1776" t="s">
        <v>178</v>
      </c>
      <c r="L1776" s="22">
        <v>44396</v>
      </c>
      <c r="M1776">
        <v>19</v>
      </c>
      <c r="N1776">
        <v>20</v>
      </c>
      <c r="O1776">
        <v>1</v>
      </c>
      <c r="P1776">
        <v>1</v>
      </c>
      <c r="Q1776">
        <v>1</v>
      </c>
      <c r="R1776">
        <v>0</v>
      </c>
      <c r="S1776">
        <v>0</v>
      </c>
      <c r="T1776">
        <v>0</v>
      </c>
      <c r="U1776">
        <v>0</v>
      </c>
      <c r="V1776">
        <v>0</v>
      </c>
      <c r="W1776">
        <v>0</v>
      </c>
      <c r="X1776">
        <v>0</v>
      </c>
      <c r="Y1776">
        <v>0</v>
      </c>
      <c r="Z1776">
        <v>0</v>
      </c>
      <c r="AA1776">
        <v>0</v>
      </c>
      <c r="AB1776">
        <v>0</v>
      </c>
      <c r="AC1776">
        <v>0</v>
      </c>
      <c r="AD1776">
        <v>0</v>
      </c>
      <c r="AE1776">
        <v>1.76</v>
      </c>
      <c r="AF1776">
        <v>5.28</v>
      </c>
      <c r="AG1776">
        <v>24.16</v>
      </c>
      <c r="AH1776">
        <v>32.159999999999997</v>
      </c>
      <c r="AI1776">
        <v>33.76</v>
      </c>
      <c r="AJ1776">
        <v>61.6</v>
      </c>
      <c r="AK1776">
        <v>59.84</v>
      </c>
      <c r="AL1776">
        <v>54.4</v>
      </c>
      <c r="AM1776">
        <v>0</v>
      </c>
      <c r="AN1776">
        <v>0</v>
      </c>
      <c r="AO1776">
        <v>0</v>
      </c>
      <c r="AP1776">
        <v>0</v>
      </c>
      <c r="AQ1776">
        <v>0</v>
      </c>
      <c r="AR1776">
        <v>0</v>
      </c>
      <c r="AS1776">
        <v>0</v>
      </c>
      <c r="AT1776">
        <v>73</v>
      </c>
      <c r="AU1776">
        <v>70</v>
      </c>
      <c r="AV1776">
        <v>70</v>
      </c>
      <c r="AW1776">
        <v>70</v>
      </c>
      <c r="AX1776">
        <v>68</v>
      </c>
      <c r="AY1776">
        <v>66</v>
      </c>
      <c r="AZ1776">
        <v>66</v>
      </c>
      <c r="BA1776">
        <v>68</v>
      </c>
      <c r="BB1776">
        <v>72</v>
      </c>
      <c r="BC1776">
        <v>77</v>
      </c>
      <c r="BD1776">
        <v>81</v>
      </c>
      <c r="BE1776">
        <v>84</v>
      </c>
      <c r="BF1776">
        <v>90</v>
      </c>
      <c r="BG1776">
        <v>90</v>
      </c>
      <c r="BH1776">
        <v>90</v>
      </c>
      <c r="BI1776">
        <v>90</v>
      </c>
      <c r="BJ1776">
        <v>88</v>
      </c>
      <c r="BK1776">
        <v>86</v>
      </c>
      <c r="BL1776">
        <v>84</v>
      </c>
      <c r="BM1776">
        <v>82</v>
      </c>
      <c r="BN1776">
        <v>79</v>
      </c>
      <c r="BO1776">
        <v>75</v>
      </c>
      <c r="BP1776">
        <v>75</v>
      </c>
      <c r="BQ1776">
        <v>73</v>
      </c>
      <c r="BR1776">
        <v>0</v>
      </c>
      <c r="BS1776">
        <v>0</v>
      </c>
      <c r="BT1776">
        <v>0</v>
      </c>
      <c r="BU1776">
        <v>0</v>
      </c>
      <c r="BV1776">
        <v>0</v>
      </c>
      <c r="BW1776">
        <v>0</v>
      </c>
      <c r="BX1776">
        <v>0</v>
      </c>
      <c r="BY1776">
        <v>0</v>
      </c>
      <c r="BZ1776">
        <v>0</v>
      </c>
      <c r="CA1776">
        <v>0</v>
      </c>
      <c r="CB1776">
        <v>0</v>
      </c>
      <c r="CC1776">
        <v>0</v>
      </c>
      <c r="CD1776">
        <v>0</v>
      </c>
      <c r="CE1776">
        <v>0</v>
      </c>
      <c r="CF1776">
        <v>0</v>
      </c>
      <c r="CG1776">
        <v>0</v>
      </c>
      <c r="CH1776">
        <v>0</v>
      </c>
      <c r="CI1776">
        <v>0</v>
      </c>
      <c r="CJ1776">
        <v>0</v>
      </c>
      <c r="CK1776">
        <v>0</v>
      </c>
      <c r="CL1776">
        <v>0</v>
      </c>
      <c r="CM1776">
        <v>0</v>
      </c>
      <c r="CN1776">
        <v>0</v>
      </c>
      <c r="CO1776">
        <v>0</v>
      </c>
      <c r="CP1776">
        <v>2.4719419999999999</v>
      </c>
      <c r="CQ1776">
        <v>0.17106830000000001</v>
      </c>
      <c r="CR1776">
        <v>0.1716279</v>
      </c>
      <c r="CS1776">
        <v>2.6973500000000001E-2</v>
      </c>
      <c r="CT1776">
        <v>8.4449999999999998E-4</v>
      </c>
      <c r="CU1776">
        <v>4.1096899999999999E-2</v>
      </c>
      <c r="CV1776">
        <v>1.5517209999999999</v>
      </c>
      <c r="CW1776">
        <v>0.2687348</v>
      </c>
      <c r="CX1776">
        <v>0.50901569999999996</v>
      </c>
      <c r="CY1776">
        <v>0.93885669999999999</v>
      </c>
      <c r="CZ1776">
        <v>6.1255160000000002</v>
      </c>
      <c r="DA1776">
        <v>3.3309060000000001</v>
      </c>
      <c r="DB1776">
        <v>3.055237</v>
      </c>
      <c r="DC1776">
        <v>9.2879749999999994</v>
      </c>
      <c r="DD1776">
        <v>26.528179999999999</v>
      </c>
      <c r="DE1776">
        <v>37.45675</v>
      </c>
      <c r="DF1776">
        <v>34.878540000000001</v>
      </c>
      <c r="DG1776">
        <v>99.688029999999998</v>
      </c>
      <c r="DH1776">
        <v>115.78</v>
      </c>
      <c r="DI1776">
        <v>95.67662</v>
      </c>
      <c r="DJ1776">
        <v>123.9537</v>
      </c>
      <c r="DK1776">
        <v>101.4855</v>
      </c>
      <c r="DL1776">
        <v>10.922359999999999</v>
      </c>
      <c r="DM1776">
        <v>1.0482279999999999</v>
      </c>
    </row>
    <row r="1777" spans="1:117" hidden="1" x14ac:dyDescent="0.35">
      <c r="A1777" t="str">
        <f t="shared" si="27"/>
        <v>OtherDR-Yes_DO 1-9 Hour_44405_19-20</v>
      </c>
      <c r="B1777" t="s">
        <v>51</v>
      </c>
      <c r="C1777" t="s">
        <v>191</v>
      </c>
      <c r="D1777" t="s">
        <v>50</v>
      </c>
      <c r="E1777" t="s">
        <v>50</v>
      </c>
      <c r="F1777" t="s">
        <v>50</v>
      </c>
      <c r="G1777" t="s">
        <v>50</v>
      </c>
      <c r="H1777" t="s">
        <v>87</v>
      </c>
      <c r="I1777" t="s">
        <v>50</v>
      </c>
      <c r="J1777" t="s">
        <v>50</v>
      </c>
      <c r="K1777" t="s">
        <v>178</v>
      </c>
      <c r="L1777" s="22">
        <v>44405</v>
      </c>
      <c r="M1777">
        <v>19</v>
      </c>
      <c r="N1777">
        <v>20</v>
      </c>
      <c r="O1777">
        <v>1</v>
      </c>
      <c r="P1777">
        <v>1</v>
      </c>
      <c r="Q1777">
        <v>1</v>
      </c>
      <c r="R1777">
        <v>0</v>
      </c>
      <c r="S1777">
        <v>0</v>
      </c>
      <c r="T1777">
        <v>0</v>
      </c>
      <c r="U1777">
        <v>0</v>
      </c>
      <c r="V1777">
        <v>8.48</v>
      </c>
      <c r="W1777">
        <v>0.32</v>
      </c>
      <c r="X1777">
        <v>0</v>
      </c>
      <c r="Y1777">
        <v>0</v>
      </c>
      <c r="Z1777">
        <v>0.16</v>
      </c>
      <c r="AA1777">
        <v>0</v>
      </c>
      <c r="AB1777">
        <v>0</v>
      </c>
      <c r="AC1777">
        <v>0.48</v>
      </c>
      <c r="AD1777">
        <v>7.52</v>
      </c>
      <c r="AE1777">
        <v>34.24</v>
      </c>
      <c r="AF1777">
        <v>55.36</v>
      </c>
      <c r="AG1777">
        <v>60.32</v>
      </c>
      <c r="AH1777">
        <v>62.56</v>
      </c>
      <c r="AI1777">
        <v>64.8</v>
      </c>
      <c r="AJ1777">
        <v>61.76</v>
      </c>
      <c r="AK1777">
        <v>67.36</v>
      </c>
      <c r="AL1777">
        <v>74.239999999999995</v>
      </c>
      <c r="AM1777">
        <v>66.72</v>
      </c>
      <c r="AN1777">
        <v>46.24</v>
      </c>
      <c r="AO1777">
        <v>49.12</v>
      </c>
      <c r="AP1777">
        <v>91.68</v>
      </c>
      <c r="AQ1777">
        <v>95.36</v>
      </c>
      <c r="AR1777">
        <v>25.44</v>
      </c>
      <c r="AS1777">
        <v>22.24</v>
      </c>
      <c r="AT1777">
        <v>70</v>
      </c>
      <c r="AU1777">
        <v>68</v>
      </c>
      <c r="AV1777">
        <v>66</v>
      </c>
      <c r="AW1777">
        <v>66</v>
      </c>
      <c r="AX1777">
        <v>66</v>
      </c>
      <c r="AY1777">
        <v>66</v>
      </c>
      <c r="AZ1777">
        <v>66</v>
      </c>
      <c r="BA1777">
        <v>64</v>
      </c>
      <c r="BB1777">
        <v>68</v>
      </c>
      <c r="BC1777">
        <v>72</v>
      </c>
      <c r="BD1777">
        <v>79</v>
      </c>
      <c r="BE1777">
        <v>86</v>
      </c>
      <c r="BF1777">
        <v>88</v>
      </c>
      <c r="BG1777">
        <v>88</v>
      </c>
      <c r="BH1777">
        <v>88</v>
      </c>
      <c r="BI1777">
        <v>88</v>
      </c>
      <c r="BJ1777">
        <v>90</v>
      </c>
      <c r="BK1777">
        <v>88</v>
      </c>
      <c r="BL1777">
        <v>86</v>
      </c>
      <c r="BM1777">
        <v>81</v>
      </c>
      <c r="BN1777">
        <v>77</v>
      </c>
      <c r="BO1777">
        <v>73</v>
      </c>
      <c r="BP1777">
        <v>72</v>
      </c>
      <c r="BQ1777">
        <v>70</v>
      </c>
      <c r="BR1777">
        <v>-3.5167649999999999</v>
      </c>
      <c r="BS1777">
        <v>-0.1667534</v>
      </c>
      <c r="BT1777">
        <v>3.05074E-2</v>
      </c>
      <c r="BU1777">
        <v>5.4980300000000003E-2</v>
      </c>
      <c r="BV1777">
        <v>-3.9054199999999997E-2</v>
      </c>
      <c r="BW1777">
        <v>0.13934589999999999</v>
      </c>
      <c r="BX1777">
        <v>4.9622460000000004</v>
      </c>
      <c r="BY1777">
        <v>2.5582410000000002</v>
      </c>
      <c r="BZ1777">
        <v>0.74376580000000003</v>
      </c>
      <c r="CA1777">
        <v>-9.7477049999999998</v>
      </c>
      <c r="CB1777">
        <v>-9.6004100000000001</v>
      </c>
      <c r="CC1777">
        <v>-0.15055470000000001</v>
      </c>
      <c r="CD1777">
        <v>5.2299579999999999</v>
      </c>
      <c r="CE1777">
        <v>3.7499470000000001</v>
      </c>
      <c r="CF1777">
        <v>3.285812</v>
      </c>
      <c r="CG1777">
        <v>0.62612920000000005</v>
      </c>
      <c r="CH1777">
        <v>-2.637222</v>
      </c>
      <c r="CI1777">
        <v>-14.747310000000001</v>
      </c>
      <c r="CJ1777">
        <v>6.4668429999999999</v>
      </c>
      <c r="CK1777">
        <v>24.773409999999998</v>
      </c>
      <c r="CL1777">
        <v>-6.4102860000000002</v>
      </c>
      <c r="CM1777">
        <v>-28.81437</v>
      </c>
      <c r="CN1777">
        <v>-5.7855590000000001</v>
      </c>
      <c r="CO1777">
        <v>-12.03359</v>
      </c>
      <c r="CP1777">
        <v>7.119802</v>
      </c>
      <c r="CQ1777">
        <v>1.41455E-2</v>
      </c>
      <c r="CR1777">
        <v>9.6836000000000005E-3</v>
      </c>
      <c r="CS1777">
        <v>9.7535999999999994E-3</v>
      </c>
      <c r="CT1777">
        <v>8.8679999999999991E-3</v>
      </c>
      <c r="CU1777">
        <v>3.5218699999999999E-2</v>
      </c>
      <c r="CV1777">
        <v>20.881710000000002</v>
      </c>
      <c r="CW1777">
        <v>1.4916529999999999</v>
      </c>
      <c r="CX1777">
        <v>6.6508250000000002</v>
      </c>
      <c r="CY1777">
        <v>19.71696</v>
      </c>
      <c r="CZ1777">
        <v>32.930390000000003</v>
      </c>
      <c r="DA1777">
        <v>8.1106359999999995</v>
      </c>
      <c r="DB1777">
        <v>8.6393409999999999</v>
      </c>
      <c r="DC1777">
        <v>32.397280000000002</v>
      </c>
      <c r="DD1777">
        <v>105.75360000000001</v>
      </c>
      <c r="DE1777">
        <v>115.5475</v>
      </c>
      <c r="DF1777">
        <v>81.946979999999996</v>
      </c>
      <c r="DG1777">
        <v>182.21369999999999</v>
      </c>
      <c r="DH1777">
        <v>162.48990000000001</v>
      </c>
      <c r="DI1777">
        <v>174.78450000000001</v>
      </c>
      <c r="DJ1777">
        <v>162.5746</v>
      </c>
      <c r="DK1777">
        <v>48.284570000000002</v>
      </c>
      <c r="DL1777">
        <v>28.05762</v>
      </c>
      <c r="DM1777">
        <v>23.006019999999999</v>
      </c>
    </row>
    <row r="1778" spans="1:117" hidden="1" x14ac:dyDescent="0.35">
      <c r="A1778" t="str">
        <f t="shared" si="27"/>
        <v>OtherDR-Yes_DO 1-9 Hour_44407_18-20</v>
      </c>
      <c r="B1778" t="s">
        <v>51</v>
      </c>
      <c r="C1778" t="s">
        <v>191</v>
      </c>
      <c r="D1778" t="s">
        <v>50</v>
      </c>
      <c r="E1778" t="s">
        <v>50</v>
      </c>
      <c r="F1778" t="s">
        <v>50</v>
      </c>
      <c r="G1778" t="s">
        <v>50</v>
      </c>
      <c r="H1778" t="s">
        <v>87</v>
      </c>
      <c r="I1778" t="s">
        <v>50</v>
      </c>
      <c r="J1778" t="s">
        <v>50</v>
      </c>
      <c r="K1778" t="s">
        <v>178</v>
      </c>
      <c r="L1778" s="22">
        <v>44407</v>
      </c>
      <c r="M1778">
        <v>18</v>
      </c>
      <c r="N1778">
        <v>20</v>
      </c>
      <c r="O1778">
        <v>1</v>
      </c>
      <c r="P1778">
        <v>1</v>
      </c>
      <c r="Q1778">
        <v>1</v>
      </c>
      <c r="R1778">
        <v>0</v>
      </c>
      <c r="S1778">
        <v>0</v>
      </c>
      <c r="T1778">
        <v>0</v>
      </c>
      <c r="U1778">
        <v>0</v>
      </c>
      <c r="V1778">
        <v>18.559999999999999</v>
      </c>
      <c r="W1778">
        <v>12.32</v>
      </c>
      <c r="X1778">
        <v>8.9600000000000009</v>
      </c>
      <c r="Y1778">
        <v>2.56</v>
      </c>
      <c r="Z1778">
        <v>0</v>
      </c>
      <c r="AA1778">
        <v>0</v>
      </c>
      <c r="AB1778">
        <v>8.64</v>
      </c>
      <c r="AC1778">
        <v>6.24</v>
      </c>
      <c r="AD1778">
        <v>11.04</v>
      </c>
      <c r="AE1778">
        <v>15.68</v>
      </c>
      <c r="AF1778">
        <v>33.119999999999997</v>
      </c>
      <c r="AG1778">
        <v>68.16</v>
      </c>
      <c r="AH1778">
        <v>94.72</v>
      </c>
      <c r="AI1778">
        <v>66.88</v>
      </c>
      <c r="AJ1778">
        <v>55.2</v>
      </c>
      <c r="AK1778">
        <v>56.96</v>
      </c>
      <c r="AL1778">
        <v>64.8</v>
      </c>
      <c r="AM1778">
        <v>41.28</v>
      </c>
      <c r="AN1778">
        <v>33.119999999999997</v>
      </c>
      <c r="AO1778">
        <v>28.32</v>
      </c>
      <c r="AP1778">
        <v>50.72</v>
      </c>
      <c r="AQ1778">
        <v>34.08</v>
      </c>
      <c r="AR1778">
        <v>1.28</v>
      </c>
      <c r="AS1778">
        <v>0</v>
      </c>
      <c r="AT1778">
        <v>68</v>
      </c>
      <c r="AU1778">
        <v>68</v>
      </c>
      <c r="AV1778">
        <v>68</v>
      </c>
      <c r="AW1778">
        <v>66</v>
      </c>
      <c r="AX1778">
        <v>66</v>
      </c>
      <c r="AY1778">
        <v>64</v>
      </c>
      <c r="AZ1778">
        <v>64</v>
      </c>
      <c r="BA1778">
        <v>64</v>
      </c>
      <c r="BB1778">
        <v>66</v>
      </c>
      <c r="BC1778">
        <v>70</v>
      </c>
      <c r="BD1778">
        <v>77</v>
      </c>
      <c r="BE1778">
        <v>84</v>
      </c>
      <c r="BF1778">
        <v>88</v>
      </c>
      <c r="BG1778">
        <v>90</v>
      </c>
      <c r="BH1778">
        <v>88</v>
      </c>
      <c r="BI1778">
        <v>88</v>
      </c>
      <c r="BJ1778">
        <v>86</v>
      </c>
      <c r="BK1778">
        <v>86</v>
      </c>
      <c r="BL1778">
        <v>81</v>
      </c>
      <c r="BM1778">
        <v>79</v>
      </c>
      <c r="BN1778">
        <v>75</v>
      </c>
      <c r="BO1778">
        <v>73</v>
      </c>
      <c r="BP1778">
        <v>70</v>
      </c>
      <c r="BQ1778">
        <v>68</v>
      </c>
      <c r="BR1778">
        <v>-14.58282</v>
      </c>
      <c r="BS1778">
        <v>-12.152570000000001</v>
      </c>
      <c r="BT1778">
        <v>-8.831493</v>
      </c>
      <c r="BU1778">
        <v>-2.4388719999999999</v>
      </c>
      <c r="BV1778">
        <v>2.1585400000000001E-2</v>
      </c>
      <c r="BW1778">
        <v>0.14863470000000001</v>
      </c>
      <c r="BX1778">
        <v>-0.56921010000000005</v>
      </c>
      <c r="BY1778">
        <v>-2.4243489999999999</v>
      </c>
      <c r="BZ1778">
        <v>-3.20303</v>
      </c>
      <c r="CA1778">
        <v>3.8092980000000001</v>
      </c>
      <c r="CB1778">
        <v>8.3472670000000004</v>
      </c>
      <c r="CC1778">
        <v>-6.4390299999999998</v>
      </c>
      <c r="CD1778">
        <v>-17.77664</v>
      </c>
      <c r="CE1778">
        <v>15.294079999999999</v>
      </c>
      <c r="CF1778">
        <v>28.678329999999999</v>
      </c>
      <c r="CG1778">
        <v>31.88392</v>
      </c>
      <c r="CH1778">
        <v>22.431429999999999</v>
      </c>
      <c r="CI1778">
        <v>21.68497</v>
      </c>
      <c r="CJ1778">
        <v>30.276289999999999</v>
      </c>
      <c r="CK1778">
        <v>33.998420000000003</v>
      </c>
      <c r="CL1778">
        <v>24.379529999999999</v>
      </c>
      <c r="CM1778">
        <v>28.53049</v>
      </c>
      <c r="CN1778">
        <v>15.960290000000001</v>
      </c>
      <c r="CO1778">
        <v>4.2546759999999999</v>
      </c>
      <c r="CP1778">
        <v>4.8910580000000001</v>
      </c>
      <c r="CQ1778">
        <v>1.36709E-2</v>
      </c>
      <c r="CR1778">
        <v>1.01665E-2</v>
      </c>
      <c r="CS1778">
        <v>1.0201200000000001E-2</v>
      </c>
      <c r="CT1778">
        <v>6.1359999999999995E-4</v>
      </c>
      <c r="CU1778">
        <v>2.7175399999999999E-2</v>
      </c>
      <c r="CV1778">
        <v>14.118119999999999</v>
      </c>
      <c r="CW1778">
        <v>0.4185526</v>
      </c>
      <c r="CX1778">
        <v>5.1922370000000004</v>
      </c>
      <c r="CY1778">
        <v>5.5119619999999996</v>
      </c>
      <c r="CZ1778">
        <v>7.518974</v>
      </c>
      <c r="DA1778">
        <v>3.756256</v>
      </c>
      <c r="DB1778">
        <v>1.5876680000000001</v>
      </c>
      <c r="DC1778">
        <v>9.6326479999999997</v>
      </c>
      <c r="DD1778">
        <v>15.51787</v>
      </c>
      <c r="DE1778">
        <v>27.160679999999999</v>
      </c>
      <c r="DF1778">
        <v>37.855820000000001</v>
      </c>
      <c r="DG1778">
        <v>84.404939999999996</v>
      </c>
      <c r="DH1778">
        <v>82.588890000000006</v>
      </c>
      <c r="DI1778">
        <v>77.16789</v>
      </c>
      <c r="DJ1778">
        <v>50.017940000000003</v>
      </c>
      <c r="DK1778">
        <v>29.916869999999999</v>
      </c>
      <c r="DL1778">
        <v>19.81737</v>
      </c>
      <c r="DM1778">
        <v>0.96582599999999996</v>
      </c>
    </row>
    <row r="1779" spans="1:117" hidden="1" x14ac:dyDescent="0.35">
      <c r="A1779" t="str">
        <f t="shared" si="27"/>
        <v>OtherDR-Yes_DO 1-9 Hour_44434_19-20</v>
      </c>
      <c r="B1779" t="s">
        <v>51</v>
      </c>
      <c r="C1779" t="s">
        <v>191</v>
      </c>
      <c r="D1779" t="s">
        <v>50</v>
      </c>
      <c r="E1779" t="s">
        <v>50</v>
      </c>
      <c r="F1779" t="s">
        <v>50</v>
      </c>
      <c r="G1779" t="s">
        <v>50</v>
      </c>
      <c r="H1779" t="s">
        <v>87</v>
      </c>
      <c r="I1779" t="s">
        <v>50</v>
      </c>
      <c r="J1779" t="s">
        <v>50</v>
      </c>
      <c r="K1779" t="s">
        <v>178</v>
      </c>
      <c r="L1779" s="22">
        <v>44434</v>
      </c>
      <c r="M1779">
        <v>19</v>
      </c>
      <c r="N1779">
        <v>20</v>
      </c>
      <c r="O1779">
        <v>1</v>
      </c>
      <c r="P1779">
        <v>1</v>
      </c>
      <c r="Q1779">
        <v>1</v>
      </c>
      <c r="R1779">
        <v>0</v>
      </c>
      <c r="S1779">
        <v>0</v>
      </c>
      <c r="T1779">
        <v>0</v>
      </c>
      <c r="U1779">
        <v>0</v>
      </c>
      <c r="V1779">
        <v>0</v>
      </c>
      <c r="W1779">
        <v>0</v>
      </c>
      <c r="X1779">
        <v>0</v>
      </c>
      <c r="Y1779">
        <v>0</v>
      </c>
      <c r="Z1779">
        <v>0</v>
      </c>
      <c r="AA1779">
        <v>0</v>
      </c>
      <c r="AB1779">
        <v>0</v>
      </c>
      <c r="AC1779">
        <v>0</v>
      </c>
      <c r="AD1779">
        <v>0</v>
      </c>
      <c r="AE1779">
        <v>0</v>
      </c>
      <c r="AF1779">
        <v>0</v>
      </c>
      <c r="AG1779">
        <v>4.6399999999999997</v>
      </c>
      <c r="AH1779">
        <v>16.32</v>
      </c>
      <c r="AI1779">
        <v>21.28</v>
      </c>
      <c r="AJ1779">
        <v>19.68</v>
      </c>
      <c r="AK1779">
        <v>24</v>
      </c>
      <c r="AL1779">
        <v>16.48</v>
      </c>
      <c r="AM1779">
        <v>0.16</v>
      </c>
      <c r="AN1779">
        <v>0</v>
      </c>
      <c r="AO1779">
        <v>4.8</v>
      </c>
      <c r="AP1779">
        <v>21.12</v>
      </c>
      <c r="AQ1779">
        <v>17.600000000000001</v>
      </c>
      <c r="AR1779">
        <v>0.96</v>
      </c>
      <c r="AS1779">
        <v>0</v>
      </c>
      <c r="AT1779">
        <v>72</v>
      </c>
      <c r="AU1779">
        <v>70</v>
      </c>
      <c r="AV1779">
        <v>70</v>
      </c>
      <c r="AW1779">
        <v>70</v>
      </c>
      <c r="AX1779">
        <v>68</v>
      </c>
      <c r="AY1779">
        <v>66</v>
      </c>
      <c r="AZ1779">
        <v>66</v>
      </c>
      <c r="BA1779">
        <v>66</v>
      </c>
      <c r="BB1779">
        <v>70</v>
      </c>
      <c r="BC1779">
        <v>77</v>
      </c>
      <c r="BD1779">
        <v>82</v>
      </c>
      <c r="BE1779">
        <v>91</v>
      </c>
      <c r="BF1779">
        <v>95</v>
      </c>
      <c r="BG1779">
        <v>97</v>
      </c>
      <c r="BH1779">
        <v>97</v>
      </c>
      <c r="BI1779">
        <v>93</v>
      </c>
      <c r="BJ1779">
        <v>93</v>
      </c>
      <c r="BK1779">
        <v>93</v>
      </c>
      <c r="BL1779">
        <v>91</v>
      </c>
      <c r="BM1779">
        <v>88</v>
      </c>
      <c r="BN1779">
        <v>82</v>
      </c>
      <c r="BO1779">
        <v>77</v>
      </c>
      <c r="BP1779">
        <v>75</v>
      </c>
      <c r="BQ1779">
        <v>73</v>
      </c>
      <c r="BR1779">
        <v>-0.29545860000000002</v>
      </c>
      <c r="BS1779">
        <v>-0.1269874</v>
      </c>
      <c r="BT1779">
        <v>-0.1203569</v>
      </c>
      <c r="BU1779">
        <v>-5.3937800000000001E-2</v>
      </c>
      <c r="BV1779">
        <v>-3.5715999999999999E-3</v>
      </c>
      <c r="BW1779">
        <v>-1.0941299999999999E-2</v>
      </c>
      <c r="BX1779">
        <v>0.29687350000000001</v>
      </c>
      <c r="BY1779">
        <v>-2.2419999999999999E-2</v>
      </c>
      <c r="BZ1779">
        <v>-5.6059100000000001E-2</v>
      </c>
      <c r="CA1779">
        <v>-2.8040200000000001E-2</v>
      </c>
      <c r="CB1779">
        <v>0.72446840000000001</v>
      </c>
      <c r="CC1779">
        <v>1.2464390000000001</v>
      </c>
      <c r="CD1779">
        <v>-2.2417180000000001</v>
      </c>
      <c r="CE1779">
        <v>-0.87633709999999998</v>
      </c>
      <c r="CF1779">
        <v>0.95955469999999998</v>
      </c>
      <c r="CG1779">
        <v>-3.7063830000000002</v>
      </c>
      <c r="CH1779">
        <v>1.446394</v>
      </c>
      <c r="CI1779">
        <v>14.79796</v>
      </c>
      <c r="CJ1779">
        <v>16.24343</v>
      </c>
      <c r="CK1779">
        <v>26.26765</v>
      </c>
      <c r="CL1779">
        <v>15.998100000000001</v>
      </c>
      <c r="CM1779">
        <v>2.580009</v>
      </c>
      <c r="CN1779">
        <v>0.2556639</v>
      </c>
      <c r="CO1779">
        <v>0.24424979999999999</v>
      </c>
      <c r="CP1779">
        <v>6.5908599999999998E-2</v>
      </c>
      <c r="CQ1779">
        <v>1.4634899999999999E-2</v>
      </c>
      <c r="CR1779">
        <v>1.45594E-2</v>
      </c>
      <c r="CS1779">
        <v>2.3751000000000002E-3</v>
      </c>
      <c r="CT1779">
        <v>5.0099999999999998E-5</v>
      </c>
      <c r="CU1779">
        <v>6.0079999999999997E-4</v>
      </c>
      <c r="CV1779">
        <v>0.25820769999999998</v>
      </c>
      <c r="CW1779">
        <v>8.9326000000000006E-3</v>
      </c>
      <c r="CX1779">
        <v>4.6501599999999997E-2</v>
      </c>
      <c r="CY1779">
        <v>0.12448720000000001</v>
      </c>
      <c r="CZ1779">
        <v>0.56234260000000003</v>
      </c>
      <c r="DA1779">
        <v>0.68338900000000002</v>
      </c>
      <c r="DB1779">
        <v>0.76810469999999997</v>
      </c>
      <c r="DC1779">
        <v>3.3368410000000002</v>
      </c>
      <c r="DD1779">
        <v>5.0705119999999999</v>
      </c>
      <c r="DE1779">
        <v>7.2590019999999997</v>
      </c>
      <c r="DF1779">
        <v>7.2635750000000003</v>
      </c>
      <c r="DG1779">
        <v>8.6695519999999995</v>
      </c>
      <c r="DH1779">
        <v>14.916370000000001</v>
      </c>
      <c r="DI1779">
        <v>10.10675</v>
      </c>
      <c r="DJ1779">
        <v>12.0181</v>
      </c>
      <c r="DK1779">
        <v>6.4056769999999998</v>
      </c>
      <c r="DL1779">
        <v>0.59566920000000001</v>
      </c>
      <c r="DM1779">
        <v>9.0553599999999998E-2</v>
      </c>
    </row>
    <row r="1780" spans="1:117" hidden="1" x14ac:dyDescent="0.35">
      <c r="A1780" t="str">
        <f t="shared" si="27"/>
        <v>OtherDR-Yes_DO 1-9 Hour_44435_18-20</v>
      </c>
      <c r="B1780" t="s">
        <v>51</v>
      </c>
      <c r="C1780" t="s">
        <v>191</v>
      </c>
      <c r="D1780" t="s">
        <v>50</v>
      </c>
      <c r="E1780" t="s">
        <v>50</v>
      </c>
      <c r="F1780" t="s">
        <v>50</v>
      </c>
      <c r="G1780" t="s">
        <v>50</v>
      </c>
      <c r="H1780" t="s">
        <v>87</v>
      </c>
      <c r="I1780" t="s">
        <v>50</v>
      </c>
      <c r="J1780" t="s">
        <v>50</v>
      </c>
      <c r="K1780" t="s">
        <v>178</v>
      </c>
      <c r="L1780" s="22">
        <v>44435</v>
      </c>
      <c r="M1780">
        <v>18</v>
      </c>
      <c r="N1780">
        <v>20</v>
      </c>
      <c r="O1780">
        <v>1</v>
      </c>
      <c r="P1780">
        <v>1</v>
      </c>
      <c r="Q1780">
        <v>1</v>
      </c>
      <c r="R1780">
        <v>0</v>
      </c>
      <c r="S1780">
        <v>0</v>
      </c>
      <c r="T1780">
        <v>0</v>
      </c>
      <c r="U1780">
        <v>0</v>
      </c>
      <c r="V1780">
        <v>0</v>
      </c>
      <c r="W1780">
        <v>0</v>
      </c>
      <c r="X1780">
        <v>0</v>
      </c>
      <c r="Y1780">
        <v>0</v>
      </c>
      <c r="Z1780">
        <v>0</v>
      </c>
      <c r="AA1780">
        <v>0</v>
      </c>
      <c r="AB1780">
        <v>0</v>
      </c>
      <c r="AC1780">
        <v>0</v>
      </c>
      <c r="AD1780">
        <v>0</v>
      </c>
      <c r="AE1780">
        <v>0</v>
      </c>
      <c r="AF1780">
        <v>0</v>
      </c>
      <c r="AG1780">
        <v>1.44</v>
      </c>
      <c r="AH1780">
        <v>14.88</v>
      </c>
      <c r="AI1780">
        <v>24.32</v>
      </c>
      <c r="AJ1780">
        <v>23.52</v>
      </c>
      <c r="AK1780">
        <v>20.8</v>
      </c>
      <c r="AL1780">
        <v>16</v>
      </c>
      <c r="AM1780">
        <v>0.32</v>
      </c>
      <c r="AN1780">
        <v>2.56</v>
      </c>
      <c r="AO1780">
        <v>23.52</v>
      </c>
      <c r="AP1780">
        <v>27.84</v>
      </c>
      <c r="AQ1780">
        <v>12</v>
      </c>
      <c r="AR1780">
        <v>0.48</v>
      </c>
      <c r="AS1780">
        <v>0</v>
      </c>
      <c r="AT1780">
        <v>72</v>
      </c>
      <c r="AU1780">
        <v>71</v>
      </c>
      <c r="AV1780">
        <v>71</v>
      </c>
      <c r="AW1780">
        <v>69</v>
      </c>
      <c r="AX1780">
        <v>64</v>
      </c>
      <c r="AY1780">
        <v>64</v>
      </c>
      <c r="AZ1780">
        <v>63</v>
      </c>
      <c r="BA1780">
        <v>64</v>
      </c>
      <c r="BB1780">
        <v>68</v>
      </c>
      <c r="BC1780">
        <v>73</v>
      </c>
      <c r="BD1780">
        <v>82</v>
      </c>
      <c r="BE1780">
        <v>90</v>
      </c>
      <c r="BF1780">
        <v>93</v>
      </c>
      <c r="BG1780">
        <v>97</v>
      </c>
      <c r="BH1780">
        <v>97</v>
      </c>
      <c r="BI1780">
        <v>93</v>
      </c>
      <c r="BJ1780">
        <v>93</v>
      </c>
      <c r="BK1780">
        <v>91</v>
      </c>
      <c r="BL1780">
        <v>90</v>
      </c>
      <c r="BM1780">
        <v>84</v>
      </c>
      <c r="BN1780">
        <v>77</v>
      </c>
      <c r="BO1780">
        <v>73</v>
      </c>
      <c r="BP1780">
        <v>72</v>
      </c>
      <c r="BQ1780">
        <v>72</v>
      </c>
      <c r="BR1780">
        <v>0</v>
      </c>
      <c r="BS1780">
        <v>0</v>
      </c>
      <c r="BT1780">
        <v>0</v>
      </c>
      <c r="BU1780">
        <v>0</v>
      </c>
      <c r="BV1780">
        <v>0</v>
      </c>
      <c r="BW1780">
        <v>0</v>
      </c>
      <c r="BX1780">
        <v>0</v>
      </c>
      <c r="BY1780">
        <v>0</v>
      </c>
      <c r="BZ1780">
        <v>0</v>
      </c>
      <c r="CA1780">
        <v>0</v>
      </c>
      <c r="CB1780">
        <v>0</v>
      </c>
      <c r="CC1780">
        <v>0</v>
      </c>
      <c r="CD1780">
        <v>0</v>
      </c>
      <c r="CE1780">
        <v>0</v>
      </c>
      <c r="CF1780">
        <v>0</v>
      </c>
      <c r="CG1780">
        <v>0</v>
      </c>
      <c r="CH1780">
        <v>0</v>
      </c>
      <c r="CI1780">
        <v>0</v>
      </c>
      <c r="CJ1780">
        <v>0</v>
      </c>
      <c r="CK1780">
        <v>0</v>
      </c>
      <c r="CL1780">
        <v>0</v>
      </c>
      <c r="CM1780">
        <v>0</v>
      </c>
      <c r="CN1780">
        <v>0</v>
      </c>
      <c r="CO1780">
        <v>0</v>
      </c>
      <c r="CP1780">
        <v>0.14677960000000001</v>
      </c>
      <c r="CQ1780">
        <v>1.0518100000000001E-2</v>
      </c>
      <c r="CR1780">
        <v>1.00229E-2</v>
      </c>
      <c r="CS1780">
        <v>2.0260999999999999E-3</v>
      </c>
      <c r="CT1780">
        <v>1.9780000000000001E-4</v>
      </c>
      <c r="CU1780">
        <v>5.4199999999999995E-4</v>
      </c>
      <c r="CV1780">
        <v>0.74942129999999996</v>
      </c>
      <c r="CW1780">
        <v>2.31372E-2</v>
      </c>
      <c r="CX1780">
        <v>0.1623424</v>
      </c>
      <c r="CY1780">
        <v>0.34542270000000003</v>
      </c>
      <c r="CZ1780">
        <v>1.3033300000000001</v>
      </c>
      <c r="DA1780">
        <v>1.7831900000000001</v>
      </c>
      <c r="DB1780">
        <v>0.98734330000000003</v>
      </c>
      <c r="DC1780">
        <v>4.5794560000000004</v>
      </c>
      <c r="DD1780">
        <v>6.8354660000000003</v>
      </c>
      <c r="DE1780">
        <v>10.553699999999999</v>
      </c>
      <c r="DF1780">
        <v>10.646369999999999</v>
      </c>
      <c r="DG1780">
        <v>25.127549999999999</v>
      </c>
      <c r="DH1780">
        <v>26.144130000000001</v>
      </c>
      <c r="DI1780">
        <v>26.13851</v>
      </c>
      <c r="DJ1780">
        <v>23.982849999999999</v>
      </c>
      <c r="DK1780">
        <v>18.313369999999999</v>
      </c>
      <c r="DL1780">
        <v>3.863299</v>
      </c>
      <c r="DM1780">
        <v>7.4310299999999996E-2</v>
      </c>
    </row>
    <row r="1781" spans="1:117" hidden="1" x14ac:dyDescent="0.35">
      <c r="A1781" t="str">
        <f t="shared" si="27"/>
        <v>OtherDR-Yes_DO 1-9 Hour_44447_19-20</v>
      </c>
      <c r="B1781" t="s">
        <v>51</v>
      </c>
      <c r="C1781" t="s">
        <v>191</v>
      </c>
      <c r="D1781" t="s">
        <v>50</v>
      </c>
      <c r="E1781" t="s">
        <v>50</v>
      </c>
      <c r="F1781" t="s">
        <v>50</v>
      </c>
      <c r="G1781" t="s">
        <v>50</v>
      </c>
      <c r="H1781" t="s">
        <v>87</v>
      </c>
      <c r="I1781" t="s">
        <v>50</v>
      </c>
      <c r="J1781" t="s">
        <v>50</v>
      </c>
      <c r="K1781" t="s">
        <v>178</v>
      </c>
      <c r="L1781" s="22">
        <v>44447</v>
      </c>
      <c r="M1781">
        <v>19</v>
      </c>
      <c r="N1781">
        <v>20</v>
      </c>
      <c r="O1781">
        <v>1</v>
      </c>
      <c r="P1781">
        <v>1</v>
      </c>
      <c r="Q1781">
        <v>1</v>
      </c>
      <c r="R1781">
        <v>0</v>
      </c>
      <c r="S1781">
        <v>0</v>
      </c>
      <c r="T1781">
        <v>0</v>
      </c>
      <c r="U1781">
        <v>0</v>
      </c>
      <c r="V1781">
        <v>0</v>
      </c>
      <c r="W1781">
        <v>0</v>
      </c>
      <c r="X1781">
        <v>0</v>
      </c>
      <c r="Y1781">
        <v>0</v>
      </c>
      <c r="Z1781">
        <v>0</v>
      </c>
      <c r="AA1781">
        <v>0</v>
      </c>
      <c r="AB1781">
        <v>1.92</v>
      </c>
      <c r="AC1781">
        <v>0</v>
      </c>
      <c r="AD1781">
        <v>0</v>
      </c>
      <c r="AE1781">
        <v>0</v>
      </c>
      <c r="AF1781">
        <v>0</v>
      </c>
      <c r="AG1781">
        <v>0.16</v>
      </c>
      <c r="AH1781">
        <v>6.56</v>
      </c>
      <c r="AI1781">
        <v>12.32</v>
      </c>
      <c r="AJ1781">
        <v>19.36</v>
      </c>
      <c r="AK1781">
        <v>22.88</v>
      </c>
      <c r="AL1781">
        <v>19.52</v>
      </c>
      <c r="AM1781">
        <v>0</v>
      </c>
      <c r="AN1781">
        <v>0</v>
      </c>
      <c r="AO1781">
        <v>15.2</v>
      </c>
      <c r="AP1781">
        <v>6.56</v>
      </c>
      <c r="AQ1781">
        <v>22.72</v>
      </c>
      <c r="AR1781">
        <v>2.56</v>
      </c>
      <c r="AS1781">
        <v>0</v>
      </c>
      <c r="AT1781">
        <v>70</v>
      </c>
      <c r="AU1781">
        <v>68</v>
      </c>
      <c r="AV1781">
        <v>68</v>
      </c>
      <c r="AW1781">
        <v>68</v>
      </c>
      <c r="AX1781">
        <v>68</v>
      </c>
      <c r="AY1781">
        <v>66</v>
      </c>
      <c r="AZ1781">
        <v>64</v>
      </c>
      <c r="BA1781">
        <v>66</v>
      </c>
      <c r="BB1781">
        <v>66</v>
      </c>
      <c r="BC1781">
        <v>72</v>
      </c>
      <c r="BD1781">
        <v>75</v>
      </c>
      <c r="BE1781">
        <v>77</v>
      </c>
      <c r="BF1781">
        <v>82</v>
      </c>
      <c r="BG1781">
        <v>88</v>
      </c>
      <c r="BH1781">
        <v>91</v>
      </c>
      <c r="BI1781">
        <v>91</v>
      </c>
      <c r="BJ1781">
        <v>93</v>
      </c>
      <c r="BK1781">
        <v>90</v>
      </c>
      <c r="BL1781">
        <v>88</v>
      </c>
      <c r="BM1781">
        <v>77</v>
      </c>
      <c r="BN1781">
        <v>73</v>
      </c>
      <c r="BO1781">
        <v>72</v>
      </c>
      <c r="BP1781">
        <v>70</v>
      </c>
      <c r="BQ1781">
        <v>70</v>
      </c>
      <c r="BR1781">
        <v>0.17191809999999999</v>
      </c>
      <c r="BS1781">
        <v>-0.10049520000000001</v>
      </c>
      <c r="BT1781">
        <v>-9.6865099999999996E-2</v>
      </c>
      <c r="BU1781">
        <v>-4.0713699999999999E-2</v>
      </c>
      <c r="BV1781">
        <v>3.0574799999999999E-2</v>
      </c>
      <c r="BW1781">
        <v>-4.7791999999999999E-3</v>
      </c>
      <c r="BX1781">
        <v>-0.65382459999999998</v>
      </c>
      <c r="BY1781">
        <v>8.44467E-2</v>
      </c>
      <c r="BZ1781">
        <v>0.1474839</v>
      </c>
      <c r="CA1781">
        <v>0.42590650000000002</v>
      </c>
      <c r="CB1781">
        <v>-2.6033900000000001</v>
      </c>
      <c r="CC1781">
        <v>-0.1953106</v>
      </c>
      <c r="CD1781">
        <v>1.816791</v>
      </c>
      <c r="CE1781">
        <v>1.1890080000000001</v>
      </c>
      <c r="CF1781">
        <v>-0.37463859999999999</v>
      </c>
      <c r="CG1781">
        <v>-0.60599329999999996</v>
      </c>
      <c r="CH1781">
        <v>5.1510800000000002E-2</v>
      </c>
      <c r="CI1781">
        <v>13.96541</v>
      </c>
      <c r="CJ1781">
        <v>20.36449</v>
      </c>
      <c r="CK1781">
        <v>23.407399999999999</v>
      </c>
      <c r="CL1781">
        <v>14.431950000000001</v>
      </c>
      <c r="CM1781">
        <v>-13.82851</v>
      </c>
      <c r="CN1781">
        <v>-1.4745079999999999</v>
      </c>
      <c r="CO1781">
        <v>0.44819799999999999</v>
      </c>
      <c r="CP1781">
        <v>0.1608291</v>
      </c>
      <c r="CQ1781">
        <v>9.3418000000000008E-3</v>
      </c>
      <c r="CR1781">
        <v>9.2192000000000003E-3</v>
      </c>
      <c r="CS1781">
        <v>1.5809000000000001E-3</v>
      </c>
      <c r="CT1781">
        <v>5.5316000000000002E-3</v>
      </c>
      <c r="CU1781">
        <v>4.0759999999999999E-4</v>
      </c>
      <c r="CV1781">
        <v>0.68779330000000005</v>
      </c>
      <c r="CW1781">
        <v>1.71941E-2</v>
      </c>
      <c r="CX1781">
        <v>6.7954600000000004E-2</v>
      </c>
      <c r="CY1781">
        <v>0.19228629999999999</v>
      </c>
      <c r="CZ1781">
        <v>7.7013590000000001</v>
      </c>
      <c r="DA1781">
        <v>5.7368940000000004</v>
      </c>
      <c r="DB1781">
        <v>3.4928319999999999</v>
      </c>
      <c r="DC1781">
        <v>9.5764370000000003</v>
      </c>
      <c r="DD1781">
        <v>32.34449</v>
      </c>
      <c r="DE1781">
        <v>64.322130000000001</v>
      </c>
      <c r="DF1781">
        <v>62.098410000000001</v>
      </c>
      <c r="DG1781">
        <v>23.60877</v>
      </c>
      <c r="DH1781">
        <v>29.065290000000001</v>
      </c>
      <c r="DI1781">
        <v>51.143160000000002</v>
      </c>
      <c r="DJ1781">
        <v>16.182040000000001</v>
      </c>
      <c r="DK1781">
        <v>7.5821040000000002</v>
      </c>
      <c r="DL1781">
        <v>0.48003240000000003</v>
      </c>
      <c r="DM1781">
        <v>0.19946349999999999</v>
      </c>
    </row>
    <row r="1782" spans="1:117" hidden="1" x14ac:dyDescent="0.35">
      <c r="A1782" t="str">
        <f t="shared" si="27"/>
        <v>OtherDR-Yes_DO 1-9 Hour_44448_18-21</v>
      </c>
      <c r="B1782" t="s">
        <v>51</v>
      </c>
      <c r="C1782" t="s">
        <v>191</v>
      </c>
      <c r="D1782" t="s">
        <v>50</v>
      </c>
      <c r="E1782" t="s">
        <v>50</v>
      </c>
      <c r="F1782" t="s">
        <v>50</v>
      </c>
      <c r="G1782" t="s">
        <v>50</v>
      </c>
      <c r="H1782" t="s">
        <v>87</v>
      </c>
      <c r="I1782" t="s">
        <v>50</v>
      </c>
      <c r="J1782" t="s">
        <v>50</v>
      </c>
      <c r="K1782" t="s">
        <v>178</v>
      </c>
      <c r="L1782" s="22">
        <v>44448</v>
      </c>
      <c r="M1782">
        <v>18</v>
      </c>
      <c r="N1782">
        <v>21</v>
      </c>
      <c r="O1782">
        <v>1</v>
      </c>
      <c r="P1782">
        <v>1</v>
      </c>
      <c r="Q1782">
        <v>1</v>
      </c>
      <c r="R1782">
        <v>0</v>
      </c>
      <c r="S1782">
        <v>0</v>
      </c>
      <c r="T1782">
        <v>0</v>
      </c>
      <c r="U1782">
        <v>0</v>
      </c>
      <c r="V1782">
        <v>0</v>
      </c>
      <c r="W1782">
        <v>0</v>
      </c>
      <c r="X1782">
        <v>0</v>
      </c>
      <c r="Y1782">
        <v>0</v>
      </c>
      <c r="Z1782">
        <v>0</v>
      </c>
      <c r="AA1782">
        <v>0</v>
      </c>
      <c r="AB1782">
        <v>0</v>
      </c>
      <c r="AC1782">
        <v>0</v>
      </c>
      <c r="AD1782">
        <v>0</v>
      </c>
      <c r="AE1782">
        <v>0</v>
      </c>
      <c r="AF1782">
        <v>7.68</v>
      </c>
      <c r="AG1782">
        <v>10.88</v>
      </c>
      <c r="AH1782">
        <v>12.48</v>
      </c>
      <c r="AI1782">
        <v>19.36</v>
      </c>
      <c r="AJ1782">
        <v>21.28</v>
      </c>
      <c r="AK1782">
        <v>19.2</v>
      </c>
      <c r="AL1782">
        <v>14.88</v>
      </c>
      <c r="AM1782">
        <v>0</v>
      </c>
      <c r="AN1782">
        <v>0</v>
      </c>
      <c r="AO1782">
        <v>8.16</v>
      </c>
      <c r="AP1782">
        <v>12.48</v>
      </c>
      <c r="AQ1782">
        <v>26.24</v>
      </c>
      <c r="AR1782">
        <v>2.2400000000000002</v>
      </c>
      <c r="AS1782">
        <v>0</v>
      </c>
      <c r="AT1782">
        <v>70</v>
      </c>
      <c r="AU1782">
        <v>70</v>
      </c>
      <c r="AV1782">
        <v>70</v>
      </c>
      <c r="AW1782">
        <v>70</v>
      </c>
      <c r="AX1782">
        <v>68</v>
      </c>
      <c r="AY1782">
        <v>70</v>
      </c>
      <c r="AZ1782">
        <v>68</v>
      </c>
      <c r="BA1782">
        <v>68</v>
      </c>
      <c r="BB1782">
        <v>70</v>
      </c>
      <c r="BC1782">
        <v>75</v>
      </c>
      <c r="BD1782">
        <v>82</v>
      </c>
      <c r="BE1782">
        <v>86</v>
      </c>
      <c r="BF1782">
        <v>90</v>
      </c>
      <c r="BG1782">
        <v>91</v>
      </c>
      <c r="BH1782">
        <v>91</v>
      </c>
      <c r="BI1782">
        <v>93</v>
      </c>
      <c r="BJ1782">
        <v>91</v>
      </c>
      <c r="BK1782">
        <v>91</v>
      </c>
      <c r="BL1782">
        <v>90</v>
      </c>
      <c r="BM1782">
        <v>86</v>
      </c>
      <c r="BN1782">
        <v>82</v>
      </c>
      <c r="BO1782">
        <v>79</v>
      </c>
      <c r="BP1782">
        <v>75</v>
      </c>
      <c r="BQ1782">
        <v>73</v>
      </c>
      <c r="BR1782">
        <v>0.17191809999999999</v>
      </c>
      <c r="BS1782">
        <v>-0.10049520000000001</v>
      </c>
      <c r="BT1782">
        <v>-9.6865099999999996E-2</v>
      </c>
      <c r="BU1782">
        <v>-4.0713699999999999E-2</v>
      </c>
      <c r="BV1782">
        <v>3.0574799999999999E-2</v>
      </c>
      <c r="BW1782">
        <v>-4.7791999999999999E-3</v>
      </c>
      <c r="BX1782">
        <v>-0.65382459999999998</v>
      </c>
      <c r="BY1782">
        <v>8.44467E-2</v>
      </c>
      <c r="BZ1782">
        <v>0.1474839</v>
      </c>
      <c r="CA1782">
        <v>0.42590650000000002</v>
      </c>
      <c r="CB1782">
        <v>-2.603389</v>
      </c>
      <c r="CC1782">
        <v>-0.1953106</v>
      </c>
      <c r="CD1782">
        <v>1.816791</v>
      </c>
      <c r="CE1782">
        <v>1.1890069999999999</v>
      </c>
      <c r="CF1782">
        <v>-0.37463760000000002</v>
      </c>
      <c r="CG1782">
        <v>-0.60599329999999996</v>
      </c>
      <c r="CH1782">
        <v>5.1509899999999997E-2</v>
      </c>
      <c r="CI1782">
        <v>13.96541</v>
      </c>
      <c r="CJ1782">
        <v>20.36449</v>
      </c>
      <c r="CK1782">
        <v>23.407399999999999</v>
      </c>
      <c r="CL1782">
        <v>14.431950000000001</v>
      </c>
      <c r="CM1782">
        <v>-13.82851</v>
      </c>
      <c r="CN1782">
        <v>-1.4745079999999999</v>
      </c>
      <c r="CO1782">
        <v>0.44819809999999999</v>
      </c>
      <c r="CP1782">
        <v>0.19851009999999999</v>
      </c>
      <c r="CQ1782">
        <v>1.4118800000000001E-2</v>
      </c>
      <c r="CR1782">
        <v>1.38966E-2</v>
      </c>
      <c r="CS1782">
        <v>2.4057000000000002E-3</v>
      </c>
      <c r="CT1782">
        <v>1.6019999999999999E-3</v>
      </c>
      <c r="CU1782">
        <v>9.1629999999999999E-4</v>
      </c>
      <c r="CV1782">
        <v>0.86277899999999996</v>
      </c>
      <c r="CW1782">
        <v>2.1958399999999999E-2</v>
      </c>
      <c r="CX1782">
        <v>8.5522799999999996E-2</v>
      </c>
      <c r="CY1782">
        <v>0.27294639999999998</v>
      </c>
      <c r="CZ1782">
        <v>7.9074260000000001</v>
      </c>
      <c r="DA1782">
        <v>5.0507179999999998</v>
      </c>
      <c r="DB1782">
        <v>3.3804810000000001</v>
      </c>
      <c r="DC1782">
        <v>10.01403</v>
      </c>
      <c r="DD1782">
        <v>29.944430000000001</v>
      </c>
      <c r="DE1782">
        <v>68.156220000000005</v>
      </c>
      <c r="DF1782">
        <v>64.658259999999999</v>
      </c>
      <c r="DG1782">
        <v>22.24231</v>
      </c>
      <c r="DH1782">
        <v>31.88973</v>
      </c>
      <c r="DI1782">
        <v>52.221679999999999</v>
      </c>
      <c r="DJ1782">
        <v>19.350619999999999</v>
      </c>
      <c r="DK1782">
        <v>9.3076179999999997</v>
      </c>
      <c r="DL1782">
        <v>0.91164610000000001</v>
      </c>
      <c r="DM1782">
        <v>0.15458189999999999</v>
      </c>
    </row>
    <row r="1783" spans="1:117" hidden="1" x14ac:dyDescent="0.35">
      <c r="A1783" t="str">
        <f t="shared" si="27"/>
        <v>OtherDR-Yes_DO 1-9 Hour_44449_18-20</v>
      </c>
      <c r="B1783" t="s">
        <v>51</v>
      </c>
      <c r="C1783" t="s">
        <v>191</v>
      </c>
      <c r="D1783" t="s">
        <v>50</v>
      </c>
      <c r="E1783" t="s">
        <v>50</v>
      </c>
      <c r="F1783" t="s">
        <v>50</v>
      </c>
      <c r="G1783" t="s">
        <v>50</v>
      </c>
      <c r="H1783" t="s">
        <v>87</v>
      </c>
      <c r="I1783" t="s">
        <v>50</v>
      </c>
      <c r="J1783" t="s">
        <v>50</v>
      </c>
      <c r="K1783" t="s">
        <v>178</v>
      </c>
      <c r="L1783" s="22">
        <v>44449</v>
      </c>
      <c r="M1783">
        <v>18</v>
      </c>
      <c r="N1783">
        <v>20</v>
      </c>
      <c r="O1783">
        <v>1</v>
      </c>
      <c r="P1783">
        <v>1</v>
      </c>
      <c r="Q1783">
        <v>1</v>
      </c>
      <c r="R1783">
        <v>0</v>
      </c>
      <c r="S1783">
        <v>0</v>
      </c>
      <c r="T1783">
        <v>0</v>
      </c>
      <c r="U1783">
        <v>0</v>
      </c>
      <c r="V1783">
        <v>0</v>
      </c>
      <c r="W1783">
        <v>0</v>
      </c>
      <c r="X1783">
        <v>0</v>
      </c>
      <c r="Y1783">
        <v>0</v>
      </c>
      <c r="Z1783">
        <v>0</v>
      </c>
      <c r="AA1783">
        <v>0</v>
      </c>
      <c r="AB1783">
        <v>0</v>
      </c>
      <c r="AC1783">
        <v>0</v>
      </c>
      <c r="AD1783">
        <v>0</v>
      </c>
      <c r="AE1783">
        <v>0</v>
      </c>
      <c r="AF1783">
        <v>0.8</v>
      </c>
      <c r="AG1783">
        <v>3.2</v>
      </c>
      <c r="AH1783">
        <v>15.52</v>
      </c>
      <c r="AI1783">
        <v>23.04</v>
      </c>
      <c r="AJ1783">
        <v>26.4</v>
      </c>
      <c r="AK1783">
        <v>23.04</v>
      </c>
      <c r="AL1783">
        <v>17.760000000000002</v>
      </c>
      <c r="AM1783">
        <v>16.64</v>
      </c>
      <c r="AN1783">
        <v>23.04</v>
      </c>
      <c r="AO1783">
        <v>50.56</v>
      </c>
      <c r="AP1783">
        <v>44.8</v>
      </c>
      <c r="AQ1783">
        <v>39.200000000000003</v>
      </c>
      <c r="AR1783">
        <v>8.32</v>
      </c>
      <c r="AS1783">
        <v>0.8</v>
      </c>
      <c r="AT1783">
        <v>73</v>
      </c>
      <c r="AU1783">
        <v>72</v>
      </c>
      <c r="AV1783">
        <v>72</v>
      </c>
      <c r="AW1783">
        <v>72</v>
      </c>
      <c r="AX1783">
        <v>72</v>
      </c>
      <c r="AY1783">
        <v>70</v>
      </c>
      <c r="AZ1783">
        <v>70</v>
      </c>
      <c r="BA1783">
        <v>70</v>
      </c>
      <c r="BB1783">
        <v>72</v>
      </c>
      <c r="BC1783">
        <v>77</v>
      </c>
      <c r="BD1783">
        <v>82</v>
      </c>
      <c r="BE1783">
        <v>86</v>
      </c>
      <c r="BF1783">
        <v>90</v>
      </c>
      <c r="BG1783">
        <v>91</v>
      </c>
      <c r="BH1783">
        <v>93</v>
      </c>
      <c r="BI1783">
        <v>93</v>
      </c>
      <c r="BJ1783">
        <v>91</v>
      </c>
      <c r="BK1783">
        <v>91</v>
      </c>
      <c r="BL1783">
        <v>88</v>
      </c>
      <c r="BM1783">
        <v>79</v>
      </c>
      <c r="BN1783">
        <v>75</v>
      </c>
      <c r="BO1783">
        <v>73</v>
      </c>
      <c r="BP1783">
        <v>73</v>
      </c>
      <c r="BQ1783">
        <v>73</v>
      </c>
      <c r="BR1783">
        <v>0</v>
      </c>
      <c r="BS1783">
        <v>0</v>
      </c>
      <c r="BT1783">
        <v>0</v>
      </c>
      <c r="BU1783">
        <v>0</v>
      </c>
      <c r="BV1783">
        <v>0</v>
      </c>
      <c r="BW1783">
        <v>0</v>
      </c>
      <c r="BX1783">
        <v>0</v>
      </c>
      <c r="BY1783">
        <v>0</v>
      </c>
      <c r="BZ1783">
        <v>0</v>
      </c>
      <c r="CA1783">
        <v>0</v>
      </c>
      <c r="CB1783">
        <v>0</v>
      </c>
      <c r="CC1783">
        <v>0</v>
      </c>
      <c r="CD1783">
        <v>0</v>
      </c>
      <c r="CE1783">
        <v>0</v>
      </c>
      <c r="CF1783">
        <v>0</v>
      </c>
      <c r="CG1783">
        <v>0</v>
      </c>
      <c r="CH1783">
        <v>0</v>
      </c>
      <c r="CI1783">
        <v>0</v>
      </c>
      <c r="CJ1783">
        <v>0</v>
      </c>
      <c r="CK1783">
        <v>0</v>
      </c>
      <c r="CL1783">
        <v>0</v>
      </c>
      <c r="CM1783">
        <v>0</v>
      </c>
      <c r="CN1783">
        <v>0</v>
      </c>
      <c r="CO1783">
        <v>0</v>
      </c>
      <c r="CP1783">
        <v>0.24729400000000001</v>
      </c>
      <c r="CQ1783">
        <v>1.3917499999999999E-2</v>
      </c>
      <c r="CR1783">
        <v>1.3181099999999999E-2</v>
      </c>
      <c r="CS1783">
        <v>2.5682000000000001E-3</v>
      </c>
      <c r="CT1783">
        <v>1.6080000000000001E-4</v>
      </c>
      <c r="CU1783">
        <v>3.0840000000000002E-4</v>
      </c>
      <c r="CV1783">
        <v>0.77793900000000005</v>
      </c>
      <c r="CW1783">
        <v>2.1649600000000001E-2</v>
      </c>
      <c r="CX1783">
        <v>0.18231430000000001</v>
      </c>
      <c r="CY1783">
        <v>0.35892439999999998</v>
      </c>
      <c r="CZ1783">
        <v>1.381281</v>
      </c>
      <c r="DA1783">
        <v>2.596606</v>
      </c>
      <c r="DB1783">
        <v>0.904142</v>
      </c>
      <c r="DC1783">
        <v>4.2721609999999997</v>
      </c>
      <c r="DD1783">
        <v>13.50582</v>
      </c>
      <c r="DE1783">
        <v>20.832999999999998</v>
      </c>
      <c r="DF1783">
        <v>18.37809</v>
      </c>
      <c r="DG1783">
        <v>25.5959</v>
      </c>
      <c r="DH1783">
        <v>28.180620000000001</v>
      </c>
      <c r="DI1783">
        <v>33.780610000000003</v>
      </c>
      <c r="DJ1783">
        <v>32.569279999999999</v>
      </c>
      <c r="DK1783">
        <v>23.513590000000001</v>
      </c>
      <c r="DL1783">
        <v>3.9291429999999998</v>
      </c>
      <c r="DM1783">
        <v>0.1129772</v>
      </c>
    </row>
    <row r="1784" spans="1:117" hidden="1" x14ac:dyDescent="0.35">
      <c r="A1784" t="str">
        <f t="shared" si="27"/>
        <v>OtherDR-Yes_DO 1-9 Hour_44460_18-20</v>
      </c>
      <c r="B1784" t="s">
        <v>51</v>
      </c>
      <c r="C1784" t="s">
        <v>191</v>
      </c>
      <c r="D1784" t="s">
        <v>50</v>
      </c>
      <c r="E1784" t="s">
        <v>50</v>
      </c>
      <c r="F1784" t="s">
        <v>50</v>
      </c>
      <c r="G1784" t="s">
        <v>50</v>
      </c>
      <c r="H1784" t="s">
        <v>87</v>
      </c>
      <c r="I1784" t="s">
        <v>50</v>
      </c>
      <c r="J1784" t="s">
        <v>50</v>
      </c>
      <c r="K1784" t="s">
        <v>178</v>
      </c>
      <c r="L1784" s="22">
        <v>44460</v>
      </c>
      <c r="M1784">
        <v>18</v>
      </c>
      <c r="N1784">
        <v>20</v>
      </c>
      <c r="O1784">
        <v>1</v>
      </c>
      <c r="P1784">
        <v>1</v>
      </c>
      <c r="Q1784">
        <v>1</v>
      </c>
      <c r="R1784">
        <v>0</v>
      </c>
      <c r="S1784">
        <v>0</v>
      </c>
      <c r="T1784">
        <v>0</v>
      </c>
      <c r="U1784">
        <v>0</v>
      </c>
      <c r="V1784">
        <v>0</v>
      </c>
      <c r="W1784">
        <v>0</v>
      </c>
      <c r="X1784">
        <v>0</v>
      </c>
      <c r="Y1784">
        <v>0</v>
      </c>
      <c r="Z1784">
        <v>0</v>
      </c>
      <c r="AA1784">
        <v>0</v>
      </c>
      <c r="AB1784">
        <v>0</v>
      </c>
      <c r="AC1784">
        <v>0</v>
      </c>
      <c r="AD1784">
        <v>0</v>
      </c>
      <c r="AE1784">
        <v>0</v>
      </c>
      <c r="AF1784">
        <v>0</v>
      </c>
      <c r="AG1784">
        <v>3.68</v>
      </c>
      <c r="AH1784">
        <v>30.56</v>
      </c>
      <c r="AI1784">
        <v>40.96</v>
      </c>
      <c r="AJ1784">
        <v>37.92</v>
      </c>
      <c r="AK1784">
        <v>33.76</v>
      </c>
      <c r="AL1784">
        <v>26.4</v>
      </c>
      <c r="AM1784">
        <v>0.48</v>
      </c>
      <c r="AN1784">
        <v>3.52</v>
      </c>
      <c r="AO1784">
        <v>6.4</v>
      </c>
      <c r="AP1784">
        <v>11.84</v>
      </c>
      <c r="AQ1784">
        <v>13.44</v>
      </c>
      <c r="AR1784">
        <v>0.48</v>
      </c>
      <c r="AS1784">
        <v>0</v>
      </c>
      <c r="AT1784">
        <v>64</v>
      </c>
      <c r="AU1784">
        <v>64</v>
      </c>
      <c r="AV1784">
        <v>64</v>
      </c>
      <c r="AW1784">
        <v>63</v>
      </c>
      <c r="AX1784">
        <v>63</v>
      </c>
      <c r="AY1784">
        <v>63</v>
      </c>
      <c r="AZ1784">
        <v>61</v>
      </c>
      <c r="BA1784">
        <v>61</v>
      </c>
      <c r="BB1784">
        <v>64</v>
      </c>
      <c r="BC1784">
        <v>70</v>
      </c>
      <c r="BD1784">
        <v>81</v>
      </c>
      <c r="BE1784">
        <v>91</v>
      </c>
      <c r="BF1784">
        <v>97</v>
      </c>
      <c r="BG1784">
        <v>100</v>
      </c>
      <c r="BH1784">
        <v>100</v>
      </c>
      <c r="BI1784">
        <v>99</v>
      </c>
      <c r="BJ1784">
        <v>95</v>
      </c>
      <c r="BK1784">
        <v>93</v>
      </c>
      <c r="BL1784">
        <v>88</v>
      </c>
      <c r="BM1784">
        <v>84</v>
      </c>
      <c r="BN1784">
        <v>82</v>
      </c>
      <c r="BO1784">
        <v>79</v>
      </c>
      <c r="BP1784">
        <v>77</v>
      </c>
      <c r="BQ1784">
        <v>73</v>
      </c>
      <c r="BR1784">
        <v>0.78255370000000002</v>
      </c>
      <c r="BS1784">
        <v>-0.1063485</v>
      </c>
      <c r="BT1784">
        <v>-0.1009072</v>
      </c>
      <c r="BU1784">
        <v>-4.6842000000000002E-2</v>
      </c>
      <c r="BV1784">
        <v>8.1095000000000004E-3</v>
      </c>
      <c r="BW1784">
        <v>-3.9111199999999999E-2</v>
      </c>
      <c r="BX1784">
        <v>0.30727290000000002</v>
      </c>
      <c r="BY1784">
        <v>-0.17322799999999999</v>
      </c>
      <c r="BZ1784">
        <v>-0.20030210000000001</v>
      </c>
      <c r="CA1784">
        <v>0.17909</v>
      </c>
      <c r="CB1784">
        <v>2.5601880000000001</v>
      </c>
      <c r="CC1784">
        <v>8.61111</v>
      </c>
      <c r="CD1784">
        <v>-4.208666</v>
      </c>
      <c r="CE1784">
        <v>-7.8284029999999998</v>
      </c>
      <c r="CF1784">
        <v>-0.21059040000000001</v>
      </c>
      <c r="CG1784">
        <v>5.3672870000000001</v>
      </c>
      <c r="CH1784">
        <v>7.2295020000000001</v>
      </c>
      <c r="CI1784">
        <v>25.283899999999999</v>
      </c>
      <c r="CJ1784">
        <v>26.212389999999999</v>
      </c>
      <c r="CK1784">
        <v>36.236280000000001</v>
      </c>
      <c r="CL1784">
        <v>20.82957</v>
      </c>
      <c r="CM1784">
        <v>-0.70491029999999999</v>
      </c>
      <c r="CN1784">
        <v>0.76154359999999999</v>
      </c>
      <c r="CO1784">
        <v>0.2061373</v>
      </c>
      <c r="CP1784">
        <v>0.65350470000000005</v>
      </c>
      <c r="CQ1784">
        <v>1.08605E-2</v>
      </c>
      <c r="CR1784">
        <v>1.08938E-2</v>
      </c>
      <c r="CS1784">
        <v>1.9070999999999999E-3</v>
      </c>
      <c r="CT1784">
        <v>1.4669999999999999E-4</v>
      </c>
      <c r="CU1784">
        <v>1.5120999999999999E-3</v>
      </c>
      <c r="CV1784">
        <v>8.6766099999999999E-2</v>
      </c>
      <c r="CW1784">
        <v>1.22115E-2</v>
      </c>
      <c r="CX1784">
        <v>3.8112800000000002E-2</v>
      </c>
      <c r="CY1784">
        <v>5.2298299999999999E-2</v>
      </c>
      <c r="CZ1784">
        <v>0.62432770000000004</v>
      </c>
      <c r="DA1784">
        <v>1.71509</v>
      </c>
      <c r="DB1784">
        <v>1.024332</v>
      </c>
      <c r="DC1784">
        <v>2.1266400000000001</v>
      </c>
      <c r="DD1784">
        <v>7.3384099999999997</v>
      </c>
      <c r="DE1784">
        <v>9.1363769999999995</v>
      </c>
      <c r="DF1784">
        <v>8.6939729999999997</v>
      </c>
      <c r="DG1784">
        <v>9.1012769999999996</v>
      </c>
      <c r="DH1784">
        <v>10.818849999999999</v>
      </c>
      <c r="DI1784">
        <v>14.58581</v>
      </c>
      <c r="DJ1784">
        <v>12.83971</v>
      </c>
      <c r="DK1784">
        <v>6.4422110000000004</v>
      </c>
      <c r="DL1784">
        <v>0.72132249999999998</v>
      </c>
      <c r="DM1784">
        <v>0.1837471</v>
      </c>
    </row>
    <row r="1785" spans="1:117" hidden="1" x14ac:dyDescent="0.35">
      <c r="A1785" t="str">
        <f t="shared" si="27"/>
        <v>OtherDR-Yes_DO 1-9 Hour_44461_18-19</v>
      </c>
      <c r="B1785" t="s">
        <v>51</v>
      </c>
      <c r="C1785" t="s">
        <v>191</v>
      </c>
      <c r="D1785" t="s">
        <v>50</v>
      </c>
      <c r="E1785" t="s">
        <v>50</v>
      </c>
      <c r="F1785" t="s">
        <v>50</v>
      </c>
      <c r="G1785" t="s">
        <v>50</v>
      </c>
      <c r="H1785" t="s">
        <v>87</v>
      </c>
      <c r="I1785" t="s">
        <v>50</v>
      </c>
      <c r="J1785" t="s">
        <v>50</v>
      </c>
      <c r="K1785" t="s">
        <v>178</v>
      </c>
      <c r="L1785" s="22">
        <v>44461</v>
      </c>
      <c r="M1785">
        <v>18</v>
      </c>
      <c r="N1785">
        <v>19</v>
      </c>
      <c r="O1785">
        <v>1</v>
      </c>
      <c r="P1785">
        <v>1</v>
      </c>
      <c r="Q1785">
        <v>1</v>
      </c>
      <c r="R1785">
        <v>0</v>
      </c>
      <c r="S1785">
        <v>0</v>
      </c>
      <c r="T1785">
        <v>0</v>
      </c>
      <c r="U1785">
        <v>0</v>
      </c>
      <c r="V1785">
        <v>0</v>
      </c>
      <c r="W1785">
        <v>0</v>
      </c>
      <c r="X1785">
        <v>0</v>
      </c>
      <c r="Y1785">
        <v>0</v>
      </c>
      <c r="Z1785">
        <v>0</v>
      </c>
      <c r="AA1785">
        <v>0</v>
      </c>
      <c r="AB1785">
        <v>0</v>
      </c>
      <c r="AC1785">
        <v>0</v>
      </c>
      <c r="AD1785">
        <v>0</v>
      </c>
      <c r="AE1785">
        <v>0</v>
      </c>
      <c r="AF1785">
        <v>8</v>
      </c>
      <c r="AG1785">
        <v>33.76</v>
      </c>
      <c r="AH1785">
        <v>33.44</v>
      </c>
      <c r="AI1785">
        <v>39.68</v>
      </c>
      <c r="AJ1785">
        <v>37.119999999999997</v>
      </c>
      <c r="AK1785">
        <v>32.96</v>
      </c>
      <c r="AL1785">
        <v>23.52</v>
      </c>
      <c r="AM1785">
        <v>24</v>
      </c>
      <c r="AN1785">
        <v>29.6</v>
      </c>
      <c r="AO1785">
        <v>38.4</v>
      </c>
      <c r="AP1785">
        <v>26.88</v>
      </c>
      <c r="AQ1785">
        <v>15.36</v>
      </c>
      <c r="AR1785">
        <v>0.32</v>
      </c>
      <c r="AS1785">
        <v>0</v>
      </c>
      <c r="AT1785">
        <v>73</v>
      </c>
      <c r="AU1785">
        <v>72</v>
      </c>
      <c r="AV1785">
        <v>70</v>
      </c>
      <c r="AW1785">
        <v>70</v>
      </c>
      <c r="AX1785">
        <v>68</v>
      </c>
      <c r="AY1785">
        <v>68</v>
      </c>
      <c r="AZ1785">
        <v>66</v>
      </c>
      <c r="BA1785">
        <v>66</v>
      </c>
      <c r="BB1785">
        <v>70</v>
      </c>
      <c r="BC1785">
        <v>75</v>
      </c>
      <c r="BD1785">
        <v>86</v>
      </c>
      <c r="BE1785">
        <v>93</v>
      </c>
      <c r="BF1785">
        <v>99</v>
      </c>
      <c r="BG1785">
        <v>99</v>
      </c>
      <c r="BH1785">
        <v>99</v>
      </c>
      <c r="BI1785">
        <v>93</v>
      </c>
      <c r="BJ1785">
        <v>90</v>
      </c>
      <c r="BK1785">
        <v>90</v>
      </c>
      <c r="BL1785">
        <v>86</v>
      </c>
      <c r="BM1785">
        <v>81</v>
      </c>
      <c r="BN1785">
        <v>81</v>
      </c>
      <c r="BO1785">
        <v>77</v>
      </c>
      <c r="BP1785">
        <v>77</v>
      </c>
      <c r="BQ1785">
        <v>75</v>
      </c>
      <c r="BR1785">
        <v>0</v>
      </c>
      <c r="BS1785">
        <v>0</v>
      </c>
      <c r="BT1785">
        <v>0</v>
      </c>
      <c r="BU1785">
        <v>0</v>
      </c>
      <c r="BV1785">
        <v>0</v>
      </c>
      <c r="BW1785">
        <v>0</v>
      </c>
      <c r="BX1785">
        <v>0</v>
      </c>
      <c r="BY1785">
        <v>0</v>
      </c>
      <c r="BZ1785">
        <v>0</v>
      </c>
      <c r="CA1785">
        <v>0</v>
      </c>
      <c r="CB1785">
        <v>0</v>
      </c>
      <c r="CC1785">
        <v>0</v>
      </c>
      <c r="CD1785">
        <v>0</v>
      </c>
      <c r="CE1785">
        <v>0</v>
      </c>
      <c r="CF1785">
        <v>0</v>
      </c>
      <c r="CG1785">
        <v>0</v>
      </c>
      <c r="CH1785">
        <v>0</v>
      </c>
      <c r="CI1785">
        <v>0</v>
      </c>
      <c r="CJ1785">
        <v>0</v>
      </c>
      <c r="CK1785">
        <v>0</v>
      </c>
      <c r="CL1785">
        <v>0</v>
      </c>
      <c r="CM1785">
        <v>0</v>
      </c>
      <c r="CN1785">
        <v>0</v>
      </c>
      <c r="CO1785">
        <v>0</v>
      </c>
      <c r="CP1785">
        <v>2.9193310000000001</v>
      </c>
      <c r="CQ1785">
        <v>1.44998E-2</v>
      </c>
      <c r="CR1785">
        <v>1.3962199999999999E-2</v>
      </c>
      <c r="CS1785">
        <v>2.4117000000000001E-3</v>
      </c>
      <c r="CT1785">
        <v>1.39714E-2</v>
      </c>
      <c r="CU1785">
        <v>5.6084999999999998E-3</v>
      </c>
      <c r="CV1785">
        <v>0.2550463</v>
      </c>
      <c r="CW1785">
        <v>4.3883699999999998E-2</v>
      </c>
      <c r="CX1785">
        <v>0.1034393</v>
      </c>
      <c r="CY1785">
        <v>0.1917471</v>
      </c>
      <c r="CZ1785">
        <v>1.8282130000000001</v>
      </c>
      <c r="DA1785">
        <v>6.7263109999999999</v>
      </c>
      <c r="DB1785">
        <v>2.4464929999999998</v>
      </c>
      <c r="DC1785">
        <v>6.2747080000000004</v>
      </c>
      <c r="DD1785">
        <v>20.910229999999999</v>
      </c>
      <c r="DE1785">
        <v>25.347840000000001</v>
      </c>
      <c r="DF1785">
        <v>26.317240000000002</v>
      </c>
      <c r="DG1785">
        <v>29.859449999999999</v>
      </c>
      <c r="DH1785">
        <v>33.175319999999999</v>
      </c>
      <c r="DI1785">
        <v>30.739809999999999</v>
      </c>
      <c r="DJ1785">
        <v>33.329180000000001</v>
      </c>
      <c r="DK1785">
        <v>15.686019999999999</v>
      </c>
      <c r="DL1785">
        <v>1.423035</v>
      </c>
      <c r="DM1785">
        <v>0.5288119</v>
      </c>
    </row>
    <row r="1786" spans="1:117" hidden="1" x14ac:dyDescent="0.35">
      <c r="A1786" t="str">
        <f t="shared" si="27"/>
        <v>OtherDR-Yes_DO 1-9 Hour_44497_19-20</v>
      </c>
      <c r="B1786" t="s">
        <v>51</v>
      </c>
      <c r="C1786" t="s">
        <v>191</v>
      </c>
      <c r="D1786" t="s">
        <v>50</v>
      </c>
      <c r="E1786" t="s">
        <v>50</v>
      </c>
      <c r="F1786" t="s">
        <v>50</v>
      </c>
      <c r="G1786" t="s">
        <v>50</v>
      </c>
      <c r="H1786" t="s">
        <v>87</v>
      </c>
      <c r="I1786" t="s">
        <v>50</v>
      </c>
      <c r="J1786" t="s">
        <v>50</v>
      </c>
      <c r="K1786" t="s">
        <v>178</v>
      </c>
      <c r="L1786" s="22">
        <v>44497</v>
      </c>
      <c r="M1786">
        <v>19</v>
      </c>
      <c r="N1786">
        <v>20</v>
      </c>
      <c r="O1786">
        <v>1</v>
      </c>
      <c r="P1786">
        <v>1</v>
      </c>
      <c r="Q1786">
        <v>1</v>
      </c>
      <c r="R1786">
        <v>0</v>
      </c>
      <c r="S1786">
        <v>0</v>
      </c>
      <c r="T1786">
        <v>0</v>
      </c>
      <c r="U1786">
        <v>0</v>
      </c>
      <c r="V1786">
        <v>0</v>
      </c>
      <c r="W1786">
        <v>0</v>
      </c>
      <c r="X1786">
        <v>0</v>
      </c>
      <c r="Y1786">
        <v>0</v>
      </c>
      <c r="Z1786">
        <v>0</v>
      </c>
      <c r="AA1786">
        <v>0</v>
      </c>
      <c r="AB1786">
        <v>0</v>
      </c>
      <c r="AC1786">
        <v>0</v>
      </c>
      <c r="AD1786">
        <v>0</v>
      </c>
      <c r="AE1786">
        <v>0</v>
      </c>
      <c r="AF1786">
        <v>0</v>
      </c>
      <c r="AG1786">
        <v>0</v>
      </c>
      <c r="AH1786">
        <v>0</v>
      </c>
      <c r="AI1786">
        <v>0</v>
      </c>
      <c r="AJ1786">
        <v>0</v>
      </c>
      <c r="AK1786">
        <v>0</v>
      </c>
      <c r="AL1786">
        <v>0</v>
      </c>
      <c r="AM1786">
        <v>0.48</v>
      </c>
      <c r="AN1786">
        <v>0</v>
      </c>
      <c r="AO1786">
        <v>0</v>
      </c>
      <c r="AP1786">
        <v>8.64</v>
      </c>
      <c r="AQ1786">
        <v>1.92</v>
      </c>
      <c r="AR1786">
        <v>0</v>
      </c>
      <c r="AS1786">
        <v>0</v>
      </c>
      <c r="AT1786">
        <v>59</v>
      </c>
      <c r="AU1786">
        <v>57</v>
      </c>
      <c r="AV1786">
        <v>55</v>
      </c>
      <c r="AW1786">
        <v>54</v>
      </c>
      <c r="AX1786">
        <v>54</v>
      </c>
      <c r="AY1786">
        <v>54</v>
      </c>
      <c r="AZ1786">
        <v>52</v>
      </c>
      <c r="BA1786">
        <v>52</v>
      </c>
      <c r="BB1786">
        <v>54</v>
      </c>
      <c r="BC1786">
        <v>59</v>
      </c>
      <c r="BD1786">
        <v>66</v>
      </c>
      <c r="BE1786">
        <v>75</v>
      </c>
      <c r="BF1786">
        <v>82</v>
      </c>
      <c r="BG1786">
        <v>88</v>
      </c>
      <c r="BH1786">
        <v>90</v>
      </c>
      <c r="BI1786">
        <v>90</v>
      </c>
      <c r="BJ1786">
        <v>88</v>
      </c>
      <c r="BK1786">
        <v>86</v>
      </c>
      <c r="BL1786">
        <v>81</v>
      </c>
      <c r="BM1786">
        <v>75</v>
      </c>
      <c r="BN1786">
        <v>73</v>
      </c>
      <c r="BO1786">
        <v>68</v>
      </c>
      <c r="BP1786">
        <v>66</v>
      </c>
      <c r="BQ1786">
        <v>63</v>
      </c>
      <c r="BR1786">
        <v>-0.69952570000000003</v>
      </c>
      <c r="BS1786">
        <v>-0.14317630000000001</v>
      </c>
      <c r="BT1786">
        <v>-0.14113729999999999</v>
      </c>
      <c r="BU1786">
        <v>-5.9670099999999997E-2</v>
      </c>
      <c r="BV1786">
        <v>6.9810000000000002E-3</v>
      </c>
      <c r="BW1786">
        <v>2.7342700000000001E-2</v>
      </c>
      <c r="BX1786">
        <v>1.1457250000000001</v>
      </c>
      <c r="BY1786">
        <v>0.20313590000000001</v>
      </c>
      <c r="BZ1786">
        <v>-0.25475520000000001</v>
      </c>
      <c r="CA1786">
        <v>-1.0336369999999999</v>
      </c>
      <c r="CB1786">
        <v>-3.3462149999999999</v>
      </c>
      <c r="CC1786">
        <v>-4.448715</v>
      </c>
      <c r="CD1786">
        <v>1.3058810000000001</v>
      </c>
      <c r="CE1786">
        <v>8.5502549999999999</v>
      </c>
      <c r="CF1786">
        <v>11.772589999999999</v>
      </c>
      <c r="CG1786">
        <v>12.63256</v>
      </c>
      <c r="CH1786">
        <v>13.13546</v>
      </c>
      <c r="CI1786">
        <v>16.838719999999999</v>
      </c>
      <c r="CJ1786">
        <v>25.271329999999999</v>
      </c>
      <c r="CK1786">
        <v>25.68393</v>
      </c>
      <c r="CL1786">
        <v>13.90183</v>
      </c>
      <c r="CM1786">
        <v>2.4357380000000002</v>
      </c>
      <c r="CN1786">
        <v>0.29041820000000002</v>
      </c>
      <c r="CO1786">
        <v>-0.1126452</v>
      </c>
      <c r="CP1786">
        <v>0.12753049999999999</v>
      </c>
      <c r="CQ1786">
        <v>1.9419499999999999E-2</v>
      </c>
      <c r="CR1786">
        <v>2.0437199999999999E-2</v>
      </c>
      <c r="CS1786">
        <v>3.3965000000000002E-3</v>
      </c>
      <c r="CT1786">
        <v>1.071E-4</v>
      </c>
      <c r="CU1786">
        <v>6.2040000000000001E-4</v>
      </c>
      <c r="CV1786">
        <v>0.43954029999999999</v>
      </c>
      <c r="CW1786">
        <v>2.0173699999999999E-2</v>
      </c>
      <c r="CX1786">
        <v>6.0882699999999998E-2</v>
      </c>
      <c r="CY1786">
        <v>0.1829935</v>
      </c>
      <c r="CZ1786">
        <v>1.0352189999999999</v>
      </c>
      <c r="DA1786">
        <v>1.1555500000000001</v>
      </c>
      <c r="DB1786">
        <v>1.053164</v>
      </c>
      <c r="DC1786">
        <v>5.0129869999999999</v>
      </c>
      <c r="DD1786">
        <v>12.08947</v>
      </c>
      <c r="DE1786">
        <v>18.225390000000001</v>
      </c>
      <c r="DF1786">
        <v>16.38008</v>
      </c>
      <c r="DG1786">
        <v>21.917249999999999</v>
      </c>
      <c r="DH1786">
        <v>32.349150000000002</v>
      </c>
      <c r="DI1786">
        <v>21.308509999999998</v>
      </c>
      <c r="DJ1786">
        <v>20.571149999999999</v>
      </c>
      <c r="DK1786">
        <v>6.3519870000000003</v>
      </c>
      <c r="DL1786">
        <v>0.8388118</v>
      </c>
      <c r="DM1786">
        <v>0.29957729999999999</v>
      </c>
    </row>
    <row r="1787" spans="1:117" hidden="1" x14ac:dyDescent="0.35">
      <c r="A1787" t="str">
        <f t="shared" si="27"/>
        <v>OtherDR-Yes_DO 1-9 Hour_44498_18-19</v>
      </c>
      <c r="B1787" t="s">
        <v>51</v>
      </c>
      <c r="C1787" t="s">
        <v>191</v>
      </c>
      <c r="D1787" t="s">
        <v>50</v>
      </c>
      <c r="E1787" t="s">
        <v>50</v>
      </c>
      <c r="F1787" t="s">
        <v>50</v>
      </c>
      <c r="G1787" t="s">
        <v>50</v>
      </c>
      <c r="H1787" t="s">
        <v>87</v>
      </c>
      <c r="I1787" t="s">
        <v>50</v>
      </c>
      <c r="J1787" t="s">
        <v>50</v>
      </c>
      <c r="K1787" t="s">
        <v>178</v>
      </c>
      <c r="L1787" s="22">
        <v>44498</v>
      </c>
      <c r="M1787">
        <v>18</v>
      </c>
      <c r="N1787">
        <v>19</v>
      </c>
      <c r="O1787">
        <v>1</v>
      </c>
      <c r="P1787">
        <v>1</v>
      </c>
      <c r="Q1787">
        <v>1</v>
      </c>
      <c r="R1787">
        <v>0</v>
      </c>
      <c r="S1787">
        <v>0</v>
      </c>
      <c r="T1787">
        <v>0</v>
      </c>
      <c r="U1787">
        <v>0</v>
      </c>
      <c r="V1787">
        <v>0</v>
      </c>
      <c r="W1787">
        <v>0</v>
      </c>
      <c r="X1787">
        <v>0</v>
      </c>
      <c r="Y1787">
        <v>0</v>
      </c>
      <c r="Z1787">
        <v>0</v>
      </c>
      <c r="AA1787">
        <v>0</v>
      </c>
      <c r="AB1787">
        <v>0</v>
      </c>
      <c r="AC1787">
        <v>0</v>
      </c>
      <c r="AD1787">
        <v>0</v>
      </c>
      <c r="AE1787">
        <v>0</v>
      </c>
      <c r="AF1787">
        <v>0</v>
      </c>
      <c r="AG1787">
        <v>0</v>
      </c>
      <c r="AH1787">
        <v>0</v>
      </c>
      <c r="AI1787">
        <v>0.16</v>
      </c>
      <c r="AJ1787">
        <v>0</v>
      </c>
      <c r="AK1787">
        <v>0</v>
      </c>
      <c r="AL1787">
        <v>0</v>
      </c>
      <c r="AM1787">
        <v>0</v>
      </c>
      <c r="AN1787">
        <v>0</v>
      </c>
      <c r="AO1787">
        <v>17.440000000000001</v>
      </c>
      <c r="AP1787">
        <v>15.52</v>
      </c>
      <c r="AQ1787">
        <v>0.48</v>
      </c>
      <c r="AR1787">
        <v>0</v>
      </c>
      <c r="AS1787">
        <v>0</v>
      </c>
      <c r="AT1787">
        <v>61</v>
      </c>
      <c r="AU1787">
        <v>59</v>
      </c>
      <c r="AV1787">
        <v>57</v>
      </c>
      <c r="AW1787">
        <v>57</v>
      </c>
      <c r="AX1787">
        <v>55</v>
      </c>
      <c r="AY1787">
        <v>55</v>
      </c>
      <c r="AZ1787">
        <v>54</v>
      </c>
      <c r="BA1787">
        <v>54</v>
      </c>
      <c r="BB1787">
        <v>55</v>
      </c>
      <c r="BC1787">
        <v>61</v>
      </c>
      <c r="BD1787">
        <v>68</v>
      </c>
      <c r="BE1787">
        <v>77</v>
      </c>
      <c r="BF1787">
        <v>81</v>
      </c>
      <c r="BG1787">
        <v>81</v>
      </c>
      <c r="BH1787">
        <v>82</v>
      </c>
      <c r="BI1787">
        <v>84</v>
      </c>
      <c r="BJ1787">
        <v>82</v>
      </c>
      <c r="BK1787">
        <v>81</v>
      </c>
      <c r="BL1787">
        <v>75</v>
      </c>
      <c r="BM1787">
        <v>72</v>
      </c>
      <c r="BN1787">
        <v>68</v>
      </c>
      <c r="BO1787">
        <v>64</v>
      </c>
      <c r="BP1787">
        <v>63</v>
      </c>
      <c r="BQ1787">
        <v>61</v>
      </c>
      <c r="BR1787">
        <v>-0.19159609999999999</v>
      </c>
      <c r="BS1787">
        <v>-6.6084799999999999E-2</v>
      </c>
      <c r="BT1787">
        <v>-6.9148299999999996E-2</v>
      </c>
      <c r="BU1787">
        <v>-1.3140000000000001E-2</v>
      </c>
      <c r="BV1787">
        <v>3.3557000000000001E-3</v>
      </c>
      <c r="BW1787">
        <v>2.4279499999999999E-2</v>
      </c>
      <c r="BX1787">
        <v>1.777477</v>
      </c>
      <c r="BY1787">
        <v>-1.9729900000000002E-2</v>
      </c>
      <c r="BZ1787">
        <v>-0.69351269999999998</v>
      </c>
      <c r="CA1787">
        <v>-1.5102439999999999</v>
      </c>
      <c r="CB1787">
        <v>-2.6719339999999998</v>
      </c>
      <c r="CC1787">
        <v>-4.8658200000000003</v>
      </c>
      <c r="CD1787">
        <v>1.680072</v>
      </c>
      <c r="CE1787">
        <v>8.7684820000000006</v>
      </c>
      <c r="CF1787">
        <v>13.465730000000001</v>
      </c>
      <c r="CG1787">
        <v>14.38001</v>
      </c>
      <c r="CH1787">
        <v>13.70743</v>
      </c>
      <c r="CI1787">
        <v>14.25042</v>
      </c>
      <c r="CJ1787">
        <v>23.513310000000001</v>
      </c>
      <c r="CK1787">
        <v>6.396719</v>
      </c>
      <c r="CL1787">
        <v>5.0611920000000001</v>
      </c>
      <c r="CM1787">
        <v>2.7422399999999998</v>
      </c>
      <c r="CN1787">
        <v>1.5624039999999999</v>
      </c>
      <c r="CO1787">
        <v>-0.53386529999999999</v>
      </c>
      <c r="CP1787">
        <v>0.20212169999999999</v>
      </c>
      <c r="CQ1787">
        <v>8.2792000000000004E-3</v>
      </c>
      <c r="CR1787">
        <v>8.5774000000000006E-3</v>
      </c>
      <c r="CS1787">
        <v>1.8293000000000001E-3</v>
      </c>
      <c r="CT1787">
        <v>4.4700000000000002E-5</v>
      </c>
      <c r="CU1787">
        <v>7.3450000000000002E-4</v>
      </c>
      <c r="CV1787">
        <v>0.70011920000000005</v>
      </c>
      <c r="CW1787">
        <v>1.53411E-2</v>
      </c>
      <c r="CX1787">
        <v>0.1496709</v>
      </c>
      <c r="CY1787">
        <v>0.34315909999999999</v>
      </c>
      <c r="CZ1787">
        <v>0.85384389999999999</v>
      </c>
      <c r="DA1787">
        <v>1.2954969999999999</v>
      </c>
      <c r="DB1787">
        <v>0.86920140000000001</v>
      </c>
      <c r="DC1787">
        <v>4.297974</v>
      </c>
      <c r="DD1787">
        <v>9.8210739999999994</v>
      </c>
      <c r="DE1787">
        <v>15.84249</v>
      </c>
      <c r="DF1787">
        <v>14.691380000000001</v>
      </c>
      <c r="DG1787">
        <v>19.29973</v>
      </c>
      <c r="DH1787">
        <v>24.43863</v>
      </c>
      <c r="DI1787">
        <v>21.33</v>
      </c>
      <c r="DJ1787">
        <v>18.478739999999998</v>
      </c>
      <c r="DK1787">
        <v>8.3080719999999992</v>
      </c>
      <c r="DL1787">
        <v>1.3698030000000001</v>
      </c>
      <c r="DM1787">
        <v>0.20719509999999999</v>
      </c>
    </row>
    <row r="1788" spans="1:117" hidden="1" x14ac:dyDescent="0.35">
      <c r="A1788" t="str">
        <f t="shared" si="27"/>
        <v>OtherDR-Yes_DO 11-7 Hour_44434_18-19</v>
      </c>
      <c r="B1788" t="s">
        <v>51</v>
      </c>
      <c r="C1788" t="s">
        <v>191</v>
      </c>
      <c r="D1788" t="s">
        <v>50</v>
      </c>
      <c r="E1788" t="s">
        <v>50</v>
      </c>
      <c r="F1788" t="s">
        <v>50</v>
      </c>
      <c r="G1788" t="s">
        <v>50</v>
      </c>
      <c r="H1788" t="s">
        <v>87</v>
      </c>
      <c r="I1788" t="s">
        <v>50</v>
      </c>
      <c r="J1788" t="s">
        <v>50</v>
      </c>
      <c r="K1788" t="s">
        <v>176</v>
      </c>
      <c r="L1788" s="22">
        <v>44434</v>
      </c>
      <c r="M1788">
        <v>18</v>
      </c>
      <c r="N1788">
        <v>19</v>
      </c>
      <c r="O1788">
        <v>8</v>
      </c>
      <c r="P1788">
        <v>8</v>
      </c>
      <c r="Q1788">
        <v>1</v>
      </c>
      <c r="R1788">
        <v>0</v>
      </c>
      <c r="S1788">
        <v>0</v>
      </c>
      <c r="T1788">
        <v>0</v>
      </c>
      <c r="U1788">
        <v>0</v>
      </c>
      <c r="V1788">
        <v>125.27500000000001</v>
      </c>
      <c r="W1788">
        <v>124.47499999999999</v>
      </c>
      <c r="X1788">
        <v>124.465</v>
      </c>
      <c r="Y1788">
        <v>124.91500000000001</v>
      </c>
      <c r="Z1788">
        <v>123.85</v>
      </c>
      <c r="AA1788">
        <v>128.72999999999999</v>
      </c>
      <c r="AB1788">
        <v>112.82</v>
      </c>
      <c r="AC1788">
        <v>105.735</v>
      </c>
      <c r="AD1788">
        <v>121.23</v>
      </c>
      <c r="AE1788">
        <v>164.8</v>
      </c>
      <c r="AF1788">
        <v>710.15</v>
      </c>
      <c r="AG1788">
        <v>844.02499999999998</v>
      </c>
      <c r="AH1788">
        <v>854.30499999999995</v>
      </c>
      <c r="AI1788">
        <v>843.11</v>
      </c>
      <c r="AJ1788">
        <v>810.02</v>
      </c>
      <c r="AK1788">
        <v>802.18</v>
      </c>
      <c r="AL1788">
        <v>754.53</v>
      </c>
      <c r="AM1788">
        <v>743.23500000000001</v>
      </c>
      <c r="AN1788">
        <v>675.56</v>
      </c>
      <c r="AO1788">
        <v>619.98</v>
      </c>
      <c r="AP1788">
        <v>244.44</v>
      </c>
      <c r="AQ1788">
        <v>173.63499999999999</v>
      </c>
      <c r="AR1788">
        <v>132.39500000000001</v>
      </c>
      <c r="AS1788">
        <v>129.52500000000001</v>
      </c>
      <c r="AT1788">
        <v>68</v>
      </c>
      <c r="AU1788">
        <v>67</v>
      </c>
      <c r="AV1788">
        <v>67</v>
      </c>
      <c r="AW1788">
        <v>66</v>
      </c>
      <c r="AX1788">
        <v>66</v>
      </c>
      <c r="AY1788">
        <v>65</v>
      </c>
      <c r="AZ1788">
        <v>65</v>
      </c>
      <c r="BA1788">
        <v>64</v>
      </c>
      <c r="BB1788">
        <v>71</v>
      </c>
      <c r="BC1788">
        <v>76</v>
      </c>
      <c r="BD1788">
        <v>81</v>
      </c>
      <c r="BE1788">
        <v>83</v>
      </c>
      <c r="BF1788">
        <v>86</v>
      </c>
      <c r="BG1788">
        <v>84</v>
      </c>
      <c r="BH1788">
        <v>86</v>
      </c>
      <c r="BI1788">
        <v>85</v>
      </c>
      <c r="BJ1788">
        <v>84</v>
      </c>
      <c r="BK1788">
        <v>83</v>
      </c>
      <c r="BL1788">
        <v>80</v>
      </c>
      <c r="BM1788">
        <v>75</v>
      </c>
      <c r="BN1788">
        <v>72</v>
      </c>
      <c r="BO1788">
        <v>71</v>
      </c>
      <c r="BP1788">
        <v>71</v>
      </c>
      <c r="BQ1788">
        <v>69</v>
      </c>
      <c r="BR1788">
        <v>3.0244209999999998</v>
      </c>
      <c r="BS1788">
        <v>4.0774609999999996</v>
      </c>
      <c r="BT1788">
        <v>4.7361219999999999</v>
      </c>
      <c r="BU1788">
        <v>3.2885260000000001</v>
      </c>
      <c r="BV1788">
        <v>3.828268</v>
      </c>
      <c r="BW1788">
        <v>-0.11005330000000001</v>
      </c>
      <c r="BX1788">
        <v>0.41246650000000001</v>
      </c>
      <c r="BY1788">
        <v>3.8459180000000002</v>
      </c>
      <c r="BZ1788">
        <v>21.84403</v>
      </c>
      <c r="CA1788">
        <v>-32.980499999999999</v>
      </c>
      <c r="CB1788">
        <v>55.752719999999997</v>
      </c>
      <c r="CC1788">
        <v>-26.75131</v>
      </c>
      <c r="CD1788">
        <v>-19.913509999999999</v>
      </c>
      <c r="CE1788">
        <v>-16.574560000000002</v>
      </c>
      <c r="CF1788">
        <v>-2.0333839999999999</v>
      </c>
      <c r="CG1788">
        <v>-25.60202</v>
      </c>
      <c r="CH1788">
        <v>-10.42155</v>
      </c>
      <c r="CI1788">
        <v>-1.3775919999999999</v>
      </c>
      <c r="CJ1788">
        <v>6.9342940000000004</v>
      </c>
      <c r="CK1788">
        <v>-182.0034</v>
      </c>
      <c r="CL1788">
        <v>35.297130000000003</v>
      </c>
      <c r="CM1788">
        <v>24.18844</v>
      </c>
      <c r="CN1788">
        <v>7.0739710000000002</v>
      </c>
      <c r="CO1788">
        <v>3.5873590000000002</v>
      </c>
      <c r="CP1788">
        <v>3.9576310000000001</v>
      </c>
      <c r="CQ1788">
        <v>2.850654</v>
      </c>
      <c r="CR1788">
        <v>3.2164069999999998</v>
      </c>
      <c r="CS1788">
        <v>3.0967579999999999</v>
      </c>
      <c r="CT1788">
        <v>3.1524480000000001</v>
      </c>
      <c r="CU1788">
        <v>5.1673689999999999</v>
      </c>
      <c r="CV1788">
        <v>3.991765</v>
      </c>
      <c r="CW1788">
        <v>5.2101810000000004</v>
      </c>
      <c r="CX1788">
        <v>182.2731</v>
      </c>
      <c r="CY1788">
        <v>397.24369999999999</v>
      </c>
      <c r="CZ1788">
        <v>548.7509</v>
      </c>
      <c r="DA1788">
        <v>55.05003</v>
      </c>
      <c r="DB1788">
        <v>102.5129</v>
      </c>
      <c r="DC1788">
        <v>175.29820000000001</v>
      </c>
      <c r="DD1788">
        <v>211.66759999999999</v>
      </c>
      <c r="DE1788">
        <v>259.47230000000002</v>
      </c>
      <c r="DF1788">
        <v>254.04740000000001</v>
      </c>
      <c r="DG1788">
        <v>79.639849999999996</v>
      </c>
      <c r="DH1788">
        <v>65.722399999999993</v>
      </c>
      <c r="DI1788">
        <v>240.00890000000001</v>
      </c>
      <c r="DJ1788">
        <v>83.86591</v>
      </c>
      <c r="DK1788">
        <v>95.915499999999994</v>
      </c>
      <c r="DL1788">
        <v>4.0459899999999998</v>
      </c>
      <c r="DM1788">
        <v>3.0821860000000001</v>
      </c>
    </row>
    <row r="1789" spans="1:117" hidden="1" x14ac:dyDescent="0.35">
      <c r="A1789" t="str">
        <f t="shared" si="27"/>
        <v>OtherDR-Yes_DO 11-7 Hour_44435_18-19</v>
      </c>
      <c r="B1789" t="s">
        <v>51</v>
      </c>
      <c r="C1789" t="s">
        <v>191</v>
      </c>
      <c r="D1789" t="s">
        <v>50</v>
      </c>
      <c r="E1789" t="s">
        <v>50</v>
      </c>
      <c r="F1789" t="s">
        <v>50</v>
      </c>
      <c r="G1789" t="s">
        <v>50</v>
      </c>
      <c r="H1789" t="s">
        <v>87</v>
      </c>
      <c r="I1789" t="s">
        <v>50</v>
      </c>
      <c r="J1789" t="s">
        <v>50</v>
      </c>
      <c r="K1789" t="s">
        <v>176</v>
      </c>
      <c r="L1789" s="22">
        <v>44435</v>
      </c>
      <c r="M1789">
        <v>18</v>
      </c>
      <c r="N1789">
        <v>19</v>
      </c>
      <c r="O1789">
        <v>8</v>
      </c>
      <c r="P1789">
        <v>8</v>
      </c>
      <c r="Q1789">
        <v>1</v>
      </c>
      <c r="R1789">
        <v>0</v>
      </c>
      <c r="S1789">
        <v>0</v>
      </c>
      <c r="T1789">
        <v>0</v>
      </c>
      <c r="U1789">
        <v>0</v>
      </c>
      <c r="V1789">
        <v>123.53</v>
      </c>
      <c r="W1789">
        <v>124.02500000000001</v>
      </c>
      <c r="X1789">
        <v>122.95</v>
      </c>
      <c r="Y1789">
        <v>122.65</v>
      </c>
      <c r="Z1789">
        <v>121.91</v>
      </c>
      <c r="AA1789">
        <v>127.22499999999999</v>
      </c>
      <c r="AB1789">
        <v>112.09</v>
      </c>
      <c r="AC1789">
        <v>100.30500000000001</v>
      </c>
      <c r="AD1789">
        <v>116.86499999999999</v>
      </c>
      <c r="AE1789">
        <v>540.755</v>
      </c>
      <c r="AF1789">
        <v>692.66499999999996</v>
      </c>
      <c r="AG1789">
        <v>808.13499999999999</v>
      </c>
      <c r="AH1789">
        <v>861.42499999999995</v>
      </c>
      <c r="AI1789">
        <v>857.99</v>
      </c>
      <c r="AJ1789">
        <v>846.17</v>
      </c>
      <c r="AK1789">
        <v>850.08500000000004</v>
      </c>
      <c r="AL1789">
        <v>809.53499999999997</v>
      </c>
      <c r="AM1789">
        <v>679.94</v>
      </c>
      <c r="AN1789">
        <v>632.15499999999997</v>
      </c>
      <c r="AO1789">
        <v>599.89</v>
      </c>
      <c r="AP1789">
        <v>225.655</v>
      </c>
      <c r="AQ1789">
        <v>132.53</v>
      </c>
      <c r="AR1789">
        <v>125.01</v>
      </c>
      <c r="AS1789">
        <v>122.935</v>
      </c>
      <c r="AT1789">
        <v>67</v>
      </c>
      <c r="AU1789">
        <v>66</v>
      </c>
      <c r="AV1789">
        <v>65</v>
      </c>
      <c r="AW1789">
        <v>65</v>
      </c>
      <c r="AX1789">
        <v>65</v>
      </c>
      <c r="AY1789">
        <v>65</v>
      </c>
      <c r="AZ1789">
        <v>64</v>
      </c>
      <c r="BA1789">
        <v>63</v>
      </c>
      <c r="BB1789">
        <v>64</v>
      </c>
      <c r="BC1789">
        <v>70</v>
      </c>
      <c r="BD1789">
        <v>76</v>
      </c>
      <c r="BE1789">
        <v>82</v>
      </c>
      <c r="BF1789">
        <v>84</v>
      </c>
      <c r="BG1789">
        <v>83</v>
      </c>
      <c r="BH1789">
        <v>83</v>
      </c>
      <c r="BI1789">
        <v>82</v>
      </c>
      <c r="BJ1789">
        <v>82</v>
      </c>
      <c r="BK1789">
        <v>79</v>
      </c>
      <c r="BL1789">
        <v>78</v>
      </c>
      <c r="BM1789">
        <v>73</v>
      </c>
      <c r="BN1789">
        <v>68</v>
      </c>
      <c r="BO1789">
        <v>67</v>
      </c>
      <c r="BP1789">
        <v>64</v>
      </c>
      <c r="BQ1789">
        <v>64</v>
      </c>
      <c r="BR1789">
        <v>3.0244219999999999</v>
      </c>
      <c r="BS1789">
        <v>4.0774590000000002</v>
      </c>
      <c r="BT1789">
        <v>4.7361209999999998</v>
      </c>
      <c r="BU1789">
        <v>3.2885249999999999</v>
      </c>
      <c r="BV1789">
        <v>3.8282639999999999</v>
      </c>
      <c r="BW1789">
        <v>-0.11005429999999999</v>
      </c>
      <c r="BX1789">
        <v>0.412466</v>
      </c>
      <c r="BY1789">
        <v>3.8459180000000002</v>
      </c>
      <c r="BZ1789">
        <v>21.84403</v>
      </c>
      <c r="CA1789">
        <v>-32.980510000000002</v>
      </c>
      <c r="CB1789">
        <v>55.752740000000003</v>
      </c>
      <c r="CC1789">
        <v>-26.751329999999999</v>
      </c>
      <c r="CD1789">
        <v>-19.913509999999999</v>
      </c>
      <c r="CE1789">
        <v>-16.574539999999999</v>
      </c>
      <c r="CF1789">
        <v>-2.0333800000000002</v>
      </c>
      <c r="CG1789">
        <v>-25.60202</v>
      </c>
      <c r="CH1789">
        <v>-10.421530000000001</v>
      </c>
      <c r="CI1789">
        <v>-1.3776109999999999</v>
      </c>
      <c r="CJ1789">
        <v>6.9342819999999996</v>
      </c>
      <c r="CK1789">
        <v>-182.0034</v>
      </c>
      <c r="CL1789">
        <v>35.297130000000003</v>
      </c>
      <c r="CM1789">
        <v>24.18844</v>
      </c>
      <c r="CN1789">
        <v>7.0739720000000004</v>
      </c>
      <c r="CO1789">
        <v>3.5873599999999999</v>
      </c>
      <c r="CP1789">
        <v>6.2867009999999999</v>
      </c>
      <c r="CQ1789">
        <v>3.2713899999999998</v>
      </c>
      <c r="CR1789">
        <v>3.6044839999999998</v>
      </c>
      <c r="CS1789">
        <v>3.473398</v>
      </c>
      <c r="CT1789">
        <v>3.540438</v>
      </c>
      <c r="CU1789">
        <v>5.328659</v>
      </c>
      <c r="CV1789">
        <v>4.0947800000000001</v>
      </c>
      <c r="CW1789">
        <v>5.6662509999999999</v>
      </c>
      <c r="CX1789">
        <v>202.15090000000001</v>
      </c>
      <c r="CY1789">
        <v>420.11689999999999</v>
      </c>
      <c r="CZ1789">
        <v>567.66030000000001</v>
      </c>
      <c r="DA1789">
        <v>56.18759</v>
      </c>
      <c r="DB1789">
        <v>102.4796</v>
      </c>
      <c r="DC1789">
        <v>176.65639999999999</v>
      </c>
      <c r="DD1789">
        <v>210.1756</v>
      </c>
      <c r="DE1789">
        <v>258.40629999999999</v>
      </c>
      <c r="DF1789">
        <v>254.93709999999999</v>
      </c>
      <c r="DG1789">
        <v>85.015590000000003</v>
      </c>
      <c r="DH1789">
        <v>70.279690000000002</v>
      </c>
      <c r="DI1789">
        <v>245.5273</v>
      </c>
      <c r="DJ1789">
        <v>77.35463</v>
      </c>
      <c r="DK1789">
        <v>98.796040000000005</v>
      </c>
      <c r="DL1789">
        <v>4.4117790000000001</v>
      </c>
      <c r="DM1789">
        <v>3.0756999999999999</v>
      </c>
    </row>
    <row r="1790" spans="1:117" hidden="1" x14ac:dyDescent="0.35">
      <c r="A1790" t="str">
        <f t="shared" si="27"/>
        <v>OtherDR-Yes_DO 11-7 Hour_44447_18-19</v>
      </c>
      <c r="B1790" t="s">
        <v>51</v>
      </c>
      <c r="C1790" t="s">
        <v>191</v>
      </c>
      <c r="D1790" t="s">
        <v>50</v>
      </c>
      <c r="E1790" t="s">
        <v>50</v>
      </c>
      <c r="F1790" t="s">
        <v>50</v>
      </c>
      <c r="G1790" t="s">
        <v>50</v>
      </c>
      <c r="H1790" t="s">
        <v>87</v>
      </c>
      <c r="I1790" t="s">
        <v>50</v>
      </c>
      <c r="J1790" t="s">
        <v>50</v>
      </c>
      <c r="K1790" t="s">
        <v>176</v>
      </c>
      <c r="L1790" s="22">
        <v>44447</v>
      </c>
      <c r="M1790">
        <v>18</v>
      </c>
      <c r="N1790">
        <v>19</v>
      </c>
      <c r="O1790">
        <v>8</v>
      </c>
      <c r="P1790">
        <v>8</v>
      </c>
      <c r="Q1790">
        <v>1</v>
      </c>
      <c r="R1790">
        <v>0</v>
      </c>
      <c r="S1790">
        <v>0</v>
      </c>
      <c r="T1790">
        <v>0</v>
      </c>
      <c r="U1790">
        <v>0</v>
      </c>
      <c r="V1790">
        <v>134.99</v>
      </c>
      <c r="W1790">
        <v>134.185</v>
      </c>
      <c r="X1790">
        <v>134.05000000000001</v>
      </c>
      <c r="Y1790">
        <v>133.64500000000001</v>
      </c>
      <c r="Z1790">
        <v>133.5</v>
      </c>
      <c r="AA1790">
        <v>136.41</v>
      </c>
      <c r="AB1790">
        <v>134.88999999999999</v>
      </c>
      <c r="AC1790">
        <v>130.44999999999999</v>
      </c>
      <c r="AD1790">
        <v>147.21</v>
      </c>
      <c r="AE1790">
        <v>546.71</v>
      </c>
      <c r="AF1790">
        <v>659.27499999999998</v>
      </c>
      <c r="AG1790">
        <v>777.495</v>
      </c>
      <c r="AH1790">
        <v>847.46500000000003</v>
      </c>
      <c r="AI1790">
        <v>869.6</v>
      </c>
      <c r="AJ1790">
        <v>912.14</v>
      </c>
      <c r="AK1790">
        <v>923.78499999999997</v>
      </c>
      <c r="AL1790">
        <v>881.05</v>
      </c>
      <c r="AM1790">
        <v>786.255</v>
      </c>
      <c r="AN1790">
        <v>717.66</v>
      </c>
      <c r="AO1790">
        <v>240.85499999999999</v>
      </c>
      <c r="AP1790">
        <v>211.24</v>
      </c>
      <c r="AQ1790">
        <v>166.17</v>
      </c>
      <c r="AR1790">
        <v>134.57499999999999</v>
      </c>
      <c r="AS1790">
        <v>127.435</v>
      </c>
      <c r="AT1790">
        <v>65</v>
      </c>
      <c r="AU1790">
        <v>67</v>
      </c>
      <c r="AV1790">
        <v>66</v>
      </c>
      <c r="AW1790">
        <v>64</v>
      </c>
      <c r="AX1790">
        <v>66</v>
      </c>
      <c r="AY1790">
        <v>64</v>
      </c>
      <c r="AZ1790">
        <v>66</v>
      </c>
      <c r="BA1790">
        <v>67</v>
      </c>
      <c r="BB1790">
        <v>67</v>
      </c>
      <c r="BC1790">
        <v>71</v>
      </c>
      <c r="BD1790">
        <v>76</v>
      </c>
      <c r="BE1790">
        <v>76</v>
      </c>
      <c r="BF1790">
        <v>81</v>
      </c>
      <c r="BG1790">
        <v>81</v>
      </c>
      <c r="BH1790">
        <v>81</v>
      </c>
      <c r="BI1790">
        <v>83</v>
      </c>
      <c r="BJ1790">
        <v>82</v>
      </c>
      <c r="BK1790">
        <v>77</v>
      </c>
      <c r="BL1790">
        <v>74</v>
      </c>
      <c r="BM1790">
        <v>69</v>
      </c>
      <c r="BN1790">
        <v>68</v>
      </c>
      <c r="BO1790">
        <v>69</v>
      </c>
      <c r="BP1790">
        <v>68</v>
      </c>
      <c r="BQ1790">
        <v>67</v>
      </c>
      <c r="BR1790">
        <v>1.9743170000000001</v>
      </c>
      <c r="BS1790">
        <v>3.2108780000000001</v>
      </c>
      <c r="BT1790">
        <v>3.2079469999999999</v>
      </c>
      <c r="BU1790">
        <v>2.1942140000000001</v>
      </c>
      <c r="BV1790">
        <v>1.8847480000000001</v>
      </c>
      <c r="BW1790">
        <v>3.7294309999999999</v>
      </c>
      <c r="BX1790">
        <v>3.702153</v>
      </c>
      <c r="BY1790">
        <v>-2.122071</v>
      </c>
      <c r="BZ1790">
        <v>76.207310000000007</v>
      </c>
      <c r="CA1790">
        <v>-84.343199999999996</v>
      </c>
      <c r="CB1790">
        <v>-5.6618000000000004</v>
      </c>
      <c r="CC1790">
        <v>-4.7040509999999998</v>
      </c>
      <c r="CD1790">
        <v>-3.0262829999999998</v>
      </c>
      <c r="CE1790">
        <v>1.8640110000000001</v>
      </c>
      <c r="CF1790">
        <v>-10.04006</v>
      </c>
      <c r="CG1790">
        <v>-15.911670000000001</v>
      </c>
      <c r="CH1790">
        <v>-23.43627</v>
      </c>
      <c r="CI1790">
        <v>17.684249999999999</v>
      </c>
      <c r="CJ1790">
        <v>42.99239</v>
      </c>
      <c r="CK1790">
        <v>-4.7555540000000001</v>
      </c>
      <c r="CL1790">
        <v>29.482520000000001</v>
      </c>
      <c r="CM1790">
        <v>5.2378229999999997</v>
      </c>
      <c r="CN1790">
        <v>3.2823690000000001</v>
      </c>
      <c r="CO1790">
        <v>3.3177249999999998</v>
      </c>
      <c r="CP1790">
        <v>5.0567960000000003</v>
      </c>
      <c r="CQ1790">
        <v>5.063561</v>
      </c>
      <c r="CR1790">
        <v>4.5149049999999997</v>
      </c>
      <c r="CS1790">
        <v>3.61</v>
      </c>
      <c r="CT1790">
        <v>3.205568</v>
      </c>
      <c r="CU1790">
        <v>5.316846</v>
      </c>
      <c r="CV1790">
        <v>12.8087</v>
      </c>
      <c r="CW1790">
        <v>8.1778600000000008</v>
      </c>
      <c r="CX1790">
        <v>106.72329999999999</v>
      </c>
      <c r="CY1790">
        <v>135.2218</v>
      </c>
      <c r="CZ1790">
        <v>238.8417</v>
      </c>
      <c r="DA1790">
        <v>33.453049999999998</v>
      </c>
      <c r="DB1790">
        <v>46.870109999999997</v>
      </c>
      <c r="DC1790">
        <v>111.19840000000001</v>
      </c>
      <c r="DD1790">
        <v>216.3974</v>
      </c>
      <c r="DE1790">
        <v>364.99880000000002</v>
      </c>
      <c r="DF1790">
        <v>370.50889999999998</v>
      </c>
      <c r="DG1790">
        <v>531.44949999999994</v>
      </c>
      <c r="DH1790">
        <v>384.6968</v>
      </c>
      <c r="DI1790">
        <v>1247.2840000000001</v>
      </c>
      <c r="DJ1790">
        <v>39.348529999999997</v>
      </c>
      <c r="DK1790">
        <v>14.99574</v>
      </c>
      <c r="DL1790">
        <v>4.1374310000000003</v>
      </c>
      <c r="DM1790">
        <v>1.7990699999999999</v>
      </c>
    </row>
    <row r="1791" spans="1:117" hidden="1" x14ac:dyDescent="0.35">
      <c r="A1791" t="str">
        <f t="shared" si="27"/>
        <v>OtherDR-Yes_DO 11-7 Hour_44448_18-19</v>
      </c>
      <c r="B1791" t="s">
        <v>51</v>
      </c>
      <c r="C1791" t="s">
        <v>191</v>
      </c>
      <c r="D1791" t="s">
        <v>50</v>
      </c>
      <c r="E1791" t="s">
        <v>50</v>
      </c>
      <c r="F1791" t="s">
        <v>50</v>
      </c>
      <c r="G1791" t="s">
        <v>50</v>
      </c>
      <c r="H1791" t="s">
        <v>87</v>
      </c>
      <c r="I1791" t="s">
        <v>50</v>
      </c>
      <c r="J1791" t="s">
        <v>50</v>
      </c>
      <c r="K1791" t="s">
        <v>176</v>
      </c>
      <c r="L1791" s="22">
        <v>44448</v>
      </c>
      <c r="M1791">
        <v>18</v>
      </c>
      <c r="N1791">
        <v>19</v>
      </c>
      <c r="O1791">
        <v>8</v>
      </c>
      <c r="P1791">
        <v>8</v>
      </c>
      <c r="Q1791">
        <v>1</v>
      </c>
      <c r="R1791">
        <v>0</v>
      </c>
      <c r="S1791">
        <v>0</v>
      </c>
      <c r="T1791">
        <v>0</v>
      </c>
      <c r="U1791">
        <v>0</v>
      </c>
      <c r="V1791">
        <v>122.77500000000001</v>
      </c>
      <c r="W1791">
        <v>121.94</v>
      </c>
      <c r="X1791">
        <v>120.925</v>
      </c>
      <c r="Y1791">
        <v>122.35</v>
      </c>
      <c r="Z1791">
        <v>123.77</v>
      </c>
      <c r="AA1791">
        <v>122.96</v>
      </c>
      <c r="AB1791">
        <v>116.92</v>
      </c>
      <c r="AC1791">
        <v>103.535</v>
      </c>
      <c r="AD1791">
        <v>125.05500000000001</v>
      </c>
      <c r="AE1791">
        <v>619.55499999999995</v>
      </c>
      <c r="AF1791">
        <v>766.33</v>
      </c>
      <c r="AG1791">
        <v>842.21500000000003</v>
      </c>
      <c r="AH1791">
        <v>854.77499999999998</v>
      </c>
      <c r="AI1791">
        <v>836.72500000000002</v>
      </c>
      <c r="AJ1791">
        <v>835.76</v>
      </c>
      <c r="AK1791">
        <v>844.43</v>
      </c>
      <c r="AL1791">
        <v>831.375</v>
      </c>
      <c r="AM1791">
        <v>766.54499999999996</v>
      </c>
      <c r="AN1791">
        <v>682.33500000000004</v>
      </c>
      <c r="AO1791">
        <v>639.88499999999999</v>
      </c>
      <c r="AP1791">
        <v>238.32</v>
      </c>
      <c r="AQ1791">
        <v>170.30500000000001</v>
      </c>
      <c r="AR1791">
        <v>128.37</v>
      </c>
      <c r="AS1791">
        <v>125.36</v>
      </c>
      <c r="AT1791">
        <v>67</v>
      </c>
      <c r="AU1791">
        <v>67</v>
      </c>
      <c r="AV1791">
        <v>67</v>
      </c>
      <c r="AW1791">
        <v>65</v>
      </c>
      <c r="AX1791">
        <v>64</v>
      </c>
      <c r="AY1791">
        <v>64</v>
      </c>
      <c r="AZ1791">
        <v>64</v>
      </c>
      <c r="BA1791">
        <v>66</v>
      </c>
      <c r="BB1791">
        <v>72</v>
      </c>
      <c r="BC1791">
        <v>75</v>
      </c>
      <c r="BD1791">
        <v>78</v>
      </c>
      <c r="BE1791">
        <v>82</v>
      </c>
      <c r="BF1791">
        <v>81</v>
      </c>
      <c r="BG1791">
        <v>83</v>
      </c>
      <c r="BH1791">
        <v>85</v>
      </c>
      <c r="BI1791">
        <v>86</v>
      </c>
      <c r="BJ1791">
        <v>86</v>
      </c>
      <c r="BK1791">
        <v>84</v>
      </c>
      <c r="BL1791">
        <v>83</v>
      </c>
      <c r="BM1791">
        <v>78</v>
      </c>
      <c r="BN1791">
        <v>73</v>
      </c>
      <c r="BO1791">
        <v>70</v>
      </c>
      <c r="BP1791">
        <v>69</v>
      </c>
      <c r="BQ1791">
        <v>68</v>
      </c>
      <c r="BR1791">
        <v>1.9743170000000001</v>
      </c>
      <c r="BS1791">
        <v>3.2108759999999998</v>
      </c>
      <c r="BT1791">
        <v>3.207945</v>
      </c>
      <c r="BU1791">
        <v>2.1942170000000001</v>
      </c>
      <c r="BV1791">
        <v>1.884744</v>
      </c>
      <c r="BW1791">
        <v>3.7294330000000002</v>
      </c>
      <c r="BX1791">
        <v>3.7021470000000001</v>
      </c>
      <c r="BY1791">
        <v>-2.1220729999999999</v>
      </c>
      <c r="BZ1791">
        <v>76.207310000000007</v>
      </c>
      <c r="CA1791">
        <v>-84.343209999999999</v>
      </c>
      <c r="CB1791">
        <v>-5.661797</v>
      </c>
      <c r="CC1791">
        <v>-4.7040480000000002</v>
      </c>
      <c r="CD1791">
        <v>-3.0262910000000001</v>
      </c>
      <c r="CE1791">
        <v>1.864023</v>
      </c>
      <c r="CF1791">
        <v>-10.040039999999999</v>
      </c>
      <c r="CG1791">
        <v>-15.911659999999999</v>
      </c>
      <c r="CH1791">
        <v>-23.43629</v>
      </c>
      <c r="CI1791">
        <v>17.684259999999998</v>
      </c>
      <c r="CJ1791">
        <v>42.992359999999998</v>
      </c>
      <c r="CK1791">
        <v>-4.7555389999999997</v>
      </c>
      <c r="CL1791">
        <v>29.482530000000001</v>
      </c>
      <c r="CM1791">
        <v>5.237819</v>
      </c>
      <c r="CN1791">
        <v>3.2823660000000001</v>
      </c>
      <c r="CO1791">
        <v>3.3177210000000001</v>
      </c>
      <c r="CP1791">
        <v>4.6538259999999996</v>
      </c>
      <c r="CQ1791">
        <v>4.6242710000000002</v>
      </c>
      <c r="CR1791">
        <v>4.1109929999999997</v>
      </c>
      <c r="CS1791">
        <v>3.2665639999999998</v>
      </c>
      <c r="CT1791">
        <v>2.96028</v>
      </c>
      <c r="CU1791">
        <v>4.7881980000000004</v>
      </c>
      <c r="CV1791">
        <v>6.6290380000000004</v>
      </c>
      <c r="CW1791">
        <v>6.0857840000000003</v>
      </c>
      <c r="CX1791">
        <v>109.65819999999999</v>
      </c>
      <c r="CY1791">
        <v>135.44130000000001</v>
      </c>
      <c r="CZ1791">
        <v>226.04150000000001</v>
      </c>
      <c r="DA1791">
        <v>32.063139999999997</v>
      </c>
      <c r="DB1791">
        <v>41.830680000000001</v>
      </c>
      <c r="DC1791">
        <v>107.715</v>
      </c>
      <c r="DD1791">
        <v>210.57599999999999</v>
      </c>
      <c r="DE1791">
        <v>322.16340000000002</v>
      </c>
      <c r="DF1791">
        <v>334.97190000000001</v>
      </c>
      <c r="DG1791">
        <v>492.88900000000001</v>
      </c>
      <c r="DH1791">
        <v>380.65339999999998</v>
      </c>
      <c r="DI1791">
        <v>1431.8579999999999</v>
      </c>
      <c r="DJ1791">
        <v>105.6759</v>
      </c>
      <c r="DK1791">
        <v>22.404170000000001</v>
      </c>
      <c r="DL1791">
        <v>4.4492500000000001</v>
      </c>
      <c r="DM1791">
        <v>1.9070320000000001</v>
      </c>
    </row>
    <row r="1792" spans="1:117" hidden="1" x14ac:dyDescent="0.35">
      <c r="A1792" t="str">
        <f t="shared" si="27"/>
        <v>OtherDR-Yes_DO 11-7 Hour_44449_17-19</v>
      </c>
      <c r="B1792" t="s">
        <v>51</v>
      </c>
      <c r="C1792" t="s">
        <v>191</v>
      </c>
      <c r="D1792" t="s">
        <v>50</v>
      </c>
      <c r="E1792" t="s">
        <v>50</v>
      </c>
      <c r="F1792" t="s">
        <v>50</v>
      </c>
      <c r="G1792" t="s">
        <v>50</v>
      </c>
      <c r="H1792" t="s">
        <v>87</v>
      </c>
      <c r="I1792" t="s">
        <v>50</v>
      </c>
      <c r="J1792" t="s">
        <v>50</v>
      </c>
      <c r="K1792" t="s">
        <v>176</v>
      </c>
      <c r="L1792" s="22">
        <v>44449</v>
      </c>
      <c r="M1792">
        <v>17</v>
      </c>
      <c r="N1792">
        <v>19</v>
      </c>
      <c r="O1792">
        <v>8</v>
      </c>
      <c r="P1792">
        <v>8</v>
      </c>
      <c r="Q1792">
        <v>1</v>
      </c>
      <c r="R1792">
        <v>0</v>
      </c>
      <c r="S1792">
        <v>0</v>
      </c>
      <c r="T1792">
        <v>0</v>
      </c>
      <c r="U1792">
        <v>0</v>
      </c>
      <c r="V1792">
        <v>124.35</v>
      </c>
      <c r="W1792">
        <v>124.54</v>
      </c>
      <c r="X1792">
        <v>126.11</v>
      </c>
      <c r="Y1792">
        <v>124.075</v>
      </c>
      <c r="Z1792">
        <v>122.80500000000001</v>
      </c>
      <c r="AA1792">
        <v>126.11499999999999</v>
      </c>
      <c r="AB1792">
        <v>120.91</v>
      </c>
      <c r="AC1792">
        <v>101.745</v>
      </c>
      <c r="AD1792">
        <v>537.64</v>
      </c>
      <c r="AE1792">
        <v>667.8</v>
      </c>
      <c r="AF1792">
        <v>790.78499999999997</v>
      </c>
      <c r="AG1792">
        <v>844.07</v>
      </c>
      <c r="AH1792">
        <v>868.68499999999995</v>
      </c>
      <c r="AI1792">
        <v>923.73500000000001</v>
      </c>
      <c r="AJ1792">
        <v>907.76499999999999</v>
      </c>
      <c r="AK1792">
        <v>865.16499999999996</v>
      </c>
      <c r="AL1792">
        <v>831.04</v>
      </c>
      <c r="AM1792">
        <v>773.12</v>
      </c>
      <c r="AN1792">
        <v>684.80499999999995</v>
      </c>
      <c r="AO1792">
        <v>648.23</v>
      </c>
      <c r="AP1792">
        <v>231.965</v>
      </c>
      <c r="AQ1792">
        <v>134.94</v>
      </c>
      <c r="AR1792">
        <v>127.32</v>
      </c>
      <c r="AS1792">
        <v>121.815</v>
      </c>
      <c r="AT1792">
        <v>68</v>
      </c>
      <c r="AU1792">
        <v>68</v>
      </c>
      <c r="AV1792">
        <v>68</v>
      </c>
      <c r="AW1792">
        <v>66</v>
      </c>
      <c r="AX1792">
        <v>67</v>
      </c>
      <c r="AY1792">
        <v>66</v>
      </c>
      <c r="AZ1792">
        <v>67</v>
      </c>
      <c r="BA1792">
        <v>67</v>
      </c>
      <c r="BB1792">
        <v>68</v>
      </c>
      <c r="BC1792">
        <v>75</v>
      </c>
      <c r="BD1792">
        <v>81</v>
      </c>
      <c r="BE1792">
        <v>81</v>
      </c>
      <c r="BF1792">
        <v>80</v>
      </c>
      <c r="BG1792">
        <v>83</v>
      </c>
      <c r="BH1792">
        <v>84</v>
      </c>
      <c r="BI1792">
        <v>84</v>
      </c>
      <c r="BJ1792">
        <v>82</v>
      </c>
      <c r="BK1792">
        <v>80</v>
      </c>
      <c r="BL1792">
        <v>74</v>
      </c>
      <c r="BM1792">
        <v>71</v>
      </c>
      <c r="BN1792">
        <v>69</v>
      </c>
      <c r="BO1792">
        <v>69</v>
      </c>
      <c r="BP1792">
        <v>67</v>
      </c>
      <c r="BQ1792">
        <v>67</v>
      </c>
      <c r="BR1792">
        <v>7.6729589999999996</v>
      </c>
      <c r="BS1792">
        <v>9.2491450000000004</v>
      </c>
      <c r="BT1792">
        <v>7.9241580000000003</v>
      </c>
      <c r="BU1792">
        <v>7.8720020000000002</v>
      </c>
      <c r="BV1792">
        <v>8.1889249999999993</v>
      </c>
      <c r="BW1792">
        <v>8.6450490000000002</v>
      </c>
      <c r="BX1792">
        <v>7.517601</v>
      </c>
      <c r="BY1792">
        <v>9.9714050000000007</v>
      </c>
      <c r="BZ1792">
        <v>-80.275220000000004</v>
      </c>
      <c r="CA1792">
        <v>48.400590000000001</v>
      </c>
      <c r="CB1792">
        <v>60.137700000000002</v>
      </c>
      <c r="CC1792">
        <v>-5.6693949999999997</v>
      </c>
      <c r="CD1792">
        <v>-13.853809999999999</v>
      </c>
      <c r="CE1792">
        <v>-44.590229999999998</v>
      </c>
      <c r="CF1792">
        <v>-35.076079999999997</v>
      </c>
      <c r="CG1792">
        <v>-22.650259999999999</v>
      </c>
      <c r="CH1792">
        <v>-3.3104209999999998</v>
      </c>
      <c r="CI1792">
        <v>-7.4482210000000002</v>
      </c>
      <c r="CJ1792">
        <v>21.570789999999999</v>
      </c>
      <c r="CK1792">
        <v>8.7591359999999998</v>
      </c>
      <c r="CL1792">
        <v>56.956760000000003</v>
      </c>
      <c r="CM1792">
        <v>29.35446</v>
      </c>
      <c r="CN1792">
        <v>8.3053430000000006</v>
      </c>
      <c r="CO1792">
        <v>7.0682179999999999</v>
      </c>
      <c r="CP1792">
        <v>24.6662</v>
      </c>
      <c r="CQ1792">
        <v>13.15253</v>
      </c>
      <c r="CR1792">
        <v>12.24694</v>
      </c>
      <c r="CS1792">
        <v>11.92679</v>
      </c>
      <c r="CT1792">
        <v>13.001099999999999</v>
      </c>
      <c r="CU1792">
        <v>15.790369999999999</v>
      </c>
      <c r="CV1792">
        <v>12.798439999999999</v>
      </c>
      <c r="CW1792">
        <v>14.82709</v>
      </c>
      <c r="CX1792">
        <v>2300.3029999999999</v>
      </c>
      <c r="CY1792">
        <v>1613.5329999999999</v>
      </c>
      <c r="CZ1792">
        <v>321.82920000000001</v>
      </c>
      <c r="DA1792">
        <v>38.528109999999998</v>
      </c>
      <c r="DB1792">
        <v>74.577010000000001</v>
      </c>
      <c r="DC1792">
        <v>98.498260000000002</v>
      </c>
      <c r="DD1792">
        <v>122.0223</v>
      </c>
      <c r="DE1792">
        <v>116.13249999999999</v>
      </c>
      <c r="DF1792">
        <v>397.80459999999999</v>
      </c>
      <c r="DG1792">
        <v>435.99610000000001</v>
      </c>
      <c r="DH1792">
        <v>272.07319999999999</v>
      </c>
      <c r="DI1792">
        <v>1342.627</v>
      </c>
      <c r="DJ1792">
        <v>146.94450000000001</v>
      </c>
      <c r="DK1792">
        <v>83.631270000000001</v>
      </c>
      <c r="DL1792">
        <v>8.6328999999999994</v>
      </c>
      <c r="DM1792">
        <v>8.2798770000000008</v>
      </c>
    </row>
    <row r="1793" spans="1:117" hidden="1" x14ac:dyDescent="0.35">
      <c r="A1793" t="str">
        <f t="shared" si="27"/>
        <v>OtherDR-Yes_DO 11-7 Hour_44460_17-19</v>
      </c>
      <c r="B1793" t="s">
        <v>51</v>
      </c>
      <c r="C1793" t="s">
        <v>191</v>
      </c>
      <c r="D1793" t="s">
        <v>50</v>
      </c>
      <c r="E1793" t="s">
        <v>50</v>
      </c>
      <c r="F1793" t="s">
        <v>50</v>
      </c>
      <c r="G1793" t="s">
        <v>50</v>
      </c>
      <c r="H1793" t="s">
        <v>87</v>
      </c>
      <c r="I1793" t="s">
        <v>50</v>
      </c>
      <c r="J1793" t="s">
        <v>50</v>
      </c>
      <c r="K1793" t="s">
        <v>176</v>
      </c>
      <c r="L1793" s="22">
        <v>44460</v>
      </c>
      <c r="M1793">
        <v>17</v>
      </c>
      <c r="N1793">
        <v>19</v>
      </c>
      <c r="O1793">
        <v>8</v>
      </c>
      <c r="P1793">
        <v>8</v>
      </c>
      <c r="Q1793">
        <v>1</v>
      </c>
      <c r="R1793">
        <v>0</v>
      </c>
      <c r="S1793">
        <v>0</v>
      </c>
      <c r="T1793">
        <v>0</v>
      </c>
      <c r="U1793">
        <v>0</v>
      </c>
      <c r="V1793">
        <v>117.88500000000001</v>
      </c>
      <c r="W1793">
        <v>117.78</v>
      </c>
      <c r="X1793">
        <v>116.82</v>
      </c>
      <c r="Y1793">
        <v>117</v>
      </c>
      <c r="Z1793">
        <v>118.74</v>
      </c>
      <c r="AA1793">
        <v>123.19</v>
      </c>
      <c r="AB1793">
        <v>118.84</v>
      </c>
      <c r="AC1793">
        <v>103.22499999999999</v>
      </c>
      <c r="AD1793">
        <v>113.41500000000001</v>
      </c>
      <c r="AE1793">
        <v>460.89499999999998</v>
      </c>
      <c r="AF1793">
        <v>662.26499999999999</v>
      </c>
      <c r="AG1793">
        <v>841.91</v>
      </c>
      <c r="AH1793">
        <v>931.56500000000005</v>
      </c>
      <c r="AI1793">
        <v>946.97500000000002</v>
      </c>
      <c r="AJ1793">
        <v>906.29499999999996</v>
      </c>
      <c r="AK1793">
        <v>844.40499999999997</v>
      </c>
      <c r="AL1793">
        <v>752.88</v>
      </c>
      <c r="AM1793">
        <v>692.31</v>
      </c>
      <c r="AN1793">
        <v>638.80499999999995</v>
      </c>
      <c r="AO1793">
        <v>237.685</v>
      </c>
      <c r="AP1793">
        <v>205.99</v>
      </c>
      <c r="AQ1793">
        <v>159.85499999999999</v>
      </c>
      <c r="AR1793">
        <v>124.61499999999999</v>
      </c>
      <c r="AS1793">
        <v>124.96</v>
      </c>
      <c r="AT1793">
        <v>60</v>
      </c>
      <c r="AU1793">
        <v>59</v>
      </c>
      <c r="AV1793">
        <v>57</v>
      </c>
      <c r="AW1793">
        <v>61</v>
      </c>
      <c r="AX1793">
        <v>62</v>
      </c>
      <c r="AY1793">
        <v>60</v>
      </c>
      <c r="AZ1793">
        <v>58</v>
      </c>
      <c r="BA1793">
        <v>59</v>
      </c>
      <c r="BB1793">
        <v>69</v>
      </c>
      <c r="BC1793">
        <v>75</v>
      </c>
      <c r="BD1793">
        <v>82</v>
      </c>
      <c r="BE1793">
        <v>89</v>
      </c>
      <c r="BF1793">
        <v>92</v>
      </c>
      <c r="BG1793">
        <v>93</v>
      </c>
      <c r="BH1793">
        <v>91</v>
      </c>
      <c r="BI1793">
        <v>86</v>
      </c>
      <c r="BJ1793">
        <v>83</v>
      </c>
      <c r="BK1793">
        <v>80</v>
      </c>
      <c r="BL1793">
        <v>80</v>
      </c>
      <c r="BM1793">
        <v>74</v>
      </c>
      <c r="BN1793">
        <v>73</v>
      </c>
      <c r="BO1793">
        <v>73</v>
      </c>
      <c r="BP1793">
        <v>71</v>
      </c>
      <c r="BQ1793">
        <v>72</v>
      </c>
      <c r="BR1793">
        <v>7.6729589999999996</v>
      </c>
      <c r="BS1793">
        <v>9.2491439999999994</v>
      </c>
      <c r="BT1793">
        <v>7.924156</v>
      </c>
      <c r="BU1793">
        <v>7.8719960000000002</v>
      </c>
      <c r="BV1793">
        <v>8.1889210000000006</v>
      </c>
      <c r="BW1793">
        <v>8.6450479999999992</v>
      </c>
      <c r="BX1793">
        <v>7.5175970000000003</v>
      </c>
      <c r="BY1793">
        <v>9.9714010000000002</v>
      </c>
      <c r="BZ1793">
        <v>-80.275229999999993</v>
      </c>
      <c r="CA1793">
        <v>48.400579999999998</v>
      </c>
      <c r="CB1793">
        <v>60.137700000000002</v>
      </c>
      <c r="CC1793">
        <v>-5.6693720000000001</v>
      </c>
      <c r="CD1793">
        <v>-13.85379</v>
      </c>
      <c r="CE1793">
        <v>-44.590209999999999</v>
      </c>
      <c r="CF1793">
        <v>-35.076050000000002</v>
      </c>
      <c r="CG1793">
        <v>-22.650259999999999</v>
      </c>
      <c r="CH1793">
        <v>-3.310425</v>
      </c>
      <c r="CI1793">
        <v>-7.4482059999999999</v>
      </c>
      <c r="CJ1793">
        <v>21.57077</v>
      </c>
      <c r="CK1793">
        <v>8.7591380000000001</v>
      </c>
      <c r="CL1793">
        <v>56.956760000000003</v>
      </c>
      <c r="CM1793">
        <v>29.35446</v>
      </c>
      <c r="CN1793">
        <v>8.3053419999999996</v>
      </c>
      <c r="CO1793">
        <v>7.0682150000000004</v>
      </c>
      <c r="CP1793">
        <v>13.917719999999999</v>
      </c>
      <c r="CQ1793">
        <v>10.29645</v>
      </c>
      <c r="CR1793">
        <v>9.5024239999999995</v>
      </c>
      <c r="CS1793">
        <v>9.5172609999999995</v>
      </c>
      <c r="CT1793">
        <v>10.661720000000001</v>
      </c>
      <c r="CU1793">
        <v>13.43768</v>
      </c>
      <c r="CV1793">
        <v>10.69868</v>
      </c>
      <c r="CW1793">
        <v>12.173120000000001</v>
      </c>
      <c r="CX1793">
        <v>2194.5889999999999</v>
      </c>
      <c r="CY1793">
        <v>1514.261</v>
      </c>
      <c r="CZ1793">
        <v>312.48660000000001</v>
      </c>
      <c r="DA1793">
        <v>35.171460000000003</v>
      </c>
      <c r="DB1793">
        <v>77.098209999999995</v>
      </c>
      <c r="DC1793">
        <v>99.350909999999999</v>
      </c>
      <c r="DD1793">
        <v>120.57980000000001</v>
      </c>
      <c r="DE1793">
        <v>113.86539999999999</v>
      </c>
      <c r="DF1793">
        <v>391.16379999999998</v>
      </c>
      <c r="DG1793">
        <v>422.36079999999998</v>
      </c>
      <c r="DH1793">
        <v>245.06120000000001</v>
      </c>
      <c r="DI1793">
        <v>1235.933</v>
      </c>
      <c r="DJ1793">
        <v>147.19489999999999</v>
      </c>
      <c r="DK1793">
        <v>97.637420000000006</v>
      </c>
      <c r="DL1793">
        <v>6.5415840000000003</v>
      </c>
      <c r="DM1793">
        <v>6.160501</v>
      </c>
    </row>
    <row r="1794" spans="1:117" hidden="1" x14ac:dyDescent="0.35">
      <c r="A1794" t="str">
        <f t="shared" si="27"/>
        <v>OtherDR-Yes_DO 11-7 Hour_44461_18-19</v>
      </c>
      <c r="B1794" t="s">
        <v>51</v>
      </c>
      <c r="C1794" t="s">
        <v>191</v>
      </c>
      <c r="D1794" t="s">
        <v>50</v>
      </c>
      <c r="E1794" t="s">
        <v>50</v>
      </c>
      <c r="F1794" t="s">
        <v>50</v>
      </c>
      <c r="G1794" t="s">
        <v>50</v>
      </c>
      <c r="H1794" t="s">
        <v>87</v>
      </c>
      <c r="I1794" t="s">
        <v>50</v>
      </c>
      <c r="J1794" t="s">
        <v>50</v>
      </c>
      <c r="K1794" t="s">
        <v>176</v>
      </c>
      <c r="L1794" s="22">
        <v>44461</v>
      </c>
      <c r="M1794">
        <v>18</v>
      </c>
      <c r="N1794">
        <v>19</v>
      </c>
      <c r="O1794">
        <v>8</v>
      </c>
      <c r="P1794">
        <v>8</v>
      </c>
      <c r="Q1794">
        <v>1</v>
      </c>
      <c r="R1794">
        <v>0</v>
      </c>
      <c r="S1794">
        <v>0</v>
      </c>
      <c r="T1794">
        <v>0</v>
      </c>
      <c r="U1794">
        <v>0</v>
      </c>
      <c r="V1794">
        <v>123.59</v>
      </c>
      <c r="W1794">
        <v>120.97</v>
      </c>
      <c r="X1794">
        <v>120.68</v>
      </c>
      <c r="Y1794">
        <v>121.435</v>
      </c>
      <c r="Z1794">
        <v>120.715</v>
      </c>
      <c r="AA1794">
        <v>124.935</v>
      </c>
      <c r="AB1794">
        <v>118.76</v>
      </c>
      <c r="AC1794">
        <v>114.01</v>
      </c>
      <c r="AD1794">
        <v>132.94999999999999</v>
      </c>
      <c r="AE1794">
        <v>519.55999999999995</v>
      </c>
      <c r="AF1794">
        <v>679.99</v>
      </c>
      <c r="AG1794">
        <v>845.875</v>
      </c>
      <c r="AH1794">
        <v>940.59500000000003</v>
      </c>
      <c r="AI1794">
        <v>931.23</v>
      </c>
      <c r="AJ1794">
        <v>869.7</v>
      </c>
      <c r="AK1794">
        <v>766.02499999999998</v>
      </c>
      <c r="AL1794">
        <v>730.53</v>
      </c>
      <c r="AM1794">
        <v>634.98</v>
      </c>
      <c r="AN1794">
        <v>576.39</v>
      </c>
      <c r="AO1794">
        <v>239.38499999999999</v>
      </c>
      <c r="AP1794">
        <v>211.45</v>
      </c>
      <c r="AQ1794">
        <v>163.22499999999999</v>
      </c>
      <c r="AR1794">
        <v>128.82</v>
      </c>
      <c r="AS1794">
        <v>126.735</v>
      </c>
      <c r="AT1794">
        <v>70</v>
      </c>
      <c r="AU1794">
        <v>66</v>
      </c>
      <c r="AV1794">
        <v>65</v>
      </c>
      <c r="AW1794">
        <v>67</v>
      </c>
      <c r="AX1794">
        <v>66</v>
      </c>
      <c r="AY1794">
        <v>63</v>
      </c>
      <c r="AZ1794">
        <v>65</v>
      </c>
      <c r="BA1794">
        <v>66</v>
      </c>
      <c r="BB1794">
        <v>71</v>
      </c>
      <c r="BC1794">
        <v>75</v>
      </c>
      <c r="BD1794">
        <v>82</v>
      </c>
      <c r="BE1794">
        <v>85</v>
      </c>
      <c r="BF1794">
        <v>88</v>
      </c>
      <c r="BG1794">
        <v>90</v>
      </c>
      <c r="BH1794">
        <v>83</v>
      </c>
      <c r="BI1794">
        <v>81</v>
      </c>
      <c r="BJ1794">
        <v>79</v>
      </c>
      <c r="BK1794">
        <v>79</v>
      </c>
      <c r="BL1794">
        <v>76</v>
      </c>
      <c r="BM1794">
        <v>74</v>
      </c>
      <c r="BN1794">
        <v>73</v>
      </c>
      <c r="BO1794">
        <v>70</v>
      </c>
      <c r="BP1794">
        <v>69</v>
      </c>
      <c r="BQ1794">
        <v>68</v>
      </c>
      <c r="BR1794">
        <v>1.974313</v>
      </c>
      <c r="BS1794">
        <v>3.210877</v>
      </c>
      <c r="BT1794">
        <v>3.2079469999999999</v>
      </c>
      <c r="BU1794">
        <v>2.1942170000000001</v>
      </c>
      <c r="BV1794">
        <v>1.8847499999999999</v>
      </c>
      <c r="BW1794">
        <v>3.7294330000000002</v>
      </c>
      <c r="BX1794">
        <v>3.7021480000000002</v>
      </c>
      <c r="BY1794">
        <v>-2.1220729999999999</v>
      </c>
      <c r="BZ1794">
        <v>76.207310000000007</v>
      </c>
      <c r="CA1794">
        <v>-84.343209999999999</v>
      </c>
      <c r="CB1794">
        <v>-5.6617620000000004</v>
      </c>
      <c r="CC1794">
        <v>-4.7040319999999998</v>
      </c>
      <c r="CD1794">
        <v>-3.0262989999999999</v>
      </c>
      <c r="CE1794">
        <v>1.864015</v>
      </c>
      <c r="CF1794">
        <v>-10.040050000000001</v>
      </c>
      <c r="CG1794">
        <v>-15.91168</v>
      </c>
      <c r="CH1794">
        <v>-23.43628</v>
      </c>
      <c r="CI1794">
        <v>17.684270000000001</v>
      </c>
      <c r="CJ1794">
        <v>42.992400000000004</v>
      </c>
      <c r="CK1794">
        <v>-4.7555480000000001</v>
      </c>
      <c r="CL1794">
        <v>29.482520000000001</v>
      </c>
      <c r="CM1794">
        <v>5.2378220000000004</v>
      </c>
      <c r="CN1794">
        <v>3.282368</v>
      </c>
      <c r="CO1794">
        <v>3.3177210000000001</v>
      </c>
      <c r="CP1794">
        <v>4.7780339999999999</v>
      </c>
      <c r="CQ1794">
        <v>4.612171</v>
      </c>
      <c r="CR1794">
        <v>4.1093060000000001</v>
      </c>
      <c r="CS1794">
        <v>3.227481</v>
      </c>
      <c r="CT1794">
        <v>2.916569</v>
      </c>
      <c r="CU1794">
        <v>4.4864490000000004</v>
      </c>
      <c r="CV1794">
        <v>6.5492549999999996</v>
      </c>
      <c r="CW1794">
        <v>6.3732499999999996</v>
      </c>
      <c r="CX1794">
        <v>96.857780000000005</v>
      </c>
      <c r="CY1794">
        <v>126.2004</v>
      </c>
      <c r="CZ1794">
        <v>251.70079999999999</v>
      </c>
      <c r="DA1794">
        <v>34.305259999999997</v>
      </c>
      <c r="DB1794">
        <v>44.69341</v>
      </c>
      <c r="DC1794">
        <v>114.1292</v>
      </c>
      <c r="DD1794">
        <v>218.6585</v>
      </c>
      <c r="DE1794">
        <v>357.55689999999998</v>
      </c>
      <c r="DF1794">
        <v>372.90499999999997</v>
      </c>
      <c r="DG1794">
        <v>514.74210000000005</v>
      </c>
      <c r="DH1794">
        <v>380.86219999999997</v>
      </c>
      <c r="DI1794">
        <v>1216.9280000000001</v>
      </c>
      <c r="DJ1794">
        <v>75.069299999999998</v>
      </c>
      <c r="DK1794">
        <v>19.53706</v>
      </c>
      <c r="DL1794">
        <v>4.3110160000000004</v>
      </c>
      <c r="DM1794">
        <v>1.801272</v>
      </c>
    </row>
    <row r="1795" spans="1:117" hidden="1" x14ac:dyDescent="0.35">
      <c r="A1795" t="str">
        <f t="shared" ref="A1795:A1858" si="28">C1795&amp;"_"&amp;K1795&amp;"_"&amp;IF(L1795="","Average Event Day",L1795&amp;"_"&amp;M1795&amp;"-"&amp;N1795)</f>
        <v>OtherDR-Yes_DO 11-7 Hour_44462_18-19</v>
      </c>
      <c r="B1795" t="s">
        <v>51</v>
      </c>
      <c r="C1795" t="s">
        <v>191</v>
      </c>
      <c r="D1795" t="s">
        <v>50</v>
      </c>
      <c r="E1795" t="s">
        <v>50</v>
      </c>
      <c r="F1795" t="s">
        <v>50</v>
      </c>
      <c r="G1795" t="s">
        <v>50</v>
      </c>
      <c r="H1795" t="s">
        <v>87</v>
      </c>
      <c r="I1795" t="s">
        <v>50</v>
      </c>
      <c r="J1795" t="s">
        <v>50</v>
      </c>
      <c r="K1795" t="s">
        <v>176</v>
      </c>
      <c r="L1795" s="22">
        <v>44462</v>
      </c>
      <c r="M1795">
        <v>18</v>
      </c>
      <c r="N1795">
        <v>19</v>
      </c>
      <c r="O1795">
        <v>8</v>
      </c>
      <c r="P1795">
        <v>8</v>
      </c>
      <c r="Q1795">
        <v>1</v>
      </c>
      <c r="R1795">
        <v>0</v>
      </c>
      <c r="S1795">
        <v>0</v>
      </c>
      <c r="T1795">
        <v>0</v>
      </c>
      <c r="U1795">
        <v>0</v>
      </c>
      <c r="V1795">
        <v>123.94499999999999</v>
      </c>
      <c r="W1795">
        <v>121.95</v>
      </c>
      <c r="X1795">
        <v>121.155</v>
      </c>
      <c r="Y1795">
        <v>121.875</v>
      </c>
      <c r="Z1795">
        <v>121.35</v>
      </c>
      <c r="AA1795">
        <v>121</v>
      </c>
      <c r="AB1795">
        <v>118.39</v>
      </c>
      <c r="AC1795">
        <v>101.79</v>
      </c>
      <c r="AD1795">
        <v>116.79</v>
      </c>
      <c r="AE1795">
        <v>499.315</v>
      </c>
      <c r="AF1795">
        <v>629.89</v>
      </c>
      <c r="AG1795">
        <v>735.76499999999999</v>
      </c>
      <c r="AH1795">
        <v>755.11500000000001</v>
      </c>
      <c r="AI1795">
        <v>741.245</v>
      </c>
      <c r="AJ1795">
        <v>726.70500000000004</v>
      </c>
      <c r="AK1795">
        <v>716.27</v>
      </c>
      <c r="AL1795">
        <v>699.495</v>
      </c>
      <c r="AM1795">
        <v>560.4</v>
      </c>
      <c r="AN1795">
        <v>551.32500000000005</v>
      </c>
      <c r="AO1795">
        <v>548.51</v>
      </c>
      <c r="AP1795">
        <v>234.41</v>
      </c>
      <c r="AQ1795">
        <v>164.12</v>
      </c>
      <c r="AR1795">
        <v>125.02</v>
      </c>
      <c r="AS1795">
        <v>122.17</v>
      </c>
      <c r="AT1795">
        <v>67</v>
      </c>
      <c r="AU1795">
        <v>67</v>
      </c>
      <c r="AV1795">
        <v>65</v>
      </c>
      <c r="AW1795">
        <v>66</v>
      </c>
      <c r="AX1795">
        <v>65</v>
      </c>
      <c r="AY1795">
        <v>64</v>
      </c>
      <c r="AZ1795">
        <v>64</v>
      </c>
      <c r="BA1795">
        <v>64</v>
      </c>
      <c r="BB1795">
        <v>70</v>
      </c>
      <c r="BC1795">
        <v>69</v>
      </c>
      <c r="BD1795">
        <v>74</v>
      </c>
      <c r="BE1795">
        <v>78</v>
      </c>
      <c r="BF1795">
        <v>78</v>
      </c>
      <c r="BG1795">
        <v>78</v>
      </c>
      <c r="BH1795">
        <v>77</v>
      </c>
      <c r="BI1795">
        <v>76</v>
      </c>
      <c r="BJ1795">
        <v>75</v>
      </c>
      <c r="BK1795">
        <v>73</v>
      </c>
      <c r="BL1795">
        <v>67</v>
      </c>
      <c r="BM1795">
        <v>64</v>
      </c>
      <c r="BN1795">
        <v>64</v>
      </c>
      <c r="BO1795">
        <v>64</v>
      </c>
      <c r="BP1795">
        <v>63</v>
      </c>
      <c r="BQ1795">
        <v>62</v>
      </c>
      <c r="BR1795">
        <v>1.974315</v>
      </c>
      <c r="BS1795">
        <v>3.2108789999999998</v>
      </c>
      <c r="BT1795">
        <v>3.2079430000000002</v>
      </c>
      <c r="BU1795">
        <v>2.1942159999999999</v>
      </c>
      <c r="BV1795">
        <v>1.884749</v>
      </c>
      <c r="BW1795">
        <v>3.7294330000000002</v>
      </c>
      <c r="BX1795">
        <v>3.7021489999999999</v>
      </c>
      <c r="BY1795">
        <v>-2.122077</v>
      </c>
      <c r="BZ1795">
        <v>76.207310000000007</v>
      </c>
      <c r="CA1795">
        <v>-84.343199999999996</v>
      </c>
      <c r="CB1795">
        <v>-5.6617850000000001</v>
      </c>
      <c r="CC1795">
        <v>-4.7040480000000002</v>
      </c>
      <c r="CD1795">
        <v>-3.0262869999999999</v>
      </c>
      <c r="CE1795">
        <v>1.864015</v>
      </c>
      <c r="CF1795">
        <v>-10.040050000000001</v>
      </c>
      <c r="CG1795">
        <v>-15.91165</v>
      </c>
      <c r="CH1795">
        <v>-23.43628</v>
      </c>
      <c r="CI1795">
        <v>17.684249999999999</v>
      </c>
      <c r="CJ1795">
        <v>42.992379999999997</v>
      </c>
      <c r="CK1795">
        <v>-4.7555540000000001</v>
      </c>
      <c r="CL1795">
        <v>29.482520000000001</v>
      </c>
      <c r="CM1795">
        <v>5.2378210000000003</v>
      </c>
      <c r="CN1795">
        <v>3.282362</v>
      </c>
      <c r="CO1795">
        <v>3.3177210000000001</v>
      </c>
      <c r="CP1795">
        <v>4.374161</v>
      </c>
      <c r="CQ1795">
        <v>4.338616</v>
      </c>
      <c r="CR1795">
        <v>3.823448</v>
      </c>
      <c r="CS1795">
        <v>3.0319729999999998</v>
      </c>
      <c r="CT1795">
        <v>2.7070660000000002</v>
      </c>
      <c r="CU1795">
        <v>4.2578889999999996</v>
      </c>
      <c r="CV1795">
        <v>6.041722</v>
      </c>
      <c r="CW1795">
        <v>5.8120669999999999</v>
      </c>
      <c r="CX1795">
        <v>91.824569999999994</v>
      </c>
      <c r="CY1795">
        <v>120.9122</v>
      </c>
      <c r="CZ1795">
        <v>221.41380000000001</v>
      </c>
      <c r="DA1795">
        <v>31.393719999999998</v>
      </c>
      <c r="DB1795">
        <v>38.594700000000003</v>
      </c>
      <c r="DC1795">
        <v>106.125</v>
      </c>
      <c r="DD1795">
        <v>199.2552</v>
      </c>
      <c r="DE1795">
        <v>310.99380000000002</v>
      </c>
      <c r="DF1795">
        <v>324.53379999999999</v>
      </c>
      <c r="DG1795">
        <v>481.59350000000001</v>
      </c>
      <c r="DH1795">
        <v>359.61489999999998</v>
      </c>
      <c r="DI1795">
        <v>1230.845</v>
      </c>
      <c r="DJ1795">
        <v>48.877299999999998</v>
      </c>
      <c r="DK1795">
        <v>18.124300000000002</v>
      </c>
      <c r="DL1795">
        <v>4.1626539999999999</v>
      </c>
      <c r="DM1795">
        <v>1.675138</v>
      </c>
    </row>
    <row r="1796" spans="1:117" hidden="1" x14ac:dyDescent="0.35">
      <c r="A1796" t="str">
        <f t="shared" si="28"/>
        <v>OtherDR-Yes_DO 11-7 Hour_44490_18-19</v>
      </c>
      <c r="B1796" t="s">
        <v>51</v>
      </c>
      <c r="C1796" t="s">
        <v>191</v>
      </c>
      <c r="D1796" t="s">
        <v>50</v>
      </c>
      <c r="E1796" t="s">
        <v>50</v>
      </c>
      <c r="F1796" t="s">
        <v>50</v>
      </c>
      <c r="G1796" t="s">
        <v>50</v>
      </c>
      <c r="H1796" t="s">
        <v>87</v>
      </c>
      <c r="I1796" t="s">
        <v>50</v>
      </c>
      <c r="J1796" t="s">
        <v>50</v>
      </c>
      <c r="K1796" t="s">
        <v>176</v>
      </c>
      <c r="L1796" s="22">
        <v>44490</v>
      </c>
      <c r="M1796">
        <v>18</v>
      </c>
      <c r="N1796">
        <v>19</v>
      </c>
      <c r="O1796">
        <v>8</v>
      </c>
      <c r="P1796">
        <v>7</v>
      </c>
      <c r="Q1796">
        <v>1</v>
      </c>
      <c r="R1796">
        <v>0</v>
      </c>
      <c r="S1796">
        <v>0</v>
      </c>
      <c r="T1796">
        <v>0</v>
      </c>
      <c r="U1796">
        <v>0</v>
      </c>
      <c r="V1796">
        <v>0</v>
      </c>
      <c r="W1796">
        <v>109.535</v>
      </c>
      <c r="X1796">
        <v>109.66500000000001</v>
      </c>
      <c r="Y1796">
        <v>107.56</v>
      </c>
      <c r="Z1796">
        <v>107.73</v>
      </c>
      <c r="AA1796">
        <v>111.045</v>
      </c>
      <c r="AB1796">
        <v>110.955</v>
      </c>
      <c r="AC1796">
        <v>94.655000000000001</v>
      </c>
      <c r="AD1796">
        <v>94.045000000000002</v>
      </c>
      <c r="AE1796">
        <v>245.375</v>
      </c>
      <c r="AF1796">
        <v>383.62</v>
      </c>
      <c r="AG1796">
        <v>466.13499999999999</v>
      </c>
      <c r="AH1796">
        <v>496.93</v>
      </c>
      <c r="AI1796">
        <v>519.47500000000002</v>
      </c>
      <c r="AJ1796">
        <v>514.80499999999995</v>
      </c>
      <c r="AK1796">
        <v>481.815</v>
      </c>
      <c r="AL1796">
        <v>465.3</v>
      </c>
      <c r="AM1796">
        <v>429.65</v>
      </c>
      <c r="AN1796">
        <v>413.31</v>
      </c>
      <c r="AO1796">
        <v>350.21499999999997</v>
      </c>
      <c r="AP1796">
        <v>168.345</v>
      </c>
      <c r="AQ1796">
        <v>117.68</v>
      </c>
      <c r="AR1796">
        <v>114.05</v>
      </c>
      <c r="AS1796">
        <v>111.88500000000001</v>
      </c>
      <c r="AT1796">
        <v>49</v>
      </c>
      <c r="AU1796">
        <v>50</v>
      </c>
      <c r="AV1796">
        <v>49</v>
      </c>
      <c r="AW1796">
        <v>49</v>
      </c>
      <c r="AX1796">
        <v>49</v>
      </c>
      <c r="AY1796">
        <v>48</v>
      </c>
      <c r="AZ1796">
        <v>49</v>
      </c>
      <c r="BA1796">
        <v>48</v>
      </c>
      <c r="BB1796">
        <v>54</v>
      </c>
      <c r="BC1796">
        <v>61</v>
      </c>
      <c r="BD1796">
        <v>67</v>
      </c>
      <c r="BE1796">
        <v>70</v>
      </c>
      <c r="BF1796">
        <v>73</v>
      </c>
      <c r="BG1796">
        <v>70</v>
      </c>
      <c r="BH1796">
        <v>70</v>
      </c>
      <c r="BI1796">
        <v>70</v>
      </c>
      <c r="BJ1796">
        <v>69</v>
      </c>
      <c r="BK1796">
        <v>68</v>
      </c>
      <c r="BL1796">
        <v>61</v>
      </c>
      <c r="BM1796">
        <v>59</v>
      </c>
      <c r="BN1796">
        <v>58</v>
      </c>
      <c r="BO1796">
        <v>54</v>
      </c>
      <c r="BP1796">
        <v>57</v>
      </c>
      <c r="BQ1796">
        <v>51</v>
      </c>
      <c r="BR1796">
        <v>32.549390000000002</v>
      </c>
      <c r="BS1796">
        <v>8.7176259999999992</v>
      </c>
      <c r="BT1796">
        <v>8.0588949999999997</v>
      </c>
      <c r="BU1796">
        <v>7.6351990000000001</v>
      </c>
      <c r="BV1796">
        <v>6.5581560000000003</v>
      </c>
      <c r="BW1796">
        <v>6.7510250000000003</v>
      </c>
      <c r="BX1796">
        <v>5.0099390000000001</v>
      </c>
      <c r="BY1796">
        <v>4.481115</v>
      </c>
      <c r="BZ1796">
        <v>15.297929999999999</v>
      </c>
      <c r="CA1796">
        <v>-41.853380000000001</v>
      </c>
      <c r="CB1796">
        <v>-35.353540000000002</v>
      </c>
      <c r="CC1796">
        <v>12.43937</v>
      </c>
      <c r="CD1796">
        <v>18.910550000000001</v>
      </c>
      <c r="CE1796">
        <v>-0.2779567</v>
      </c>
      <c r="CF1796">
        <v>-17.624980000000001</v>
      </c>
      <c r="CG1796">
        <v>-15.11828</v>
      </c>
      <c r="CH1796">
        <v>-25.70316</v>
      </c>
      <c r="CI1796">
        <v>-29.654430000000001</v>
      </c>
      <c r="CJ1796">
        <v>-24.711870000000001</v>
      </c>
      <c r="CK1796">
        <v>16.725549999999998</v>
      </c>
      <c r="CL1796">
        <v>32.619100000000003</v>
      </c>
      <c r="CM1796">
        <v>22.195689999999999</v>
      </c>
      <c r="CN1796">
        <v>9.9987030000000008</v>
      </c>
      <c r="CO1796">
        <v>6.1570169999999997</v>
      </c>
      <c r="CP1796">
        <v>178.4862</v>
      </c>
      <c r="CQ1796">
        <v>1.341299</v>
      </c>
      <c r="CR1796">
        <v>1.04955</v>
      </c>
      <c r="CS1796">
        <v>0.97446379999999999</v>
      </c>
      <c r="CT1796">
        <v>0.74718090000000004</v>
      </c>
      <c r="CU1796">
        <v>1.122687</v>
      </c>
      <c r="CV1796">
        <v>1.4054930000000001</v>
      </c>
      <c r="CW1796">
        <v>1.5166329999999999</v>
      </c>
      <c r="CX1796">
        <v>70.939639999999997</v>
      </c>
      <c r="CY1796">
        <v>78.190960000000004</v>
      </c>
      <c r="CZ1796">
        <v>64.24821</v>
      </c>
      <c r="DA1796">
        <v>23.018439999999998</v>
      </c>
      <c r="DB1796">
        <v>14.52399</v>
      </c>
      <c r="DC1796">
        <v>45.81662</v>
      </c>
      <c r="DD1796">
        <v>60.481819999999999</v>
      </c>
      <c r="DE1796">
        <v>41.983289999999997</v>
      </c>
      <c r="DF1796">
        <v>48.531230000000001</v>
      </c>
      <c r="DG1796">
        <v>50.165889999999997</v>
      </c>
      <c r="DH1796">
        <v>86.251919999999998</v>
      </c>
      <c r="DI1796">
        <v>278.61369999999999</v>
      </c>
      <c r="DJ1796">
        <v>307.12389999999999</v>
      </c>
      <c r="DK1796">
        <v>17.572669999999999</v>
      </c>
      <c r="DL1796">
        <v>2.836284</v>
      </c>
      <c r="DM1796">
        <v>1.2469209999999999</v>
      </c>
    </row>
    <row r="1797" spans="1:117" hidden="1" x14ac:dyDescent="0.35">
      <c r="A1797" t="str">
        <f t="shared" si="28"/>
        <v>OtherDR-Yes_DO 11-7 Hour_44496_18-19</v>
      </c>
      <c r="B1797" t="s">
        <v>51</v>
      </c>
      <c r="C1797" t="s">
        <v>191</v>
      </c>
      <c r="D1797" t="s">
        <v>50</v>
      </c>
      <c r="E1797" t="s">
        <v>50</v>
      </c>
      <c r="F1797" t="s">
        <v>50</v>
      </c>
      <c r="G1797" t="s">
        <v>50</v>
      </c>
      <c r="H1797" t="s">
        <v>87</v>
      </c>
      <c r="I1797" t="s">
        <v>50</v>
      </c>
      <c r="J1797" t="s">
        <v>50</v>
      </c>
      <c r="K1797" t="s">
        <v>176</v>
      </c>
      <c r="L1797" s="22">
        <v>44496</v>
      </c>
      <c r="M1797">
        <v>18</v>
      </c>
      <c r="N1797">
        <v>19</v>
      </c>
      <c r="O1797">
        <v>8</v>
      </c>
      <c r="P1797">
        <v>7</v>
      </c>
      <c r="Q1797">
        <v>1</v>
      </c>
      <c r="R1797">
        <v>0</v>
      </c>
      <c r="S1797">
        <v>0</v>
      </c>
      <c r="T1797">
        <v>0</v>
      </c>
      <c r="U1797">
        <v>0</v>
      </c>
      <c r="V1797">
        <v>110.845</v>
      </c>
      <c r="W1797">
        <v>111.155</v>
      </c>
      <c r="X1797">
        <v>108.88500000000001</v>
      </c>
      <c r="Y1797">
        <v>109.49</v>
      </c>
      <c r="Z1797">
        <v>108.74</v>
      </c>
      <c r="AA1797">
        <v>109.045</v>
      </c>
      <c r="AB1797">
        <v>111.215</v>
      </c>
      <c r="AC1797">
        <v>96.82</v>
      </c>
      <c r="AD1797">
        <v>96.51</v>
      </c>
      <c r="AE1797">
        <v>231.64</v>
      </c>
      <c r="AF1797">
        <v>378.245</v>
      </c>
      <c r="AG1797">
        <v>462.17500000000001</v>
      </c>
      <c r="AH1797">
        <v>532.5</v>
      </c>
      <c r="AI1797">
        <v>564.27499999999998</v>
      </c>
      <c r="AJ1797">
        <v>565.57000000000005</v>
      </c>
      <c r="AK1797">
        <v>529.03</v>
      </c>
      <c r="AL1797">
        <v>507.08499999999998</v>
      </c>
      <c r="AM1797">
        <v>457.47</v>
      </c>
      <c r="AN1797">
        <v>439.185</v>
      </c>
      <c r="AO1797">
        <v>368.78</v>
      </c>
      <c r="AP1797">
        <v>168.065</v>
      </c>
      <c r="AQ1797">
        <v>117.27</v>
      </c>
      <c r="AR1797">
        <v>113.11499999999999</v>
      </c>
      <c r="AS1797">
        <v>112.52500000000001</v>
      </c>
      <c r="AT1797">
        <v>51</v>
      </c>
      <c r="AU1797">
        <v>50</v>
      </c>
      <c r="AV1797">
        <v>50</v>
      </c>
      <c r="AW1797">
        <v>50</v>
      </c>
      <c r="AX1797">
        <v>49</v>
      </c>
      <c r="AY1797">
        <v>50</v>
      </c>
      <c r="AZ1797">
        <v>49</v>
      </c>
      <c r="BA1797">
        <v>48</v>
      </c>
      <c r="BB1797">
        <v>54</v>
      </c>
      <c r="BC1797">
        <v>64</v>
      </c>
      <c r="BD1797">
        <v>71</v>
      </c>
      <c r="BE1797">
        <v>73</v>
      </c>
      <c r="BF1797">
        <v>77</v>
      </c>
      <c r="BG1797">
        <v>78</v>
      </c>
      <c r="BH1797">
        <v>76</v>
      </c>
      <c r="BI1797">
        <v>74</v>
      </c>
      <c r="BJ1797">
        <v>74</v>
      </c>
      <c r="BK1797">
        <v>73</v>
      </c>
      <c r="BL1797">
        <v>67</v>
      </c>
      <c r="BM1797">
        <v>65</v>
      </c>
      <c r="BN1797">
        <v>64</v>
      </c>
      <c r="BO1797">
        <v>58</v>
      </c>
      <c r="BP1797">
        <v>57</v>
      </c>
      <c r="BQ1797">
        <v>55</v>
      </c>
      <c r="BR1797">
        <v>32.549390000000002</v>
      </c>
      <c r="BS1797">
        <v>8.7176240000000007</v>
      </c>
      <c r="BT1797">
        <v>8.0588949999999997</v>
      </c>
      <c r="BU1797">
        <v>7.6351940000000003</v>
      </c>
      <c r="BV1797">
        <v>6.5581560000000003</v>
      </c>
      <c r="BW1797">
        <v>6.7510260000000004</v>
      </c>
      <c r="BX1797">
        <v>5.0099410000000004</v>
      </c>
      <c r="BY1797">
        <v>4.4811180000000004</v>
      </c>
      <c r="BZ1797">
        <v>15.297929999999999</v>
      </c>
      <c r="CA1797">
        <v>-41.853380000000001</v>
      </c>
      <c r="CB1797">
        <v>-35.353529999999999</v>
      </c>
      <c r="CC1797">
        <v>12.43938</v>
      </c>
      <c r="CD1797">
        <v>18.91057</v>
      </c>
      <c r="CE1797">
        <v>-0.2779568</v>
      </c>
      <c r="CF1797">
        <v>-17.62501</v>
      </c>
      <c r="CG1797">
        <v>-15.118270000000001</v>
      </c>
      <c r="CH1797">
        <v>-25.70316</v>
      </c>
      <c r="CI1797">
        <v>-29.654419999999998</v>
      </c>
      <c r="CJ1797">
        <v>-24.711860000000001</v>
      </c>
      <c r="CK1797">
        <v>16.725560000000002</v>
      </c>
      <c r="CL1797">
        <v>32.619100000000003</v>
      </c>
      <c r="CM1797">
        <v>22.195699999999999</v>
      </c>
      <c r="CN1797">
        <v>9.9987010000000005</v>
      </c>
      <c r="CO1797">
        <v>6.1570119999999999</v>
      </c>
      <c r="CP1797">
        <v>162.92449999999999</v>
      </c>
      <c r="CQ1797">
        <v>1.552025</v>
      </c>
      <c r="CR1797">
        <v>1.223857</v>
      </c>
      <c r="CS1797">
        <v>1.147165</v>
      </c>
      <c r="CT1797">
        <v>0.82366249999999996</v>
      </c>
      <c r="CU1797">
        <v>1.1000110000000001</v>
      </c>
      <c r="CV1797">
        <v>1.4335979999999999</v>
      </c>
      <c r="CW1797">
        <v>1.6250420000000001</v>
      </c>
      <c r="CX1797">
        <v>70.655619999999999</v>
      </c>
      <c r="CY1797">
        <v>78.325119999999998</v>
      </c>
      <c r="CZ1797">
        <v>64.771609999999995</v>
      </c>
      <c r="DA1797">
        <v>25.125109999999999</v>
      </c>
      <c r="DB1797">
        <v>13.88382</v>
      </c>
      <c r="DC1797">
        <v>41.482190000000003</v>
      </c>
      <c r="DD1797">
        <v>61.289290000000001</v>
      </c>
      <c r="DE1797">
        <v>41.79063</v>
      </c>
      <c r="DF1797">
        <v>48.4754</v>
      </c>
      <c r="DG1797">
        <v>49.830599999999997</v>
      </c>
      <c r="DH1797">
        <v>83.439099999999996</v>
      </c>
      <c r="DI1797">
        <v>265.68790000000001</v>
      </c>
      <c r="DJ1797">
        <v>289.56950000000001</v>
      </c>
      <c r="DK1797">
        <v>9.3646910000000005</v>
      </c>
      <c r="DL1797">
        <v>1.7416</v>
      </c>
      <c r="DM1797">
        <v>1.1394770000000001</v>
      </c>
    </row>
    <row r="1798" spans="1:117" hidden="1" x14ac:dyDescent="0.35">
      <c r="A1798" t="str">
        <f t="shared" si="28"/>
        <v>OtherDR-Yes_DO 11-7 Hour_44497_18-19</v>
      </c>
      <c r="B1798" t="s">
        <v>51</v>
      </c>
      <c r="C1798" t="s">
        <v>191</v>
      </c>
      <c r="D1798" t="s">
        <v>50</v>
      </c>
      <c r="E1798" t="s">
        <v>50</v>
      </c>
      <c r="F1798" t="s">
        <v>50</v>
      </c>
      <c r="G1798" t="s">
        <v>50</v>
      </c>
      <c r="H1798" t="s">
        <v>87</v>
      </c>
      <c r="I1798" t="s">
        <v>50</v>
      </c>
      <c r="J1798" t="s">
        <v>50</v>
      </c>
      <c r="K1798" t="s">
        <v>176</v>
      </c>
      <c r="L1798" s="22">
        <v>44497</v>
      </c>
      <c r="M1798">
        <v>18</v>
      </c>
      <c r="N1798">
        <v>19</v>
      </c>
      <c r="O1798">
        <v>8</v>
      </c>
      <c r="P1798">
        <v>7</v>
      </c>
      <c r="Q1798">
        <v>1</v>
      </c>
      <c r="R1798">
        <v>0</v>
      </c>
      <c r="S1798">
        <v>0</v>
      </c>
      <c r="T1798">
        <v>0</v>
      </c>
      <c r="U1798">
        <v>0</v>
      </c>
      <c r="V1798">
        <v>110.565</v>
      </c>
      <c r="W1798">
        <v>109.05</v>
      </c>
      <c r="X1798">
        <v>107.9</v>
      </c>
      <c r="Y1798">
        <v>108.38500000000001</v>
      </c>
      <c r="Z1798">
        <v>109.005</v>
      </c>
      <c r="AA1798">
        <v>111.58</v>
      </c>
      <c r="AB1798">
        <v>110.52</v>
      </c>
      <c r="AC1798">
        <v>95.504999999999995</v>
      </c>
      <c r="AD1798">
        <v>96.424999999999997</v>
      </c>
      <c r="AE1798">
        <v>297.33499999999998</v>
      </c>
      <c r="AF1798">
        <v>434.88</v>
      </c>
      <c r="AG1798">
        <v>561.875</v>
      </c>
      <c r="AH1798">
        <v>602.07500000000005</v>
      </c>
      <c r="AI1798">
        <v>604.10500000000002</v>
      </c>
      <c r="AJ1798">
        <v>603.40499999999997</v>
      </c>
      <c r="AK1798">
        <v>585.76</v>
      </c>
      <c r="AL1798">
        <v>560.20000000000005</v>
      </c>
      <c r="AM1798">
        <v>510.96499999999997</v>
      </c>
      <c r="AN1798">
        <v>462.40499999999997</v>
      </c>
      <c r="AO1798">
        <v>409.28500000000003</v>
      </c>
      <c r="AP1798">
        <v>174.31</v>
      </c>
      <c r="AQ1798">
        <v>114.05500000000001</v>
      </c>
      <c r="AR1798">
        <v>110.53</v>
      </c>
      <c r="AS1798">
        <v>110.09</v>
      </c>
      <c r="AT1798">
        <v>55</v>
      </c>
      <c r="AU1798">
        <v>56</v>
      </c>
      <c r="AV1798">
        <v>55</v>
      </c>
      <c r="AW1798">
        <v>55</v>
      </c>
      <c r="AX1798">
        <v>54</v>
      </c>
      <c r="AY1798">
        <v>55</v>
      </c>
      <c r="AZ1798">
        <v>57</v>
      </c>
      <c r="BA1798">
        <v>56</v>
      </c>
      <c r="BB1798">
        <v>63</v>
      </c>
      <c r="BC1798">
        <v>72</v>
      </c>
      <c r="BD1798">
        <v>77</v>
      </c>
      <c r="BE1798">
        <v>80</v>
      </c>
      <c r="BF1798">
        <v>84</v>
      </c>
      <c r="BG1798">
        <v>87</v>
      </c>
      <c r="BH1798">
        <v>85</v>
      </c>
      <c r="BI1798">
        <v>82</v>
      </c>
      <c r="BJ1798">
        <v>81</v>
      </c>
      <c r="BK1798">
        <v>78</v>
      </c>
      <c r="BL1798">
        <v>73</v>
      </c>
      <c r="BM1798">
        <v>65</v>
      </c>
      <c r="BN1798">
        <v>66</v>
      </c>
      <c r="BO1798">
        <v>61</v>
      </c>
      <c r="BP1798">
        <v>60</v>
      </c>
      <c r="BQ1798">
        <v>58</v>
      </c>
      <c r="BR1798">
        <v>32.549390000000002</v>
      </c>
      <c r="BS1798">
        <v>8.717625</v>
      </c>
      <c r="BT1798">
        <v>8.0588949999999997</v>
      </c>
      <c r="BU1798">
        <v>7.6352010000000003</v>
      </c>
      <c r="BV1798">
        <v>6.5581560000000003</v>
      </c>
      <c r="BW1798">
        <v>6.7510279999999998</v>
      </c>
      <c r="BX1798">
        <v>5.0099340000000003</v>
      </c>
      <c r="BY1798">
        <v>4.4811189999999996</v>
      </c>
      <c r="BZ1798">
        <v>15.297929999999999</v>
      </c>
      <c r="CA1798">
        <v>-41.853389999999997</v>
      </c>
      <c r="CB1798">
        <v>-35.353540000000002</v>
      </c>
      <c r="CC1798">
        <v>12.43938</v>
      </c>
      <c r="CD1798">
        <v>18.910550000000001</v>
      </c>
      <c r="CE1798">
        <v>-0.27794150000000001</v>
      </c>
      <c r="CF1798">
        <v>-17.625</v>
      </c>
      <c r="CG1798">
        <v>-15.11828</v>
      </c>
      <c r="CH1798">
        <v>-25.703150000000001</v>
      </c>
      <c r="CI1798">
        <v>-29.654440000000001</v>
      </c>
      <c r="CJ1798">
        <v>-24.711870000000001</v>
      </c>
      <c r="CK1798">
        <v>16.725570000000001</v>
      </c>
      <c r="CL1798">
        <v>32.61909</v>
      </c>
      <c r="CM1798">
        <v>22.195699999999999</v>
      </c>
      <c r="CN1798">
        <v>9.9987010000000005</v>
      </c>
      <c r="CO1798">
        <v>6.1570140000000002</v>
      </c>
      <c r="CP1798">
        <v>172.6978</v>
      </c>
      <c r="CQ1798">
        <v>1.321094</v>
      </c>
      <c r="CR1798">
        <v>1.0342709999999999</v>
      </c>
      <c r="CS1798">
        <v>0.97878160000000003</v>
      </c>
      <c r="CT1798">
        <v>0.74956719999999999</v>
      </c>
      <c r="CU1798">
        <v>1.073426</v>
      </c>
      <c r="CV1798">
        <v>1.486756</v>
      </c>
      <c r="CW1798">
        <v>1.5658069999999999</v>
      </c>
      <c r="CX1798">
        <v>75.524240000000006</v>
      </c>
      <c r="CY1798">
        <v>80.716329999999999</v>
      </c>
      <c r="CZ1798">
        <v>75.101309999999998</v>
      </c>
      <c r="DA1798">
        <v>23.53772</v>
      </c>
      <c r="DB1798">
        <v>15.156739999999999</v>
      </c>
      <c r="DC1798">
        <v>48.715359999999997</v>
      </c>
      <c r="DD1798">
        <v>63.716560000000001</v>
      </c>
      <c r="DE1798">
        <v>44.564030000000002</v>
      </c>
      <c r="DF1798">
        <v>50.358339999999998</v>
      </c>
      <c r="DG1798">
        <v>52.319569999999999</v>
      </c>
      <c r="DH1798">
        <v>93.983289999999997</v>
      </c>
      <c r="DI1798">
        <v>299.65949999999998</v>
      </c>
      <c r="DJ1798">
        <v>341.58170000000001</v>
      </c>
      <c r="DK1798">
        <v>14.285539999999999</v>
      </c>
      <c r="DL1798">
        <v>2.307763</v>
      </c>
      <c r="DM1798">
        <v>1.212081</v>
      </c>
    </row>
    <row r="1799" spans="1:117" hidden="1" x14ac:dyDescent="0.35">
      <c r="A1799" t="str">
        <f t="shared" si="28"/>
        <v>OtherDR-Yes_DO 11-7 Hour_44498_18-19</v>
      </c>
      <c r="B1799" t="s">
        <v>51</v>
      </c>
      <c r="C1799" t="s">
        <v>191</v>
      </c>
      <c r="D1799" t="s">
        <v>50</v>
      </c>
      <c r="E1799" t="s">
        <v>50</v>
      </c>
      <c r="F1799" t="s">
        <v>50</v>
      </c>
      <c r="G1799" t="s">
        <v>50</v>
      </c>
      <c r="H1799" t="s">
        <v>87</v>
      </c>
      <c r="I1799" t="s">
        <v>50</v>
      </c>
      <c r="J1799" t="s">
        <v>50</v>
      </c>
      <c r="K1799" t="s">
        <v>176</v>
      </c>
      <c r="L1799" s="22">
        <v>44498</v>
      </c>
      <c r="M1799">
        <v>18</v>
      </c>
      <c r="N1799">
        <v>19</v>
      </c>
      <c r="O1799">
        <v>8</v>
      </c>
      <c r="P1799">
        <v>7</v>
      </c>
      <c r="Q1799">
        <v>1</v>
      </c>
      <c r="R1799">
        <v>0</v>
      </c>
      <c r="S1799">
        <v>0</v>
      </c>
      <c r="T1799">
        <v>0</v>
      </c>
      <c r="U1799">
        <v>0</v>
      </c>
      <c r="V1799">
        <v>110.33499999999999</v>
      </c>
      <c r="W1799">
        <v>108.015</v>
      </c>
      <c r="X1799">
        <v>107.23</v>
      </c>
      <c r="Y1799">
        <v>107.22</v>
      </c>
      <c r="Z1799">
        <v>108.97</v>
      </c>
      <c r="AA1799">
        <v>112.795</v>
      </c>
      <c r="AB1799">
        <v>113.55500000000001</v>
      </c>
      <c r="AC1799">
        <v>93.144999999999996</v>
      </c>
      <c r="AD1799">
        <v>207.49</v>
      </c>
      <c r="AE1799">
        <v>365.63499999999999</v>
      </c>
      <c r="AF1799">
        <v>474.77499999999998</v>
      </c>
      <c r="AG1799">
        <v>558.86500000000001</v>
      </c>
      <c r="AH1799">
        <v>579.27499999999998</v>
      </c>
      <c r="AI1799">
        <v>586.32000000000005</v>
      </c>
      <c r="AJ1799">
        <v>589.94000000000005</v>
      </c>
      <c r="AK1799">
        <v>577.70500000000004</v>
      </c>
      <c r="AL1799">
        <v>540.28499999999997</v>
      </c>
      <c r="AM1799">
        <v>486.22</v>
      </c>
      <c r="AN1799">
        <v>467.48</v>
      </c>
      <c r="AO1799">
        <v>452.88</v>
      </c>
      <c r="AP1799">
        <v>353.35</v>
      </c>
      <c r="AQ1799">
        <v>134.11000000000001</v>
      </c>
      <c r="AR1799">
        <v>112.965</v>
      </c>
      <c r="AS1799">
        <v>111.44499999999999</v>
      </c>
      <c r="AT1799">
        <v>57</v>
      </c>
      <c r="AU1799">
        <v>57</v>
      </c>
      <c r="AV1799">
        <v>60</v>
      </c>
      <c r="AW1799">
        <v>57</v>
      </c>
      <c r="AX1799">
        <v>58</v>
      </c>
      <c r="AY1799">
        <v>57</v>
      </c>
      <c r="AZ1799">
        <v>57</v>
      </c>
      <c r="BA1799">
        <v>58</v>
      </c>
      <c r="BB1799">
        <v>63</v>
      </c>
      <c r="BC1799">
        <v>74</v>
      </c>
      <c r="BD1799">
        <v>77</v>
      </c>
      <c r="BE1799">
        <v>78</v>
      </c>
      <c r="BF1799">
        <v>78</v>
      </c>
      <c r="BG1799">
        <v>78</v>
      </c>
      <c r="BH1799">
        <v>77</v>
      </c>
      <c r="BI1799">
        <v>80</v>
      </c>
      <c r="BJ1799">
        <v>79</v>
      </c>
      <c r="BK1799">
        <v>75</v>
      </c>
      <c r="BL1799">
        <v>66</v>
      </c>
      <c r="BM1799">
        <v>60</v>
      </c>
      <c r="BN1799">
        <v>60</v>
      </c>
      <c r="BO1799">
        <v>57</v>
      </c>
      <c r="BP1799">
        <v>58</v>
      </c>
      <c r="BQ1799">
        <v>60</v>
      </c>
      <c r="BR1799">
        <v>32.549390000000002</v>
      </c>
      <c r="BS1799">
        <v>8.7176279999999995</v>
      </c>
      <c r="BT1799">
        <v>8.058897</v>
      </c>
      <c r="BU1799">
        <v>7.6352000000000002</v>
      </c>
      <c r="BV1799">
        <v>6.5581579999999997</v>
      </c>
      <c r="BW1799">
        <v>6.7510260000000004</v>
      </c>
      <c r="BX1799">
        <v>5.009938</v>
      </c>
      <c r="BY1799">
        <v>4.481115</v>
      </c>
      <c r="BZ1799">
        <v>15.297929999999999</v>
      </c>
      <c r="CA1799">
        <v>-41.853380000000001</v>
      </c>
      <c r="CB1799">
        <v>-35.353529999999999</v>
      </c>
      <c r="CC1799">
        <v>12.43938</v>
      </c>
      <c r="CD1799">
        <v>18.910550000000001</v>
      </c>
      <c r="CE1799">
        <v>-0.2779491</v>
      </c>
      <c r="CF1799">
        <v>-17.62499</v>
      </c>
      <c r="CG1799">
        <v>-15.11828</v>
      </c>
      <c r="CH1799">
        <v>-25.70316</v>
      </c>
      <c r="CI1799">
        <v>-29.654440000000001</v>
      </c>
      <c r="CJ1799">
        <v>-24.711870000000001</v>
      </c>
      <c r="CK1799">
        <v>16.725560000000002</v>
      </c>
      <c r="CL1799">
        <v>32.619100000000003</v>
      </c>
      <c r="CM1799">
        <v>22.195699999999999</v>
      </c>
      <c r="CN1799">
        <v>9.9987010000000005</v>
      </c>
      <c r="CO1799">
        <v>6.1570130000000001</v>
      </c>
      <c r="CP1799">
        <v>165.38829999999999</v>
      </c>
      <c r="CQ1799">
        <v>1.7839499999999999</v>
      </c>
      <c r="CR1799">
        <v>1.4456230000000001</v>
      </c>
      <c r="CS1799">
        <v>1.3542829999999999</v>
      </c>
      <c r="CT1799">
        <v>1.1307119999999999</v>
      </c>
      <c r="CU1799">
        <v>1.424939</v>
      </c>
      <c r="CV1799">
        <v>1.792629</v>
      </c>
      <c r="CW1799">
        <v>1.9315180000000001</v>
      </c>
      <c r="CX1799">
        <v>104.4345</v>
      </c>
      <c r="CY1799">
        <v>111.4761</v>
      </c>
      <c r="CZ1799">
        <v>76.659030000000001</v>
      </c>
      <c r="DA1799">
        <v>26.584350000000001</v>
      </c>
      <c r="DB1799">
        <v>18.160789999999999</v>
      </c>
      <c r="DC1799">
        <v>44.167459999999998</v>
      </c>
      <c r="DD1799">
        <v>65.476029999999994</v>
      </c>
      <c r="DE1799">
        <v>54.309370000000001</v>
      </c>
      <c r="DF1799">
        <v>53.991979999999998</v>
      </c>
      <c r="DG1799">
        <v>66.788150000000002</v>
      </c>
      <c r="DH1799">
        <v>110.8605</v>
      </c>
      <c r="DI1799">
        <v>326.96199999999999</v>
      </c>
      <c r="DJ1799">
        <v>376.8621</v>
      </c>
      <c r="DK1799">
        <v>13.439209999999999</v>
      </c>
      <c r="DL1799">
        <v>2.7195469999999999</v>
      </c>
      <c r="DM1799">
        <v>1.5789660000000001</v>
      </c>
    </row>
    <row r="1800" spans="1:117" hidden="1" x14ac:dyDescent="0.35">
      <c r="A1800" t="str">
        <f t="shared" si="28"/>
        <v>Size_Grp-20 to 199.99 kW_DA 1-9 Hour_44362_19-20</v>
      </c>
      <c r="B1800" t="s">
        <v>51</v>
      </c>
      <c r="C1800" t="s">
        <v>213</v>
      </c>
      <c r="D1800" t="s">
        <v>50</v>
      </c>
      <c r="E1800" t="s">
        <v>50</v>
      </c>
      <c r="F1800" t="s">
        <v>50</v>
      </c>
      <c r="G1800" t="s">
        <v>50</v>
      </c>
      <c r="H1800" t="s">
        <v>50</v>
      </c>
      <c r="I1800" t="s">
        <v>50</v>
      </c>
      <c r="J1800" t="s">
        <v>90</v>
      </c>
      <c r="K1800" t="s">
        <v>177</v>
      </c>
      <c r="L1800" s="22">
        <v>44362</v>
      </c>
      <c r="M1800">
        <v>19</v>
      </c>
      <c r="N1800">
        <v>20</v>
      </c>
      <c r="O1800">
        <v>27</v>
      </c>
      <c r="P1800">
        <v>27</v>
      </c>
      <c r="Q1800">
        <v>1</v>
      </c>
      <c r="R1800">
        <v>0</v>
      </c>
      <c r="S1800">
        <v>0</v>
      </c>
      <c r="T1800">
        <v>0</v>
      </c>
      <c r="U1800">
        <v>0</v>
      </c>
      <c r="V1800">
        <v>323.69159999999999</v>
      </c>
      <c r="W1800">
        <v>322.45159999999998</v>
      </c>
      <c r="X1800">
        <v>337.69159999999999</v>
      </c>
      <c r="Y1800">
        <v>352.7516</v>
      </c>
      <c r="Z1800">
        <v>430.8116</v>
      </c>
      <c r="AA1800">
        <v>505.13159999999999</v>
      </c>
      <c r="AB1800">
        <v>535.33159999999998</v>
      </c>
      <c r="AC1800">
        <v>655.4316</v>
      </c>
      <c r="AD1800">
        <v>697.49159999999995</v>
      </c>
      <c r="AE1800">
        <v>838.13160000000005</v>
      </c>
      <c r="AF1800">
        <v>1087.1315999999999</v>
      </c>
      <c r="AG1800">
        <v>1137.8516</v>
      </c>
      <c r="AH1800">
        <v>1172.0916</v>
      </c>
      <c r="AI1800">
        <v>1254.1315999999999</v>
      </c>
      <c r="AJ1800">
        <v>1281.0916</v>
      </c>
      <c r="AK1800">
        <v>1372.4916000000001</v>
      </c>
      <c r="AL1800">
        <v>1502.2316000000001</v>
      </c>
      <c r="AM1800">
        <v>1437.4952000000001</v>
      </c>
      <c r="AN1800">
        <v>1269.0152</v>
      </c>
      <c r="AO1800">
        <v>1369.5752</v>
      </c>
      <c r="AP1800">
        <v>1517.1952000000001</v>
      </c>
      <c r="AQ1800">
        <v>852.67520000000002</v>
      </c>
      <c r="AR1800">
        <v>485.65519999999998</v>
      </c>
      <c r="AS1800">
        <v>375.8152</v>
      </c>
      <c r="AT1800">
        <v>64.629630000000006</v>
      </c>
      <c r="AU1800">
        <v>63.925925999999997</v>
      </c>
      <c r="AV1800">
        <v>63.592593000000001</v>
      </c>
      <c r="AW1800">
        <v>63.074074000000003</v>
      </c>
      <c r="AX1800">
        <v>63.037036999999998</v>
      </c>
      <c r="AY1800">
        <v>62.518518999999998</v>
      </c>
      <c r="AZ1800">
        <v>62.814815000000003</v>
      </c>
      <c r="BA1800">
        <v>64.777777999999998</v>
      </c>
      <c r="BB1800">
        <v>69</v>
      </c>
      <c r="BC1800">
        <v>73.148148000000006</v>
      </c>
      <c r="BD1800">
        <v>77.814814999999996</v>
      </c>
      <c r="BE1800">
        <v>78.703704000000002</v>
      </c>
      <c r="BF1800">
        <v>80.592592999999994</v>
      </c>
      <c r="BG1800">
        <v>81.333332999999996</v>
      </c>
      <c r="BH1800">
        <v>83.185185000000004</v>
      </c>
      <c r="BI1800">
        <v>85.333332999999996</v>
      </c>
      <c r="BJ1800">
        <v>85.888889000000006</v>
      </c>
      <c r="BK1800">
        <v>87.777777999999998</v>
      </c>
      <c r="BL1800">
        <v>83.703704000000002</v>
      </c>
      <c r="BM1800">
        <v>76.296295999999998</v>
      </c>
      <c r="BN1800">
        <v>71.703704000000002</v>
      </c>
      <c r="BO1800">
        <v>69.333332999999996</v>
      </c>
      <c r="BP1800">
        <v>67.814814999999996</v>
      </c>
      <c r="BQ1800">
        <v>66.185185000000004</v>
      </c>
      <c r="BR1800">
        <v>-18.656300000000002</v>
      </c>
      <c r="BS1800">
        <v>-11.01779</v>
      </c>
      <c r="BT1800">
        <v>-0.79411799999999999</v>
      </c>
      <c r="BU1800">
        <v>-5.1883559999999997</v>
      </c>
      <c r="BV1800">
        <v>-10.73157</v>
      </c>
      <c r="BW1800">
        <v>-4.2960099999999999</v>
      </c>
      <c r="BX1800">
        <v>11.365729999999999</v>
      </c>
      <c r="BY1800">
        <v>-17.598279999999999</v>
      </c>
      <c r="BZ1800">
        <v>-4.854514</v>
      </c>
      <c r="CA1800">
        <v>-4.3822219999999996</v>
      </c>
      <c r="CB1800">
        <v>-13.77089</v>
      </c>
      <c r="CC1800">
        <v>12.77553</v>
      </c>
      <c r="CD1800">
        <v>12.13631</v>
      </c>
      <c r="CE1800">
        <v>-13.465769999999999</v>
      </c>
      <c r="CF1800">
        <v>-11.9025</v>
      </c>
      <c r="CG1800">
        <v>-33.098080000000003</v>
      </c>
      <c r="CH1800">
        <v>-57.312530000000002</v>
      </c>
      <c r="CI1800">
        <v>-50.176969999999997</v>
      </c>
      <c r="CJ1800">
        <v>162.65700000000001</v>
      </c>
      <c r="CK1800">
        <v>154.35990000000001</v>
      </c>
      <c r="CL1800">
        <v>17.48779</v>
      </c>
      <c r="CM1800">
        <v>-68.409880000000001</v>
      </c>
      <c r="CN1800">
        <v>-33.559330000000003</v>
      </c>
      <c r="CO1800">
        <v>-7.2542970000000002</v>
      </c>
      <c r="CP1800">
        <v>196.33699999999999</v>
      </c>
      <c r="CQ1800">
        <v>110.8188</v>
      </c>
      <c r="CR1800">
        <v>125.3233</v>
      </c>
      <c r="CS1800">
        <v>157.35169999999999</v>
      </c>
      <c r="CT1800">
        <v>182.7159</v>
      </c>
      <c r="CU1800">
        <v>364.2903</v>
      </c>
      <c r="CV1800">
        <v>299.86099999999999</v>
      </c>
      <c r="CW1800">
        <v>325.7013</v>
      </c>
      <c r="CX1800">
        <v>420.97739999999999</v>
      </c>
      <c r="CY1800">
        <v>339.99290000000002</v>
      </c>
      <c r="CZ1800">
        <v>118.36579999999999</v>
      </c>
      <c r="DA1800">
        <v>58.959220000000002</v>
      </c>
      <c r="DB1800">
        <v>53.173729999999999</v>
      </c>
      <c r="DC1800">
        <v>53.033650000000002</v>
      </c>
      <c r="DD1800">
        <v>159.76750000000001</v>
      </c>
      <c r="DE1800">
        <v>421.0403</v>
      </c>
      <c r="DF1800">
        <v>786.92219999999998</v>
      </c>
      <c r="DG1800">
        <v>844.53549999999996</v>
      </c>
      <c r="DH1800">
        <v>1194.6890000000001</v>
      </c>
      <c r="DI1800">
        <v>465.67939999999999</v>
      </c>
      <c r="DJ1800">
        <v>1098.0530000000001</v>
      </c>
      <c r="DK1800">
        <v>864.45809999999994</v>
      </c>
      <c r="DL1800">
        <v>404.81439999999998</v>
      </c>
      <c r="DM1800">
        <v>289.80720000000002</v>
      </c>
    </row>
    <row r="1801" spans="1:117" hidden="1" x14ac:dyDescent="0.35">
      <c r="A1801" t="str">
        <f t="shared" si="28"/>
        <v>Size_Grp-20 to 199.99 kW_DA 1-9 Hour_44363_19-20</v>
      </c>
      <c r="B1801" t="s">
        <v>51</v>
      </c>
      <c r="C1801" t="s">
        <v>213</v>
      </c>
      <c r="D1801" t="s">
        <v>50</v>
      </c>
      <c r="E1801" t="s">
        <v>50</v>
      </c>
      <c r="F1801" t="s">
        <v>50</v>
      </c>
      <c r="G1801" t="s">
        <v>50</v>
      </c>
      <c r="H1801" t="s">
        <v>50</v>
      </c>
      <c r="I1801" t="s">
        <v>50</v>
      </c>
      <c r="J1801" t="s">
        <v>90</v>
      </c>
      <c r="K1801" t="s">
        <v>177</v>
      </c>
      <c r="L1801" s="22">
        <v>44363</v>
      </c>
      <c r="M1801">
        <v>19</v>
      </c>
      <c r="N1801">
        <v>20</v>
      </c>
      <c r="O1801">
        <v>27</v>
      </c>
      <c r="P1801">
        <v>27</v>
      </c>
      <c r="Q1801">
        <v>1</v>
      </c>
      <c r="R1801">
        <v>0</v>
      </c>
      <c r="S1801">
        <v>0</v>
      </c>
      <c r="T1801">
        <v>0</v>
      </c>
      <c r="U1801">
        <v>0</v>
      </c>
      <c r="V1801">
        <v>405.73520000000002</v>
      </c>
      <c r="W1801">
        <v>378.03519999999997</v>
      </c>
      <c r="X1801">
        <v>350.29520000000002</v>
      </c>
      <c r="Y1801">
        <v>362.97519999999997</v>
      </c>
      <c r="Z1801">
        <v>364.51519999999999</v>
      </c>
      <c r="AA1801">
        <v>392.0752</v>
      </c>
      <c r="AB1801">
        <v>473.97519999999997</v>
      </c>
      <c r="AC1801">
        <v>687.65520000000004</v>
      </c>
      <c r="AD1801">
        <v>826.51520000000005</v>
      </c>
      <c r="AE1801">
        <v>944.97519999999997</v>
      </c>
      <c r="AF1801">
        <v>1090.7752</v>
      </c>
      <c r="AG1801">
        <v>1104.4552000000001</v>
      </c>
      <c r="AH1801">
        <v>1174.4151999999999</v>
      </c>
      <c r="AI1801">
        <v>1216.1551999999999</v>
      </c>
      <c r="AJ1801">
        <v>1209.7352000000001</v>
      </c>
      <c r="AK1801">
        <v>1277.9952000000001</v>
      </c>
      <c r="AL1801">
        <v>1271.8152</v>
      </c>
      <c r="AM1801">
        <v>1510.2832000000001</v>
      </c>
      <c r="AN1801">
        <v>1303.4032</v>
      </c>
      <c r="AO1801">
        <v>1372.7632000000001</v>
      </c>
      <c r="AP1801">
        <v>1350.5032000000001</v>
      </c>
      <c r="AQ1801">
        <v>1094.4631999999999</v>
      </c>
      <c r="AR1801">
        <v>573.86320000000001</v>
      </c>
      <c r="AS1801">
        <v>376.36320000000001</v>
      </c>
      <c r="AT1801">
        <v>65.518518999999998</v>
      </c>
      <c r="AU1801">
        <v>65.629630000000006</v>
      </c>
      <c r="AV1801">
        <v>64.703704000000002</v>
      </c>
      <c r="AW1801">
        <v>65.222222000000002</v>
      </c>
      <c r="AX1801">
        <v>65.111110999999994</v>
      </c>
      <c r="AY1801">
        <v>63.518518999999998</v>
      </c>
      <c r="AZ1801">
        <v>64</v>
      </c>
      <c r="BA1801">
        <v>64.888889000000006</v>
      </c>
      <c r="BB1801">
        <v>66.444444000000004</v>
      </c>
      <c r="BC1801">
        <v>67.407407000000006</v>
      </c>
      <c r="BD1801">
        <v>68.481481000000002</v>
      </c>
      <c r="BE1801">
        <v>72.074073999999996</v>
      </c>
      <c r="BF1801">
        <v>75.888889000000006</v>
      </c>
      <c r="BG1801">
        <v>76.888889000000006</v>
      </c>
      <c r="BH1801">
        <v>74.962963000000002</v>
      </c>
      <c r="BI1801">
        <v>75.925926000000004</v>
      </c>
      <c r="BJ1801">
        <v>76.037036999999998</v>
      </c>
      <c r="BK1801">
        <v>74.666667000000004</v>
      </c>
      <c r="BL1801">
        <v>72.814814999999996</v>
      </c>
      <c r="BM1801">
        <v>70.444444000000004</v>
      </c>
      <c r="BN1801">
        <v>67.814814999999996</v>
      </c>
      <c r="BO1801">
        <v>65.925926000000004</v>
      </c>
      <c r="BP1801">
        <v>64.851851999999994</v>
      </c>
      <c r="BQ1801">
        <v>64.148148000000006</v>
      </c>
      <c r="BR1801">
        <v>-26.571840000000002</v>
      </c>
      <c r="BS1801">
        <v>-11.01779</v>
      </c>
      <c r="BT1801">
        <v>-0.79411790000000004</v>
      </c>
      <c r="BU1801">
        <v>-5.1883590000000002</v>
      </c>
      <c r="BV1801">
        <v>-10.73157</v>
      </c>
      <c r="BW1801">
        <v>-4.295998</v>
      </c>
      <c r="BX1801">
        <v>11.36572</v>
      </c>
      <c r="BY1801">
        <v>-17.598279999999999</v>
      </c>
      <c r="BZ1801">
        <v>-4.8545069999999999</v>
      </c>
      <c r="CA1801">
        <v>-4.3822089999999996</v>
      </c>
      <c r="CB1801">
        <v>-13.77089</v>
      </c>
      <c r="CC1801">
        <v>12.77553</v>
      </c>
      <c r="CD1801">
        <v>12.13631</v>
      </c>
      <c r="CE1801">
        <v>-13.465769999999999</v>
      </c>
      <c r="CF1801">
        <v>-11.902509999999999</v>
      </c>
      <c r="CG1801">
        <v>-33.098059999999997</v>
      </c>
      <c r="CH1801">
        <v>-57.312519999999999</v>
      </c>
      <c r="CI1801">
        <v>-50.176960000000001</v>
      </c>
      <c r="CJ1801">
        <v>162.65700000000001</v>
      </c>
      <c r="CK1801">
        <v>154.35990000000001</v>
      </c>
      <c r="CL1801">
        <v>17.48779</v>
      </c>
      <c r="CM1801">
        <v>-68.409869999999998</v>
      </c>
      <c r="CN1801">
        <v>-33.559330000000003</v>
      </c>
      <c r="CO1801">
        <v>-7.2542980000000004</v>
      </c>
      <c r="CP1801">
        <v>215.34360000000001</v>
      </c>
      <c r="CQ1801">
        <v>119.0286</v>
      </c>
      <c r="CR1801">
        <v>131.7773</v>
      </c>
      <c r="CS1801">
        <v>156.82470000000001</v>
      </c>
      <c r="CT1801">
        <v>175.66669999999999</v>
      </c>
      <c r="CU1801">
        <v>362.38729999999998</v>
      </c>
      <c r="CV1801">
        <v>313.46120000000002</v>
      </c>
      <c r="CW1801">
        <v>325.94330000000002</v>
      </c>
      <c r="CX1801">
        <v>424.4144</v>
      </c>
      <c r="CY1801">
        <v>340.74310000000003</v>
      </c>
      <c r="CZ1801">
        <v>124.57859999999999</v>
      </c>
      <c r="DA1801">
        <v>58.066020000000002</v>
      </c>
      <c r="DB1801">
        <v>57.084290000000003</v>
      </c>
      <c r="DC1801">
        <v>50.840159999999997</v>
      </c>
      <c r="DD1801">
        <v>145.70769999999999</v>
      </c>
      <c r="DE1801">
        <v>362.20190000000002</v>
      </c>
      <c r="DF1801">
        <v>1079.6320000000001</v>
      </c>
      <c r="DG1801">
        <v>734.30899999999997</v>
      </c>
      <c r="DH1801">
        <v>792.18730000000005</v>
      </c>
      <c r="DI1801">
        <v>342.85120000000001</v>
      </c>
      <c r="DJ1801">
        <v>1072.9680000000001</v>
      </c>
      <c r="DK1801">
        <v>818.35170000000005</v>
      </c>
      <c r="DL1801">
        <v>401.96480000000003</v>
      </c>
      <c r="DM1801">
        <v>301.71640000000002</v>
      </c>
    </row>
    <row r="1802" spans="1:117" hidden="1" x14ac:dyDescent="0.35">
      <c r="A1802" t="str">
        <f t="shared" si="28"/>
        <v>Size_Grp-20 to 199.99 kW_DA 1-9 Hour_44364_19-21</v>
      </c>
      <c r="B1802" t="s">
        <v>51</v>
      </c>
      <c r="C1802" t="s">
        <v>213</v>
      </c>
      <c r="D1802" t="s">
        <v>50</v>
      </c>
      <c r="E1802" t="s">
        <v>50</v>
      </c>
      <c r="F1802" t="s">
        <v>50</v>
      </c>
      <c r="G1802" t="s">
        <v>50</v>
      </c>
      <c r="H1802" t="s">
        <v>50</v>
      </c>
      <c r="I1802" t="s">
        <v>50</v>
      </c>
      <c r="J1802" t="s">
        <v>90</v>
      </c>
      <c r="K1802" t="s">
        <v>177</v>
      </c>
      <c r="L1802" s="22">
        <v>44364</v>
      </c>
      <c r="M1802">
        <v>19</v>
      </c>
      <c r="N1802">
        <v>21</v>
      </c>
      <c r="O1802">
        <v>27</v>
      </c>
      <c r="P1802">
        <v>27</v>
      </c>
      <c r="Q1802">
        <v>1</v>
      </c>
      <c r="R1802">
        <v>0</v>
      </c>
      <c r="S1802">
        <v>0</v>
      </c>
      <c r="T1802">
        <v>0</v>
      </c>
      <c r="U1802">
        <v>0</v>
      </c>
      <c r="V1802">
        <v>335.06319999999999</v>
      </c>
      <c r="W1802">
        <v>332.22320000000002</v>
      </c>
      <c r="X1802">
        <v>333.7432</v>
      </c>
      <c r="Y1802">
        <v>338.7432</v>
      </c>
      <c r="Z1802">
        <v>358.40320000000003</v>
      </c>
      <c r="AA1802">
        <v>374.96319999999997</v>
      </c>
      <c r="AB1802">
        <v>431.1832</v>
      </c>
      <c r="AC1802">
        <v>733.90319999999997</v>
      </c>
      <c r="AD1802">
        <v>816.08320000000003</v>
      </c>
      <c r="AE1802">
        <v>840.7432</v>
      </c>
      <c r="AF1802">
        <v>1032.6032</v>
      </c>
      <c r="AG1802">
        <v>1112.0632000000001</v>
      </c>
      <c r="AH1802">
        <v>1109.3832</v>
      </c>
      <c r="AI1802">
        <v>1139.6432</v>
      </c>
      <c r="AJ1802">
        <v>1188.3032000000001</v>
      </c>
      <c r="AK1802">
        <v>1240.0032000000001</v>
      </c>
      <c r="AL1802">
        <v>1334.6032</v>
      </c>
      <c r="AM1802">
        <v>1393.9924000000001</v>
      </c>
      <c r="AN1802">
        <v>1458.4924000000001</v>
      </c>
      <c r="AO1802">
        <v>1500.1723999999999</v>
      </c>
      <c r="AP1802">
        <v>1472.4123999999999</v>
      </c>
      <c r="AQ1802">
        <v>1021.0324000000001</v>
      </c>
      <c r="AR1802">
        <v>486.51240000000001</v>
      </c>
      <c r="AS1802">
        <v>368.45240000000001</v>
      </c>
      <c r="AT1802">
        <v>63.777777999999998</v>
      </c>
      <c r="AU1802">
        <v>63.296295999999998</v>
      </c>
      <c r="AV1802">
        <v>62.888888999999999</v>
      </c>
      <c r="AW1802">
        <v>62.555556000000003</v>
      </c>
      <c r="AX1802">
        <v>63.037036999999998</v>
      </c>
      <c r="AY1802">
        <v>62.777777999999998</v>
      </c>
      <c r="AZ1802">
        <v>62.481481000000002</v>
      </c>
      <c r="BA1802">
        <v>63.148147999999999</v>
      </c>
      <c r="BB1802">
        <v>64.074073999999996</v>
      </c>
      <c r="BC1802">
        <v>65.925926000000004</v>
      </c>
      <c r="BD1802">
        <v>70</v>
      </c>
      <c r="BE1802">
        <v>74</v>
      </c>
      <c r="BF1802">
        <v>75.925926000000004</v>
      </c>
      <c r="BG1802">
        <v>75.259259</v>
      </c>
      <c r="BH1802">
        <v>75.407407000000006</v>
      </c>
      <c r="BI1802">
        <v>76.185185000000004</v>
      </c>
      <c r="BJ1802">
        <v>76.296295999999998</v>
      </c>
      <c r="BK1802">
        <v>74.740741</v>
      </c>
      <c r="BL1802">
        <v>71.259259</v>
      </c>
      <c r="BM1802">
        <v>68.222222000000002</v>
      </c>
      <c r="BN1802">
        <v>65.851851999999994</v>
      </c>
      <c r="BO1802">
        <v>65.148148000000006</v>
      </c>
      <c r="BP1802">
        <v>64.444444000000004</v>
      </c>
      <c r="BQ1802">
        <v>64.851851999999994</v>
      </c>
      <c r="BR1802">
        <v>8.5688589999999998</v>
      </c>
      <c r="BS1802">
        <v>16.494890000000002</v>
      </c>
      <c r="BT1802">
        <v>11.91938</v>
      </c>
      <c r="BU1802">
        <v>22.2363</v>
      </c>
      <c r="BV1802">
        <v>33.932139999999997</v>
      </c>
      <c r="BW1802">
        <v>54.600909999999999</v>
      </c>
      <c r="BX1802">
        <v>52.229430000000001</v>
      </c>
      <c r="BY1802">
        <v>-96.742230000000006</v>
      </c>
      <c r="BZ1802">
        <v>-58.294600000000003</v>
      </c>
      <c r="CA1802">
        <v>-5.9175890000000004</v>
      </c>
      <c r="CB1802">
        <v>7.7769149999999998</v>
      </c>
      <c r="CC1802">
        <v>-24.735510000000001</v>
      </c>
      <c r="CD1802">
        <v>8.7838469999999997</v>
      </c>
      <c r="CE1802">
        <v>2.5727380000000002</v>
      </c>
      <c r="CF1802">
        <v>-10.76638</v>
      </c>
      <c r="CG1802">
        <v>-54.096429999999998</v>
      </c>
      <c r="CH1802">
        <v>-99.754170000000002</v>
      </c>
      <c r="CI1802">
        <v>-48.043419999999998</v>
      </c>
      <c r="CJ1802">
        <v>15.362439999999999</v>
      </c>
      <c r="CK1802">
        <v>-5.744713</v>
      </c>
      <c r="CL1802">
        <v>-28.318290000000001</v>
      </c>
      <c r="CM1802">
        <v>-59.514760000000003</v>
      </c>
      <c r="CN1802">
        <v>3.0849060000000001</v>
      </c>
      <c r="CO1802">
        <v>0.2956433</v>
      </c>
      <c r="CP1802">
        <v>53.212739999999997</v>
      </c>
      <c r="CQ1802">
        <v>49.882129999999997</v>
      </c>
      <c r="CR1802">
        <v>62.637909999999998</v>
      </c>
      <c r="CS1802">
        <v>106.29989999999999</v>
      </c>
      <c r="CT1802">
        <v>106.9468</v>
      </c>
      <c r="CU1802">
        <v>71.343699999999998</v>
      </c>
      <c r="CV1802">
        <v>69.733850000000004</v>
      </c>
      <c r="CW1802">
        <v>100.59229999999999</v>
      </c>
      <c r="CX1802">
        <v>114.4551</v>
      </c>
      <c r="CY1802">
        <v>113.5963</v>
      </c>
      <c r="CZ1802">
        <v>48.395919999999997</v>
      </c>
      <c r="DA1802">
        <v>12.55742</v>
      </c>
      <c r="DB1802">
        <v>27.241890000000001</v>
      </c>
      <c r="DC1802">
        <v>24.458269999999999</v>
      </c>
      <c r="DD1802">
        <v>57.672040000000003</v>
      </c>
      <c r="DE1802">
        <v>247.13399999999999</v>
      </c>
      <c r="DF1802">
        <v>362.63940000000002</v>
      </c>
      <c r="DG1802">
        <v>197.04910000000001</v>
      </c>
      <c r="DH1802">
        <v>163.26439999999999</v>
      </c>
      <c r="DI1802">
        <v>114.8462</v>
      </c>
      <c r="DJ1802">
        <v>102.7337</v>
      </c>
      <c r="DK1802">
        <v>226.76509999999999</v>
      </c>
      <c r="DL1802">
        <v>135.8193</v>
      </c>
      <c r="DM1802">
        <v>60.578989999999997</v>
      </c>
    </row>
    <row r="1803" spans="1:117" hidden="1" x14ac:dyDescent="0.35">
      <c r="A1803" t="str">
        <f t="shared" si="28"/>
        <v>Size_Grp-20 to 199.99 kW_DA 1-9 Hour_44375_18-21</v>
      </c>
      <c r="B1803" t="s">
        <v>51</v>
      </c>
      <c r="C1803" t="s">
        <v>213</v>
      </c>
      <c r="D1803" t="s">
        <v>50</v>
      </c>
      <c r="E1803" t="s">
        <v>50</v>
      </c>
      <c r="F1803" t="s">
        <v>50</v>
      </c>
      <c r="G1803" t="s">
        <v>50</v>
      </c>
      <c r="H1803" t="s">
        <v>50</v>
      </c>
      <c r="I1803" t="s">
        <v>50</v>
      </c>
      <c r="J1803" t="s">
        <v>90</v>
      </c>
      <c r="K1803" t="s">
        <v>177</v>
      </c>
      <c r="L1803" s="22">
        <v>44375</v>
      </c>
      <c r="M1803">
        <v>18</v>
      </c>
      <c r="N1803">
        <v>21</v>
      </c>
      <c r="O1803">
        <v>27</v>
      </c>
      <c r="P1803">
        <v>27</v>
      </c>
      <c r="Q1803">
        <v>1</v>
      </c>
      <c r="R1803">
        <v>0</v>
      </c>
      <c r="S1803">
        <v>0</v>
      </c>
      <c r="T1803">
        <v>0</v>
      </c>
      <c r="U1803">
        <v>0</v>
      </c>
      <c r="V1803">
        <v>334.11919999999998</v>
      </c>
      <c r="W1803">
        <v>332.37920000000003</v>
      </c>
      <c r="X1803">
        <v>338.0992</v>
      </c>
      <c r="Y1803">
        <v>404.93920000000003</v>
      </c>
      <c r="Z1803">
        <v>473.91919999999999</v>
      </c>
      <c r="AA1803">
        <v>557.19920000000002</v>
      </c>
      <c r="AB1803">
        <v>638.29920000000004</v>
      </c>
      <c r="AC1803">
        <v>742.63919999999996</v>
      </c>
      <c r="AD1803">
        <v>768.29920000000004</v>
      </c>
      <c r="AE1803">
        <v>876.67920000000004</v>
      </c>
      <c r="AF1803">
        <v>1076.9192</v>
      </c>
      <c r="AG1803">
        <v>1088.4192</v>
      </c>
      <c r="AH1803">
        <v>1105.9592</v>
      </c>
      <c r="AI1803">
        <v>1141.5992000000001</v>
      </c>
      <c r="AJ1803">
        <v>1166.4592</v>
      </c>
      <c r="AK1803">
        <v>1206.9392</v>
      </c>
      <c r="AL1803">
        <v>1357.6592000000001</v>
      </c>
      <c r="AM1803">
        <v>1117.3204000000001</v>
      </c>
      <c r="AN1803">
        <v>1284.4204</v>
      </c>
      <c r="AO1803">
        <v>1360.5404000000001</v>
      </c>
      <c r="AP1803">
        <v>1315.6604</v>
      </c>
      <c r="AQ1803">
        <v>811.2604</v>
      </c>
      <c r="AR1803">
        <v>448.24040000000002</v>
      </c>
      <c r="AS1803">
        <v>351.30040000000002</v>
      </c>
      <c r="AT1803">
        <v>63.962963000000002</v>
      </c>
      <c r="AU1803">
        <v>63.407406999999999</v>
      </c>
      <c r="AV1803">
        <v>63.962963000000002</v>
      </c>
      <c r="AW1803">
        <v>64.111110999999994</v>
      </c>
      <c r="AX1803">
        <v>64.074073999999996</v>
      </c>
      <c r="AY1803">
        <v>63.888888999999999</v>
      </c>
      <c r="AZ1803">
        <v>64</v>
      </c>
      <c r="BA1803">
        <v>64.555555999999996</v>
      </c>
      <c r="BB1803">
        <v>66.370369999999994</v>
      </c>
      <c r="BC1803">
        <v>70.888889000000006</v>
      </c>
      <c r="BD1803">
        <v>72.148148000000006</v>
      </c>
      <c r="BE1803">
        <v>72.703704000000002</v>
      </c>
      <c r="BF1803">
        <v>73.111110999999994</v>
      </c>
      <c r="BG1803">
        <v>73.111110999999994</v>
      </c>
      <c r="BH1803">
        <v>73.074073999999996</v>
      </c>
      <c r="BI1803">
        <v>72.444444000000004</v>
      </c>
      <c r="BJ1803">
        <v>71.185185000000004</v>
      </c>
      <c r="BK1803">
        <v>70.592592999999994</v>
      </c>
      <c r="BL1803">
        <v>69.296295999999998</v>
      </c>
      <c r="BM1803">
        <v>67.148148000000006</v>
      </c>
      <c r="BN1803">
        <v>65.777777999999998</v>
      </c>
      <c r="BO1803">
        <v>65.296295999999998</v>
      </c>
      <c r="BP1803">
        <v>64.629630000000006</v>
      </c>
      <c r="BQ1803">
        <v>64.592592999999994</v>
      </c>
      <c r="BR1803">
        <v>-3.0053010000000002</v>
      </c>
      <c r="BS1803">
        <v>3.3546450000000001</v>
      </c>
      <c r="BT1803">
        <v>3.4504579999999998</v>
      </c>
      <c r="BU1803">
        <v>-6.3388910000000003</v>
      </c>
      <c r="BV1803">
        <v>-12.574109999999999</v>
      </c>
      <c r="BW1803">
        <v>-12.918810000000001</v>
      </c>
      <c r="BX1803">
        <v>12.659649999999999</v>
      </c>
      <c r="BY1803">
        <v>6.5508499999999996</v>
      </c>
      <c r="BZ1803">
        <v>-9.8101570000000002</v>
      </c>
      <c r="CA1803">
        <v>-12.52825</v>
      </c>
      <c r="CB1803">
        <v>-1.169368</v>
      </c>
      <c r="CC1803">
        <v>-2.71502</v>
      </c>
      <c r="CD1803">
        <v>9.1809329999999996</v>
      </c>
      <c r="CE1803">
        <v>-7.788608</v>
      </c>
      <c r="CF1803">
        <v>-2.4796680000000002</v>
      </c>
      <c r="CG1803">
        <v>-28.116510000000002</v>
      </c>
      <c r="CH1803">
        <v>-102.7805</v>
      </c>
      <c r="CI1803">
        <v>64.897710000000004</v>
      </c>
      <c r="CJ1803">
        <v>83.488240000000005</v>
      </c>
      <c r="CK1803">
        <v>152.43719999999999</v>
      </c>
      <c r="CL1803">
        <v>115.0355</v>
      </c>
      <c r="CM1803">
        <v>10.919930000000001</v>
      </c>
      <c r="CN1803">
        <v>2.6002960000000002</v>
      </c>
      <c r="CO1803">
        <v>-7.8336370000000004</v>
      </c>
      <c r="CP1803">
        <v>120.9469</v>
      </c>
      <c r="CQ1803">
        <v>104.42700000000001</v>
      </c>
      <c r="CR1803">
        <v>114.0591</v>
      </c>
      <c r="CS1803">
        <v>285.50580000000002</v>
      </c>
      <c r="CT1803">
        <v>333.2516</v>
      </c>
      <c r="CU1803">
        <v>204.24170000000001</v>
      </c>
      <c r="CV1803">
        <v>189.73689999999999</v>
      </c>
      <c r="CW1803">
        <v>227.24289999999999</v>
      </c>
      <c r="CX1803">
        <v>227.06649999999999</v>
      </c>
      <c r="CY1803">
        <v>404.30959999999999</v>
      </c>
      <c r="CZ1803">
        <v>97.397099999999995</v>
      </c>
      <c r="DA1803">
        <v>27.557539999999999</v>
      </c>
      <c r="DB1803">
        <v>41.236649999999997</v>
      </c>
      <c r="DC1803">
        <v>49.829909999999998</v>
      </c>
      <c r="DD1803">
        <v>128.1755</v>
      </c>
      <c r="DE1803">
        <v>317.55430000000001</v>
      </c>
      <c r="DF1803">
        <v>518.76520000000005</v>
      </c>
      <c r="DG1803">
        <v>937.70219999999995</v>
      </c>
      <c r="DH1803">
        <v>2080.2159999999999</v>
      </c>
      <c r="DI1803">
        <v>500.11720000000003</v>
      </c>
      <c r="DJ1803">
        <v>679.81849999999997</v>
      </c>
      <c r="DK1803">
        <v>504.92340000000002</v>
      </c>
      <c r="DL1803">
        <v>274.75970000000001</v>
      </c>
      <c r="DM1803">
        <v>503.96390000000002</v>
      </c>
    </row>
    <row r="1804" spans="1:117" hidden="1" x14ac:dyDescent="0.35">
      <c r="A1804" t="str">
        <f t="shared" si="28"/>
        <v>Size_Grp-20 to 199.99 kW_DA 1-9 Hour_44376_18-21</v>
      </c>
      <c r="B1804" t="s">
        <v>51</v>
      </c>
      <c r="C1804" t="s">
        <v>213</v>
      </c>
      <c r="D1804" t="s">
        <v>50</v>
      </c>
      <c r="E1804" t="s">
        <v>50</v>
      </c>
      <c r="F1804" t="s">
        <v>50</v>
      </c>
      <c r="G1804" t="s">
        <v>50</v>
      </c>
      <c r="H1804" t="s">
        <v>50</v>
      </c>
      <c r="I1804" t="s">
        <v>50</v>
      </c>
      <c r="J1804" t="s">
        <v>90</v>
      </c>
      <c r="K1804" t="s">
        <v>177</v>
      </c>
      <c r="L1804" s="22">
        <v>44376</v>
      </c>
      <c r="M1804">
        <v>18</v>
      </c>
      <c r="N1804">
        <v>21</v>
      </c>
      <c r="O1804">
        <v>27</v>
      </c>
      <c r="P1804">
        <v>27</v>
      </c>
      <c r="Q1804">
        <v>1</v>
      </c>
      <c r="R1804">
        <v>0</v>
      </c>
      <c r="S1804">
        <v>0</v>
      </c>
      <c r="T1804">
        <v>0</v>
      </c>
      <c r="U1804">
        <v>0</v>
      </c>
      <c r="V1804">
        <v>338.48039999999997</v>
      </c>
      <c r="W1804">
        <v>338.7604</v>
      </c>
      <c r="X1804">
        <v>337.48039999999997</v>
      </c>
      <c r="Y1804">
        <v>337.44040000000001</v>
      </c>
      <c r="Z1804">
        <v>382.54039999999998</v>
      </c>
      <c r="AA1804">
        <v>467.72039999999998</v>
      </c>
      <c r="AB1804">
        <v>573.18039999999996</v>
      </c>
      <c r="AC1804">
        <v>678.48040000000003</v>
      </c>
      <c r="AD1804">
        <v>785.88040000000001</v>
      </c>
      <c r="AE1804">
        <v>846.94039999999995</v>
      </c>
      <c r="AF1804">
        <v>1050.3204000000001</v>
      </c>
      <c r="AG1804">
        <v>1118.1804</v>
      </c>
      <c r="AH1804">
        <v>1112.4404</v>
      </c>
      <c r="AI1804">
        <v>1149.4404</v>
      </c>
      <c r="AJ1804">
        <v>1180.3404</v>
      </c>
      <c r="AK1804">
        <v>1190.8204000000001</v>
      </c>
      <c r="AL1804">
        <v>1304.3204000000001</v>
      </c>
      <c r="AM1804">
        <v>1391.7791999999999</v>
      </c>
      <c r="AN1804">
        <v>1606.1192000000001</v>
      </c>
      <c r="AO1804">
        <v>1343.8992000000001</v>
      </c>
      <c r="AP1804">
        <v>1302.1192000000001</v>
      </c>
      <c r="AQ1804">
        <v>783.51919999999996</v>
      </c>
      <c r="AR1804">
        <v>449.03919999999999</v>
      </c>
      <c r="AS1804">
        <v>413.41919999999999</v>
      </c>
      <c r="AT1804">
        <v>64.518518999999998</v>
      </c>
      <c r="AU1804">
        <v>64.666667000000004</v>
      </c>
      <c r="AV1804">
        <v>64.629630000000006</v>
      </c>
      <c r="AW1804">
        <v>64.888889000000006</v>
      </c>
      <c r="AX1804">
        <v>64.740741</v>
      </c>
      <c r="AY1804">
        <v>64.666667000000004</v>
      </c>
      <c r="AZ1804">
        <v>64.481481000000002</v>
      </c>
      <c r="BA1804">
        <v>64.518518999999998</v>
      </c>
      <c r="BB1804">
        <v>65.444444000000004</v>
      </c>
      <c r="BC1804">
        <v>66.703704000000002</v>
      </c>
      <c r="BD1804">
        <v>67.296295999999998</v>
      </c>
      <c r="BE1804">
        <v>68.962963000000002</v>
      </c>
      <c r="BF1804">
        <v>69.666667000000004</v>
      </c>
      <c r="BG1804">
        <v>71.592592999999994</v>
      </c>
      <c r="BH1804">
        <v>72.185185000000004</v>
      </c>
      <c r="BI1804">
        <v>72.851851999999994</v>
      </c>
      <c r="BJ1804">
        <v>71.296295999999998</v>
      </c>
      <c r="BK1804">
        <v>71.259259</v>
      </c>
      <c r="BL1804">
        <v>69.333332999999996</v>
      </c>
      <c r="BM1804">
        <v>67.555555999999996</v>
      </c>
      <c r="BN1804">
        <v>65.851851999999994</v>
      </c>
      <c r="BO1804">
        <v>65.185185000000004</v>
      </c>
      <c r="BP1804">
        <v>65.185185000000004</v>
      </c>
      <c r="BQ1804">
        <v>65.407407000000006</v>
      </c>
      <c r="BR1804">
        <v>-3.0053109999999998</v>
      </c>
      <c r="BS1804">
        <v>3.354644</v>
      </c>
      <c r="BT1804">
        <v>3.450456</v>
      </c>
      <c r="BU1804">
        <v>-6.338883</v>
      </c>
      <c r="BV1804">
        <v>-12.574120000000001</v>
      </c>
      <c r="BW1804">
        <v>-12.918810000000001</v>
      </c>
      <c r="BX1804">
        <v>12.659649999999999</v>
      </c>
      <c r="BY1804">
        <v>6.5508740000000003</v>
      </c>
      <c r="BZ1804">
        <v>-9.8101599999999998</v>
      </c>
      <c r="CA1804">
        <v>-12.52825</v>
      </c>
      <c r="CB1804">
        <v>-1.169365</v>
      </c>
      <c r="CC1804">
        <v>-2.7150069999999999</v>
      </c>
      <c r="CD1804">
        <v>9.1809390000000004</v>
      </c>
      <c r="CE1804">
        <v>-7.7886129999999998</v>
      </c>
      <c r="CF1804">
        <v>-2.4796559999999999</v>
      </c>
      <c r="CG1804">
        <v>-28.116510000000002</v>
      </c>
      <c r="CH1804">
        <v>-102.7805</v>
      </c>
      <c r="CI1804">
        <v>64.897679999999994</v>
      </c>
      <c r="CJ1804">
        <v>83.488200000000006</v>
      </c>
      <c r="CK1804">
        <v>152.43719999999999</v>
      </c>
      <c r="CL1804">
        <v>115.0355</v>
      </c>
      <c r="CM1804">
        <v>10.919919999999999</v>
      </c>
      <c r="CN1804">
        <v>2.6002990000000001</v>
      </c>
      <c r="CO1804">
        <v>-7.8336410000000001</v>
      </c>
      <c r="CP1804">
        <v>120.523</v>
      </c>
      <c r="CQ1804">
        <v>109.38849999999999</v>
      </c>
      <c r="CR1804">
        <v>123.0403</v>
      </c>
      <c r="CS1804">
        <v>276.40609999999998</v>
      </c>
      <c r="CT1804">
        <v>317.8544</v>
      </c>
      <c r="CU1804">
        <v>202.28909999999999</v>
      </c>
      <c r="CV1804">
        <v>186.6422</v>
      </c>
      <c r="CW1804">
        <v>235.02510000000001</v>
      </c>
      <c r="CX1804">
        <v>215.73560000000001</v>
      </c>
      <c r="CY1804">
        <v>398.1696</v>
      </c>
      <c r="CZ1804">
        <v>94.217820000000003</v>
      </c>
      <c r="DA1804">
        <v>27.591909999999999</v>
      </c>
      <c r="DB1804">
        <v>41.699910000000003</v>
      </c>
      <c r="DC1804">
        <v>48.716160000000002</v>
      </c>
      <c r="DD1804">
        <v>131.08199999999999</v>
      </c>
      <c r="DE1804">
        <v>345.90440000000001</v>
      </c>
      <c r="DF1804">
        <v>647.95079999999996</v>
      </c>
      <c r="DG1804">
        <v>904.36180000000002</v>
      </c>
      <c r="DH1804">
        <v>2183.915</v>
      </c>
      <c r="DI1804">
        <v>474.74829999999997</v>
      </c>
      <c r="DJ1804">
        <v>671.6354</v>
      </c>
      <c r="DK1804">
        <v>503.67939999999999</v>
      </c>
      <c r="DL1804">
        <v>294.9819</v>
      </c>
      <c r="DM1804">
        <v>543.75419999999997</v>
      </c>
    </row>
    <row r="1805" spans="1:117" hidden="1" x14ac:dyDescent="0.35">
      <c r="A1805" t="str">
        <f t="shared" si="28"/>
        <v>Size_Grp-20 to 199.99 kW_DA 1-9 Hour_44377_20-21</v>
      </c>
      <c r="B1805" t="s">
        <v>51</v>
      </c>
      <c r="C1805" t="s">
        <v>213</v>
      </c>
      <c r="D1805" t="s">
        <v>50</v>
      </c>
      <c r="E1805" t="s">
        <v>50</v>
      </c>
      <c r="F1805" t="s">
        <v>50</v>
      </c>
      <c r="G1805" t="s">
        <v>50</v>
      </c>
      <c r="H1805" t="s">
        <v>50</v>
      </c>
      <c r="I1805" t="s">
        <v>50</v>
      </c>
      <c r="J1805" t="s">
        <v>90</v>
      </c>
      <c r="K1805" t="s">
        <v>177</v>
      </c>
      <c r="L1805" s="22">
        <v>44377</v>
      </c>
      <c r="M1805">
        <v>20</v>
      </c>
      <c r="N1805">
        <v>21</v>
      </c>
      <c r="O1805">
        <v>27</v>
      </c>
      <c r="P1805">
        <v>27</v>
      </c>
      <c r="Q1805">
        <v>1</v>
      </c>
      <c r="R1805">
        <v>0</v>
      </c>
      <c r="S1805">
        <v>0</v>
      </c>
      <c r="T1805">
        <v>0</v>
      </c>
      <c r="U1805">
        <v>0</v>
      </c>
      <c r="V1805">
        <v>314.19920000000002</v>
      </c>
      <c r="W1805">
        <v>318.31920000000002</v>
      </c>
      <c r="X1805">
        <v>318.47919999999999</v>
      </c>
      <c r="Y1805">
        <v>317.49919999999997</v>
      </c>
      <c r="Z1805">
        <v>325.5992</v>
      </c>
      <c r="AA1805">
        <v>414.89920000000001</v>
      </c>
      <c r="AB1805">
        <v>483.17919999999998</v>
      </c>
      <c r="AC1805">
        <v>745.7192</v>
      </c>
      <c r="AD1805">
        <v>831.2192</v>
      </c>
      <c r="AE1805">
        <v>931.57920000000001</v>
      </c>
      <c r="AF1805">
        <v>1041.3592000000001</v>
      </c>
      <c r="AG1805">
        <v>1072.7991999999999</v>
      </c>
      <c r="AH1805">
        <v>1111.5791999999999</v>
      </c>
      <c r="AI1805">
        <v>1142.9592</v>
      </c>
      <c r="AJ1805">
        <v>1162.8992000000001</v>
      </c>
      <c r="AK1805">
        <v>1222.5791999999999</v>
      </c>
      <c r="AL1805">
        <v>1306.6392000000001</v>
      </c>
      <c r="AM1805">
        <v>1423.0881999999999</v>
      </c>
      <c r="AN1805">
        <v>1583.3480999999999</v>
      </c>
      <c r="AO1805">
        <v>1615.6881000000001</v>
      </c>
      <c r="AP1805">
        <v>1510.7614000000001</v>
      </c>
      <c r="AQ1805">
        <v>1078.9213999999999</v>
      </c>
      <c r="AR1805">
        <v>564.06150000000002</v>
      </c>
      <c r="AS1805">
        <v>360.94810000000001</v>
      </c>
      <c r="AT1805">
        <v>65.407407000000006</v>
      </c>
      <c r="AU1805">
        <v>65.037036999999998</v>
      </c>
      <c r="AV1805">
        <v>65.074073999999996</v>
      </c>
      <c r="AW1805">
        <v>65.185185000000004</v>
      </c>
      <c r="AX1805">
        <v>64.851851999999994</v>
      </c>
      <c r="AY1805">
        <v>65.074073999999996</v>
      </c>
      <c r="AZ1805">
        <v>65.222222000000002</v>
      </c>
      <c r="BA1805">
        <v>65.481481000000002</v>
      </c>
      <c r="BB1805">
        <v>66.925926000000004</v>
      </c>
      <c r="BC1805">
        <v>68.962963000000002</v>
      </c>
      <c r="BD1805">
        <v>71.222222000000002</v>
      </c>
      <c r="BE1805">
        <v>72.333332999999996</v>
      </c>
      <c r="BF1805">
        <v>73</v>
      </c>
      <c r="BG1805">
        <v>74.037036999999998</v>
      </c>
      <c r="BH1805">
        <v>74.333332999999996</v>
      </c>
      <c r="BI1805">
        <v>74.185185000000004</v>
      </c>
      <c r="BJ1805">
        <v>72.814814999999996</v>
      </c>
      <c r="BK1805">
        <v>71.185185000000004</v>
      </c>
      <c r="BL1805">
        <v>69.555555999999996</v>
      </c>
      <c r="BM1805">
        <v>67.814814999999996</v>
      </c>
      <c r="BN1805">
        <v>66.037036999999998</v>
      </c>
      <c r="BO1805">
        <v>65.481481000000002</v>
      </c>
      <c r="BP1805">
        <v>65.296295999999998</v>
      </c>
      <c r="BQ1805">
        <v>65</v>
      </c>
      <c r="BR1805">
        <v>24.481000000000002</v>
      </c>
      <c r="BS1805">
        <v>20.127199999999998</v>
      </c>
      <c r="BT1805">
        <v>18.115210000000001</v>
      </c>
      <c r="BU1805">
        <v>27.725639999999999</v>
      </c>
      <c r="BV1805">
        <v>40.159030000000001</v>
      </c>
      <c r="BW1805">
        <v>58.988340000000001</v>
      </c>
      <c r="BX1805">
        <v>57.680869999999999</v>
      </c>
      <c r="BY1805">
        <v>-63.834470000000003</v>
      </c>
      <c r="BZ1805">
        <v>-70.266980000000004</v>
      </c>
      <c r="CA1805">
        <v>-42.08278</v>
      </c>
      <c r="CB1805">
        <v>3.4992200000000001E-2</v>
      </c>
      <c r="CC1805">
        <v>-2.5819649999999998</v>
      </c>
      <c r="CD1805">
        <v>4.0064209999999996</v>
      </c>
      <c r="CE1805">
        <v>-8.0002580000000005</v>
      </c>
      <c r="CF1805">
        <v>4.8873660000000001</v>
      </c>
      <c r="CG1805">
        <v>-23.28021</v>
      </c>
      <c r="CH1805">
        <v>-2.9515150000000001</v>
      </c>
      <c r="CI1805">
        <v>-68.424930000000003</v>
      </c>
      <c r="CJ1805">
        <v>-97.235460000000003</v>
      </c>
      <c r="CK1805">
        <v>-100.9881</v>
      </c>
      <c r="CL1805">
        <v>-72.382589999999993</v>
      </c>
      <c r="CM1805">
        <v>-173.23609999999999</v>
      </c>
      <c r="CN1805">
        <v>-88.233580000000003</v>
      </c>
      <c r="CO1805">
        <v>11.986840000000001</v>
      </c>
      <c r="CP1805">
        <v>86.011409999999998</v>
      </c>
      <c r="CQ1805">
        <v>79.104690000000005</v>
      </c>
      <c r="CR1805">
        <v>93.326689999999999</v>
      </c>
      <c r="CS1805">
        <v>136.01689999999999</v>
      </c>
      <c r="CT1805">
        <v>127.801</v>
      </c>
      <c r="CU1805">
        <v>79.918689999999998</v>
      </c>
      <c r="CV1805">
        <v>74.111189999999993</v>
      </c>
      <c r="CW1805">
        <v>111.52290000000001</v>
      </c>
      <c r="CX1805">
        <v>114.75230000000001</v>
      </c>
      <c r="CY1805">
        <v>141.1773</v>
      </c>
      <c r="CZ1805">
        <v>54.66084</v>
      </c>
      <c r="DA1805">
        <v>12.796860000000001</v>
      </c>
      <c r="DB1805">
        <v>31.634329999999999</v>
      </c>
      <c r="DC1805">
        <v>25.538340000000002</v>
      </c>
      <c r="DD1805">
        <v>68.869739999999993</v>
      </c>
      <c r="DE1805">
        <v>273.33280000000002</v>
      </c>
      <c r="DF1805">
        <v>1118.0630000000001</v>
      </c>
      <c r="DG1805">
        <v>200.50739999999999</v>
      </c>
      <c r="DH1805">
        <v>160.4616</v>
      </c>
      <c r="DI1805">
        <v>114.6883</v>
      </c>
      <c r="DJ1805">
        <v>96.938469999999995</v>
      </c>
      <c r="DK1805">
        <v>220.40190000000001</v>
      </c>
      <c r="DL1805">
        <v>165.13570000000001</v>
      </c>
      <c r="DM1805">
        <v>93.506110000000007</v>
      </c>
    </row>
    <row r="1806" spans="1:117" hidden="1" x14ac:dyDescent="0.35">
      <c r="A1806" t="str">
        <f t="shared" si="28"/>
        <v>Size_Grp-20 to 199.99 kW_DA 1-9 Hour_44449_18-20</v>
      </c>
      <c r="B1806" t="s">
        <v>51</v>
      </c>
      <c r="C1806" t="s">
        <v>213</v>
      </c>
      <c r="D1806" t="s">
        <v>50</v>
      </c>
      <c r="E1806" t="s">
        <v>50</v>
      </c>
      <c r="F1806" t="s">
        <v>50</v>
      </c>
      <c r="G1806" t="s">
        <v>50</v>
      </c>
      <c r="H1806" t="s">
        <v>50</v>
      </c>
      <c r="I1806" t="s">
        <v>50</v>
      </c>
      <c r="J1806" t="s">
        <v>90</v>
      </c>
      <c r="K1806" t="s">
        <v>177</v>
      </c>
      <c r="L1806" s="22">
        <v>44449</v>
      </c>
      <c r="M1806">
        <v>18</v>
      </c>
      <c r="N1806">
        <v>20</v>
      </c>
      <c r="O1806">
        <v>15</v>
      </c>
      <c r="P1806">
        <v>15</v>
      </c>
      <c r="Q1806">
        <v>1</v>
      </c>
      <c r="R1806">
        <v>0</v>
      </c>
      <c r="S1806">
        <v>0</v>
      </c>
      <c r="T1806">
        <v>0</v>
      </c>
      <c r="U1806">
        <v>0</v>
      </c>
      <c r="V1806">
        <v>306.39999999999998</v>
      </c>
      <c r="W1806">
        <v>314.04000000000002</v>
      </c>
      <c r="X1806">
        <v>310.52</v>
      </c>
      <c r="Y1806">
        <v>307.06</v>
      </c>
      <c r="Z1806">
        <v>339.08</v>
      </c>
      <c r="AA1806">
        <v>364.66</v>
      </c>
      <c r="AB1806">
        <v>397.76</v>
      </c>
      <c r="AC1806">
        <v>509.42</v>
      </c>
      <c r="AD1806">
        <v>658.76</v>
      </c>
      <c r="AE1806">
        <v>746.78</v>
      </c>
      <c r="AF1806">
        <v>698.18</v>
      </c>
      <c r="AG1806">
        <v>695.64</v>
      </c>
      <c r="AH1806">
        <v>736.36</v>
      </c>
      <c r="AI1806">
        <v>788.36</v>
      </c>
      <c r="AJ1806">
        <v>825.52</v>
      </c>
      <c r="AK1806">
        <v>866</v>
      </c>
      <c r="AL1806">
        <v>1058.08</v>
      </c>
      <c r="AM1806">
        <v>1175.42</v>
      </c>
      <c r="AN1806">
        <v>1287.9000000000001</v>
      </c>
      <c r="AO1806">
        <v>1227.72</v>
      </c>
      <c r="AP1806">
        <v>1056.68</v>
      </c>
      <c r="AQ1806">
        <v>974.74</v>
      </c>
      <c r="AR1806">
        <v>511.18</v>
      </c>
      <c r="AS1806">
        <v>390.1</v>
      </c>
      <c r="AT1806">
        <v>70.933333000000005</v>
      </c>
      <c r="AU1806">
        <v>70.2</v>
      </c>
      <c r="AV1806">
        <v>69.933333000000005</v>
      </c>
      <c r="AW1806">
        <v>69.333332999999996</v>
      </c>
      <c r="AX1806">
        <v>68.933333000000005</v>
      </c>
      <c r="AY1806">
        <v>68.466667000000001</v>
      </c>
      <c r="AZ1806">
        <v>68.599999999999994</v>
      </c>
      <c r="BA1806">
        <v>68</v>
      </c>
      <c r="BB1806">
        <v>70.866667000000007</v>
      </c>
      <c r="BC1806">
        <v>76.2</v>
      </c>
      <c r="BD1806">
        <v>78.8</v>
      </c>
      <c r="BE1806">
        <v>79.133332999999993</v>
      </c>
      <c r="BF1806">
        <v>79.666667000000004</v>
      </c>
      <c r="BG1806">
        <v>82.6</v>
      </c>
      <c r="BH1806">
        <v>83.266666999999998</v>
      </c>
      <c r="BI1806">
        <v>82.533332999999999</v>
      </c>
      <c r="BJ1806">
        <v>81.466667000000001</v>
      </c>
      <c r="BK1806">
        <v>79.666667000000004</v>
      </c>
      <c r="BL1806">
        <v>75.933333000000005</v>
      </c>
      <c r="BM1806">
        <v>73.066666999999995</v>
      </c>
      <c r="BN1806">
        <v>71.400000000000006</v>
      </c>
      <c r="BO1806">
        <v>70.866667000000007</v>
      </c>
      <c r="BP1806">
        <v>70.133332999999993</v>
      </c>
      <c r="BQ1806">
        <v>69.866667000000007</v>
      </c>
      <c r="BR1806">
        <v>17.782959999999999</v>
      </c>
      <c r="BS1806">
        <v>19.744209999999999</v>
      </c>
      <c r="BT1806">
        <v>23.686299999999999</v>
      </c>
      <c r="BU1806">
        <v>28.780180000000001</v>
      </c>
      <c r="BV1806">
        <v>16.380490000000002</v>
      </c>
      <c r="BW1806">
        <v>41.778390000000002</v>
      </c>
      <c r="BX1806">
        <v>96.320949999999996</v>
      </c>
      <c r="BY1806">
        <v>52.356780000000001</v>
      </c>
      <c r="BZ1806">
        <v>-99.337320000000005</v>
      </c>
      <c r="CA1806">
        <v>-120.9567</v>
      </c>
      <c r="CB1806">
        <v>5.3759220000000001</v>
      </c>
      <c r="CC1806">
        <v>17.802299999999999</v>
      </c>
      <c r="CD1806">
        <v>5.5888669999999996</v>
      </c>
      <c r="CE1806">
        <v>-22.91431</v>
      </c>
      <c r="CF1806">
        <v>-17.69868</v>
      </c>
      <c r="CG1806">
        <v>-12.97885</v>
      </c>
      <c r="CH1806">
        <v>-139.56909999999999</v>
      </c>
      <c r="CI1806">
        <v>-77.294979999999995</v>
      </c>
      <c r="CJ1806">
        <v>-83.875630000000001</v>
      </c>
      <c r="CK1806">
        <v>-88.599310000000003</v>
      </c>
      <c r="CL1806">
        <v>-23.695530000000002</v>
      </c>
      <c r="CM1806">
        <v>-236.26079999999999</v>
      </c>
      <c r="CN1806">
        <v>-58.154760000000003</v>
      </c>
      <c r="CO1806">
        <v>-22.040489999999998</v>
      </c>
      <c r="CP1806">
        <v>33.908250000000002</v>
      </c>
      <c r="CQ1806">
        <v>37.067610000000002</v>
      </c>
      <c r="CR1806">
        <v>31.58821</v>
      </c>
      <c r="CS1806">
        <v>28.166879999999999</v>
      </c>
      <c r="CT1806">
        <v>32.908639999999998</v>
      </c>
      <c r="CU1806">
        <v>30.581499999999998</v>
      </c>
      <c r="CV1806">
        <v>47.288879999999999</v>
      </c>
      <c r="CW1806">
        <v>45.526510000000002</v>
      </c>
      <c r="CX1806">
        <v>76.029200000000003</v>
      </c>
      <c r="CY1806">
        <v>105.66249999999999</v>
      </c>
      <c r="CZ1806">
        <v>51.54468</v>
      </c>
      <c r="DA1806">
        <v>11.461959999999999</v>
      </c>
      <c r="DB1806">
        <v>12.945919999999999</v>
      </c>
      <c r="DC1806">
        <v>25.351990000000001</v>
      </c>
      <c r="DD1806">
        <v>53.703310000000002</v>
      </c>
      <c r="DE1806">
        <v>73.621639999999999</v>
      </c>
      <c r="DF1806">
        <v>107.1442</v>
      </c>
      <c r="DG1806">
        <v>167.92429999999999</v>
      </c>
      <c r="DH1806">
        <v>76.455969999999994</v>
      </c>
      <c r="DI1806">
        <v>64.380809999999997</v>
      </c>
      <c r="DJ1806">
        <v>50.413649999999997</v>
      </c>
      <c r="DK1806">
        <v>222.4889</v>
      </c>
      <c r="DL1806">
        <v>75.164540000000002</v>
      </c>
      <c r="DM1806">
        <v>37.979520000000001</v>
      </c>
    </row>
    <row r="1807" spans="1:117" hidden="1" x14ac:dyDescent="0.35">
      <c r="A1807" t="str">
        <f t="shared" si="28"/>
        <v>Size_Grp-20 to 199.99 kW_DA 1-9 Hour_44488_19-20</v>
      </c>
      <c r="B1807" t="s">
        <v>51</v>
      </c>
      <c r="C1807" t="s">
        <v>213</v>
      </c>
      <c r="D1807" t="s">
        <v>50</v>
      </c>
      <c r="E1807" t="s">
        <v>50</v>
      </c>
      <c r="F1807" t="s">
        <v>50</v>
      </c>
      <c r="G1807" t="s">
        <v>50</v>
      </c>
      <c r="H1807" t="s">
        <v>50</v>
      </c>
      <c r="I1807" t="s">
        <v>50</v>
      </c>
      <c r="J1807" t="s">
        <v>90</v>
      </c>
      <c r="K1807" t="s">
        <v>177</v>
      </c>
      <c r="L1807" s="22">
        <v>44488</v>
      </c>
      <c r="M1807">
        <v>19</v>
      </c>
      <c r="N1807">
        <v>20</v>
      </c>
      <c r="O1807">
        <v>15</v>
      </c>
      <c r="P1807">
        <v>15</v>
      </c>
      <c r="Q1807">
        <v>1</v>
      </c>
      <c r="R1807">
        <v>0</v>
      </c>
      <c r="S1807">
        <v>0</v>
      </c>
      <c r="T1807">
        <v>0</v>
      </c>
      <c r="U1807">
        <v>0</v>
      </c>
      <c r="V1807">
        <v>217.7</v>
      </c>
      <c r="W1807">
        <v>213.52</v>
      </c>
      <c r="X1807">
        <v>214.46</v>
      </c>
      <c r="Y1807">
        <v>217.52</v>
      </c>
      <c r="Z1807">
        <v>241.1</v>
      </c>
      <c r="AA1807">
        <v>279.72000000000003</v>
      </c>
      <c r="AB1807">
        <v>386.84</v>
      </c>
      <c r="AC1807">
        <v>406.38</v>
      </c>
      <c r="AD1807">
        <v>314.98</v>
      </c>
      <c r="AE1807">
        <v>275.12</v>
      </c>
      <c r="AF1807">
        <v>370.64</v>
      </c>
      <c r="AG1807">
        <v>388</v>
      </c>
      <c r="AH1807">
        <v>404.58</v>
      </c>
      <c r="AI1807">
        <v>425.82</v>
      </c>
      <c r="AJ1807">
        <v>450.54</v>
      </c>
      <c r="AK1807">
        <v>480.92</v>
      </c>
      <c r="AL1807">
        <v>603.52</v>
      </c>
      <c r="AM1807">
        <v>817.6</v>
      </c>
      <c r="AN1807">
        <v>862.28</v>
      </c>
      <c r="AO1807">
        <v>812.34</v>
      </c>
      <c r="AP1807">
        <v>884.16</v>
      </c>
      <c r="AQ1807">
        <v>524.46</v>
      </c>
      <c r="AR1807">
        <v>283.27999999999997</v>
      </c>
      <c r="AS1807">
        <v>240.48</v>
      </c>
      <c r="AT1807">
        <v>51.533332999999999</v>
      </c>
      <c r="AU1807">
        <v>51.266666999999998</v>
      </c>
      <c r="AV1807">
        <v>51.2</v>
      </c>
      <c r="AW1807">
        <v>49.866667</v>
      </c>
      <c r="AX1807">
        <v>49.533332999999999</v>
      </c>
      <c r="AY1807">
        <v>48.066667000000002</v>
      </c>
      <c r="AZ1807">
        <v>47.533332999999999</v>
      </c>
      <c r="BA1807">
        <v>48.4</v>
      </c>
      <c r="BB1807">
        <v>51.733333000000002</v>
      </c>
      <c r="BC1807">
        <v>57.466667000000001</v>
      </c>
      <c r="BD1807">
        <v>60.8</v>
      </c>
      <c r="BE1807">
        <v>63.933332999999998</v>
      </c>
      <c r="BF1807">
        <v>65.2</v>
      </c>
      <c r="BG1807">
        <v>66.133332999999993</v>
      </c>
      <c r="BH1807">
        <v>66.666667000000004</v>
      </c>
      <c r="BI1807">
        <v>66.266666999999998</v>
      </c>
      <c r="BJ1807">
        <v>65.533332999999999</v>
      </c>
      <c r="BK1807">
        <v>64.466667000000001</v>
      </c>
      <c r="BL1807">
        <v>62.133333</v>
      </c>
      <c r="BM1807">
        <v>60</v>
      </c>
      <c r="BN1807">
        <v>57.866667</v>
      </c>
      <c r="BO1807">
        <v>56.333333000000003</v>
      </c>
      <c r="BP1807">
        <v>54.933332999999998</v>
      </c>
      <c r="BQ1807">
        <v>53.8</v>
      </c>
      <c r="BR1807">
        <v>9.0436130000000006</v>
      </c>
      <c r="BS1807">
        <v>19.863140000000001</v>
      </c>
      <c r="BT1807">
        <v>27.345300000000002</v>
      </c>
      <c r="BU1807">
        <v>36.494489999999999</v>
      </c>
      <c r="BV1807">
        <v>25.637789999999999</v>
      </c>
      <c r="BW1807">
        <v>15.9849</v>
      </c>
      <c r="BX1807">
        <v>-6.0971849999999996</v>
      </c>
      <c r="BY1807">
        <v>-36.441540000000003</v>
      </c>
      <c r="BZ1807">
        <v>-24.47738</v>
      </c>
      <c r="CA1807">
        <v>30.316890000000001</v>
      </c>
      <c r="CB1807">
        <v>-2.3534169999999999</v>
      </c>
      <c r="CC1807">
        <v>5.0868589999999996</v>
      </c>
      <c r="CD1807">
        <v>3.1108470000000001</v>
      </c>
      <c r="CE1807">
        <v>-9.7064450000000004</v>
      </c>
      <c r="CF1807">
        <v>11.833690000000001</v>
      </c>
      <c r="CG1807">
        <v>37.284170000000003</v>
      </c>
      <c r="CH1807">
        <v>46.121760000000002</v>
      </c>
      <c r="CI1807">
        <v>-14.2674</v>
      </c>
      <c r="CJ1807">
        <v>121.7483</v>
      </c>
      <c r="CK1807">
        <v>99.422910000000002</v>
      </c>
      <c r="CL1807">
        <v>-5.2275080000000003</v>
      </c>
      <c r="CM1807">
        <v>-10.024710000000001</v>
      </c>
      <c r="CN1807">
        <v>21.626629999999999</v>
      </c>
      <c r="CO1807">
        <v>37.454389999999997</v>
      </c>
      <c r="CP1807">
        <v>111.89239999999999</v>
      </c>
      <c r="CQ1807">
        <v>70.484719999999996</v>
      </c>
      <c r="CR1807">
        <v>60.754669999999997</v>
      </c>
      <c r="CS1807">
        <v>95.561359999999993</v>
      </c>
      <c r="CT1807">
        <v>96.135679999999994</v>
      </c>
      <c r="CU1807">
        <v>117.824</v>
      </c>
      <c r="CV1807">
        <v>241.98660000000001</v>
      </c>
      <c r="CW1807">
        <v>196.2501</v>
      </c>
      <c r="CX1807">
        <v>194.39670000000001</v>
      </c>
      <c r="CY1807">
        <v>206.50229999999999</v>
      </c>
      <c r="CZ1807">
        <v>75.353620000000006</v>
      </c>
      <c r="DA1807">
        <v>28.681909999999998</v>
      </c>
      <c r="DB1807">
        <v>24.621749999999999</v>
      </c>
      <c r="DC1807">
        <v>30.201250000000002</v>
      </c>
      <c r="DD1807">
        <v>113.6842</v>
      </c>
      <c r="DE1807">
        <v>166.1371</v>
      </c>
      <c r="DF1807">
        <v>309.60750000000002</v>
      </c>
      <c r="DG1807">
        <v>654.90449999999998</v>
      </c>
      <c r="DH1807">
        <v>1295.999</v>
      </c>
      <c r="DI1807">
        <v>239.44579999999999</v>
      </c>
      <c r="DJ1807">
        <v>590.39869999999996</v>
      </c>
      <c r="DK1807">
        <v>400.9984</v>
      </c>
      <c r="DL1807">
        <v>189.3038</v>
      </c>
      <c r="DM1807">
        <v>283.71429999999998</v>
      </c>
    </row>
    <row r="1808" spans="1:117" hidden="1" x14ac:dyDescent="0.35">
      <c r="A1808" t="str">
        <f t="shared" si="28"/>
        <v>Size_Grp-20 to 199.99 kW_DA 1-9 Hour_44495_18-21</v>
      </c>
      <c r="B1808" t="s">
        <v>51</v>
      </c>
      <c r="C1808" t="s">
        <v>213</v>
      </c>
      <c r="D1808" t="s">
        <v>50</v>
      </c>
      <c r="E1808" t="s">
        <v>50</v>
      </c>
      <c r="F1808" t="s">
        <v>50</v>
      </c>
      <c r="G1808" t="s">
        <v>50</v>
      </c>
      <c r="H1808" t="s">
        <v>50</v>
      </c>
      <c r="I1808" t="s">
        <v>50</v>
      </c>
      <c r="J1808" t="s">
        <v>90</v>
      </c>
      <c r="K1808" t="s">
        <v>177</v>
      </c>
      <c r="L1808" s="22">
        <v>44495</v>
      </c>
      <c r="M1808">
        <v>18</v>
      </c>
      <c r="N1808">
        <v>21</v>
      </c>
      <c r="O1808">
        <v>15</v>
      </c>
      <c r="P1808">
        <v>15</v>
      </c>
      <c r="Q1808">
        <v>1</v>
      </c>
      <c r="R1808">
        <v>0</v>
      </c>
      <c r="S1808">
        <v>0</v>
      </c>
      <c r="T1808">
        <v>0</v>
      </c>
      <c r="U1808">
        <v>0</v>
      </c>
      <c r="V1808">
        <v>216.68</v>
      </c>
      <c r="W1808">
        <v>215.66</v>
      </c>
      <c r="X1808">
        <v>215.88</v>
      </c>
      <c r="Y1808">
        <v>217.94</v>
      </c>
      <c r="Z1808">
        <v>241.88</v>
      </c>
      <c r="AA1808">
        <v>269.8</v>
      </c>
      <c r="AB1808">
        <v>345.54</v>
      </c>
      <c r="AC1808">
        <v>463.74</v>
      </c>
      <c r="AD1808">
        <v>383.02</v>
      </c>
      <c r="AE1808">
        <v>328.16</v>
      </c>
      <c r="AF1808">
        <v>403.06</v>
      </c>
      <c r="AG1808">
        <v>405.82</v>
      </c>
      <c r="AH1808">
        <v>398.74</v>
      </c>
      <c r="AI1808">
        <v>416.68</v>
      </c>
      <c r="AJ1808">
        <v>426</v>
      </c>
      <c r="AK1808">
        <v>470.56</v>
      </c>
      <c r="AL1808">
        <v>600.9</v>
      </c>
      <c r="AM1808">
        <v>752.58</v>
      </c>
      <c r="AN1808">
        <v>836.32</v>
      </c>
      <c r="AO1808">
        <v>794.26</v>
      </c>
      <c r="AP1808">
        <v>765.16</v>
      </c>
      <c r="AQ1808">
        <v>534.38</v>
      </c>
      <c r="AR1808">
        <v>321.2</v>
      </c>
      <c r="AS1808">
        <v>247.58</v>
      </c>
      <c r="AT1808">
        <v>55.466667000000001</v>
      </c>
      <c r="AU1808">
        <v>54.733333000000002</v>
      </c>
      <c r="AV1808">
        <v>55.333333000000003</v>
      </c>
      <c r="AW1808">
        <v>54.533332999999999</v>
      </c>
      <c r="AX1808">
        <v>54.266666999999998</v>
      </c>
      <c r="AY1808">
        <v>53.733333000000002</v>
      </c>
      <c r="AZ1808">
        <v>52.4</v>
      </c>
      <c r="BA1808">
        <v>53.133333</v>
      </c>
      <c r="BB1808">
        <v>54.4</v>
      </c>
      <c r="BC1808">
        <v>58.6</v>
      </c>
      <c r="BD1808">
        <v>61.4</v>
      </c>
      <c r="BE1808">
        <v>63.4</v>
      </c>
      <c r="BF1808">
        <v>65.8</v>
      </c>
      <c r="BG1808">
        <v>66</v>
      </c>
      <c r="BH1808">
        <v>66.866667000000007</v>
      </c>
      <c r="BI1808">
        <v>66.466667000000001</v>
      </c>
      <c r="BJ1808">
        <v>65.333332999999996</v>
      </c>
      <c r="BK1808">
        <v>64.133332999999993</v>
      </c>
      <c r="BL1808">
        <v>61.933332999999998</v>
      </c>
      <c r="BM1808">
        <v>60.866667</v>
      </c>
      <c r="BN1808">
        <v>59.266666999999998</v>
      </c>
      <c r="BO1808">
        <v>58.066667000000002</v>
      </c>
      <c r="BP1808">
        <v>57.333333000000003</v>
      </c>
      <c r="BQ1808">
        <v>55.933332999999998</v>
      </c>
      <c r="BR1808">
        <v>30.327220000000001</v>
      </c>
      <c r="BS1808">
        <v>31.08962</v>
      </c>
      <c r="BT1808">
        <v>29.150780000000001</v>
      </c>
      <c r="BU1808">
        <v>33.246090000000002</v>
      </c>
      <c r="BV1808">
        <v>27.907620000000001</v>
      </c>
      <c r="BW1808">
        <v>23.916969999999999</v>
      </c>
      <c r="BX1808">
        <v>-2.5148540000000001</v>
      </c>
      <c r="BY1808">
        <v>-43.184559999999998</v>
      </c>
      <c r="BZ1808">
        <v>-21.9922</v>
      </c>
      <c r="CA1808">
        <v>16.544229999999999</v>
      </c>
      <c r="CB1808">
        <v>1.0617920000000001</v>
      </c>
      <c r="CC1808">
        <v>-6.7213050000000001</v>
      </c>
      <c r="CD1808">
        <v>1.067342</v>
      </c>
      <c r="CE1808">
        <v>1.2484820000000001</v>
      </c>
      <c r="CF1808">
        <v>23.88618</v>
      </c>
      <c r="CG1808">
        <v>46.547170000000001</v>
      </c>
      <c r="CH1808">
        <v>51.640259999999998</v>
      </c>
      <c r="CI1808">
        <v>84.216769999999997</v>
      </c>
      <c r="CJ1808">
        <v>48.007109999999997</v>
      </c>
      <c r="CK1808">
        <v>116.2687</v>
      </c>
      <c r="CL1808">
        <v>80.845269999999999</v>
      </c>
      <c r="CM1808">
        <v>-3.1768260000000001</v>
      </c>
      <c r="CN1808">
        <v>18.33764</v>
      </c>
      <c r="CO1808">
        <v>24.14245</v>
      </c>
      <c r="CP1808">
        <v>44.488660000000003</v>
      </c>
      <c r="CQ1808">
        <v>45.637560000000001</v>
      </c>
      <c r="CR1808">
        <v>57.13073</v>
      </c>
      <c r="CS1808">
        <v>54.740160000000003</v>
      </c>
      <c r="CT1808">
        <v>49.848930000000003</v>
      </c>
      <c r="CU1808">
        <v>77.512169999999998</v>
      </c>
      <c r="CV1808">
        <v>205.0438</v>
      </c>
      <c r="CW1808">
        <v>142.48159999999999</v>
      </c>
      <c r="CX1808">
        <v>131.7568</v>
      </c>
      <c r="CY1808">
        <v>126.2551</v>
      </c>
      <c r="CZ1808">
        <v>44.7562</v>
      </c>
      <c r="DA1808">
        <v>12.724629999999999</v>
      </c>
      <c r="DB1808">
        <v>17.928750000000001</v>
      </c>
      <c r="DC1808">
        <v>24.531120000000001</v>
      </c>
      <c r="DD1808">
        <v>77.32817</v>
      </c>
      <c r="DE1808">
        <v>143.6541</v>
      </c>
      <c r="DF1808">
        <v>225.6114</v>
      </c>
      <c r="DG1808">
        <v>235.0926</v>
      </c>
      <c r="DH1808">
        <v>247.60810000000001</v>
      </c>
      <c r="DI1808">
        <v>86.065740000000005</v>
      </c>
      <c r="DJ1808">
        <v>142.0154</v>
      </c>
      <c r="DK1808">
        <v>256.10320000000002</v>
      </c>
      <c r="DL1808">
        <v>139.08680000000001</v>
      </c>
      <c r="DM1808">
        <v>100.71810000000001</v>
      </c>
    </row>
    <row r="1809" spans="1:117" hidden="1" x14ac:dyDescent="0.35">
      <c r="A1809" t="str">
        <f t="shared" si="28"/>
        <v>Size_Grp-20 to 199.99 kW_DA 1-9 Hour_44496_18-21</v>
      </c>
      <c r="B1809" t="s">
        <v>51</v>
      </c>
      <c r="C1809" t="s">
        <v>213</v>
      </c>
      <c r="D1809" t="s">
        <v>50</v>
      </c>
      <c r="E1809" t="s">
        <v>50</v>
      </c>
      <c r="F1809" t="s">
        <v>50</v>
      </c>
      <c r="G1809" t="s">
        <v>50</v>
      </c>
      <c r="H1809" t="s">
        <v>50</v>
      </c>
      <c r="I1809" t="s">
        <v>50</v>
      </c>
      <c r="J1809" t="s">
        <v>90</v>
      </c>
      <c r="K1809" t="s">
        <v>177</v>
      </c>
      <c r="L1809" s="22">
        <v>44496</v>
      </c>
      <c r="M1809">
        <v>18</v>
      </c>
      <c r="N1809">
        <v>21</v>
      </c>
      <c r="O1809">
        <v>15</v>
      </c>
      <c r="P1809">
        <v>15</v>
      </c>
      <c r="Q1809">
        <v>1</v>
      </c>
      <c r="R1809">
        <v>0</v>
      </c>
      <c r="S1809">
        <v>0</v>
      </c>
      <c r="T1809">
        <v>0</v>
      </c>
      <c r="U1809">
        <v>0</v>
      </c>
      <c r="V1809">
        <v>226.34</v>
      </c>
      <c r="W1809">
        <v>228.7</v>
      </c>
      <c r="X1809">
        <v>243</v>
      </c>
      <c r="Y1809">
        <v>240.48</v>
      </c>
      <c r="Z1809">
        <v>241.42</v>
      </c>
      <c r="AA1809">
        <v>256.45999999999998</v>
      </c>
      <c r="AB1809">
        <v>395.98</v>
      </c>
      <c r="AC1809">
        <v>433.44</v>
      </c>
      <c r="AD1809">
        <v>369.62</v>
      </c>
      <c r="AE1809">
        <v>327.76</v>
      </c>
      <c r="AF1809">
        <v>388.58</v>
      </c>
      <c r="AG1809">
        <v>400.2</v>
      </c>
      <c r="AH1809">
        <v>417.82</v>
      </c>
      <c r="AI1809">
        <v>448.2</v>
      </c>
      <c r="AJ1809">
        <v>475.86</v>
      </c>
      <c r="AK1809">
        <v>567.26</v>
      </c>
      <c r="AL1809">
        <v>705.2</v>
      </c>
      <c r="AM1809">
        <v>815.38</v>
      </c>
      <c r="AN1809">
        <v>840.08</v>
      </c>
      <c r="AO1809">
        <v>808.48</v>
      </c>
      <c r="AP1809">
        <v>778.12</v>
      </c>
      <c r="AQ1809">
        <v>577.48</v>
      </c>
      <c r="AR1809">
        <v>302.62</v>
      </c>
      <c r="AS1809">
        <v>234.08</v>
      </c>
      <c r="AT1809">
        <v>55.066667000000002</v>
      </c>
      <c r="AU1809">
        <v>53.4</v>
      </c>
      <c r="AV1809">
        <v>52.6</v>
      </c>
      <c r="AW1809">
        <v>52</v>
      </c>
      <c r="AX1809">
        <v>51.066667000000002</v>
      </c>
      <c r="AY1809">
        <v>51.266666999999998</v>
      </c>
      <c r="AZ1809">
        <v>50.533332999999999</v>
      </c>
      <c r="BA1809">
        <v>50.533332999999999</v>
      </c>
      <c r="BB1809">
        <v>55.266666999999998</v>
      </c>
      <c r="BC1809">
        <v>62.6</v>
      </c>
      <c r="BD1809">
        <v>69.066666999999995</v>
      </c>
      <c r="BE1809">
        <v>74.333332999999996</v>
      </c>
      <c r="BF1809">
        <v>76.666667000000004</v>
      </c>
      <c r="BG1809">
        <v>76.266666999999998</v>
      </c>
      <c r="BH1809">
        <v>76.066666999999995</v>
      </c>
      <c r="BI1809">
        <v>75.133332999999993</v>
      </c>
      <c r="BJ1809">
        <v>75.2</v>
      </c>
      <c r="BK1809">
        <v>73.666667000000004</v>
      </c>
      <c r="BL1809">
        <v>69.133332999999993</v>
      </c>
      <c r="BM1809">
        <v>66.599999999999994</v>
      </c>
      <c r="BN1809">
        <v>64.266666999999998</v>
      </c>
      <c r="BO1809">
        <v>62.266666999999998</v>
      </c>
      <c r="BP1809">
        <v>61</v>
      </c>
      <c r="BQ1809">
        <v>59.8</v>
      </c>
      <c r="BR1809">
        <v>30.327220000000001</v>
      </c>
      <c r="BS1809">
        <v>31.08963</v>
      </c>
      <c r="BT1809">
        <v>29.150780000000001</v>
      </c>
      <c r="BU1809">
        <v>33.246090000000002</v>
      </c>
      <c r="BV1809">
        <v>27.907620000000001</v>
      </c>
      <c r="BW1809">
        <v>23.916969999999999</v>
      </c>
      <c r="BX1809">
        <v>-2.514856</v>
      </c>
      <c r="BY1809">
        <v>-43.184550000000002</v>
      </c>
      <c r="BZ1809">
        <v>-21.992190000000001</v>
      </c>
      <c r="CA1809">
        <v>16.544219999999999</v>
      </c>
      <c r="CB1809">
        <v>1.061798</v>
      </c>
      <c r="CC1809">
        <v>-6.7213029999999998</v>
      </c>
      <c r="CD1809">
        <v>1.067334</v>
      </c>
      <c r="CE1809">
        <v>1.2484770000000001</v>
      </c>
      <c r="CF1809">
        <v>23.886189999999999</v>
      </c>
      <c r="CG1809">
        <v>46.547179999999997</v>
      </c>
      <c r="CH1809">
        <v>51.640279999999997</v>
      </c>
      <c r="CI1809">
        <v>84.216769999999997</v>
      </c>
      <c r="CJ1809">
        <v>48.007089999999998</v>
      </c>
      <c r="CK1809">
        <v>116.2687</v>
      </c>
      <c r="CL1809">
        <v>80.845290000000006</v>
      </c>
      <c r="CM1809">
        <v>-3.1768160000000001</v>
      </c>
      <c r="CN1809">
        <v>18.337630000000001</v>
      </c>
      <c r="CO1809">
        <v>24.14245</v>
      </c>
      <c r="CP1809">
        <v>55.101050000000001</v>
      </c>
      <c r="CQ1809">
        <v>54.718879999999999</v>
      </c>
      <c r="CR1809">
        <v>68.034769999999995</v>
      </c>
      <c r="CS1809">
        <v>65.922759999999997</v>
      </c>
      <c r="CT1809">
        <v>56.882429999999999</v>
      </c>
      <c r="CU1809">
        <v>86.383759999999995</v>
      </c>
      <c r="CV1809">
        <v>217.92609999999999</v>
      </c>
      <c r="CW1809">
        <v>149.91300000000001</v>
      </c>
      <c r="CX1809">
        <v>143.7987</v>
      </c>
      <c r="CY1809">
        <v>158.822</v>
      </c>
      <c r="CZ1809">
        <v>50.642330000000001</v>
      </c>
      <c r="DA1809">
        <v>13.983129999999999</v>
      </c>
      <c r="DB1809">
        <v>21.19068</v>
      </c>
      <c r="DC1809">
        <v>27.082529999999998</v>
      </c>
      <c r="DD1809">
        <v>85.589230000000001</v>
      </c>
      <c r="DE1809">
        <v>171.36840000000001</v>
      </c>
      <c r="DF1809">
        <v>230.22149999999999</v>
      </c>
      <c r="DG1809">
        <v>256.86329999999998</v>
      </c>
      <c r="DH1809">
        <v>256.92680000000001</v>
      </c>
      <c r="DI1809">
        <v>94.785399999999996</v>
      </c>
      <c r="DJ1809">
        <v>138.18629999999999</v>
      </c>
      <c r="DK1809">
        <v>279.11970000000002</v>
      </c>
      <c r="DL1809">
        <v>138.73480000000001</v>
      </c>
      <c r="DM1809">
        <v>103.60039999999999</v>
      </c>
    </row>
    <row r="1810" spans="1:117" hidden="1" x14ac:dyDescent="0.35">
      <c r="A1810" t="str">
        <f t="shared" si="28"/>
        <v>Size_Grp-20 to 199.99 kW_DA 1-9 Hour_44497_18-21</v>
      </c>
      <c r="B1810" t="s">
        <v>51</v>
      </c>
      <c r="C1810" t="s">
        <v>213</v>
      </c>
      <c r="D1810" t="s">
        <v>50</v>
      </c>
      <c r="E1810" t="s">
        <v>50</v>
      </c>
      <c r="F1810" t="s">
        <v>50</v>
      </c>
      <c r="G1810" t="s">
        <v>50</v>
      </c>
      <c r="H1810" t="s">
        <v>50</v>
      </c>
      <c r="I1810" t="s">
        <v>50</v>
      </c>
      <c r="J1810" t="s">
        <v>90</v>
      </c>
      <c r="K1810" t="s">
        <v>177</v>
      </c>
      <c r="L1810" s="22">
        <v>44497</v>
      </c>
      <c r="M1810">
        <v>18</v>
      </c>
      <c r="N1810">
        <v>21</v>
      </c>
      <c r="O1810">
        <v>15</v>
      </c>
      <c r="P1810">
        <v>15</v>
      </c>
      <c r="Q1810">
        <v>1</v>
      </c>
      <c r="R1810">
        <v>0</v>
      </c>
      <c r="S1810">
        <v>0</v>
      </c>
      <c r="T1810">
        <v>0</v>
      </c>
      <c r="U1810">
        <v>0</v>
      </c>
      <c r="V1810">
        <v>219.66</v>
      </c>
      <c r="W1810">
        <v>220.4</v>
      </c>
      <c r="X1810">
        <v>218.48</v>
      </c>
      <c r="Y1810">
        <v>215.86</v>
      </c>
      <c r="Z1810">
        <v>252.18</v>
      </c>
      <c r="AA1810">
        <v>315.2</v>
      </c>
      <c r="AB1810">
        <v>366.94</v>
      </c>
      <c r="AC1810">
        <v>413.32</v>
      </c>
      <c r="AD1810">
        <v>430.58</v>
      </c>
      <c r="AE1810">
        <v>349.38</v>
      </c>
      <c r="AF1810">
        <v>407.94</v>
      </c>
      <c r="AG1810">
        <v>449.98</v>
      </c>
      <c r="AH1810">
        <v>487.7</v>
      </c>
      <c r="AI1810">
        <v>530.38</v>
      </c>
      <c r="AJ1810">
        <v>576.82000000000005</v>
      </c>
      <c r="AK1810">
        <v>653.55999999999995</v>
      </c>
      <c r="AL1810">
        <v>785.88</v>
      </c>
      <c r="AM1810">
        <v>834.48</v>
      </c>
      <c r="AN1810">
        <v>894.5</v>
      </c>
      <c r="AO1810">
        <v>846.32</v>
      </c>
      <c r="AP1810">
        <v>830.8</v>
      </c>
      <c r="AQ1810">
        <v>690.94</v>
      </c>
      <c r="AR1810">
        <v>358.82</v>
      </c>
      <c r="AS1810">
        <v>257.92</v>
      </c>
      <c r="AT1810">
        <v>58.733333000000002</v>
      </c>
      <c r="AU1810">
        <v>58.466667000000001</v>
      </c>
      <c r="AV1810">
        <v>57.6</v>
      </c>
      <c r="AW1810">
        <v>56.933332999999998</v>
      </c>
      <c r="AX1810">
        <v>56.466667000000001</v>
      </c>
      <c r="AY1810">
        <v>56.6</v>
      </c>
      <c r="AZ1810">
        <v>56.133333</v>
      </c>
      <c r="BA1810">
        <v>55.533332999999999</v>
      </c>
      <c r="BB1810">
        <v>60.6</v>
      </c>
      <c r="BC1810">
        <v>68.933333000000005</v>
      </c>
      <c r="BD1810">
        <v>75.266666999999998</v>
      </c>
      <c r="BE1810">
        <v>80.466667000000001</v>
      </c>
      <c r="BF1810">
        <v>83.2</v>
      </c>
      <c r="BG1810">
        <v>83.333332999999996</v>
      </c>
      <c r="BH1810">
        <v>83.333332999999996</v>
      </c>
      <c r="BI1810">
        <v>81.400000000000006</v>
      </c>
      <c r="BJ1810">
        <v>80.933333000000005</v>
      </c>
      <c r="BK1810">
        <v>79</v>
      </c>
      <c r="BL1810">
        <v>74.599999999999994</v>
      </c>
      <c r="BM1810">
        <v>70.8</v>
      </c>
      <c r="BN1810">
        <v>68.733333000000002</v>
      </c>
      <c r="BO1810">
        <v>65.8</v>
      </c>
      <c r="BP1810">
        <v>64.933333000000005</v>
      </c>
      <c r="BQ1810">
        <v>63.266666999999998</v>
      </c>
      <c r="BR1810">
        <v>30.32723</v>
      </c>
      <c r="BS1810">
        <v>31.08963</v>
      </c>
      <c r="BT1810">
        <v>29.150790000000001</v>
      </c>
      <c r="BU1810">
        <v>33.246090000000002</v>
      </c>
      <c r="BV1810">
        <v>27.907620000000001</v>
      </c>
      <c r="BW1810">
        <v>23.916979999999999</v>
      </c>
      <c r="BX1810">
        <v>-2.5148480000000002</v>
      </c>
      <c r="BY1810">
        <v>-43.184550000000002</v>
      </c>
      <c r="BZ1810">
        <v>-21.992190000000001</v>
      </c>
      <c r="CA1810">
        <v>16.544229999999999</v>
      </c>
      <c r="CB1810">
        <v>1.061793</v>
      </c>
      <c r="CC1810">
        <v>-6.7212959999999997</v>
      </c>
      <c r="CD1810">
        <v>1.06734</v>
      </c>
      <c r="CE1810">
        <v>1.248475</v>
      </c>
      <c r="CF1810">
        <v>23.88617</v>
      </c>
      <c r="CG1810">
        <v>46.547170000000001</v>
      </c>
      <c r="CH1810">
        <v>51.640270000000001</v>
      </c>
      <c r="CI1810">
        <v>84.216759999999994</v>
      </c>
      <c r="CJ1810">
        <v>48.007109999999997</v>
      </c>
      <c r="CK1810">
        <v>116.2688</v>
      </c>
      <c r="CL1810">
        <v>80.845309999999998</v>
      </c>
      <c r="CM1810">
        <v>-3.1768230000000002</v>
      </c>
      <c r="CN1810">
        <v>18.33764</v>
      </c>
      <c r="CO1810">
        <v>24.14246</v>
      </c>
      <c r="CP1810">
        <v>60.220260000000003</v>
      </c>
      <c r="CQ1810">
        <v>58.647129999999997</v>
      </c>
      <c r="CR1810">
        <v>67.120130000000003</v>
      </c>
      <c r="CS1810">
        <v>65.303520000000006</v>
      </c>
      <c r="CT1810">
        <v>62.47786</v>
      </c>
      <c r="CU1810">
        <v>90.006550000000004</v>
      </c>
      <c r="CV1810">
        <v>221.0625</v>
      </c>
      <c r="CW1810">
        <v>148.3663</v>
      </c>
      <c r="CX1810">
        <v>150.1473</v>
      </c>
      <c r="CY1810">
        <v>152.0094</v>
      </c>
      <c r="CZ1810">
        <v>70.593230000000005</v>
      </c>
      <c r="DA1810">
        <v>16.055910000000001</v>
      </c>
      <c r="DB1810">
        <v>22.642990000000001</v>
      </c>
      <c r="DC1810">
        <v>31.929960000000001</v>
      </c>
      <c r="DD1810">
        <v>108.24509999999999</v>
      </c>
      <c r="DE1810">
        <v>194.51</v>
      </c>
      <c r="DF1810">
        <v>303.26029999999997</v>
      </c>
      <c r="DG1810">
        <v>330.6506</v>
      </c>
      <c r="DH1810">
        <v>277.35860000000002</v>
      </c>
      <c r="DI1810">
        <v>117.1621</v>
      </c>
      <c r="DJ1810">
        <v>155.22210000000001</v>
      </c>
      <c r="DK1810">
        <v>391.66210000000001</v>
      </c>
      <c r="DL1810">
        <v>161.08600000000001</v>
      </c>
      <c r="DM1810">
        <v>104.3229</v>
      </c>
    </row>
    <row r="1811" spans="1:117" hidden="1" x14ac:dyDescent="0.35">
      <c r="A1811" t="str">
        <f t="shared" si="28"/>
        <v>Size_Grp-20 to 199.99 kW_DA 11-7 Hour_44362_17-19</v>
      </c>
      <c r="B1811" t="s">
        <v>51</v>
      </c>
      <c r="C1811" t="s">
        <v>213</v>
      </c>
      <c r="D1811" t="s">
        <v>50</v>
      </c>
      <c r="E1811" t="s">
        <v>50</v>
      </c>
      <c r="F1811" t="s">
        <v>50</v>
      </c>
      <c r="G1811" t="s">
        <v>50</v>
      </c>
      <c r="H1811" t="s">
        <v>50</v>
      </c>
      <c r="I1811" t="s">
        <v>50</v>
      </c>
      <c r="J1811" t="s">
        <v>90</v>
      </c>
      <c r="K1811" t="s">
        <v>175</v>
      </c>
      <c r="L1811" s="22">
        <v>44362</v>
      </c>
      <c r="M1811">
        <v>17</v>
      </c>
      <c r="N1811">
        <v>19</v>
      </c>
      <c r="O1811">
        <v>6</v>
      </c>
      <c r="P1811">
        <v>6</v>
      </c>
      <c r="Q1811">
        <v>1</v>
      </c>
      <c r="R1811">
        <v>0</v>
      </c>
      <c r="S1811">
        <v>0</v>
      </c>
      <c r="T1811">
        <v>0</v>
      </c>
      <c r="U1811">
        <v>0</v>
      </c>
      <c r="V1811">
        <v>202.7</v>
      </c>
      <c r="W1811">
        <v>201.52</v>
      </c>
      <c r="X1811">
        <v>162.32</v>
      </c>
      <c r="Y1811">
        <v>169.4</v>
      </c>
      <c r="Z1811">
        <v>168.02</v>
      </c>
      <c r="AA1811">
        <v>164.14</v>
      </c>
      <c r="AB1811">
        <v>159.84</v>
      </c>
      <c r="AC1811">
        <v>162.72</v>
      </c>
      <c r="AD1811">
        <v>188.14</v>
      </c>
      <c r="AE1811">
        <v>297.66000000000003</v>
      </c>
      <c r="AF1811">
        <v>415.7</v>
      </c>
      <c r="AG1811">
        <v>449.8</v>
      </c>
      <c r="AH1811">
        <v>463.3</v>
      </c>
      <c r="AI1811">
        <v>472.98</v>
      </c>
      <c r="AJ1811">
        <v>486.52</v>
      </c>
      <c r="AK1811">
        <v>506.98</v>
      </c>
      <c r="AL1811">
        <v>508.46</v>
      </c>
      <c r="AM1811">
        <v>459.52</v>
      </c>
      <c r="AN1811">
        <v>444.1</v>
      </c>
      <c r="AO1811">
        <v>448.04</v>
      </c>
      <c r="AP1811">
        <v>444.54</v>
      </c>
      <c r="AQ1811">
        <v>336.4</v>
      </c>
      <c r="AR1811">
        <v>243.4</v>
      </c>
      <c r="AS1811">
        <v>227.94</v>
      </c>
      <c r="AT1811">
        <v>68</v>
      </c>
      <c r="AU1811">
        <v>66</v>
      </c>
      <c r="AV1811">
        <v>66</v>
      </c>
      <c r="AW1811">
        <v>64</v>
      </c>
      <c r="AX1811">
        <v>64</v>
      </c>
      <c r="AY1811">
        <v>64</v>
      </c>
      <c r="AZ1811">
        <v>64</v>
      </c>
      <c r="BA1811">
        <v>64</v>
      </c>
      <c r="BB1811">
        <v>68</v>
      </c>
      <c r="BC1811">
        <v>73</v>
      </c>
      <c r="BD1811">
        <v>81</v>
      </c>
      <c r="BE1811">
        <v>88</v>
      </c>
      <c r="BF1811">
        <v>90</v>
      </c>
      <c r="BG1811">
        <v>93</v>
      </c>
      <c r="BH1811">
        <v>91</v>
      </c>
      <c r="BI1811">
        <v>97</v>
      </c>
      <c r="BJ1811">
        <v>99</v>
      </c>
      <c r="BK1811">
        <v>100</v>
      </c>
      <c r="BL1811">
        <v>99</v>
      </c>
      <c r="BM1811">
        <v>88</v>
      </c>
      <c r="BN1811">
        <v>73</v>
      </c>
      <c r="BO1811">
        <v>70</v>
      </c>
      <c r="BP1811">
        <v>68</v>
      </c>
      <c r="BQ1811">
        <v>68</v>
      </c>
      <c r="BR1811">
        <v>1.297409</v>
      </c>
      <c r="BS1811">
        <v>1.5526409999999999</v>
      </c>
      <c r="BT1811">
        <v>0.9446812</v>
      </c>
      <c r="BU1811">
        <v>-2.6830219999999998</v>
      </c>
      <c r="BV1811">
        <v>-1.865089</v>
      </c>
      <c r="BW1811">
        <v>-1.476011</v>
      </c>
      <c r="BX1811">
        <v>-3.045404</v>
      </c>
      <c r="BY1811">
        <v>-1.774559</v>
      </c>
      <c r="BZ1811">
        <v>0.93899920000000003</v>
      </c>
      <c r="CA1811">
        <v>6.2854979999999996</v>
      </c>
      <c r="CB1811">
        <v>2.51301</v>
      </c>
      <c r="CC1811">
        <v>2.8620640000000002</v>
      </c>
      <c r="CD1811">
        <v>-1.182831</v>
      </c>
      <c r="CE1811">
        <v>-4.2627389999999998</v>
      </c>
      <c r="CF1811">
        <v>1.7601389999999999</v>
      </c>
      <c r="CG1811">
        <v>-10.678850000000001</v>
      </c>
      <c r="CH1811">
        <v>-5.0486129999999996</v>
      </c>
      <c r="CI1811">
        <v>2.3121429999999998</v>
      </c>
      <c r="CJ1811">
        <v>10.4894</v>
      </c>
      <c r="CK1811">
        <v>13.59891</v>
      </c>
      <c r="CL1811">
        <v>13.08109</v>
      </c>
      <c r="CM1811">
        <v>-11.49602</v>
      </c>
      <c r="CN1811">
        <v>-9.4156669999999991</v>
      </c>
      <c r="CO1811">
        <v>-9.8859750000000002</v>
      </c>
      <c r="CP1811">
        <v>15.256309999999999</v>
      </c>
      <c r="CQ1811">
        <v>13.116339999999999</v>
      </c>
      <c r="CR1811">
        <v>13.66342</v>
      </c>
      <c r="CS1811">
        <v>7.19597</v>
      </c>
      <c r="CT1811">
        <v>6.0182070000000003</v>
      </c>
      <c r="CU1811">
        <v>3.0353919999999999</v>
      </c>
      <c r="CV1811">
        <v>4.829898</v>
      </c>
      <c r="CW1811">
        <v>7.4413210000000003</v>
      </c>
      <c r="CX1811">
        <v>7.2014860000000001</v>
      </c>
      <c r="CY1811">
        <v>55.50714</v>
      </c>
      <c r="CZ1811">
        <v>18.223299999999998</v>
      </c>
      <c r="DA1811">
        <v>7.9561000000000002</v>
      </c>
      <c r="DB1811">
        <v>13.541410000000001</v>
      </c>
      <c r="DC1811">
        <v>27.983809999999998</v>
      </c>
      <c r="DD1811">
        <v>41.503709999999998</v>
      </c>
      <c r="DE1811">
        <v>81.398150000000001</v>
      </c>
      <c r="DF1811">
        <v>117.88979999999999</v>
      </c>
      <c r="DG1811">
        <v>127.2216</v>
      </c>
      <c r="DH1811">
        <v>100.0077</v>
      </c>
      <c r="DI1811">
        <v>62.137700000000002</v>
      </c>
      <c r="DJ1811">
        <v>71.928219999999996</v>
      </c>
      <c r="DK1811">
        <v>56.673639999999999</v>
      </c>
      <c r="DL1811">
        <v>10.93116</v>
      </c>
      <c r="DM1811">
        <v>9.8905279999999998</v>
      </c>
    </row>
    <row r="1812" spans="1:117" hidden="1" x14ac:dyDescent="0.35">
      <c r="A1812" t="str">
        <f t="shared" si="28"/>
        <v>Size_Grp-20 to 199.99 kW_DA 11-7 Hour_44363_18-19</v>
      </c>
      <c r="B1812" t="s">
        <v>51</v>
      </c>
      <c r="C1812" t="s">
        <v>213</v>
      </c>
      <c r="D1812" t="s">
        <v>50</v>
      </c>
      <c r="E1812" t="s">
        <v>50</v>
      </c>
      <c r="F1812" t="s">
        <v>50</v>
      </c>
      <c r="G1812" t="s">
        <v>50</v>
      </c>
      <c r="H1812" t="s">
        <v>50</v>
      </c>
      <c r="I1812" t="s">
        <v>50</v>
      </c>
      <c r="J1812" t="s">
        <v>90</v>
      </c>
      <c r="K1812" t="s">
        <v>175</v>
      </c>
      <c r="L1812" s="22">
        <v>44363</v>
      </c>
      <c r="M1812">
        <v>18</v>
      </c>
      <c r="N1812">
        <v>19</v>
      </c>
      <c r="O1812">
        <v>6</v>
      </c>
      <c r="P1812">
        <v>6</v>
      </c>
      <c r="Q1812">
        <v>1</v>
      </c>
      <c r="R1812">
        <v>0</v>
      </c>
      <c r="S1812">
        <v>0</v>
      </c>
      <c r="T1812">
        <v>0</v>
      </c>
      <c r="U1812">
        <v>0</v>
      </c>
      <c r="V1812">
        <v>203.06</v>
      </c>
      <c r="W1812">
        <v>201.18</v>
      </c>
      <c r="X1812">
        <v>164.64</v>
      </c>
      <c r="Y1812">
        <v>172.02</v>
      </c>
      <c r="Z1812">
        <v>171.14</v>
      </c>
      <c r="AA1812">
        <v>165.9</v>
      </c>
      <c r="AB1812">
        <v>162.91999999999999</v>
      </c>
      <c r="AC1812">
        <v>163.28</v>
      </c>
      <c r="AD1812">
        <v>190.2</v>
      </c>
      <c r="AE1812">
        <v>289.38</v>
      </c>
      <c r="AF1812">
        <v>369.56</v>
      </c>
      <c r="AG1812">
        <v>413.86</v>
      </c>
      <c r="AH1812">
        <v>431.5</v>
      </c>
      <c r="AI1812">
        <v>451.12</v>
      </c>
      <c r="AJ1812">
        <v>442.9</v>
      </c>
      <c r="AK1812">
        <v>454.42</v>
      </c>
      <c r="AL1812">
        <v>459.7</v>
      </c>
      <c r="AM1812">
        <v>472.84</v>
      </c>
      <c r="AN1812">
        <v>441.32</v>
      </c>
      <c r="AO1812">
        <v>423.04</v>
      </c>
      <c r="AP1812">
        <v>425.74</v>
      </c>
      <c r="AQ1812">
        <v>334.38</v>
      </c>
      <c r="AR1812">
        <v>242.9</v>
      </c>
      <c r="AS1812">
        <v>225.42</v>
      </c>
      <c r="AT1812">
        <v>66</v>
      </c>
      <c r="AU1812">
        <v>66</v>
      </c>
      <c r="AV1812">
        <v>64</v>
      </c>
      <c r="AW1812">
        <v>64</v>
      </c>
      <c r="AX1812">
        <v>66</v>
      </c>
      <c r="AY1812">
        <v>66</v>
      </c>
      <c r="AZ1812">
        <v>64</v>
      </c>
      <c r="BA1812">
        <v>66</v>
      </c>
      <c r="BB1812">
        <v>72</v>
      </c>
      <c r="BC1812">
        <v>72</v>
      </c>
      <c r="BD1812">
        <v>73</v>
      </c>
      <c r="BE1812">
        <v>75</v>
      </c>
      <c r="BF1812">
        <v>81</v>
      </c>
      <c r="BG1812">
        <v>82</v>
      </c>
      <c r="BH1812">
        <v>84</v>
      </c>
      <c r="BI1812">
        <v>81</v>
      </c>
      <c r="BJ1812">
        <v>81</v>
      </c>
      <c r="BK1812">
        <v>79</v>
      </c>
      <c r="BL1812">
        <v>79</v>
      </c>
      <c r="BM1812">
        <v>75</v>
      </c>
      <c r="BN1812">
        <v>73</v>
      </c>
      <c r="BO1812">
        <v>72</v>
      </c>
      <c r="BP1812">
        <v>70</v>
      </c>
      <c r="BQ1812">
        <v>68</v>
      </c>
      <c r="BR1812">
        <v>-1.918482</v>
      </c>
      <c r="BS1812">
        <v>-0.35165210000000002</v>
      </c>
      <c r="BT1812">
        <v>-1.469303</v>
      </c>
      <c r="BU1812">
        <v>-0.2335892</v>
      </c>
      <c r="BV1812">
        <v>-2.0313299999999999E-2</v>
      </c>
      <c r="BW1812">
        <v>0.35179139999999998</v>
      </c>
      <c r="BX1812">
        <v>-1.2692699999999999</v>
      </c>
      <c r="BY1812">
        <v>-0.43618390000000001</v>
      </c>
      <c r="BZ1812">
        <v>-0.31273459999999997</v>
      </c>
      <c r="CA1812">
        <v>0.33049580000000001</v>
      </c>
      <c r="CB1812">
        <v>-2.5097139999999998</v>
      </c>
      <c r="CC1812">
        <v>1.5351490000000001</v>
      </c>
      <c r="CD1812">
        <v>3.5004710000000001</v>
      </c>
      <c r="CE1812">
        <v>-2.6773069999999999</v>
      </c>
      <c r="CF1812">
        <v>-2.174534</v>
      </c>
      <c r="CG1812">
        <v>-12.555999999999999</v>
      </c>
      <c r="CH1812">
        <v>-21.074760000000001</v>
      </c>
      <c r="CI1812">
        <v>-6.2811320000000004</v>
      </c>
      <c r="CJ1812">
        <v>-8.6189900000000002</v>
      </c>
      <c r="CK1812">
        <v>1.892536</v>
      </c>
      <c r="CL1812">
        <v>-0.75689890000000004</v>
      </c>
      <c r="CM1812">
        <v>-15.35628</v>
      </c>
      <c r="CN1812">
        <v>-6.4844460000000002</v>
      </c>
      <c r="CO1812">
        <v>-8.0848849999999999</v>
      </c>
      <c r="CP1812">
        <v>14.723560000000001</v>
      </c>
      <c r="CQ1812">
        <v>10.896789999999999</v>
      </c>
      <c r="CR1812">
        <v>10.898009999999999</v>
      </c>
      <c r="CS1812">
        <v>2.7434340000000002</v>
      </c>
      <c r="CT1812">
        <v>2.333853</v>
      </c>
      <c r="CU1812">
        <v>1.503703</v>
      </c>
      <c r="CV1812">
        <v>2.5558689999999999</v>
      </c>
      <c r="CW1812">
        <v>3.6328299999999998</v>
      </c>
      <c r="CX1812">
        <v>5.4222190000000001</v>
      </c>
      <c r="CY1812">
        <v>22.820340000000002</v>
      </c>
      <c r="CZ1812">
        <v>21.02806</v>
      </c>
      <c r="DA1812">
        <v>7.590681</v>
      </c>
      <c r="DB1812">
        <v>9.5649739999999994</v>
      </c>
      <c r="DC1812">
        <v>23.564900000000002</v>
      </c>
      <c r="DD1812">
        <v>39.970199999999998</v>
      </c>
      <c r="DE1812">
        <v>46.432980000000001</v>
      </c>
      <c r="DF1812">
        <v>44.652589999999996</v>
      </c>
      <c r="DG1812">
        <v>74.161270000000002</v>
      </c>
      <c r="DH1812">
        <v>50.839370000000002</v>
      </c>
      <c r="DI1812">
        <v>40.731110000000001</v>
      </c>
      <c r="DJ1812">
        <v>45.325339999999997</v>
      </c>
      <c r="DK1812">
        <v>35.906529999999997</v>
      </c>
      <c r="DL1812">
        <v>9.4878070000000001</v>
      </c>
      <c r="DM1812">
        <v>8.8396050000000006</v>
      </c>
    </row>
    <row r="1813" spans="1:117" hidden="1" x14ac:dyDescent="0.35">
      <c r="A1813" t="str">
        <f t="shared" si="28"/>
        <v>Size_Grp-20 to 199.99 kW_DA 11-7 Hour_44364_18-19</v>
      </c>
      <c r="B1813" t="s">
        <v>51</v>
      </c>
      <c r="C1813" t="s">
        <v>213</v>
      </c>
      <c r="D1813" t="s">
        <v>50</v>
      </c>
      <c r="E1813" t="s">
        <v>50</v>
      </c>
      <c r="F1813" t="s">
        <v>50</v>
      </c>
      <c r="G1813" t="s">
        <v>50</v>
      </c>
      <c r="H1813" t="s">
        <v>50</v>
      </c>
      <c r="I1813" t="s">
        <v>50</v>
      </c>
      <c r="J1813" t="s">
        <v>90</v>
      </c>
      <c r="K1813" t="s">
        <v>175</v>
      </c>
      <c r="L1813" s="22">
        <v>44364</v>
      </c>
      <c r="M1813">
        <v>18</v>
      </c>
      <c r="N1813">
        <v>19</v>
      </c>
      <c r="O1813">
        <v>6</v>
      </c>
      <c r="P1813">
        <v>6</v>
      </c>
      <c r="Q1813">
        <v>1</v>
      </c>
      <c r="R1813">
        <v>0</v>
      </c>
      <c r="S1813">
        <v>0</v>
      </c>
      <c r="T1813">
        <v>0</v>
      </c>
      <c r="U1813">
        <v>0</v>
      </c>
      <c r="V1813">
        <v>226.36</v>
      </c>
      <c r="W1813">
        <v>223.9</v>
      </c>
      <c r="X1813">
        <v>186.74</v>
      </c>
      <c r="Y1813">
        <v>190.44</v>
      </c>
      <c r="Z1813">
        <v>189.88</v>
      </c>
      <c r="AA1813">
        <v>180.78</v>
      </c>
      <c r="AB1813">
        <v>179.28</v>
      </c>
      <c r="AC1813">
        <v>179.68</v>
      </c>
      <c r="AD1813">
        <v>209.04</v>
      </c>
      <c r="AE1813">
        <v>310.52</v>
      </c>
      <c r="AF1813">
        <v>415.84</v>
      </c>
      <c r="AG1813">
        <v>441.78</v>
      </c>
      <c r="AH1813">
        <v>450.24</v>
      </c>
      <c r="AI1813">
        <v>457.8</v>
      </c>
      <c r="AJ1813">
        <v>465.82</v>
      </c>
      <c r="AK1813">
        <v>479.18</v>
      </c>
      <c r="AL1813">
        <v>484.48</v>
      </c>
      <c r="AM1813">
        <v>451.16</v>
      </c>
      <c r="AN1813">
        <v>436.64</v>
      </c>
      <c r="AO1813">
        <v>430.1</v>
      </c>
      <c r="AP1813">
        <v>426.04</v>
      </c>
      <c r="AQ1813">
        <v>332.08</v>
      </c>
      <c r="AR1813">
        <v>244.78</v>
      </c>
      <c r="AS1813">
        <v>230.86</v>
      </c>
      <c r="AT1813">
        <v>68</v>
      </c>
      <c r="AU1813">
        <v>66</v>
      </c>
      <c r="AV1813">
        <v>66</v>
      </c>
      <c r="AW1813">
        <v>64</v>
      </c>
      <c r="AX1813">
        <v>64</v>
      </c>
      <c r="AY1813">
        <v>63</v>
      </c>
      <c r="AZ1813">
        <v>61</v>
      </c>
      <c r="BA1813">
        <v>63</v>
      </c>
      <c r="BB1813">
        <v>63</v>
      </c>
      <c r="BC1813">
        <v>64</v>
      </c>
      <c r="BD1813">
        <v>70</v>
      </c>
      <c r="BE1813">
        <v>79</v>
      </c>
      <c r="BF1813">
        <v>84</v>
      </c>
      <c r="BG1813">
        <v>82</v>
      </c>
      <c r="BH1813">
        <v>81</v>
      </c>
      <c r="BI1813">
        <v>82</v>
      </c>
      <c r="BJ1813">
        <v>84</v>
      </c>
      <c r="BK1813">
        <v>84</v>
      </c>
      <c r="BL1813">
        <v>77</v>
      </c>
      <c r="BM1813">
        <v>73</v>
      </c>
      <c r="BN1813">
        <v>70</v>
      </c>
      <c r="BO1813">
        <v>68</v>
      </c>
      <c r="BP1813">
        <v>66</v>
      </c>
      <c r="BQ1813">
        <v>66</v>
      </c>
      <c r="BR1813">
        <v>-1.9184779999999999</v>
      </c>
      <c r="BS1813">
        <v>-0.35164830000000002</v>
      </c>
      <c r="BT1813">
        <v>-1.4693069999999999</v>
      </c>
      <c r="BU1813">
        <v>-0.2335911</v>
      </c>
      <c r="BV1813">
        <v>-2.0313299999999999E-2</v>
      </c>
      <c r="BW1813">
        <v>0.35179139999999998</v>
      </c>
      <c r="BX1813">
        <v>-1.269266</v>
      </c>
      <c r="BY1813">
        <v>-0.43618390000000001</v>
      </c>
      <c r="BZ1813">
        <v>-0.31272889999999998</v>
      </c>
      <c r="CA1813">
        <v>0.3305149</v>
      </c>
      <c r="CB1813">
        <v>-2.5097100000000001</v>
      </c>
      <c r="CC1813">
        <v>1.535156</v>
      </c>
      <c r="CD1813">
        <v>3.5004599999999999</v>
      </c>
      <c r="CE1813">
        <v>-2.6773069999999999</v>
      </c>
      <c r="CF1813">
        <v>-2.1745450000000002</v>
      </c>
      <c r="CG1813">
        <v>-12.556010000000001</v>
      </c>
      <c r="CH1813">
        <v>-21.074780000000001</v>
      </c>
      <c r="CI1813">
        <v>-6.2811240000000002</v>
      </c>
      <c r="CJ1813">
        <v>-8.6189710000000002</v>
      </c>
      <c r="CK1813">
        <v>1.8925289999999999</v>
      </c>
      <c r="CL1813">
        <v>-0.75689890000000004</v>
      </c>
      <c r="CM1813">
        <v>-15.35628</v>
      </c>
      <c r="CN1813">
        <v>-6.4844530000000002</v>
      </c>
      <c r="CO1813">
        <v>-8.084892</v>
      </c>
      <c r="CP1813">
        <v>13.779350000000001</v>
      </c>
      <c r="CQ1813">
        <v>10.143750000000001</v>
      </c>
      <c r="CR1813">
        <v>9.9581560000000007</v>
      </c>
      <c r="CS1813">
        <v>2.8075860000000001</v>
      </c>
      <c r="CT1813">
        <v>2.3510369999999998</v>
      </c>
      <c r="CU1813">
        <v>1.3998470000000001</v>
      </c>
      <c r="CV1813">
        <v>2.296897</v>
      </c>
      <c r="CW1813">
        <v>3.4833080000000001</v>
      </c>
      <c r="CX1813">
        <v>4.595682</v>
      </c>
      <c r="CY1813">
        <v>21.954419999999999</v>
      </c>
      <c r="CZ1813">
        <v>20.724209999999999</v>
      </c>
      <c r="DA1813">
        <v>7.0678609999999997</v>
      </c>
      <c r="DB1813">
        <v>8.7149800000000006</v>
      </c>
      <c r="DC1813">
        <v>19.724740000000001</v>
      </c>
      <c r="DD1813">
        <v>33.340730000000001</v>
      </c>
      <c r="DE1813">
        <v>40.921349999999997</v>
      </c>
      <c r="DF1813">
        <v>42.911549999999998</v>
      </c>
      <c r="DG1813">
        <v>69.892579999999995</v>
      </c>
      <c r="DH1813">
        <v>46.552860000000003</v>
      </c>
      <c r="DI1813">
        <v>39.451050000000002</v>
      </c>
      <c r="DJ1813">
        <v>45.329680000000003</v>
      </c>
      <c r="DK1813">
        <v>34.871540000000003</v>
      </c>
      <c r="DL1813">
        <v>10.10047</v>
      </c>
      <c r="DM1813">
        <v>9.2215319999999998</v>
      </c>
    </row>
    <row r="1814" spans="1:117" hidden="1" x14ac:dyDescent="0.35">
      <c r="A1814" t="str">
        <f t="shared" si="28"/>
        <v>Size_Grp-20 to 199.99 kW_DA 11-7 Hour_44375_16-19</v>
      </c>
      <c r="B1814" t="s">
        <v>51</v>
      </c>
      <c r="C1814" t="s">
        <v>213</v>
      </c>
      <c r="D1814" t="s">
        <v>50</v>
      </c>
      <c r="E1814" t="s">
        <v>50</v>
      </c>
      <c r="F1814" t="s">
        <v>50</v>
      </c>
      <c r="G1814" t="s">
        <v>50</v>
      </c>
      <c r="H1814" t="s">
        <v>50</v>
      </c>
      <c r="I1814" t="s">
        <v>50</v>
      </c>
      <c r="J1814" t="s">
        <v>90</v>
      </c>
      <c r="K1814" t="s">
        <v>175</v>
      </c>
      <c r="L1814" s="22">
        <v>44375</v>
      </c>
      <c r="M1814">
        <v>16</v>
      </c>
      <c r="N1814">
        <v>19</v>
      </c>
      <c r="O1814">
        <v>6</v>
      </c>
      <c r="P1814">
        <v>6</v>
      </c>
      <c r="Q1814">
        <v>1</v>
      </c>
      <c r="R1814">
        <v>0</v>
      </c>
      <c r="S1814">
        <v>0</v>
      </c>
      <c r="T1814">
        <v>0</v>
      </c>
      <c r="U1814">
        <v>0</v>
      </c>
      <c r="V1814">
        <v>223.68</v>
      </c>
      <c r="W1814">
        <v>225.26</v>
      </c>
      <c r="X1814">
        <v>186.98</v>
      </c>
      <c r="Y1814">
        <v>188.66</v>
      </c>
      <c r="Z1814">
        <v>188.58</v>
      </c>
      <c r="AA1814">
        <v>184.22</v>
      </c>
      <c r="AB1814">
        <v>178.82</v>
      </c>
      <c r="AC1814">
        <v>178.32</v>
      </c>
      <c r="AD1814">
        <v>192.52</v>
      </c>
      <c r="AE1814">
        <v>319.12</v>
      </c>
      <c r="AF1814">
        <v>419.24</v>
      </c>
      <c r="AG1814">
        <v>429.38</v>
      </c>
      <c r="AH1814">
        <v>437.18</v>
      </c>
      <c r="AI1814">
        <v>437.14</v>
      </c>
      <c r="AJ1814">
        <v>439.38</v>
      </c>
      <c r="AK1814">
        <v>432.22</v>
      </c>
      <c r="AL1814">
        <v>443.46</v>
      </c>
      <c r="AM1814">
        <v>415.82</v>
      </c>
      <c r="AN1814">
        <v>408.52</v>
      </c>
      <c r="AO1814">
        <v>412.18</v>
      </c>
      <c r="AP1814">
        <v>420.6</v>
      </c>
      <c r="AQ1814">
        <v>330.72</v>
      </c>
      <c r="AR1814">
        <v>250.12</v>
      </c>
      <c r="AS1814">
        <v>226.94</v>
      </c>
      <c r="AT1814">
        <v>66</v>
      </c>
      <c r="AU1814">
        <v>64</v>
      </c>
      <c r="AV1814">
        <v>64</v>
      </c>
      <c r="AW1814">
        <v>63</v>
      </c>
      <c r="AX1814">
        <v>63</v>
      </c>
      <c r="AY1814">
        <v>63</v>
      </c>
      <c r="AZ1814">
        <v>61</v>
      </c>
      <c r="BA1814">
        <v>63</v>
      </c>
      <c r="BB1814">
        <v>64</v>
      </c>
      <c r="BC1814">
        <v>70</v>
      </c>
      <c r="BD1814">
        <v>75</v>
      </c>
      <c r="BE1814">
        <v>75</v>
      </c>
      <c r="BF1814">
        <v>77</v>
      </c>
      <c r="BG1814">
        <v>77</v>
      </c>
      <c r="BH1814">
        <v>75</v>
      </c>
      <c r="BI1814">
        <v>75</v>
      </c>
      <c r="BJ1814">
        <v>73</v>
      </c>
      <c r="BK1814">
        <v>73</v>
      </c>
      <c r="BL1814">
        <v>72</v>
      </c>
      <c r="BM1814">
        <v>68</v>
      </c>
      <c r="BN1814">
        <v>66</v>
      </c>
      <c r="BO1814">
        <v>66</v>
      </c>
      <c r="BP1814">
        <v>66</v>
      </c>
      <c r="BQ1814">
        <v>64</v>
      </c>
      <c r="BR1814">
        <v>-3.0431590000000002</v>
      </c>
      <c r="BS1814">
        <v>-1.4136219999999999</v>
      </c>
      <c r="BT1814">
        <v>-2.092651</v>
      </c>
      <c r="BU1814">
        <v>-7.5967800000000002E-2</v>
      </c>
      <c r="BV1814">
        <v>0.4636536</v>
      </c>
      <c r="BW1814">
        <v>1.5109159999999999</v>
      </c>
      <c r="BX1814">
        <v>1.1953830000000001</v>
      </c>
      <c r="BY1814">
        <v>2.815547</v>
      </c>
      <c r="BZ1814">
        <v>-1.3852409999999999</v>
      </c>
      <c r="CA1814">
        <v>-5.9182990000000002</v>
      </c>
      <c r="CB1814">
        <v>-8.9924320000000009</v>
      </c>
      <c r="CC1814">
        <v>-0.38627430000000001</v>
      </c>
      <c r="CD1814">
        <v>5.2074639999999999</v>
      </c>
      <c r="CE1814">
        <v>4.8606699999999998</v>
      </c>
      <c r="CF1814">
        <v>5.7782970000000002</v>
      </c>
      <c r="CG1814">
        <v>8.4831389999999995</v>
      </c>
      <c r="CH1814">
        <v>-4.630039</v>
      </c>
      <c r="CI1814">
        <v>5.2375369999999997</v>
      </c>
      <c r="CJ1814">
        <v>1.0042610000000001</v>
      </c>
      <c r="CK1814">
        <v>0.70364570000000004</v>
      </c>
      <c r="CL1814">
        <v>-4.072025</v>
      </c>
      <c r="CM1814">
        <v>-16.782710000000002</v>
      </c>
      <c r="CN1814">
        <v>-8.2448560000000004</v>
      </c>
      <c r="CO1814">
        <v>-7.6537629999999996</v>
      </c>
      <c r="CP1814">
        <v>16.47484</v>
      </c>
      <c r="CQ1814">
        <v>8.5288590000000006</v>
      </c>
      <c r="CR1814">
        <v>9.1461000000000006</v>
      </c>
      <c r="CS1814">
        <v>2.6092300000000002</v>
      </c>
      <c r="CT1814">
        <v>2.316506</v>
      </c>
      <c r="CU1814">
        <v>2.1540780000000002</v>
      </c>
      <c r="CV1814">
        <v>2.3859870000000001</v>
      </c>
      <c r="CW1814">
        <v>4.6141589999999999</v>
      </c>
      <c r="CX1814">
        <v>6.5417820000000004</v>
      </c>
      <c r="CY1814">
        <v>32.023510000000002</v>
      </c>
      <c r="CZ1814">
        <v>15.700480000000001</v>
      </c>
      <c r="DA1814">
        <v>6.1222190000000003</v>
      </c>
      <c r="DB1814">
        <v>5.5434989999999997</v>
      </c>
      <c r="DC1814">
        <v>15.20956</v>
      </c>
      <c r="DD1814">
        <v>20.737780000000001</v>
      </c>
      <c r="DE1814">
        <v>32.22728</v>
      </c>
      <c r="DF1814">
        <v>40.639560000000003</v>
      </c>
      <c r="DG1814">
        <v>86.094920000000002</v>
      </c>
      <c r="DH1814">
        <v>61.439570000000003</v>
      </c>
      <c r="DI1814">
        <v>53.55742</v>
      </c>
      <c r="DJ1814">
        <v>58.294969999999999</v>
      </c>
      <c r="DK1814">
        <v>36.714469999999999</v>
      </c>
      <c r="DL1814">
        <v>11.02215</v>
      </c>
      <c r="DM1814">
        <v>9.1766319999999997</v>
      </c>
    </row>
    <row r="1815" spans="1:117" hidden="1" x14ac:dyDescent="0.35">
      <c r="A1815" t="str">
        <f t="shared" si="28"/>
        <v>Size_Grp-20 to 199.99 kW_DA 11-7 Hour_44376_16-19</v>
      </c>
      <c r="B1815" t="s">
        <v>51</v>
      </c>
      <c r="C1815" t="s">
        <v>213</v>
      </c>
      <c r="D1815" t="s">
        <v>50</v>
      </c>
      <c r="E1815" t="s">
        <v>50</v>
      </c>
      <c r="F1815" t="s">
        <v>50</v>
      </c>
      <c r="G1815" t="s">
        <v>50</v>
      </c>
      <c r="H1815" t="s">
        <v>50</v>
      </c>
      <c r="I1815" t="s">
        <v>50</v>
      </c>
      <c r="J1815" t="s">
        <v>90</v>
      </c>
      <c r="K1815" t="s">
        <v>175</v>
      </c>
      <c r="L1815" s="22">
        <v>44376</v>
      </c>
      <c r="M1815">
        <v>16</v>
      </c>
      <c r="N1815">
        <v>19</v>
      </c>
      <c r="O1815">
        <v>6</v>
      </c>
      <c r="P1815">
        <v>6</v>
      </c>
      <c r="Q1815">
        <v>1</v>
      </c>
      <c r="R1815">
        <v>0</v>
      </c>
      <c r="S1815">
        <v>0</v>
      </c>
      <c r="T1815">
        <v>0</v>
      </c>
      <c r="U1815">
        <v>0</v>
      </c>
      <c r="V1815">
        <v>226.68</v>
      </c>
      <c r="W1815">
        <v>225.1</v>
      </c>
      <c r="X1815">
        <v>189.92</v>
      </c>
      <c r="Y1815">
        <v>191.06</v>
      </c>
      <c r="Z1815">
        <v>190.76</v>
      </c>
      <c r="AA1815">
        <v>185.4</v>
      </c>
      <c r="AB1815">
        <v>180.84</v>
      </c>
      <c r="AC1815">
        <v>184.7</v>
      </c>
      <c r="AD1815">
        <v>213.22</v>
      </c>
      <c r="AE1815">
        <v>297.02</v>
      </c>
      <c r="AF1815">
        <v>386.06</v>
      </c>
      <c r="AG1815">
        <v>412.8</v>
      </c>
      <c r="AH1815">
        <v>416.64</v>
      </c>
      <c r="AI1815">
        <v>428.8</v>
      </c>
      <c r="AJ1815">
        <v>430.92</v>
      </c>
      <c r="AK1815">
        <v>420.4</v>
      </c>
      <c r="AL1815">
        <v>426.46</v>
      </c>
      <c r="AM1815">
        <v>456.98</v>
      </c>
      <c r="AN1815">
        <v>438.28</v>
      </c>
      <c r="AO1815">
        <v>439.2</v>
      </c>
      <c r="AP1815">
        <v>434.32</v>
      </c>
      <c r="AQ1815">
        <v>328.14</v>
      </c>
      <c r="AR1815">
        <v>245.32</v>
      </c>
      <c r="AS1815">
        <v>230.3</v>
      </c>
      <c r="AT1815">
        <v>64</v>
      </c>
      <c r="AU1815">
        <v>64</v>
      </c>
      <c r="AV1815">
        <v>64</v>
      </c>
      <c r="AW1815">
        <v>64</v>
      </c>
      <c r="AX1815">
        <v>64</v>
      </c>
      <c r="AY1815">
        <v>64</v>
      </c>
      <c r="AZ1815">
        <v>64</v>
      </c>
      <c r="BA1815">
        <v>64</v>
      </c>
      <c r="BB1815">
        <v>66</v>
      </c>
      <c r="BC1815">
        <v>66</v>
      </c>
      <c r="BD1815">
        <v>70</v>
      </c>
      <c r="BE1815">
        <v>72</v>
      </c>
      <c r="BF1815">
        <v>73</v>
      </c>
      <c r="BG1815">
        <v>75</v>
      </c>
      <c r="BH1815">
        <v>75</v>
      </c>
      <c r="BI1815">
        <v>75</v>
      </c>
      <c r="BJ1815">
        <v>73</v>
      </c>
      <c r="BK1815">
        <v>73</v>
      </c>
      <c r="BL1815">
        <v>72</v>
      </c>
      <c r="BM1815">
        <v>70</v>
      </c>
      <c r="BN1815">
        <v>68</v>
      </c>
      <c r="BO1815">
        <v>66</v>
      </c>
      <c r="BP1815">
        <v>66</v>
      </c>
      <c r="BQ1815">
        <v>66</v>
      </c>
      <c r="BR1815">
        <v>-3.0431590000000002</v>
      </c>
      <c r="BS1815">
        <v>-1.413626</v>
      </c>
      <c r="BT1815">
        <v>-2.0926480000000001</v>
      </c>
      <c r="BU1815">
        <v>-7.5964000000000004E-2</v>
      </c>
      <c r="BV1815">
        <v>0.46366309999999999</v>
      </c>
      <c r="BW1815">
        <v>1.5109269999999999</v>
      </c>
      <c r="BX1815">
        <v>1.1953879999999999</v>
      </c>
      <c r="BY1815">
        <v>2.8155420000000002</v>
      </c>
      <c r="BZ1815">
        <v>-1.3852390000000001</v>
      </c>
      <c r="CA1815">
        <v>-5.918304</v>
      </c>
      <c r="CB1815">
        <v>-8.9924370000000007</v>
      </c>
      <c r="CC1815">
        <v>-0.38628200000000001</v>
      </c>
      <c r="CD1815">
        <v>5.2074579999999999</v>
      </c>
      <c r="CE1815">
        <v>4.8606740000000004</v>
      </c>
      <c r="CF1815">
        <v>5.7782989999999996</v>
      </c>
      <c r="CG1815">
        <v>8.4831409999999998</v>
      </c>
      <c r="CH1815">
        <v>-4.6300369999999997</v>
      </c>
      <c r="CI1815">
        <v>5.2375449999999999</v>
      </c>
      <c r="CJ1815">
        <v>1.004259</v>
      </c>
      <c r="CK1815">
        <v>0.70364950000000004</v>
      </c>
      <c r="CL1815">
        <v>-4.072031</v>
      </c>
      <c r="CM1815">
        <v>-16.782699999999998</v>
      </c>
      <c r="CN1815">
        <v>-8.2448580000000007</v>
      </c>
      <c r="CO1815">
        <v>-7.6537610000000003</v>
      </c>
      <c r="CP1815">
        <v>11.38964</v>
      </c>
      <c r="CQ1815">
        <v>8.5602879999999999</v>
      </c>
      <c r="CR1815">
        <v>9.3739869999999996</v>
      </c>
      <c r="CS1815">
        <v>2.5081359999999999</v>
      </c>
      <c r="CT1815">
        <v>2.2009300000000001</v>
      </c>
      <c r="CU1815">
        <v>1.9377070000000001</v>
      </c>
      <c r="CV1815">
        <v>2.2219989999999998</v>
      </c>
      <c r="CW1815">
        <v>4.4156529999999998</v>
      </c>
      <c r="CX1815">
        <v>5.5537390000000002</v>
      </c>
      <c r="CY1815">
        <v>29.589690000000001</v>
      </c>
      <c r="CZ1815">
        <v>14.430490000000001</v>
      </c>
      <c r="DA1815">
        <v>5.4383670000000004</v>
      </c>
      <c r="DB1815">
        <v>5.0324559999999998</v>
      </c>
      <c r="DC1815">
        <v>13.68464</v>
      </c>
      <c r="DD1815">
        <v>18.480039999999999</v>
      </c>
      <c r="DE1815">
        <v>30.48396</v>
      </c>
      <c r="DF1815">
        <v>39.595979999999997</v>
      </c>
      <c r="DG1815">
        <v>81.400019999999998</v>
      </c>
      <c r="DH1815">
        <v>60.279110000000003</v>
      </c>
      <c r="DI1815">
        <v>50.281010000000002</v>
      </c>
      <c r="DJ1815">
        <v>49.661790000000003</v>
      </c>
      <c r="DK1815">
        <v>32.591619999999999</v>
      </c>
      <c r="DL1815">
        <v>10.41502</v>
      </c>
      <c r="DM1815">
        <v>8.7603840000000002</v>
      </c>
    </row>
    <row r="1816" spans="1:117" hidden="1" x14ac:dyDescent="0.35">
      <c r="A1816" t="str">
        <f t="shared" si="28"/>
        <v>Size_Grp-20 to 199.99 kW_DA 11-7 Hour_44386_18-19</v>
      </c>
      <c r="B1816" t="s">
        <v>51</v>
      </c>
      <c r="C1816" t="s">
        <v>213</v>
      </c>
      <c r="D1816" t="s">
        <v>50</v>
      </c>
      <c r="E1816" t="s">
        <v>50</v>
      </c>
      <c r="F1816" t="s">
        <v>50</v>
      </c>
      <c r="G1816" t="s">
        <v>50</v>
      </c>
      <c r="H1816" t="s">
        <v>50</v>
      </c>
      <c r="I1816" t="s">
        <v>50</v>
      </c>
      <c r="J1816" t="s">
        <v>90</v>
      </c>
      <c r="K1816" t="s">
        <v>175</v>
      </c>
      <c r="L1816" s="22">
        <v>44386</v>
      </c>
      <c r="M1816">
        <v>18</v>
      </c>
      <c r="N1816">
        <v>19</v>
      </c>
      <c r="O1816">
        <v>6</v>
      </c>
      <c r="P1816">
        <v>6</v>
      </c>
      <c r="Q1816">
        <v>1</v>
      </c>
      <c r="R1816">
        <v>0</v>
      </c>
      <c r="S1816">
        <v>0</v>
      </c>
      <c r="T1816">
        <v>0</v>
      </c>
      <c r="U1816">
        <v>0</v>
      </c>
      <c r="V1816">
        <v>228.54</v>
      </c>
      <c r="W1816">
        <v>229.14</v>
      </c>
      <c r="X1816">
        <v>192.94</v>
      </c>
      <c r="Y1816">
        <v>194.92</v>
      </c>
      <c r="Z1816">
        <v>194.94</v>
      </c>
      <c r="AA1816">
        <v>192.28</v>
      </c>
      <c r="AB1816">
        <v>191.66</v>
      </c>
      <c r="AC1816">
        <v>204.38</v>
      </c>
      <c r="AD1816">
        <v>229</v>
      </c>
      <c r="AE1816">
        <v>351.6</v>
      </c>
      <c r="AF1816">
        <v>438.02</v>
      </c>
      <c r="AG1816">
        <v>458.9</v>
      </c>
      <c r="AH1816">
        <v>496.48</v>
      </c>
      <c r="AI1816">
        <v>507.56</v>
      </c>
      <c r="AJ1816">
        <v>501.68</v>
      </c>
      <c r="AK1816">
        <v>503.02</v>
      </c>
      <c r="AL1816">
        <v>506.88</v>
      </c>
      <c r="AM1816">
        <v>494.14</v>
      </c>
      <c r="AN1816">
        <v>481.76</v>
      </c>
      <c r="AO1816">
        <v>468.58</v>
      </c>
      <c r="AP1816">
        <v>467.06</v>
      </c>
      <c r="AQ1816">
        <v>348.94</v>
      </c>
      <c r="AR1816">
        <v>254.78</v>
      </c>
      <c r="AS1816">
        <v>236.1</v>
      </c>
      <c r="AT1816">
        <v>70</v>
      </c>
      <c r="AU1816">
        <v>68</v>
      </c>
      <c r="AV1816">
        <v>66</v>
      </c>
      <c r="AW1816">
        <v>68</v>
      </c>
      <c r="AX1816">
        <v>68</v>
      </c>
      <c r="AY1816">
        <v>66</v>
      </c>
      <c r="AZ1816">
        <v>66</v>
      </c>
      <c r="BA1816">
        <v>68</v>
      </c>
      <c r="BB1816">
        <v>72</v>
      </c>
      <c r="BC1816">
        <v>75</v>
      </c>
      <c r="BD1816">
        <v>81</v>
      </c>
      <c r="BE1816">
        <v>84</v>
      </c>
      <c r="BF1816">
        <v>88</v>
      </c>
      <c r="BG1816">
        <v>88</v>
      </c>
      <c r="BH1816">
        <v>88</v>
      </c>
      <c r="BI1816">
        <v>88</v>
      </c>
      <c r="BJ1816">
        <v>88</v>
      </c>
      <c r="BK1816">
        <v>88</v>
      </c>
      <c r="BL1816">
        <v>86</v>
      </c>
      <c r="BM1816">
        <v>84</v>
      </c>
      <c r="BN1816">
        <v>81</v>
      </c>
      <c r="BO1816">
        <v>77</v>
      </c>
      <c r="BP1816">
        <v>73</v>
      </c>
      <c r="BQ1816">
        <v>73</v>
      </c>
      <c r="BR1816">
        <v>-1.4932399999999999</v>
      </c>
      <c r="BS1816">
        <v>7.9952200000000001E-2</v>
      </c>
      <c r="BT1816">
        <v>0.20994570000000001</v>
      </c>
      <c r="BU1816">
        <v>-0.78075600000000001</v>
      </c>
      <c r="BV1816">
        <v>-4.8000300000000003E-2</v>
      </c>
      <c r="BW1816">
        <v>-0.71390909999999996</v>
      </c>
      <c r="BX1816">
        <v>-2.08779</v>
      </c>
      <c r="BY1816">
        <v>-0.39447019999999999</v>
      </c>
      <c r="BZ1816">
        <v>2.2543280000000001</v>
      </c>
      <c r="CA1816">
        <v>0.75983239999999996</v>
      </c>
      <c r="CB1816">
        <v>6.5938970000000001</v>
      </c>
      <c r="CC1816">
        <v>0.53298570000000001</v>
      </c>
      <c r="CD1816">
        <v>-2.2047080000000001</v>
      </c>
      <c r="CE1816">
        <v>-5.3851599999999999</v>
      </c>
      <c r="CF1816">
        <v>-0.32832149999999999</v>
      </c>
      <c r="CG1816">
        <v>-8.8650590000000005</v>
      </c>
      <c r="CH1816">
        <v>-16.22195</v>
      </c>
      <c r="CI1816">
        <v>-10.33039</v>
      </c>
      <c r="CJ1816">
        <v>-9.6809200000000004</v>
      </c>
      <c r="CK1816">
        <v>-6.4637260000000003</v>
      </c>
      <c r="CL1816">
        <v>-5.0869140000000002</v>
      </c>
      <c r="CM1816">
        <v>-2.472826</v>
      </c>
      <c r="CN1816">
        <v>-1.469133</v>
      </c>
      <c r="CO1816">
        <v>-0.3246269</v>
      </c>
      <c r="CP1816">
        <v>7.0489030000000001</v>
      </c>
      <c r="CQ1816">
        <v>3.6317240000000002</v>
      </c>
      <c r="CR1816">
        <v>3.983924</v>
      </c>
      <c r="CS1816">
        <v>3.3647619999999998</v>
      </c>
      <c r="CT1816">
        <v>2.6757420000000001</v>
      </c>
      <c r="CU1816">
        <v>2.6882890000000002</v>
      </c>
      <c r="CV1816">
        <v>2.8422540000000001</v>
      </c>
      <c r="CW1816">
        <v>3.7745799999999998</v>
      </c>
      <c r="CX1816">
        <v>6.2365490000000001</v>
      </c>
      <c r="CY1816">
        <v>19.775649999999999</v>
      </c>
      <c r="CZ1816">
        <v>8.5972620000000006</v>
      </c>
      <c r="DA1816">
        <v>7.8311359999999999</v>
      </c>
      <c r="DB1816">
        <v>5.160774</v>
      </c>
      <c r="DC1816">
        <v>10.00123</v>
      </c>
      <c r="DD1816">
        <v>15.6927</v>
      </c>
      <c r="DE1816">
        <v>21.955780000000001</v>
      </c>
      <c r="DF1816">
        <v>25.453779999999998</v>
      </c>
      <c r="DG1816">
        <v>45.017490000000002</v>
      </c>
      <c r="DH1816">
        <v>46.203969999999998</v>
      </c>
      <c r="DI1816">
        <v>31.985440000000001</v>
      </c>
      <c r="DJ1816">
        <v>41.285020000000003</v>
      </c>
      <c r="DK1816">
        <v>26.39695</v>
      </c>
      <c r="DL1816">
        <v>6.2920999999999996</v>
      </c>
      <c r="DM1816">
        <v>5.8837719999999996</v>
      </c>
    </row>
    <row r="1817" spans="1:117" hidden="1" x14ac:dyDescent="0.35">
      <c r="A1817" t="str">
        <f t="shared" si="28"/>
        <v>Size_Grp-20 to 199.99 kW_DA 11-7 Hour_44389_18-19</v>
      </c>
      <c r="B1817" t="s">
        <v>51</v>
      </c>
      <c r="C1817" t="s">
        <v>213</v>
      </c>
      <c r="D1817" t="s">
        <v>50</v>
      </c>
      <c r="E1817" t="s">
        <v>50</v>
      </c>
      <c r="F1817" t="s">
        <v>50</v>
      </c>
      <c r="G1817" t="s">
        <v>50</v>
      </c>
      <c r="H1817" t="s">
        <v>50</v>
      </c>
      <c r="I1817" t="s">
        <v>50</v>
      </c>
      <c r="J1817" t="s">
        <v>90</v>
      </c>
      <c r="K1817" t="s">
        <v>175</v>
      </c>
      <c r="L1817" s="22">
        <v>44389</v>
      </c>
      <c r="M1817">
        <v>18</v>
      </c>
      <c r="N1817">
        <v>19</v>
      </c>
      <c r="O1817">
        <v>6</v>
      </c>
      <c r="P1817">
        <v>6</v>
      </c>
      <c r="Q1817">
        <v>1</v>
      </c>
      <c r="R1817">
        <v>0</v>
      </c>
      <c r="S1817">
        <v>0</v>
      </c>
      <c r="T1817">
        <v>0</v>
      </c>
      <c r="U1817">
        <v>0</v>
      </c>
      <c r="V1817">
        <v>227.28</v>
      </c>
      <c r="W1817">
        <v>228.14</v>
      </c>
      <c r="X1817">
        <v>190.56</v>
      </c>
      <c r="Y1817">
        <v>195.62</v>
      </c>
      <c r="Z1817">
        <v>194.92</v>
      </c>
      <c r="AA1817">
        <v>192.54</v>
      </c>
      <c r="AB1817">
        <v>189.04</v>
      </c>
      <c r="AC1817">
        <v>192.2</v>
      </c>
      <c r="AD1817">
        <v>195.68</v>
      </c>
      <c r="AE1817">
        <v>309.7</v>
      </c>
      <c r="AF1817">
        <v>395.54</v>
      </c>
      <c r="AG1817">
        <v>428.78</v>
      </c>
      <c r="AH1817">
        <v>447.68</v>
      </c>
      <c r="AI1817">
        <v>461.72</v>
      </c>
      <c r="AJ1817">
        <v>470.26</v>
      </c>
      <c r="AK1817">
        <v>473.16</v>
      </c>
      <c r="AL1817">
        <v>478.96</v>
      </c>
      <c r="AM1817">
        <v>487.42</v>
      </c>
      <c r="AN1817">
        <v>466.66</v>
      </c>
      <c r="AO1817">
        <v>464.46</v>
      </c>
      <c r="AP1817">
        <v>468.6</v>
      </c>
      <c r="AQ1817">
        <v>350.04</v>
      </c>
      <c r="AR1817">
        <v>255.78</v>
      </c>
      <c r="AS1817">
        <v>234.8</v>
      </c>
      <c r="AT1817">
        <v>66</v>
      </c>
      <c r="AU1817">
        <v>66</v>
      </c>
      <c r="AV1817">
        <v>66</v>
      </c>
      <c r="AW1817">
        <v>66</v>
      </c>
      <c r="AX1817">
        <v>66</v>
      </c>
      <c r="AY1817">
        <v>66</v>
      </c>
      <c r="AZ1817">
        <v>66</v>
      </c>
      <c r="BA1817">
        <v>66</v>
      </c>
      <c r="BB1817">
        <v>66</v>
      </c>
      <c r="BC1817">
        <v>68</v>
      </c>
      <c r="BD1817">
        <v>70</v>
      </c>
      <c r="BE1817">
        <v>75</v>
      </c>
      <c r="BF1817">
        <v>79</v>
      </c>
      <c r="BG1817">
        <v>81</v>
      </c>
      <c r="BH1817">
        <v>82</v>
      </c>
      <c r="BI1817">
        <v>81</v>
      </c>
      <c r="BJ1817">
        <v>82</v>
      </c>
      <c r="BK1817">
        <v>81</v>
      </c>
      <c r="BL1817">
        <v>77</v>
      </c>
      <c r="BM1817">
        <v>73</v>
      </c>
      <c r="BN1817">
        <v>72</v>
      </c>
      <c r="BO1817">
        <v>70</v>
      </c>
      <c r="BP1817">
        <v>68</v>
      </c>
      <c r="BQ1817">
        <v>68</v>
      </c>
      <c r="BR1817">
        <v>-1.493244</v>
      </c>
      <c r="BS1817">
        <v>7.9948400000000003E-2</v>
      </c>
      <c r="BT1817">
        <v>0.20995330000000001</v>
      </c>
      <c r="BU1817">
        <v>-0.7807674</v>
      </c>
      <c r="BV1817">
        <v>-4.8009900000000001E-2</v>
      </c>
      <c r="BW1817">
        <v>-0.71391490000000002</v>
      </c>
      <c r="BX1817">
        <v>-2.0877910000000002</v>
      </c>
      <c r="BY1817">
        <v>-0.39447120000000002</v>
      </c>
      <c r="BZ1817">
        <v>2.2543319999999998</v>
      </c>
      <c r="CA1817">
        <v>0.75984189999999996</v>
      </c>
      <c r="CB1817">
        <v>6.5938869999999996</v>
      </c>
      <c r="CC1817">
        <v>0.5329971</v>
      </c>
      <c r="CD1817">
        <v>-2.2046969999999999</v>
      </c>
      <c r="CE1817">
        <v>-5.3851449999999996</v>
      </c>
      <c r="CF1817">
        <v>-0.32831379999999999</v>
      </c>
      <c r="CG1817">
        <v>-8.8650439999999993</v>
      </c>
      <c r="CH1817">
        <v>-16.22195</v>
      </c>
      <c r="CI1817">
        <v>-10.33038</v>
      </c>
      <c r="CJ1817">
        <v>-9.6809200000000004</v>
      </c>
      <c r="CK1817">
        <v>-6.4637219999999997</v>
      </c>
      <c r="CL1817">
        <v>-5.0869140000000002</v>
      </c>
      <c r="CM1817">
        <v>-2.4728219999999999</v>
      </c>
      <c r="CN1817">
        <v>-1.4691240000000001</v>
      </c>
      <c r="CO1817">
        <v>-0.3246346</v>
      </c>
      <c r="CP1817">
        <v>7.2924160000000002</v>
      </c>
      <c r="CQ1817">
        <v>3.3886210000000001</v>
      </c>
      <c r="CR1817">
        <v>3.6998880000000001</v>
      </c>
      <c r="CS1817">
        <v>3.2741199999999999</v>
      </c>
      <c r="CT1817">
        <v>2.5370379999999999</v>
      </c>
      <c r="CU1817">
        <v>2.6477330000000001</v>
      </c>
      <c r="CV1817">
        <v>2.9386070000000002</v>
      </c>
      <c r="CW1817">
        <v>3.351391</v>
      </c>
      <c r="CX1817">
        <v>7.0587340000000003</v>
      </c>
      <c r="CY1817">
        <v>19.25365</v>
      </c>
      <c r="CZ1817">
        <v>8.3814949999999993</v>
      </c>
      <c r="DA1817">
        <v>7.1922899999999998</v>
      </c>
      <c r="DB1817">
        <v>5.1658489999999997</v>
      </c>
      <c r="DC1817">
        <v>9.8186450000000001</v>
      </c>
      <c r="DD1817">
        <v>15.981</v>
      </c>
      <c r="DE1817">
        <v>21.382400000000001</v>
      </c>
      <c r="DF1817">
        <v>24.48668</v>
      </c>
      <c r="DG1817">
        <v>46.937359999999998</v>
      </c>
      <c r="DH1817">
        <v>47.420090000000002</v>
      </c>
      <c r="DI1817">
        <v>31.737030000000001</v>
      </c>
      <c r="DJ1817">
        <v>44.6995</v>
      </c>
      <c r="DK1817">
        <v>25.242570000000001</v>
      </c>
      <c r="DL1817">
        <v>6.2084679999999999</v>
      </c>
      <c r="DM1817">
        <v>5.4333229999999997</v>
      </c>
    </row>
    <row r="1818" spans="1:117" hidden="1" x14ac:dyDescent="0.35">
      <c r="A1818" t="str">
        <f t="shared" si="28"/>
        <v>Size_Grp-20 to 199.99 kW_DA 11-7 Hour_44396_18-19</v>
      </c>
      <c r="B1818" t="s">
        <v>51</v>
      </c>
      <c r="C1818" t="s">
        <v>213</v>
      </c>
      <c r="D1818" t="s">
        <v>50</v>
      </c>
      <c r="E1818" t="s">
        <v>50</v>
      </c>
      <c r="F1818" t="s">
        <v>50</v>
      </c>
      <c r="G1818" t="s">
        <v>50</v>
      </c>
      <c r="H1818" t="s">
        <v>50</v>
      </c>
      <c r="I1818" t="s">
        <v>50</v>
      </c>
      <c r="J1818" t="s">
        <v>90</v>
      </c>
      <c r="K1818" t="s">
        <v>175</v>
      </c>
      <c r="L1818" s="22">
        <v>44396</v>
      </c>
      <c r="M1818">
        <v>18</v>
      </c>
      <c r="N1818">
        <v>19</v>
      </c>
      <c r="O1818">
        <v>6</v>
      </c>
      <c r="P1818">
        <v>6</v>
      </c>
      <c r="Q1818">
        <v>1</v>
      </c>
      <c r="R1818">
        <v>0</v>
      </c>
      <c r="S1818">
        <v>0</v>
      </c>
      <c r="T1818">
        <v>0</v>
      </c>
      <c r="U1818">
        <v>0</v>
      </c>
      <c r="V1818">
        <v>235.04</v>
      </c>
      <c r="W1818">
        <v>231.74</v>
      </c>
      <c r="X1818">
        <v>194.46</v>
      </c>
      <c r="Y1818">
        <v>202.2</v>
      </c>
      <c r="Z1818">
        <v>197.68</v>
      </c>
      <c r="AA1818">
        <v>194.3</v>
      </c>
      <c r="AB1818">
        <v>187.12</v>
      </c>
      <c r="AC1818">
        <v>188.7</v>
      </c>
      <c r="AD1818">
        <v>201.18</v>
      </c>
      <c r="AE1818">
        <v>348.02</v>
      </c>
      <c r="AF1818">
        <v>447.34</v>
      </c>
      <c r="AG1818">
        <v>495.06</v>
      </c>
      <c r="AH1818">
        <v>504.22</v>
      </c>
      <c r="AI1818">
        <v>514.91999999999996</v>
      </c>
      <c r="AJ1818">
        <v>524.22</v>
      </c>
      <c r="AK1818">
        <v>525.82000000000005</v>
      </c>
      <c r="AL1818">
        <v>529.58000000000004</v>
      </c>
      <c r="AM1818">
        <v>522</v>
      </c>
      <c r="AN1818">
        <v>511</v>
      </c>
      <c r="AO1818">
        <v>500.7</v>
      </c>
      <c r="AP1818">
        <v>485.68</v>
      </c>
      <c r="AQ1818">
        <v>353.98</v>
      </c>
      <c r="AR1818">
        <v>258.45999999999998</v>
      </c>
      <c r="AS1818">
        <v>236.62</v>
      </c>
      <c r="AT1818">
        <v>73</v>
      </c>
      <c r="AU1818">
        <v>70</v>
      </c>
      <c r="AV1818">
        <v>70</v>
      </c>
      <c r="AW1818">
        <v>70</v>
      </c>
      <c r="AX1818">
        <v>68</v>
      </c>
      <c r="AY1818">
        <v>66</v>
      </c>
      <c r="AZ1818">
        <v>66</v>
      </c>
      <c r="BA1818">
        <v>68</v>
      </c>
      <c r="BB1818">
        <v>72</v>
      </c>
      <c r="BC1818">
        <v>77</v>
      </c>
      <c r="BD1818">
        <v>81</v>
      </c>
      <c r="BE1818">
        <v>84</v>
      </c>
      <c r="BF1818">
        <v>90</v>
      </c>
      <c r="BG1818">
        <v>90</v>
      </c>
      <c r="BH1818">
        <v>90</v>
      </c>
      <c r="BI1818">
        <v>90</v>
      </c>
      <c r="BJ1818">
        <v>88</v>
      </c>
      <c r="BK1818">
        <v>86</v>
      </c>
      <c r="BL1818">
        <v>84</v>
      </c>
      <c r="BM1818">
        <v>82</v>
      </c>
      <c r="BN1818">
        <v>79</v>
      </c>
      <c r="BO1818">
        <v>75</v>
      </c>
      <c r="BP1818">
        <v>75</v>
      </c>
      <c r="BQ1818">
        <v>73</v>
      </c>
      <c r="BR1818">
        <v>-1.4932350000000001</v>
      </c>
      <c r="BS1818">
        <v>7.9948400000000003E-2</v>
      </c>
      <c r="BT1818">
        <v>0.20994760000000001</v>
      </c>
      <c r="BU1818">
        <v>-0.7807579</v>
      </c>
      <c r="BV1818">
        <v>-4.8015599999999999E-2</v>
      </c>
      <c r="BW1818">
        <v>-0.71391870000000002</v>
      </c>
      <c r="BX1818">
        <v>-2.0878000000000001</v>
      </c>
      <c r="BY1818">
        <v>-0.39446829999999999</v>
      </c>
      <c r="BZ1818">
        <v>2.2543299999999999</v>
      </c>
      <c r="CA1818">
        <v>0.75984189999999996</v>
      </c>
      <c r="CB1818">
        <v>6.5938970000000001</v>
      </c>
      <c r="CC1818">
        <v>0.53300860000000005</v>
      </c>
      <c r="CD1818">
        <v>-2.2047270000000001</v>
      </c>
      <c r="CE1818">
        <v>-5.3851380000000004</v>
      </c>
      <c r="CF1818">
        <v>-0.32830619999999999</v>
      </c>
      <c r="CG1818">
        <v>-8.8650509999999993</v>
      </c>
      <c r="CH1818">
        <v>-16.221959999999999</v>
      </c>
      <c r="CI1818">
        <v>-10.33039</v>
      </c>
      <c r="CJ1818">
        <v>-9.6809309999999993</v>
      </c>
      <c r="CK1818">
        <v>-6.463711</v>
      </c>
      <c r="CL1818">
        <v>-5.0869140000000002</v>
      </c>
      <c r="CM1818">
        <v>-2.4728159999999999</v>
      </c>
      <c r="CN1818">
        <v>-1.4691350000000001</v>
      </c>
      <c r="CO1818">
        <v>-0.32463259999999999</v>
      </c>
      <c r="CP1818">
        <v>10.394299999999999</v>
      </c>
      <c r="CQ1818">
        <v>3.4858349999999998</v>
      </c>
      <c r="CR1818">
        <v>3.676574</v>
      </c>
      <c r="CS1818">
        <v>3.2647050000000002</v>
      </c>
      <c r="CT1818">
        <v>2.5271880000000002</v>
      </c>
      <c r="CU1818">
        <v>2.655545</v>
      </c>
      <c r="CV1818">
        <v>2.9127860000000001</v>
      </c>
      <c r="CW1818">
        <v>3.3336060000000001</v>
      </c>
      <c r="CX1818">
        <v>7.1008490000000002</v>
      </c>
      <c r="CY1818">
        <v>19.224119999999999</v>
      </c>
      <c r="CZ1818">
        <v>8.1500540000000008</v>
      </c>
      <c r="DA1818">
        <v>7.5359150000000001</v>
      </c>
      <c r="DB1818">
        <v>5.056012</v>
      </c>
      <c r="DC1818">
        <v>9.7749590000000008</v>
      </c>
      <c r="DD1818">
        <v>15.65841</v>
      </c>
      <c r="DE1818">
        <v>21.015630000000002</v>
      </c>
      <c r="DF1818">
        <v>24.190259999999999</v>
      </c>
      <c r="DG1818">
        <v>46.669899999999998</v>
      </c>
      <c r="DH1818">
        <v>47.56944</v>
      </c>
      <c r="DI1818">
        <v>31.760750000000002</v>
      </c>
      <c r="DJ1818">
        <v>45.368290000000002</v>
      </c>
      <c r="DK1818">
        <v>25.429490000000001</v>
      </c>
      <c r="DL1818">
        <v>6.2845969999999998</v>
      </c>
      <c r="DM1818">
        <v>5.4352</v>
      </c>
    </row>
    <row r="1819" spans="1:117" hidden="1" x14ac:dyDescent="0.35">
      <c r="A1819" t="str">
        <f t="shared" si="28"/>
        <v>Size_Grp-20 to 199.99 kW_DA 11-7 Hour_44404_18-19</v>
      </c>
      <c r="B1819" t="s">
        <v>51</v>
      </c>
      <c r="C1819" t="s">
        <v>213</v>
      </c>
      <c r="D1819" t="s">
        <v>50</v>
      </c>
      <c r="E1819" t="s">
        <v>50</v>
      </c>
      <c r="F1819" t="s">
        <v>50</v>
      </c>
      <c r="G1819" t="s">
        <v>50</v>
      </c>
      <c r="H1819" t="s">
        <v>50</v>
      </c>
      <c r="I1819" t="s">
        <v>50</v>
      </c>
      <c r="J1819" t="s">
        <v>90</v>
      </c>
      <c r="K1819" t="s">
        <v>175</v>
      </c>
      <c r="L1819" s="22">
        <v>44404</v>
      </c>
      <c r="M1819">
        <v>18</v>
      </c>
      <c r="N1819">
        <v>19</v>
      </c>
      <c r="O1819">
        <v>6</v>
      </c>
      <c r="P1819">
        <v>6</v>
      </c>
      <c r="Q1819">
        <v>1</v>
      </c>
      <c r="R1819">
        <v>0</v>
      </c>
      <c r="S1819">
        <v>0</v>
      </c>
      <c r="T1819">
        <v>0</v>
      </c>
      <c r="U1819">
        <v>0</v>
      </c>
      <c r="V1819">
        <v>238.88</v>
      </c>
      <c r="W1819">
        <v>240.5</v>
      </c>
      <c r="X1819">
        <v>204.52</v>
      </c>
      <c r="Y1819">
        <v>215.66</v>
      </c>
      <c r="Z1819">
        <v>214.64</v>
      </c>
      <c r="AA1819">
        <v>214.02</v>
      </c>
      <c r="AB1819">
        <v>205.9</v>
      </c>
      <c r="AC1819">
        <v>195.5</v>
      </c>
      <c r="AD1819">
        <v>222.84</v>
      </c>
      <c r="AE1819">
        <v>329.56</v>
      </c>
      <c r="AF1819">
        <v>416.1</v>
      </c>
      <c r="AG1819">
        <v>449.4</v>
      </c>
      <c r="AH1819">
        <v>470.8</v>
      </c>
      <c r="AI1819">
        <v>499.88</v>
      </c>
      <c r="AJ1819">
        <v>495.32</v>
      </c>
      <c r="AK1819">
        <v>513.16</v>
      </c>
      <c r="AL1819">
        <v>509.92</v>
      </c>
      <c r="AM1819">
        <v>518.04</v>
      </c>
      <c r="AN1819">
        <v>496.34</v>
      </c>
      <c r="AO1819">
        <v>488.08</v>
      </c>
      <c r="AP1819">
        <v>486.36</v>
      </c>
      <c r="AQ1819">
        <v>366.7</v>
      </c>
      <c r="AR1819">
        <v>268.3</v>
      </c>
      <c r="AS1819">
        <v>247.66</v>
      </c>
      <c r="AT1819">
        <v>70</v>
      </c>
      <c r="AU1819">
        <v>70</v>
      </c>
      <c r="AV1819">
        <v>68</v>
      </c>
      <c r="AW1819">
        <v>68</v>
      </c>
      <c r="AX1819">
        <v>68</v>
      </c>
      <c r="AY1819">
        <v>68</v>
      </c>
      <c r="AZ1819">
        <v>68</v>
      </c>
      <c r="BA1819">
        <v>68</v>
      </c>
      <c r="BB1819">
        <v>70</v>
      </c>
      <c r="BC1819">
        <v>70</v>
      </c>
      <c r="BD1819">
        <v>72</v>
      </c>
      <c r="BE1819">
        <v>75</v>
      </c>
      <c r="BF1819">
        <v>81</v>
      </c>
      <c r="BG1819">
        <v>84</v>
      </c>
      <c r="BH1819">
        <v>84</v>
      </c>
      <c r="BI1819">
        <v>82</v>
      </c>
      <c r="BJ1819">
        <v>84</v>
      </c>
      <c r="BK1819">
        <v>82</v>
      </c>
      <c r="BL1819">
        <v>81</v>
      </c>
      <c r="BM1819">
        <v>77</v>
      </c>
      <c r="BN1819">
        <v>75</v>
      </c>
      <c r="BO1819">
        <v>72</v>
      </c>
      <c r="BP1819">
        <v>72</v>
      </c>
      <c r="BQ1819">
        <v>70</v>
      </c>
      <c r="BR1819">
        <v>-1.493244</v>
      </c>
      <c r="BS1819">
        <v>7.99541E-2</v>
      </c>
      <c r="BT1819">
        <v>0.20994570000000001</v>
      </c>
      <c r="BU1819">
        <v>-0.7807636</v>
      </c>
      <c r="BV1819">
        <v>-4.80118E-2</v>
      </c>
      <c r="BW1819">
        <v>-0.71391870000000002</v>
      </c>
      <c r="BX1819">
        <v>-2.087799</v>
      </c>
      <c r="BY1819">
        <v>-0.39446829999999999</v>
      </c>
      <c r="BZ1819">
        <v>2.2543299999999999</v>
      </c>
      <c r="CA1819">
        <v>0.75983999999999996</v>
      </c>
      <c r="CB1819">
        <v>6.5938949999999998</v>
      </c>
      <c r="CC1819">
        <v>0.5329933</v>
      </c>
      <c r="CD1819">
        <v>-2.204704</v>
      </c>
      <c r="CE1819">
        <v>-5.3851449999999996</v>
      </c>
      <c r="CF1819">
        <v>-0.32832339999999999</v>
      </c>
      <c r="CG1819">
        <v>-8.8650590000000005</v>
      </c>
      <c r="CH1819">
        <v>-16.22195</v>
      </c>
      <c r="CI1819">
        <v>-10.33039</v>
      </c>
      <c r="CJ1819">
        <v>-9.6809329999999996</v>
      </c>
      <c r="CK1819">
        <v>-6.4637149999999997</v>
      </c>
      <c r="CL1819">
        <v>-5.0869220000000004</v>
      </c>
      <c r="CM1819">
        <v>-2.4728219999999999</v>
      </c>
      <c r="CN1819">
        <v>-1.469131</v>
      </c>
      <c r="CO1819">
        <v>-0.32463259999999999</v>
      </c>
      <c r="CP1819">
        <v>6.6499379999999997</v>
      </c>
      <c r="CQ1819">
        <v>3.67801</v>
      </c>
      <c r="CR1819">
        <v>3.9510670000000001</v>
      </c>
      <c r="CS1819">
        <v>3.4226169999999998</v>
      </c>
      <c r="CT1819">
        <v>2.7462800000000001</v>
      </c>
      <c r="CU1819">
        <v>2.8257110000000001</v>
      </c>
      <c r="CV1819">
        <v>2.9671090000000002</v>
      </c>
      <c r="CW1819">
        <v>3.2806670000000002</v>
      </c>
      <c r="CX1819">
        <v>6.4456680000000004</v>
      </c>
      <c r="CY1819">
        <v>18.88185</v>
      </c>
      <c r="CZ1819">
        <v>8.3869579999999999</v>
      </c>
      <c r="DA1819">
        <v>7.004759</v>
      </c>
      <c r="DB1819">
        <v>5.1091030000000002</v>
      </c>
      <c r="DC1819">
        <v>9.8475239999999999</v>
      </c>
      <c r="DD1819">
        <v>15.237360000000001</v>
      </c>
      <c r="DE1819">
        <v>21.38616</v>
      </c>
      <c r="DF1819">
        <v>25.37199</v>
      </c>
      <c r="DG1819">
        <v>47.827100000000002</v>
      </c>
      <c r="DH1819">
        <v>48.269669999999998</v>
      </c>
      <c r="DI1819">
        <v>32.474879999999999</v>
      </c>
      <c r="DJ1819">
        <v>44.131520000000002</v>
      </c>
      <c r="DK1819">
        <v>28.25142</v>
      </c>
      <c r="DL1819">
        <v>7.1280939999999999</v>
      </c>
      <c r="DM1819">
        <v>6.2660650000000002</v>
      </c>
    </row>
    <row r="1820" spans="1:117" hidden="1" x14ac:dyDescent="0.35">
      <c r="A1820" t="str">
        <f t="shared" si="28"/>
        <v>Size_Grp-20 to 199.99 kW_DA 11-7 Hour_44405_18-19</v>
      </c>
      <c r="B1820" t="s">
        <v>51</v>
      </c>
      <c r="C1820" t="s">
        <v>213</v>
      </c>
      <c r="D1820" t="s">
        <v>50</v>
      </c>
      <c r="E1820" t="s">
        <v>50</v>
      </c>
      <c r="F1820" t="s">
        <v>50</v>
      </c>
      <c r="G1820" t="s">
        <v>50</v>
      </c>
      <c r="H1820" t="s">
        <v>50</v>
      </c>
      <c r="I1820" t="s">
        <v>50</v>
      </c>
      <c r="J1820" t="s">
        <v>90</v>
      </c>
      <c r="K1820" t="s">
        <v>175</v>
      </c>
      <c r="L1820" s="22">
        <v>44405</v>
      </c>
      <c r="M1820">
        <v>18</v>
      </c>
      <c r="N1820">
        <v>19</v>
      </c>
      <c r="O1820">
        <v>6</v>
      </c>
      <c r="P1820">
        <v>6</v>
      </c>
      <c r="Q1820">
        <v>1</v>
      </c>
      <c r="R1820">
        <v>0</v>
      </c>
      <c r="S1820">
        <v>0</v>
      </c>
      <c r="T1820">
        <v>0</v>
      </c>
      <c r="U1820">
        <v>0</v>
      </c>
      <c r="V1820">
        <v>246.06</v>
      </c>
      <c r="W1820">
        <v>243</v>
      </c>
      <c r="X1820">
        <v>203.54</v>
      </c>
      <c r="Y1820">
        <v>207</v>
      </c>
      <c r="Z1820">
        <v>207.3</v>
      </c>
      <c r="AA1820">
        <v>203.56</v>
      </c>
      <c r="AB1820">
        <v>194.54</v>
      </c>
      <c r="AC1820">
        <v>194.54</v>
      </c>
      <c r="AD1820">
        <v>227.6</v>
      </c>
      <c r="AE1820">
        <v>354.04</v>
      </c>
      <c r="AF1820">
        <v>441.16</v>
      </c>
      <c r="AG1820">
        <v>484.8</v>
      </c>
      <c r="AH1820">
        <v>496.06</v>
      </c>
      <c r="AI1820">
        <v>500.14</v>
      </c>
      <c r="AJ1820">
        <v>507.78</v>
      </c>
      <c r="AK1820">
        <v>528.20000000000005</v>
      </c>
      <c r="AL1820">
        <v>527.38</v>
      </c>
      <c r="AM1820">
        <v>484.06</v>
      </c>
      <c r="AN1820">
        <v>472.2</v>
      </c>
      <c r="AO1820">
        <v>472.28</v>
      </c>
      <c r="AP1820">
        <v>477.28</v>
      </c>
      <c r="AQ1820">
        <v>360.82</v>
      </c>
      <c r="AR1820">
        <v>268.33999999999997</v>
      </c>
      <c r="AS1820">
        <v>248.06</v>
      </c>
      <c r="AT1820">
        <v>70</v>
      </c>
      <c r="AU1820">
        <v>68</v>
      </c>
      <c r="AV1820">
        <v>66</v>
      </c>
      <c r="AW1820">
        <v>66</v>
      </c>
      <c r="AX1820">
        <v>66</v>
      </c>
      <c r="AY1820">
        <v>66</v>
      </c>
      <c r="AZ1820">
        <v>66</v>
      </c>
      <c r="BA1820">
        <v>64</v>
      </c>
      <c r="BB1820">
        <v>68</v>
      </c>
      <c r="BC1820">
        <v>72</v>
      </c>
      <c r="BD1820">
        <v>79</v>
      </c>
      <c r="BE1820">
        <v>86</v>
      </c>
      <c r="BF1820">
        <v>88</v>
      </c>
      <c r="BG1820">
        <v>88</v>
      </c>
      <c r="BH1820">
        <v>88</v>
      </c>
      <c r="BI1820">
        <v>88</v>
      </c>
      <c r="BJ1820">
        <v>90</v>
      </c>
      <c r="BK1820">
        <v>88</v>
      </c>
      <c r="BL1820">
        <v>86</v>
      </c>
      <c r="BM1820">
        <v>81</v>
      </c>
      <c r="BN1820">
        <v>77</v>
      </c>
      <c r="BO1820">
        <v>73</v>
      </c>
      <c r="BP1820">
        <v>72</v>
      </c>
      <c r="BQ1820">
        <v>70</v>
      </c>
      <c r="BR1820">
        <v>-1.4932460000000001</v>
      </c>
      <c r="BS1820">
        <v>7.9956100000000002E-2</v>
      </c>
      <c r="BT1820">
        <v>0.20994760000000001</v>
      </c>
      <c r="BU1820">
        <v>-0.7807598</v>
      </c>
      <c r="BV1820">
        <v>-4.8013699999999999E-2</v>
      </c>
      <c r="BW1820">
        <v>-0.71391680000000002</v>
      </c>
      <c r="BX1820">
        <v>-2.087799</v>
      </c>
      <c r="BY1820">
        <v>-0.39446829999999999</v>
      </c>
      <c r="BZ1820">
        <v>2.2543319999999998</v>
      </c>
      <c r="CA1820">
        <v>0.75983999999999996</v>
      </c>
      <c r="CB1820">
        <v>6.5939030000000001</v>
      </c>
      <c r="CC1820">
        <v>0.5329933</v>
      </c>
      <c r="CD1820">
        <v>-2.2047349999999999</v>
      </c>
      <c r="CE1820">
        <v>-5.3851529999999999</v>
      </c>
      <c r="CF1820">
        <v>-0.32832339999999999</v>
      </c>
      <c r="CG1820">
        <v>-8.8650590000000005</v>
      </c>
      <c r="CH1820">
        <v>-16.221979999999999</v>
      </c>
      <c r="CI1820">
        <v>-10.330399999999999</v>
      </c>
      <c r="CJ1820">
        <v>-9.6809349999999998</v>
      </c>
      <c r="CK1820">
        <v>-6.463711</v>
      </c>
      <c r="CL1820">
        <v>-5.0869140000000002</v>
      </c>
      <c r="CM1820">
        <v>-2.4728219999999999</v>
      </c>
      <c r="CN1820">
        <v>-1.4691369999999999</v>
      </c>
      <c r="CO1820">
        <v>-0.32463069999999999</v>
      </c>
      <c r="CP1820">
        <v>6.1976279999999999</v>
      </c>
      <c r="CQ1820">
        <v>3.6525889999999999</v>
      </c>
      <c r="CR1820">
        <v>3.8410519999999999</v>
      </c>
      <c r="CS1820">
        <v>3.2968929999999999</v>
      </c>
      <c r="CT1820">
        <v>2.5379260000000001</v>
      </c>
      <c r="CU1820">
        <v>2.6727989999999999</v>
      </c>
      <c r="CV1820">
        <v>2.9839410000000002</v>
      </c>
      <c r="CW1820">
        <v>3.3681040000000002</v>
      </c>
      <c r="CX1820">
        <v>6.710896</v>
      </c>
      <c r="CY1820">
        <v>18.362100000000002</v>
      </c>
      <c r="CZ1820">
        <v>7.98963</v>
      </c>
      <c r="DA1820">
        <v>7.0106700000000002</v>
      </c>
      <c r="DB1820">
        <v>4.8837580000000003</v>
      </c>
      <c r="DC1820">
        <v>9.6956439999999997</v>
      </c>
      <c r="DD1820">
        <v>15.982329999999999</v>
      </c>
      <c r="DE1820">
        <v>21.815629999999999</v>
      </c>
      <c r="DF1820">
        <v>24.3734</v>
      </c>
      <c r="DG1820">
        <v>51.521389999999997</v>
      </c>
      <c r="DH1820">
        <v>51.62379</v>
      </c>
      <c r="DI1820">
        <v>33.026820000000001</v>
      </c>
      <c r="DJ1820">
        <v>41.17803</v>
      </c>
      <c r="DK1820">
        <v>25.98997</v>
      </c>
      <c r="DL1820">
        <v>6.3285929999999997</v>
      </c>
      <c r="DM1820">
        <v>6.0071620000000001</v>
      </c>
    </row>
    <row r="1821" spans="1:117" hidden="1" x14ac:dyDescent="0.35">
      <c r="A1821" t="str">
        <f t="shared" si="28"/>
        <v>Size_Grp-20 to 199.99 kW_DA 11-7 Hour_44406_18-19</v>
      </c>
      <c r="B1821" t="s">
        <v>51</v>
      </c>
      <c r="C1821" t="s">
        <v>213</v>
      </c>
      <c r="D1821" t="s">
        <v>50</v>
      </c>
      <c r="E1821" t="s">
        <v>50</v>
      </c>
      <c r="F1821" t="s">
        <v>50</v>
      </c>
      <c r="G1821" t="s">
        <v>50</v>
      </c>
      <c r="H1821" t="s">
        <v>50</v>
      </c>
      <c r="I1821" t="s">
        <v>50</v>
      </c>
      <c r="J1821" t="s">
        <v>90</v>
      </c>
      <c r="K1821" t="s">
        <v>175</v>
      </c>
      <c r="L1821" s="22">
        <v>44406</v>
      </c>
      <c r="M1821">
        <v>18</v>
      </c>
      <c r="N1821">
        <v>19</v>
      </c>
      <c r="O1821">
        <v>6</v>
      </c>
      <c r="P1821">
        <v>6</v>
      </c>
      <c r="Q1821">
        <v>1</v>
      </c>
      <c r="R1821">
        <v>0</v>
      </c>
      <c r="S1821">
        <v>0</v>
      </c>
      <c r="T1821">
        <v>0</v>
      </c>
      <c r="U1821">
        <v>0</v>
      </c>
      <c r="V1821">
        <v>243.24</v>
      </c>
      <c r="W1821">
        <v>238.96</v>
      </c>
      <c r="X1821">
        <v>201.24</v>
      </c>
      <c r="Y1821">
        <v>213.48</v>
      </c>
      <c r="Z1821">
        <v>210.7</v>
      </c>
      <c r="AA1821">
        <v>207.02</v>
      </c>
      <c r="AB1821">
        <v>198.78</v>
      </c>
      <c r="AC1821">
        <v>200.6</v>
      </c>
      <c r="AD1821">
        <v>230.46</v>
      </c>
      <c r="AE1821">
        <v>359.08</v>
      </c>
      <c r="AF1821">
        <v>429.82</v>
      </c>
      <c r="AG1821">
        <v>467.28</v>
      </c>
      <c r="AH1821">
        <v>469.04</v>
      </c>
      <c r="AI1821">
        <v>462.16</v>
      </c>
      <c r="AJ1821">
        <v>475.5</v>
      </c>
      <c r="AK1821">
        <v>480.72</v>
      </c>
      <c r="AL1821">
        <v>498.44</v>
      </c>
      <c r="AM1821">
        <v>471.56</v>
      </c>
      <c r="AN1821">
        <v>461.7</v>
      </c>
      <c r="AO1821">
        <v>469.4</v>
      </c>
      <c r="AP1821">
        <v>461.94</v>
      </c>
      <c r="AQ1821">
        <v>343.22</v>
      </c>
      <c r="AR1821">
        <v>267.42</v>
      </c>
      <c r="AS1821">
        <v>250.04</v>
      </c>
      <c r="AT1821">
        <v>70</v>
      </c>
      <c r="AU1821">
        <v>68</v>
      </c>
      <c r="AV1821">
        <v>68</v>
      </c>
      <c r="AW1821">
        <v>66</v>
      </c>
      <c r="AX1821">
        <v>66</v>
      </c>
      <c r="AY1821">
        <v>66</v>
      </c>
      <c r="AZ1821">
        <v>66</v>
      </c>
      <c r="BA1821">
        <v>66</v>
      </c>
      <c r="BB1821">
        <v>70</v>
      </c>
      <c r="BC1821">
        <v>75</v>
      </c>
      <c r="BD1821">
        <v>81</v>
      </c>
      <c r="BE1821">
        <v>84</v>
      </c>
      <c r="BF1821">
        <v>88</v>
      </c>
      <c r="BG1821">
        <v>88</v>
      </c>
      <c r="BH1821">
        <v>88</v>
      </c>
      <c r="BI1821">
        <v>88</v>
      </c>
      <c r="BJ1821">
        <v>86</v>
      </c>
      <c r="BK1821">
        <v>86</v>
      </c>
      <c r="BL1821">
        <v>83</v>
      </c>
      <c r="BM1821">
        <v>84</v>
      </c>
      <c r="BN1821">
        <v>81</v>
      </c>
      <c r="BO1821">
        <v>77</v>
      </c>
      <c r="BP1821">
        <v>72</v>
      </c>
      <c r="BQ1821">
        <v>68</v>
      </c>
      <c r="BR1821">
        <v>-1.4932399999999999</v>
      </c>
      <c r="BS1821">
        <v>7.9952200000000001E-2</v>
      </c>
      <c r="BT1821">
        <v>0.20994760000000001</v>
      </c>
      <c r="BU1821">
        <v>-0.7807636</v>
      </c>
      <c r="BV1821">
        <v>-4.8004199999999997E-2</v>
      </c>
      <c r="BW1821">
        <v>-0.71390909999999996</v>
      </c>
      <c r="BX1821">
        <v>-2.087799</v>
      </c>
      <c r="BY1821">
        <v>-0.39447019999999999</v>
      </c>
      <c r="BZ1821">
        <v>2.2543299999999999</v>
      </c>
      <c r="CA1821">
        <v>0.75984379999999996</v>
      </c>
      <c r="CB1821">
        <v>6.5939040000000002</v>
      </c>
      <c r="CC1821">
        <v>0.53297810000000001</v>
      </c>
      <c r="CD1821">
        <v>-2.2047119999999998</v>
      </c>
      <c r="CE1821">
        <v>-5.3851380000000004</v>
      </c>
      <c r="CF1821">
        <v>-0.32831569999999999</v>
      </c>
      <c r="CG1821">
        <v>-8.8650570000000002</v>
      </c>
      <c r="CH1821">
        <v>-16.22195</v>
      </c>
      <c r="CI1821">
        <v>-10.33039</v>
      </c>
      <c r="CJ1821">
        <v>-9.6809200000000004</v>
      </c>
      <c r="CK1821">
        <v>-6.46373</v>
      </c>
      <c r="CL1821">
        <v>-5.0869059999999999</v>
      </c>
      <c r="CM1821">
        <v>-2.4728219999999999</v>
      </c>
      <c r="CN1821">
        <v>-1.469139</v>
      </c>
      <c r="CO1821">
        <v>-0.32463069999999999</v>
      </c>
      <c r="CP1821">
        <v>7.058236</v>
      </c>
      <c r="CQ1821">
        <v>3.468817</v>
      </c>
      <c r="CR1821">
        <v>3.751347</v>
      </c>
      <c r="CS1821">
        <v>3.1464500000000002</v>
      </c>
      <c r="CT1821">
        <v>2.4462329999999999</v>
      </c>
      <c r="CU1821">
        <v>2.5619619999999999</v>
      </c>
      <c r="CV1821">
        <v>2.9638599999999999</v>
      </c>
      <c r="CW1821">
        <v>3.3495029999999999</v>
      </c>
      <c r="CX1821">
        <v>5.9740710000000004</v>
      </c>
      <c r="CY1821">
        <v>19.24635</v>
      </c>
      <c r="CZ1821">
        <v>8.6518820000000005</v>
      </c>
      <c r="DA1821">
        <v>7.6645019999999997</v>
      </c>
      <c r="DB1821">
        <v>5.1785899999999998</v>
      </c>
      <c r="DC1821">
        <v>10.01332</v>
      </c>
      <c r="DD1821">
        <v>15.30597</v>
      </c>
      <c r="DE1821">
        <v>21.674569999999999</v>
      </c>
      <c r="DF1821">
        <v>25.14114</v>
      </c>
      <c r="DG1821">
        <v>45.302219999999998</v>
      </c>
      <c r="DH1821">
        <v>46.166440000000001</v>
      </c>
      <c r="DI1821">
        <v>32.658090000000001</v>
      </c>
      <c r="DJ1821">
        <v>42.81944</v>
      </c>
      <c r="DK1821">
        <v>26.754180000000002</v>
      </c>
      <c r="DL1821">
        <v>6.0511030000000003</v>
      </c>
      <c r="DM1821">
        <v>5.3561209999999999</v>
      </c>
    </row>
    <row r="1822" spans="1:117" hidden="1" x14ac:dyDescent="0.35">
      <c r="A1822" t="str">
        <f t="shared" si="28"/>
        <v>Size_Grp-20 to 199.99 kW_DA 11-7 Hour_44407_16-19</v>
      </c>
      <c r="B1822" t="s">
        <v>51</v>
      </c>
      <c r="C1822" t="s">
        <v>213</v>
      </c>
      <c r="D1822" t="s">
        <v>50</v>
      </c>
      <c r="E1822" t="s">
        <v>50</v>
      </c>
      <c r="F1822" t="s">
        <v>50</v>
      </c>
      <c r="G1822" t="s">
        <v>50</v>
      </c>
      <c r="H1822" t="s">
        <v>50</v>
      </c>
      <c r="I1822" t="s">
        <v>50</v>
      </c>
      <c r="J1822" t="s">
        <v>90</v>
      </c>
      <c r="K1822" t="s">
        <v>175</v>
      </c>
      <c r="L1822" s="22">
        <v>44407</v>
      </c>
      <c r="M1822">
        <v>16</v>
      </c>
      <c r="N1822">
        <v>19</v>
      </c>
      <c r="O1822">
        <v>6</v>
      </c>
      <c r="P1822">
        <v>6</v>
      </c>
      <c r="Q1822">
        <v>1</v>
      </c>
      <c r="R1822">
        <v>0</v>
      </c>
      <c r="S1822">
        <v>0</v>
      </c>
      <c r="T1822">
        <v>0</v>
      </c>
      <c r="U1822">
        <v>0</v>
      </c>
      <c r="V1822">
        <v>244.98</v>
      </c>
      <c r="W1822">
        <v>243.94</v>
      </c>
      <c r="X1822">
        <v>206</v>
      </c>
      <c r="Y1822">
        <v>210.76</v>
      </c>
      <c r="Z1822">
        <v>210.44</v>
      </c>
      <c r="AA1822">
        <v>207.22</v>
      </c>
      <c r="AB1822">
        <v>197.92</v>
      </c>
      <c r="AC1822">
        <v>189.94</v>
      </c>
      <c r="AD1822">
        <v>224.56</v>
      </c>
      <c r="AE1822">
        <v>334.9</v>
      </c>
      <c r="AF1822">
        <v>413.66</v>
      </c>
      <c r="AG1822">
        <v>452.8</v>
      </c>
      <c r="AH1822">
        <v>477.24</v>
      </c>
      <c r="AI1822">
        <v>493.2</v>
      </c>
      <c r="AJ1822">
        <v>478.62</v>
      </c>
      <c r="AK1822">
        <v>481.06</v>
      </c>
      <c r="AL1822">
        <v>482.54</v>
      </c>
      <c r="AM1822">
        <v>489.42</v>
      </c>
      <c r="AN1822">
        <v>466.22</v>
      </c>
      <c r="AO1822">
        <v>475.88</v>
      </c>
      <c r="AP1822">
        <v>463.9</v>
      </c>
      <c r="AQ1822">
        <v>344.46</v>
      </c>
      <c r="AR1822">
        <v>268.74</v>
      </c>
      <c r="AS1822">
        <v>249.32</v>
      </c>
      <c r="AT1822">
        <v>68</v>
      </c>
      <c r="AU1822">
        <v>68</v>
      </c>
      <c r="AV1822">
        <v>68</v>
      </c>
      <c r="AW1822">
        <v>66</v>
      </c>
      <c r="AX1822">
        <v>66</v>
      </c>
      <c r="AY1822">
        <v>64</v>
      </c>
      <c r="AZ1822">
        <v>64</v>
      </c>
      <c r="BA1822">
        <v>64</v>
      </c>
      <c r="BB1822">
        <v>66</v>
      </c>
      <c r="BC1822">
        <v>70</v>
      </c>
      <c r="BD1822">
        <v>77</v>
      </c>
      <c r="BE1822">
        <v>84</v>
      </c>
      <c r="BF1822">
        <v>88</v>
      </c>
      <c r="BG1822">
        <v>90</v>
      </c>
      <c r="BH1822">
        <v>88</v>
      </c>
      <c r="BI1822">
        <v>88</v>
      </c>
      <c r="BJ1822">
        <v>86</v>
      </c>
      <c r="BK1822">
        <v>86</v>
      </c>
      <c r="BL1822">
        <v>81</v>
      </c>
      <c r="BM1822">
        <v>79</v>
      </c>
      <c r="BN1822">
        <v>75</v>
      </c>
      <c r="BO1822">
        <v>73</v>
      </c>
      <c r="BP1822">
        <v>70</v>
      </c>
      <c r="BQ1822">
        <v>68</v>
      </c>
      <c r="BR1822">
        <v>-2.617931</v>
      </c>
      <c r="BS1822">
        <v>-0.98202509999999998</v>
      </c>
      <c r="BT1822">
        <v>-0.41339300000000001</v>
      </c>
      <c r="BU1822">
        <v>-0.62313839999999998</v>
      </c>
      <c r="BV1822">
        <v>0.43595889999999998</v>
      </c>
      <c r="BW1822">
        <v>0.44521899999999998</v>
      </c>
      <c r="BX1822">
        <v>0.37685200000000002</v>
      </c>
      <c r="BY1822">
        <v>2.8572540000000002</v>
      </c>
      <c r="BZ1822">
        <v>1.1818200000000001</v>
      </c>
      <c r="CA1822">
        <v>-5.4889700000000001</v>
      </c>
      <c r="CB1822">
        <v>0.11114880000000001</v>
      </c>
      <c r="CC1822">
        <v>-1.3884069999999999</v>
      </c>
      <c r="CD1822">
        <v>-0.49770740000000002</v>
      </c>
      <c r="CE1822">
        <v>2.152828</v>
      </c>
      <c r="CF1822">
        <v>7.6245289999999999</v>
      </c>
      <c r="CG1822">
        <v>12.174099999999999</v>
      </c>
      <c r="CH1822">
        <v>0.22276879999999999</v>
      </c>
      <c r="CI1822">
        <v>1.188288</v>
      </c>
      <c r="CJ1822">
        <v>-5.76763E-2</v>
      </c>
      <c r="CK1822">
        <v>-7.6526110000000003</v>
      </c>
      <c r="CL1822">
        <v>-8.4020499999999991</v>
      </c>
      <c r="CM1822">
        <v>-3.8992559999999998</v>
      </c>
      <c r="CN1822">
        <v>-3.229536</v>
      </c>
      <c r="CO1822">
        <v>0.10649110000000001</v>
      </c>
      <c r="CP1822">
        <v>10.46997</v>
      </c>
      <c r="CQ1822">
        <v>7.5180819999999997</v>
      </c>
      <c r="CR1822">
        <v>8.0032569999999996</v>
      </c>
      <c r="CS1822">
        <v>3.4364599999999998</v>
      </c>
      <c r="CT1822">
        <v>3.2493720000000001</v>
      </c>
      <c r="CU1822">
        <v>3.1475499999999998</v>
      </c>
      <c r="CV1822">
        <v>3.4641649999999999</v>
      </c>
      <c r="CW1822">
        <v>5.7162829999999998</v>
      </c>
      <c r="CX1822">
        <v>9.5121780000000005</v>
      </c>
      <c r="CY1822">
        <v>26.72391</v>
      </c>
      <c r="CZ1822">
        <v>14.20452</v>
      </c>
      <c r="DA1822">
        <v>12.179729999999999</v>
      </c>
      <c r="DB1822">
        <v>5.9570270000000001</v>
      </c>
      <c r="DC1822">
        <v>18.193999999999999</v>
      </c>
      <c r="DD1822">
        <v>22.73611</v>
      </c>
      <c r="DE1822">
        <v>48.192340000000002</v>
      </c>
      <c r="DF1822">
        <v>38.324420000000003</v>
      </c>
      <c r="DG1822">
        <v>84.386480000000006</v>
      </c>
      <c r="DH1822">
        <v>80.797409999999999</v>
      </c>
      <c r="DI1822">
        <v>45.369799999999998</v>
      </c>
      <c r="DJ1822">
        <v>50.396819999999998</v>
      </c>
      <c r="DK1822">
        <v>38.402589999999996</v>
      </c>
      <c r="DL1822">
        <v>9.8350190000000008</v>
      </c>
      <c r="DM1822">
        <v>11.994719999999999</v>
      </c>
    </row>
    <row r="1823" spans="1:117" hidden="1" x14ac:dyDescent="0.35">
      <c r="A1823" t="str">
        <f t="shared" si="28"/>
        <v>Size_Grp-20 to 199.99 kW_DA 11-7 Hour_44434_18-19</v>
      </c>
      <c r="B1823" t="s">
        <v>51</v>
      </c>
      <c r="C1823" t="s">
        <v>213</v>
      </c>
      <c r="D1823" t="s">
        <v>50</v>
      </c>
      <c r="E1823" t="s">
        <v>50</v>
      </c>
      <c r="F1823" t="s">
        <v>50</v>
      </c>
      <c r="G1823" t="s">
        <v>50</v>
      </c>
      <c r="H1823" t="s">
        <v>50</v>
      </c>
      <c r="I1823" t="s">
        <v>50</v>
      </c>
      <c r="J1823" t="s">
        <v>90</v>
      </c>
      <c r="K1823" t="s">
        <v>175</v>
      </c>
      <c r="L1823" s="22">
        <v>44434</v>
      </c>
      <c r="M1823">
        <v>18</v>
      </c>
      <c r="N1823">
        <v>19</v>
      </c>
      <c r="O1823">
        <v>18</v>
      </c>
      <c r="P1823">
        <v>18</v>
      </c>
      <c r="Q1823">
        <v>1</v>
      </c>
      <c r="R1823">
        <v>0</v>
      </c>
      <c r="S1823">
        <v>0</v>
      </c>
      <c r="T1823">
        <v>0</v>
      </c>
      <c r="U1823">
        <v>0</v>
      </c>
      <c r="V1823">
        <v>332.12</v>
      </c>
      <c r="W1823">
        <v>328.06</v>
      </c>
      <c r="X1823">
        <v>293.86</v>
      </c>
      <c r="Y1823">
        <v>302.74</v>
      </c>
      <c r="Z1823">
        <v>298.06</v>
      </c>
      <c r="AA1823">
        <v>297.52</v>
      </c>
      <c r="AB1823">
        <v>345.32</v>
      </c>
      <c r="AC1823">
        <v>463.74</v>
      </c>
      <c r="AD1823">
        <v>587.38</v>
      </c>
      <c r="AE1823">
        <v>767.06</v>
      </c>
      <c r="AF1823">
        <v>979.7</v>
      </c>
      <c r="AG1823">
        <v>1050.04</v>
      </c>
      <c r="AH1823">
        <v>1088.5</v>
      </c>
      <c r="AI1823">
        <v>1113.8599999999999</v>
      </c>
      <c r="AJ1823">
        <v>1119.3800000000001</v>
      </c>
      <c r="AK1823">
        <v>1108.46</v>
      </c>
      <c r="AL1823">
        <v>1184.3</v>
      </c>
      <c r="AM1823">
        <v>1103.1199999999999</v>
      </c>
      <c r="AN1823">
        <v>1038.78</v>
      </c>
      <c r="AO1823">
        <v>1023.04</v>
      </c>
      <c r="AP1823">
        <v>951.04</v>
      </c>
      <c r="AQ1823">
        <v>714.36</v>
      </c>
      <c r="AR1823">
        <v>420.86</v>
      </c>
      <c r="AS1823">
        <v>338.84</v>
      </c>
      <c r="AT1823">
        <v>69.944444000000004</v>
      </c>
      <c r="AU1823">
        <v>68.722222000000002</v>
      </c>
      <c r="AV1823">
        <v>68.277777999999998</v>
      </c>
      <c r="AW1823">
        <v>67.833332999999996</v>
      </c>
      <c r="AX1823">
        <v>67</v>
      </c>
      <c r="AY1823">
        <v>65.888889000000006</v>
      </c>
      <c r="AZ1823">
        <v>65.722222000000002</v>
      </c>
      <c r="BA1823">
        <v>65.833332999999996</v>
      </c>
      <c r="BB1823">
        <v>70.833332999999996</v>
      </c>
      <c r="BC1823">
        <v>76.888889000000006</v>
      </c>
      <c r="BD1823">
        <v>81.611110999999994</v>
      </c>
      <c r="BE1823">
        <v>86.222222000000002</v>
      </c>
      <c r="BF1823">
        <v>88.777777999999998</v>
      </c>
      <c r="BG1823">
        <v>89.388889000000006</v>
      </c>
      <c r="BH1823">
        <v>89.5</v>
      </c>
      <c r="BI1823">
        <v>87.944444000000004</v>
      </c>
      <c r="BJ1823">
        <v>86.888889000000006</v>
      </c>
      <c r="BK1823">
        <v>86.277777999999998</v>
      </c>
      <c r="BL1823">
        <v>84.055555999999996</v>
      </c>
      <c r="BM1823">
        <v>80.611110999999994</v>
      </c>
      <c r="BN1823">
        <v>75.944444000000004</v>
      </c>
      <c r="BO1823">
        <v>73.277777999999998</v>
      </c>
      <c r="BP1823">
        <v>71.833332999999996</v>
      </c>
      <c r="BQ1823">
        <v>70.111110999999994</v>
      </c>
      <c r="BR1823">
        <v>3.2717049999999999</v>
      </c>
      <c r="BS1823">
        <v>5.3660240000000003</v>
      </c>
      <c r="BT1823">
        <v>4.1228030000000002</v>
      </c>
      <c r="BU1823">
        <v>6.7697999999999994E-2</v>
      </c>
      <c r="BV1823">
        <v>5.1102660000000002</v>
      </c>
      <c r="BW1823">
        <v>25.474630000000001</v>
      </c>
      <c r="BX1823">
        <v>17.247119999999999</v>
      </c>
      <c r="BY1823">
        <v>-10.744020000000001</v>
      </c>
      <c r="BZ1823">
        <v>-22.21481</v>
      </c>
      <c r="CA1823">
        <v>-14.39575</v>
      </c>
      <c r="CB1823">
        <v>-4.2024080000000001</v>
      </c>
      <c r="CC1823">
        <v>7.4022730000000001</v>
      </c>
      <c r="CD1823">
        <v>1.3541129999999999</v>
      </c>
      <c r="CE1823">
        <v>-4.8520070000000004</v>
      </c>
      <c r="CF1823">
        <v>-6.4900130000000003</v>
      </c>
      <c r="CG1823">
        <v>-7.3673060000000001</v>
      </c>
      <c r="CH1823">
        <v>-88.022450000000006</v>
      </c>
      <c r="CI1823">
        <v>-13.18224</v>
      </c>
      <c r="CJ1823">
        <v>-6.9517629999999997</v>
      </c>
      <c r="CK1823">
        <v>2.4549259999999999</v>
      </c>
      <c r="CL1823">
        <v>-5.8242510000000003</v>
      </c>
      <c r="CM1823">
        <v>-15.465120000000001</v>
      </c>
      <c r="CN1823">
        <v>0.84904670000000004</v>
      </c>
      <c r="CO1823">
        <v>7.2053589999999996</v>
      </c>
      <c r="CP1823">
        <v>13.34934</v>
      </c>
      <c r="CQ1823">
        <v>10.96818</v>
      </c>
      <c r="CR1823">
        <v>10.74273</v>
      </c>
      <c r="CS1823">
        <v>10.90094</v>
      </c>
      <c r="CT1823">
        <v>13.155810000000001</v>
      </c>
      <c r="CU1823">
        <v>46.077210000000001</v>
      </c>
      <c r="CV1823">
        <v>86.362129999999993</v>
      </c>
      <c r="CW1823">
        <v>94.072980000000001</v>
      </c>
      <c r="CX1823">
        <v>88.086550000000003</v>
      </c>
      <c r="CY1823">
        <v>39.586219999999997</v>
      </c>
      <c r="CZ1823">
        <v>20.7578</v>
      </c>
      <c r="DA1823">
        <v>9.8373869999999997</v>
      </c>
      <c r="DB1823">
        <v>13.468500000000001</v>
      </c>
      <c r="DC1823">
        <v>19.403120000000001</v>
      </c>
      <c r="DD1823">
        <v>39.232250000000001</v>
      </c>
      <c r="DE1823">
        <v>49.015709999999999</v>
      </c>
      <c r="DF1823">
        <v>1259.1880000000001</v>
      </c>
      <c r="DG1823">
        <v>107.2255</v>
      </c>
      <c r="DH1823">
        <v>101.6618</v>
      </c>
      <c r="DI1823">
        <v>116.5855</v>
      </c>
      <c r="DJ1823">
        <v>331.79430000000002</v>
      </c>
      <c r="DK1823">
        <v>254.9787</v>
      </c>
      <c r="DL1823">
        <v>115.5797</v>
      </c>
      <c r="DM1823">
        <v>38.540520000000001</v>
      </c>
    </row>
    <row r="1824" spans="1:117" hidden="1" x14ac:dyDescent="0.35">
      <c r="A1824" t="str">
        <f t="shared" si="28"/>
        <v>Size_Grp-20 to 199.99 kW_DA 11-7 Hour_44435_16-19</v>
      </c>
      <c r="B1824" t="s">
        <v>51</v>
      </c>
      <c r="C1824" t="s">
        <v>213</v>
      </c>
      <c r="D1824" t="s">
        <v>50</v>
      </c>
      <c r="E1824" t="s">
        <v>50</v>
      </c>
      <c r="F1824" t="s">
        <v>50</v>
      </c>
      <c r="G1824" t="s">
        <v>50</v>
      </c>
      <c r="H1824" t="s">
        <v>50</v>
      </c>
      <c r="I1824" t="s">
        <v>50</v>
      </c>
      <c r="J1824" t="s">
        <v>90</v>
      </c>
      <c r="K1824" t="s">
        <v>175</v>
      </c>
      <c r="L1824" s="22">
        <v>44435</v>
      </c>
      <c r="M1824">
        <v>16</v>
      </c>
      <c r="N1824">
        <v>19</v>
      </c>
      <c r="O1824">
        <v>18</v>
      </c>
      <c r="P1824">
        <v>18</v>
      </c>
      <c r="Q1824">
        <v>1</v>
      </c>
      <c r="R1824">
        <v>0</v>
      </c>
      <c r="S1824">
        <v>0</v>
      </c>
      <c r="T1824">
        <v>0</v>
      </c>
      <c r="U1824">
        <v>0</v>
      </c>
      <c r="V1824">
        <v>330.36</v>
      </c>
      <c r="W1824">
        <v>328.74</v>
      </c>
      <c r="X1824">
        <v>289.60000000000002</v>
      </c>
      <c r="Y1824">
        <v>300.89999999999998</v>
      </c>
      <c r="Z1824">
        <v>303.62</v>
      </c>
      <c r="AA1824">
        <v>361.48</v>
      </c>
      <c r="AB1824">
        <v>566.4</v>
      </c>
      <c r="AC1824">
        <v>564.17999999999995</v>
      </c>
      <c r="AD1824">
        <v>609.54</v>
      </c>
      <c r="AE1824">
        <v>765.6</v>
      </c>
      <c r="AF1824">
        <v>966.22</v>
      </c>
      <c r="AG1824">
        <v>1029.46</v>
      </c>
      <c r="AH1824">
        <v>1068</v>
      </c>
      <c r="AI1824">
        <v>1094.1600000000001</v>
      </c>
      <c r="AJ1824">
        <v>1174.96</v>
      </c>
      <c r="AK1824">
        <v>1013.78</v>
      </c>
      <c r="AL1824">
        <v>1072.24</v>
      </c>
      <c r="AM1824">
        <v>1042.7</v>
      </c>
      <c r="AN1824">
        <v>1010.62</v>
      </c>
      <c r="AO1824">
        <v>1004.86</v>
      </c>
      <c r="AP1824">
        <v>944.78</v>
      </c>
      <c r="AQ1824">
        <v>734.32</v>
      </c>
      <c r="AR1824">
        <v>455.4</v>
      </c>
      <c r="AS1824">
        <v>348.16</v>
      </c>
      <c r="AT1824">
        <v>69.333332999999996</v>
      </c>
      <c r="AU1824">
        <v>68</v>
      </c>
      <c r="AV1824">
        <v>67.666667000000004</v>
      </c>
      <c r="AW1824">
        <v>66.555555999999996</v>
      </c>
      <c r="AX1824">
        <v>64.5</v>
      </c>
      <c r="AY1824">
        <v>64.388889000000006</v>
      </c>
      <c r="AZ1824">
        <v>63.555556000000003</v>
      </c>
      <c r="BA1824">
        <v>63.888888999999999</v>
      </c>
      <c r="BB1824">
        <v>67.388889000000006</v>
      </c>
      <c r="BC1824">
        <v>72.888889000000006</v>
      </c>
      <c r="BD1824">
        <v>79.611110999999994</v>
      </c>
      <c r="BE1824">
        <v>85.166667000000004</v>
      </c>
      <c r="BF1824">
        <v>87.222222000000002</v>
      </c>
      <c r="BG1824">
        <v>88.388889000000006</v>
      </c>
      <c r="BH1824">
        <v>88.388889000000006</v>
      </c>
      <c r="BI1824">
        <v>86.111110999999994</v>
      </c>
      <c r="BJ1824">
        <v>85.611110999999994</v>
      </c>
      <c r="BK1824">
        <v>84.166667000000004</v>
      </c>
      <c r="BL1824">
        <v>82.111110999999994</v>
      </c>
      <c r="BM1824">
        <v>77.611110999999994</v>
      </c>
      <c r="BN1824">
        <v>72.222222000000002</v>
      </c>
      <c r="BO1824">
        <v>70.111110999999994</v>
      </c>
      <c r="BP1824">
        <v>68.722222000000002</v>
      </c>
      <c r="BQ1824">
        <v>68.111110999999994</v>
      </c>
      <c r="BR1824">
        <v>2.1843400000000002</v>
      </c>
      <c r="BS1824">
        <v>5.6060319999999999</v>
      </c>
      <c r="BT1824">
        <v>6.2060050000000002</v>
      </c>
      <c r="BU1824">
        <v>3.171856</v>
      </c>
      <c r="BV1824">
        <v>8.2077570000000009</v>
      </c>
      <c r="BW1824">
        <v>15.350350000000001</v>
      </c>
      <c r="BX1824">
        <v>-51.087879999999998</v>
      </c>
      <c r="BY1824">
        <v>10.81757</v>
      </c>
      <c r="BZ1824">
        <v>4.4048670000000003</v>
      </c>
      <c r="CA1824">
        <v>-1.60747</v>
      </c>
      <c r="CB1824">
        <v>0.92855069999999995</v>
      </c>
      <c r="CC1824">
        <v>5.5759889999999999</v>
      </c>
      <c r="CD1824">
        <v>4.1585460000000003</v>
      </c>
      <c r="CE1824">
        <v>-8.8800070000000009</v>
      </c>
      <c r="CF1824">
        <v>-75.522450000000006</v>
      </c>
      <c r="CG1824">
        <v>88.716200000000001</v>
      </c>
      <c r="CH1824">
        <v>-18.861070000000002</v>
      </c>
      <c r="CI1824">
        <v>3.9392499999999997E-2</v>
      </c>
      <c r="CJ1824">
        <v>-10.340159999999999</v>
      </c>
      <c r="CK1824">
        <v>-15.620010000000001</v>
      </c>
      <c r="CL1824">
        <v>-10.35688</v>
      </c>
      <c r="CM1824">
        <v>-46.032330000000002</v>
      </c>
      <c r="CN1824">
        <v>-47.580750000000002</v>
      </c>
      <c r="CO1824">
        <v>-0.1467273</v>
      </c>
      <c r="CP1824">
        <v>9.8394189999999995</v>
      </c>
      <c r="CQ1824">
        <v>8.0614329999999992</v>
      </c>
      <c r="CR1824">
        <v>7.417001</v>
      </c>
      <c r="CS1824">
        <v>4.9042300000000001</v>
      </c>
      <c r="CT1824">
        <v>7.2443559999999998</v>
      </c>
      <c r="CU1824">
        <v>17.71415</v>
      </c>
      <c r="CV1824">
        <v>21.29166</v>
      </c>
      <c r="CW1824">
        <v>22.331189999999999</v>
      </c>
      <c r="CX1824">
        <v>17.961010000000002</v>
      </c>
      <c r="CY1824">
        <v>30.222470000000001</v>
      </c>
      <c r="CZ1824">
        <v>16.881409999999999</v>
      </c>
      <c r="DA1824">
        <v>11.38861</v>
      </c>
      <c r="DB1824">
        <v>9.2114589999999996</v>
      </c>
      <c r="DC1824">
        <v>21.747299999999999</v>
      </c>
      <c r="DD1824">
        <v>29.970800000000001</v>
      </c>
      <c r="DE1824">
        <v>49.125860000000003</v>
      </c>
      <c r="DF1824">
        <v>1124.905</v>
      </c>
      <c r="DG1824">
        <v>75.89331</v>
      </c>
      <c r="DH1824">
        <v>81.154870000000003</v>
      </c>
      <c r="DI1824">
        <v>81.944929999999999</v>
      </c>
      <c r="DJ1824">
        <v>117.78789999999999</v>
      </c>
      <c r="DK1824">
        <v>86.821979999999996</v>
      </c>
      <c r="DL1824">
        <v>31.746659999999999</v>
      </c>
      <c r="DM1824">
        <v>22.12284</v>
      </c>
    </row>
    <row r="1825" spans="1:117" hidden="1" x14ac:dyDescent="0.35">
      <c r="A1825" t="str">
        <f t="shared" si="28"/>
        <v>Size_Grp-20 to 199.99 kW_DA 11-7 Hour_44439_18-19</v>
      </c>
      <c r="B1825" t="s">
        <v>51</v>
      </c>
      <c r="C1825" t="s">
        <v>213</v>
      </c>
      <c r="D1825" t="s">
        <v>50</v>
      </c>
      <c r="E1825" t="s">
        <v>50</v>
      </c>
      <c r="F1825" t="s">
        <v>50</v>
      </c>
      <c r="G1825" t="s">
        <v>50</v>
      </c>
      <c r="H1825" t="s">
        <v>50</v>
      </c>
      <c r="I1825" t="s">
        <v>50</v>
      </c>
      <c r="J1825" t="s">
        <v>90</v>
      </c>
      <c r="K1825" t="s">
        <v>175</v>
      </c>
      <c r="L1825" s="22">
        <v>44439</v>
      </c>
      <c r="M1825">
        <v>18</v>
      </c>
      <c r="N1825">
        <v>19</v>
      </c>
      <c r="O1825">
        <v>18</v>
      </c>
      <c r="P1825">
        <v>18</v>
      </c>
      <c r="Q1825">
        <v>1</v>
      </c>
      <c r="R1825">
        <v>0</v>
      </c>
      <c r="S1825">
        <v>0</v>
      </c>
      <c r="T1825">
        <v>0</v>
      </c>
      <c r="U1825">
        <v>0</v>
      </c>
      <c r="V1825">
        <v>331.28</v>
      </c>
      <c r="W1825">
        <v>329.9</v>
      </c>
      <c r="X1825">
        <v>291.12</v>
      </c>
      <c r="Y1825">
        <v>304.56</v>
      </c>
      <c r="Z1825">
        <v>303.92</v>
      </c>
      <c r="AA1825">
        <v>334.38</v>
      </c>
      <c r="AB1825">
        <v>379.38</v>
      </c>
      <c r="AC1825">
        <v>481.82</v>
      </c>
      <c r="AD1825">
        <v>556.4</v>
      </c>
      <c r="AE1825">
        <v>671.46</v>
      </c>
      <c r="AF1825">
        <v>828.72</v>
      </c>
      <c r="AG1825">
        <v>868.58</v>
      </c>
      <c r="AH1825">
        <v>892.88</v>
      </c>
      <c r="AI1825">
        <v>919.62</v>
      </c>
      <c r="AJ1825">
        <v>928.56</v>
      </c>
      <c r="AK1825">
        <v>945.6</v>
      </c>
      <c r="AL1825">
        <v>948.02</v>
      </c>
      <c r="AM1825">
        <v>942.88</v>
      </c>
      <c r="AN1825">
        <v>918.74</v>
      </c>
      <c r="AO1825">
        <v>927.82</v>
      </c>
      <c r="AP1825">
        <v>818.32</v>
      </c>
      <c r="AQ1825">
        <v>482.84</v>
      </c>
      <c r="AR1825">
        <v>340.64</v>
      </c>
      <c r="AS1825">
        <v>317.66000000000003</v>
      </c>
      <c r="AT1825">
        <v>67.444444000000004</v>
      </c>
      <c r="AU1825">
        <v>67.444444000000004</v>
      </c>
      <c r="AV1825">
        <v>67.277777999999998</v>
      </c>
      <c r="AW1825">
        <v>67.166667000000004</v>
      </c>
      <c r="AX1825">
        <v>67.333332999999996</v>
      </c>
      <c r="AY1825">
        <v>67.222222000000002</v>
      </c>
      <c r="AZ1825">
        <v>66.944444000000004</v>
      </c>
      <c r="BA1825">
        <v>66.777777999999998</v>
      </c>
      <c r="BB1825">
        <v>67.055555999999996</v>
      </c>
      <c r="BC1825">
        <v>67.388889000000006</v>
      </c>
      <c r="BD1825">
        <v>67.944444000000004</v>
      </c>
      <c r="BE1825">
        <v>69.166667000000004</v>
      </c>
      <c r="BF1825">
        <v>69.444444000000004</v>
      </c>
      <c r="BG1825">
        <v>71.666667000000004</v>
      </c>
      <c r="BH1825">
        <v>72.555555999999996</v>
      </c>
      <c r="BI1825">
        <v>73.166667000000004</v>
      </c>
      <c r="BJ1825">
        <v>73.555555999999996</v>
      </c>
      <c r="BK1825">
        <v>72.888889000000006</v>
      </c>
      <c r="BL1825">
        <v>72.111110999999994</v>
      </c>
      <c r="BM1825">
        <v>69.944444000000004</v>
      </c>
      <c r="BN1825">
        <v>67.666667000000004</v>
      </c>
      <c r="BO1825">
        <v>67.555555999999996</v>
      </c>
      <c r="BP1825">
        <v>67.555555999999996</v>
      </c>
      <c r="BQ1825">
        <v>67.611110999999994</v>
      </c>
      <c r="BR1825">
        <v>3.2717019999999999</v>
      </c>
      <c r="BS1825">
        <v>5.3660290000000002</v>
      </c>
      <c r="BT1825">
        <v>4.1228020000000001</v>
      </c>
      <c r="BU1825">
        <v>6.7688499999999999E-2</v>
      </c>
      <c r="BV1825">
        <v>5.1102689999999997</v>
      </c>
      <c r="BW1825">
        <v>25.474640000000001</v>
      </c>
      <c r="BX1825">
        <v>17.247119999999999</v>
      </c>
      <c r="BY1825">
        <v>-10.744009999999999</v>
      </c>
      <c r="BZ1825">
        <v>-22.2148</v>
      </c>
      <c r="CA1825">
        <v>-14.395759999999999</v>
      </c>
      <c r="CB1825">
        <v>-4.2024020000000002</v>
      </c>
      <c r="CC1825">
        <v>7.4022500000000004</v>
      </c>
      <c r="CD1825">
        <v>1.3541300000000001</v>
      </c>
      <c r="CE1825">
        <v>-4.8520260000000004</v>
      </c>
      <c r="CF1825">
        <v>-6.4900200000000003</v>
      </c>
      <c r="CG1825">
        <v>-7.3673099999999998</v>
      </c>
      <c r="CH1825">
        <v>-88.02243</v>
      </c>
      <c r="CI1825">
        <v>-13.182259999999999</v>
      </c>
      <c r="CJ1825">
        <v>-6.9517689999999996</v>
      </c>
      <c r="CK1825">
        <v>2.4549080000000001</v>
      </c>
      <c r="CL1825">
        <v>-5.8242520000000004</v>
      </c>
      <c r="CM1825">
        <v>-15.46513</v>
      </c>
      <c r="CN1825">
        <v>0.84905580000000003</v>
      </c>
      <c r="CO1825">
        <v>7.205368</v>
      </c>
      <c r="CP1825">
        <v>14.37299</v>
      </c>
      <c r="CQ1825">
        <v>11.72509</v>
      </c>
      <c r="CR1825">
        <v>11.339919999999999</v>
      </c>
      <c r="CS1825">
        <v>11.81474</v>
      </c>
      <c r="CT1825">
        <v>14.039899999999999</v>
      </c>
      <c r="CU1825">
        <v>46.833739999999999</v>
      </c>
      <c r="CV1825">
        <v>89.547489999999996</v>
      </c>
      <c r="CW1825">
        <v>95.843649999999997</v>
      </c>
      <c r="CX1825">
        <v>88.117239999999995</v>
      </c>
      <c r="CY1825">
        <v>41.114800000000002</v>
      </c>
      <c r="CZ1825">
        <v>22.929839999999999</v>
      </c>
      <c r="DA1825">
        <v>10.105919999999999</v>
      </c>
      <c r="DB1825">
        <v>14.04256</v>
      </c>
      <c r="DC1825">
        <v>20.60511</v>
      </c>
      <c r="DD1825">
        <v>41.79759</v>
      </c>
      <c r="DE1825">
        <v>51.900030000000001</v>
      </c>
      <c r="DF1825">
        <v>1619.31</v>
      </c>
      <c r="DG1825">
        <v>114.1794</v>
      </c>
      <c r="DH1825">
        <v>109.0882</v>
      </c>
      <c r="DI1825">
        <v>126.3634</v>
      </c>
      <c r="DJ1825">
        <v>333.87569999999999</v>
      </c>
      <c r="DK1825">
        <v>253.43260000000001</v>
      </c>
      <c r="DL1825">
        <v>116.7543</v>
      </c>
      <c r="DM1825">
        <v>34.613770000000002</v>
      </c>
    </row>
    <row r="1826" spans="1:117" hidden="1" x14ac:dyDescent="0.35">
      <c r="A1826" t="str">
        <f t="shared" si="28"/>
        <v>Size_Grp-20 to 199.99 kW_DA 11-7 Hour_44447_18-19</v>
      </c>
      <c r="B1826" t="s">
        <v>51</v>
      </c>
      <c r="C1826" t="s">
        <v>213</v>
      </c>
      <c r="D1826" t="s">
        <v>50</v>
      </c>
      <c r="E1826" t="s">
        <v>50</v>
      </c>
      <c r="F1826" t="s">
        <v>50</v>
      </c>
      <c r="G1826" t="s">
        <v>50</v>
      </c>
      <c r="H1826" t="s">
        <v>50</v>
      </c>
      <c r="I1826" t="s">
        <v>50</v>
      </c>
      <c r="J1826" t="s">
        <v>90</v>
      </c>
      <c r="K1826" t="s">
        <v>175</v>
      </c>
      <c r="L1826" s="22">
        <v>44447</v>
      </c>
      <c r="M1826">
        <v>18</v>
      </c>
      <c r="N1826">
        <v>19</v>
      </c>
      <c r="O1826">
        <v>6</v>
      </c>
      <c r="P1826">
        <v>6</v>
      </c>
      <c r="Q1826">
        <v>1</v>
      </c>
      <c r="R1826">
        <v>0</v>
      </c>
      <c r="S1826">
        <v>0</v>
      </c>
      <c r="T1826">
        <v>0</v>
      </c>
      <c r="U1826">
        <v>0</v>
      </c>
      <c r="V1826">
        <v>230.36</v>
      </c>
      <c r="W1826">
        <v>226.54</v>
      </c>
      <c r="X1826">
        <v>188.58</v>
      </c>
      <c r="Y1826">
        <v>197.56</v>
      </c>
      <c r="Z1826">
        <v>195.88</v>
      </c>
      <c r="AA1826">
        <v>194.02</v>
      </c>
      <c r="AB1826">
        <v>191.48</v>
      </c>
      <c r="AC1826">
        <v>187.9</v>
      </c>
      <c r="AD1826">
        <v>198.22</v>
      </c>
      <c r="AE1826">
        <v>308.27999999999997</v>
      </c>
      <c r="AF1826">
        <v>396.78</v>
      </c>
      <c r="AG1826">
        <v>431.56</v>
      </c>
      <c r="AH1826">
        <v>452.32</v>
      </c>
      <c r="AI1826">
        <v>494.74</v>
      </c>
      <c r="AJ1826">
        <v>500.02</v>
      </c>
      <c r="AK1826">
        <v>508.08</v>
      </c>
      <c r="AL1826">
        <v>516.86</v>
      </c>
      <c r="AM1826">
        <v>503.34</v>
      </c>
      <c r="AN1826">
        <v>520.84</v>
      </c>
      <c r="AO1826">
        <v>490.88</v>
      </c>
      <c r="AP1826">
        <v>467.16</v>
      </c>
      <c r="AQ1826">
        <v>328.18</v>
      </c>
      <c r="AR1826">
        <v>258.26</v>
      </c>
      <c r="AS1826">
        <v>239.32</v>
      </c>
      <c r="AT1826">
        <v>70</v>
      </c>
      <c r="AU1826">
        <v>68</v>
      </c>
      <c r="AV1826">
        <v>68</v>
      </c>
      <c r="AW1826">
        <v>68</v>
      </c>
      <c r="AX1826">
        <v>68</v>
      </c>
      <c r="AY1826">
        <v>66</v>
      </c>
      <c r="AZ1826">
        <v>64</v>
      </c>
      <c r="BA1826">
        <v>66</v>
      </c>
      <c r="BB1826">
        <v>66</v>
      </c>
      <c r="BC1826">
        <v>72</v>
      </c>
      <c r="BD1826">
        <v>75</v>
      </c>
      <c r="BE1826">
        <v>77</v>
      </c>
      <c r="BF1826">
        <v>82</v>
      </c>
      <c r="BG1826">
        <v>88</v>
      </c>
      <c r="BH1826">
        <v>91</v>
      </c>
      <c r="BI1826">
        <v>91</v>
      </c>
      <c r="BJ1826">
        <v>93</v>
      </c>
      <c r="BK1826">
        <v>90</v>
      </c>
      <c r="BL1826">
        <v>88</v>
      </c>
      <c r="BM1826">
        <v>77</v>
      </c>
      <c r="BN1826">
        <v>73</v>
      </c>
      <c r="BO1826">
        <v>72</v>
      </c>
      <c r="BP1826">
        <v>70</v>
      </c>
      <c r="BQ1826">
        <v>70</v>
      </c>
      <c r="BR1826">
        <v>7.5130500000000003E-2</v>
      </c>
      <c r="BS1826">
        <v>2.8725969999999998</v>
      </c>
      <c r="BT1826">
        <v>1.7567079999999999</v>
      </c>
      <c r="BU1826">
        <v>2.4064749999999999</v>
      </c>
      <c r="BV1826">
        <v>1.9428920000000001</v>
      </c>
      <c r="BW1826">
        <v>1.5818270000000001</v>
      </c>
      <c r="BX1826">
        <v>1.0459689999999999</v>
      </c>
      <c r="BY1826">
        <v>-1.589642</v>
      </c>
      <c r="BZ1826">
        <v>-1.7294750000000001</v>
      </c>
      <c r="CA1826">
        <v>-2.1230030000000002</v>
      </c>
      <c r="CB1826">
        <v>2.21043E-2</v>
      </c>
      <c r="CC1826">
        <v>7.6390549999999999</v>
      </c>
      <c r="CD1826">
        <v>3.7295039999999999</v>
      </c>
      <c r="CE1826">
        <v>-11.471259999999999</v>
      </c>
      <c r="CF1826">
        <v>-7.9354060000000004</v>
      </c>
      <c r="CG1826">
        <v>-8.7063140000000008</v>
      </c>
      <c r="CH1826">
        <v>-15.1525</v>
      </c>
      <c r="CI1826">
        <v>2.51763</v>
      </c>
      <c r="CJ1826">
        <v>5.224297</v>
      </c>
      <c r="CK1826">
        <v>15.31222</v>
      </c>
      <c r="CL1826">
        <v>14.26553</v>
      </c>
      <c r="CM1826">
        <v>-6.8041130000000001</v>
      </c>
      <c r="CN1826">
        <v>7.0640599999999998E-2</v>
      </c>
      <c r="CO1826">
        <v>-1.289188</v>
      </c>
      <c r="CP1826">
        <v>8.3419139999999992</v>
      </c>
      <c r="CQ1826">
        <v>6.5672449999999998</v>
      </c>
      <c r="CR1826">
        <v>6.7416150000000004</v>
      </c>
      <c r="CS1826">
        <v>2.2585280000000001</v>
      </c>
      <c r="CT1826">
        <v>1.9490780000000001</v>
      </c>
      <c r="CU1826">
        <v>1.819895</v>
      </c>
      <c r="CV1826">
        <v>2.5677590000000001</v>
      </c>
      <c r="CW1826">
        <v>3.6341260000000002</v>
      </c>
      <c r="CX1826">
        <v>5.5242040000000001</v>
      </c>
      <c r="CY1826">
        <v>19.76089</v>
      </c>
      <c r="CZ1826">
        <v>15.14897</v>
      </c>
      <c r="DA1826">
        <v>4.9405789999999996</v>
      </c>
      <c r="DB1826">
        <v>7.0372430000000001</v>
      </c>
      <c r="DC1826">
        <v>15.601760000000001</v>
      </c>
      <c r="DD1826">
        <v>28.795470000000002</v>
      </c>
      <c r="DE1826">
        <v>41.423639999999999</v>
      </c>
      <c r="DF1826">
        <v>43.04515</v>
      </c>
      <c r="DG1826">
        <v>171.15530000000001</v>
      </c>
      <c r="DH1826">
        <v>136.60310000000001</v>
      </c>
      <c r="DI1826">
        <v>80.63973</v>
      </c>
      <c r="DJ1826">
        <v>90.062200000000004</v>
      </c>
      <c r="DK1826">
        <v>51.232599999999998</v>
      </c>
      <c r="DL1826">
        <v>8.7388940000000002</v>
      </c>
      <c r="DM1826">
        <v>4.8134220000000001</v>
      </c>
    </row>
    <row r="1827" spans="1:117" hidden="1" x14ac:dyDescent="0.35">
      <c r="A1827" t="str">
        <f t="shared" si="28"/>
        <v>Size_Grp-20 to 199.99 kW_DA 11-7 Hour_44448_18-19</v>
      </c>
      <c r="B1827" t="s">
        <v>51</v>
      </c>
      <c r="C1827" t="s">
        <v>213</v>
      </c>
      <c r="D1827" t="s">
        <v>50</v>
      </c>
      <c r="E1827" t="s">
        <v>50</v>
      </c>
      <c r="F1827" t="s">
        <v>50</v>
      </c>
      <c r="G1827" t="s">
        <v>50</v>
      </c>
      <c r="H1827" t="s">
        <v>50</v>
      </c>
      <c r="I1827" t="s">
        <v>50</v>
      </c>
      <c r="J1827" t="s">
        <v>90</v>
      </c>
      <c r="K1827" t="s">
        <v>175</v>
      </c>
      <c r="L1827" s="22">
        <v>44448</v>
      </c>
      <c r="M1827">
        <v>18</v>
      </c>
      <c r="N1827">
        <v>19</v>
      </c>
      <c r="O1827">
        <v>6</v>
      </c>
      <c r="P1827">
        <v>6</v>
      </c>
      <c r="Q1827">
        <v>1</v>
      </c>
      <c r="R1827">
        <v>0</v>
      </c>
      <c r="S1827">
        <v>0</v>
      </c>
      <c r="T1827">
        <v>0</v>
      </c>
      <c r="U1827">
        <v>0</v>
      </c>
      <c r="V1827">
        <v>235.44</v>
      </c>
      <c r="W1827">
        <v>232.02</v>
      </c>
      <c r="X1827">
        <v>195.64</v>
      </c>
      <c r="Y1827">
        <v>202.58</v>
      </c>
      <c r="Z1827">
        <v>202.92</v>
      </c>
      <c r="AA1827">
        <v>203.04</v>
      </c>
      <c r="AB1827">
        <v>197.26</v>
      </c>
      <c r="AC1827">
        <v>199.66</v>
      </c>
      <c r="AD1827">
        <v>223.02</v>
      </c>
      <c r="AE1827">
        <v>347.46</v>
      </c>
      <c r="AF1827">
        <v>425.22</v>
      </c>
      <c r="AG1827">
        <v>473.14</v>
      </c>
      <c r="AH1827">
        <v>503.68</v>
      </c>
      <c r="AI1827">
        <v>518</v>
      </c>
      <c r="AJ1827">
        <v>522.78</v>
      </c>
      <c r="AK1827">
        <v>520.28</v>
      </c>
      <c r="AL1827">
        <v>510.08</v>
      </c>
      <c r="AM1827">
        <v>513.91999999999996</v>
      </c>
      <c r="AN1827">
        <v>501.64</v>
      </c>
      <c r="AO1827">
        <v>485.12</v>
      </c>
      <c r="AP1827">
        <v>468.2</v>
      </c>
      <c r="AQ1827">
        <v>341.08</v>
      </c>
      <c r="AR1827">
        <v>258.8</v>
      </c>
      <c r="AS1827">
        <v>238.18</v>
      </c>
      <c r="AT1827">
        <v>70</v>
      </c>
      <c r="AU1827">
        <v>70</v>
      </c>
      <c r="AV1827">
        <v>70</v>
      </c>
      <c r="AW1827">
        <v>70</v>
      </c>
      <c r="AX1827">
        <v>68</v>
      </c>
      <c r="AY1827">
        <v>70</v>
      </c>
      <c r="AZ1827">
        <v>68</v>
      </c>
      <c r="BA1827">
        <v>68</v>
      </c>
      <c r="BB1827">
        <v>70</v>
      </c>
      <c r="BC1827">
        <v>75</v>
      </c>
      <c r="BD1827">
        <v>82</v>
      </c>
      <c r="BE1827">
        <v>86</v>
      </c>
      <c r="BF1827">
        <v>90</v>
      </c>
      <c r="BG1827">
        <v>91</v>
      </c>
      <c r="BH1827">
        <v>91</v>
      </c>
      <c r="BI1827">
        <v>93</v>
      </c>
      <c r="BJ1827">
        <v>91</v>
      </c>
      <c r="BK1827">
        <v>91</v>
      </c>
      <c r="BL1827">
        <v>90</v>
      </c>
      <c r="BM1827">
        <v>86</v>
      </c>
      <c r="BN1827">
        <v>82</v>
      </c>
      <c r="BO1827">
        <v>79</v>
      </c>
      <c r="BP1827">
        <v>75</v>
      </c>
      <c r="BQ1827">
        <v>73</v>
      </c>
      <c r="BR1827">
        <v>7.5126600000000002E-2</v>
      </c>
      <c r="BS1827">
        <v>2.8726060000000002</v>
      </c>
      <c r="BT1827">
        <v>1.75671</v>
      </c>
      <c r="BU1827">
        <v>2.4064830000000001</v>
      </c>
      <c r="BV1827">
        <v>1.942896</v>
      </c>
      <c r="BW1827">
        <v>1.581825</v>
      </c>
      <c r="BX1827">
        <v>1.0459590000000001</v>
      </c>
      <c r="BY1827">
        <v>-1.5896410000000001</v>
      </c>
      <c r="BZ1827">
        <v>-1.729465</v>
      </c>
      <c r="CA1827">
        <v>-2.1230009999999999</v>
      </c>
      <c r="CB1827">
        <v>2.2102400000000001E-2</v>
      </c>
      <c r="CC1827">
        <v>7.6390650000000004</v>
      </c>
      <c r="CD1827">
        <v>3.729527</v>
      </c>
      <c r="CE1827">
        <v>-11.47124</v>
      </c>
      <c r="CF1827">
        <v>-7.9354060000000004</v>
      </c>
      <c r="CG1827">
        <v>-8.7063269999999999</v>
      </c>
      <c r="CH1827">
        <v>-15.15249</v>
      </c>
      <c r="CI1827">
        <v>2.51762</v>
      </c>
      <c r="CJ1827">
        <v>5.2242980000000001</v>
      </c>
      <c r="CK1827">
        <v>15.31221</v>
      </c>
      <c r="CL1827">
        <v>14.26553</v>
      </c>
      <c r="CM1827">
        <v>-6.8041099999999997</v>
      </c>
      <c r="CN1827">
        <v>7.0642499999999997E-2</v>
      </c>
      <c r="CO1827">
        <v>-1.289194</v>
      </c>
      <c r="CP1827">
        <v>9.8198790000000002</v>
      </c>
      <c r="CQ1827">
        <v>6.8438540000000003</v>
      </c>
      <c r="CR1827">
        <v>6.9090600000000002</v>
      </c>
      <c r="CS1827">
        <v>2.3928780000000001</v>
      </c>
      <c r="CT1827">
        <v>2.1032679999999999</v>
      </c>
      <c r="CU1827">
        <v>1.909022</v>
      </c>
      <c r="CV1827">
        <v>2.621381</v>
      </c>
      <c r="CW1827">
        <v>3.994129</v>
      </c>
      <c r="CX1827">
        <v>6.0415789999999996</v>
      </c>
      <c r="CY1827">
        <v>21.864989999999999</v>
      </c>
      <c r="CZ1827">
        <v>16.884879999999999</v>
      </c>
      <c r="DA1827">
        <v>5.3148660000000003</v>
      </c>
      <c r="DB1827">
        <v>7.3098830000000001</v>
      </c>
      <c r="DC1827">
        <v>15.37499</v>
      </c>
      <c r="DD1827">
        <v>27.682690000000001</v>
      </c>
      <c r="DE1827">
        <v>40.35078</v>
      </c>
      <c r="DF1827">
        <v>42.566209999999998</v>
      </c>
      <c r="DG1827">
        <v>176.36269999999999</v>
      </c>
      <c r="DH1827">
        <v>133.1823</v>
      </c>
      <c r="DI1827">
        <v>81.075869999999995</v>
      </c>
      <c r="DJ1827">
        <v>96.662090000000006</v>
      </c>
      <c r="DK1827">
        <v>55.214190000000002</v>
      </c>
      <c r="DL1827">
        <v>9.4302480000000006</v>
      </c>
      <c r="DM1827">
        <v>5.1121100000000004</v>
      </c>
    </row>
    <row r="1828" spans="1:117" hidden="1" x14ac:dyDescent="0.35">
      <c r="A1828" t="str">
        <f t="shared" si="28"/>
        <v>Size_Grp-20 to 199.99 kW_DA 11-7 Hour_44449_17-19</v>
      </c>
      <c r="B1828" t="s">
        <v>51</v>
      </c>
      <c r="C1828" t="s">
        <v>213</v>
      </c>
      <c r="D1828" t="s">
        <v>50</v>
      </c>
      <c r="E1828" t="s">
        <v>50</v>
      </c>
      <c r="F1828" t="s">
        <v>50</v>
      </c>
      <c r="G1828" t="s">
        <v>50</v>
      </c>
      <c r="H1828" t="s">
        <v>50</v>
      </c>
      <c r="I1828" t="s">
        <v>50</v>
      </c>
      <c r="J1828" t="s">
        <v>90</v>
      </c>
      <c r="K1828" t="s">
        <v>175</v>
      </c>
      <c r="L1828" s="22">
        <v>44449</v>
      </c>
      <c r="M1828">
        <v>17</v>
      </c>
      <c r="N1828">
        <v>19</v>
      </c>
      <c r="O1828">
        <v>6</v>
      </c>
      <c r="P1828">
        <v>6</v>
      </c>
      <c r="Q1828">
        <v>1</v>
      </c>
      <c r="R1828">
        <v>0</v>
      </c>
      <c r="S1828">
        <v>0</v>
      </c>
      <c r="T1828">
        <v>0</v>
      </c>
      <c r="U1828">
        <v>0</v>
      </c>
      <c r="V1828">
        <v>235.02</v>
      </c>
      <c r="W1828">
        <v>235.82</v>
      </c>
      <c r="X1828">
        <v>198.66</v>
      </c>
      <c r="Y1828">
        <v>212.62</v>
      </c>
      <c r="Z1828">
        <v>212.6</v>
      </c>
      <c r="AA1828">
        <v>211.02</v>
      </c>
      <c r="AB1828">
        <v>206.38</v>
      </c>
      <c r="AC1828">
        <v>205.76</v>
      </c>
      <c r="AD1828">
        <v>222.5</v>
      </c>
      <c r="AE1828">
        <v>354.16</v>
      </c>
      <c r="AF1828">
        <v>434.04</v>
      </c>
      <c r="AG1828">
        <v>481.02</v>
      </c>
      <c r="AH1828">
        <v>509.18</v>
      </c>
      <c r="AI1828">
        <v>534.55999999999995</v>
      </c>
      <c r="AJ1828">
        <v>533.82000000000005</v>
      </c>
      <c r="AK1828">
        <v>538.28</v>
      </c>
      <c r="AL1828">
        <v>517.94000000000005</v>
      </c>
      <c r="AM1828">
        <v>517.91999999999996</v>
      </c>
      <c r="AN1828">
        <v>512.66</v>
      </c>
      <c r="AO1828">
        <v>496.12</v>
      </c>
      <c r="AP1828">
        <v>467.82</v>
      </c>
      <c r="AQ1828">
        <v>329.52</v>
      </c>
      <c r="AR1828">
        <v>262.82</v>
      </c>
      <c r="AS1828">
        <v>239.3</v>
      </c>
      <c r="AT1828">
        <v>73</v>
      </c>
      <c r="AU1828">
        <v>72</v>
      </c>
      <c r="AV1828">
        <v>72</v>
      </c>
      <c r="AW1828">
        <v>72</v>
      </c>
      <c r="AX1828">
        <v>72</v>
      </c>
      <c r="AY1828">
        <v>70</v>
      </c>
      <c r="AZ1828">
        <v>70</v>
      </c>
      <c r="BA1828">
        <v>70</v>
      </c>
      <c r="BB1828">
        <v>72</v>
      </c>
      <c r="BC1828">
        <v>77</v>
      </c>
      <c r="BD1828">
        <v>82</v>
      </c>
      <c r="BE1828">
        <v>86</v>
      </c>
      <c r="BF1828">
        <v>90</v>
      </c>
      <c r="BG1828">
        <v>91</v>
      </c>
      <c r="BH1828">
        <v>93</v>
      </c>
      <c r="BI1828">
        <v>93</v>
      </c>
      <c r="BJ1828">
        <v>91</v>
      </c>
      <c r="BK1828">
        <v>91</v>
      </c>
      <c r="BL1828">
        <v>88</v>
      </c>
      <c r="BM1828">
        <v>79</v>
      </c>
      <c r="BN1828">
        <v>75</v>
      </c>
      <c r="BO1828">
        <v>73</v>
      </c>
      <c r="BP1828">
        <v>73</v>
      </c>
      <c r="BQ1828">
        <v>73</v>
      </c>
      <c r="BR1828">
        <v>3.2910210000000002</v>
      </c>
      <c r="BS1828">
        <v>4.7769009999999996</v>
      </c>
      <c r="BT1828">
        <v>4.1706960000000004</v>
      </c>
      <c r="BU1828">
        <v>-4.2961100000000002E-2</v>
      </c>
      <c r="BV1828">
        <v>9.8119700000000004E-2</v>
      </c>
      <c r="BW1828">
        <v>-0.24597930000000001</v>
      </c>
      <c r="BX1828">
        <v>-0.73016639999999999</v>
      </c>
      <c r="BY1828">
        <v>-2.9280189999999999</v>
      </c>
      <c r="BZ1828">
        <v>-0.47773739999999998</v>
      </c>
      <c r="CA1828">
        <v>3.8320059999999998</v>
      </c>
      <c r="CB1828">
        <v>5.0448440000000003</v>
      </c>
      <c r="CC1828">
        <v>8.9659770000000005</v>
      </c>
      <c r="CD1828">
        <v>-0.95378680000000005</v>
      </c>
      <c r="CE1828">
        <v>-13.05669</v>
      </c>
      <c r="CF1828">
        <v>-4.0007270000000004</v>
      </c>
      <c r="CG1828">
        <v>-6.8291649999999997</v>
      </c>
      <c r="CH1828">
        <v>0.87366869999999996</v>
      </c>
      <c r="CI1828">
        <v>11.110900000000001</v>
      </c>
      <c r="CJ1828">
        <v>24.33268</v>
      </c>
      <c r="CK1828">
        <v>27.018609999999999</v>
      </c>
      <c r="CL1828">
        <v>28.10351</v>
      </c>
      <c r="CM1828">
        <v>-2.9438550000000001</v>
      </c>
      <c r="CN1828">
        <v>-2.860573</v>
      </c>
      <c r="CO1828">
        <v>-3.090284</v>
      </c>
      <c r="CP1828">
        <v>9.9503679999999992</v>
      </c>
      <c r="CQ1828">
        <v>7.4862339999999996</v>
      </c>
      <c r="CR1828">
        <v>7.3105859999999998</v>
      </c>
      <c r="CS1828">
        <v>4.0971729999999997</v>
      </c>
      <c r="CT1828">
        <v>3.4250639999999999</v>
      </c>
      <c r="CU1828">
        <v>1.9588209999999999</v>
      </c>
      <c r="CV1828">
        <v>2.851696</v>
      </c>
      <c r="CW1828">
        <v>7.7158660000000001</v>
      </c>
      <c r="CX1828">
        <v>6.2317049999999998</v>
      </c>
      <c r="CY1828">
        <v>33.453600000000002</v>
      </c>
      <c r="CZ1828">
        <v>17.768930000000001</v>
      </c>
      <c r="DA1828">
        <v>6.0346739999999999</v>
      </c>
      <c r="DB1828">
        <v>15.99507</v>
      </c>
      <c r="DC1828">
        <v>19.24277</v>
      </c>
      <c r="DD1828">
        <v>42.496740000000003</v>
      </c>
      <c r="DE1828">
        <v>99.508899999999997</v>
      </c>
      <c r="DF1828">
        <v>122.95489999999999</v>
      </c>
      <c r="DG1828">
        <v>166.86449999999999</v>
      </c>
      <c r="DH1828">
        <v>142.1627</v>
      </c>
      <c r="DI1828">
        <v>80.651409999999998</v>
      </c>
      <c r="DJ1828">
        <v>67.047579999999996</v>
      </c>
      <c r="DK1828">
        <v>36.611809999999998</v>
      </c>
      <c r="DL1828">
        <v>7.9437170000000004</v>
      </c>
      <c r="DM1828">
        <v>9.1494509999999991</v>
      </c>
    </row>
    <row r="1829" spans="1:117" hidden="1" x14ac:dyDescent="0.35">
      <c r="A1829" t="str">
        <f t="shared" si="28"/>
        <v>Size_Grp-20 to 199.99 kW_DA 11-7 Hour_44460_16-19</v>
      </c>
      <c r="B1829" t="s">
        <v>51</v>
      </c>
      <c r="C1829" t="s">
        <v>213</v>
      </c>
      <c r="D1829" t="s">
        <v>50</v>
      </c>
      <c r="E1829" t="s">
        <v>50</v>
      </c>
      <c r="F1829" t="s">
        <v>50</v>
      </c>
      <c r="G1829" t="s">
        <v>50</v>
      </c>
      <c r="H1829" t="s">
        <v>50</v>
      </c>
      <c r="I1829" t="s">
        <v>50</v>
      </c>
      <c r="J1829" t="s">
        <v>90</v>
      </c>
      <c r="K1829" t="s">
        <v>175</v>
      </c>
      <c r="L1829" s="22">
        <v>44460</v>
      </c>
      <c r="M1829">
        <v>16</v>
      </c>
      <c r="N1829">
        <v>19</v>
      </c>
      <c r="O1829">
        <v>6</v>
      </c>
      <c r="P1829">
        <v>6</v>
      </c>
      <c r="Q1829">
        <v>1</v>
      </c>
      <c r="R1829">
        <v>0</v>
      </c>
      <c r="S1829">
        <v>0</v>
      </c>
      <c r="T1829">
        <v>0</v>
      </c>
      <c r="U1829">
        <v>0</v>
      </c>
      <c r="V1829">
        <v>223.58</v>
      </c>
      <c r="W1829">
        <v>220.14</v>
      </c>
      <c r="X1829">
        <v>179.36</v>
      </c>
      <c r="Y1829">
        <v>192.82</v>
      </c>
      <c r="Z1829">
        <v>190.26</v>
      </c>
      <c r="AA1829">
        <v>190.22</v>
      </c>
      <c r="AB1829">
        <v>185.72</v>
      </c>
      <c r="AC1829">
        <v>182.66</v>
      </c>
      <c r="AD1829">
        <v>210.18</v>
      </c>
      <c r="AE1829">
        <v>346.36</v>
      </c>
      <c r="AF1829">
        <v>455.62</v>
      </c>
      <c r="AG1829">
        <v>502.32</v>
      </c>
      <c r="AH1829">
        <v>522.46</v>
      </c>
      <c r="AI1829">
        <v>546.70000000000005</v>
      </c>
      <c r="AJ1829">
        <v>554.41999999999996</v>
      </c>
      <c r="AK1829">
        <v>537.88</v>
      </c>
      <c r="AL1829">
        <v>532.24</v>
      </c>
      <c r="AM1829">
        <v>480.7</v>
      </c>
      <c r="AN1829">
        <v>492.82</v>
      </c>
      <c r="AO1829">
        <v>485.36</v>
      </c>
      <c r="AP1829">
        <v>464.06</v>
      </c>
      <c r="AQ1829">
        <v>332.52</v>
      </c>
      <c r="AR1829">
        <v>249.6</v>
      </c>
      <c r="AS1829">
        <v>231.3</v>
      </c>
      <c r="AT1829">
        <v>64</v>
      </c>
      <c r="AU1829">
        <v>64</v>
      </c>
      <c r="AV1829">
        <v>64</v>
      </c>
      <c r="AW1829">
        <v>63</v>
      </c>
      <c r="AX1829">
        <v>63</v>
      </c>
      <c r="AY1829">
        <v>63</v>
      </c>
      <c r="AZ1829">
        <v>61</v>
      </c>
      <c r="BA1829">
        <v>61</v>
      </c>
      <c r="BB1829">
        <v>64</v>
      </c>
      <c r="BC1829">
        <v>70</v>
      </c>
      <c r="BD1829">
        <v>81</v>
      </c>
      <c r="BE1829">
        <v>91</v>
      </c>
      <c r="BF1829">
        <v>97</v>
      </c>
      <c r="BG1829">
        <v>100</v>
      </c>
      <c r="BH1829">
        <v>100</v>
      </c>
      <c r="BI1829">
        <v>99</v>
      </c>
      <c r="BJ1829">
        <v>95</v>
      </c>
      <c r="BK1829">
        <v>93</v>
      </c>
      <c r="BL1829">
        <v>88</v>
      </c>
      <c r="BM1829">
        <v>84</v>
      </c>
      <c r="BN1829">
        <v>82</v>
      </c>
      <c r="BO1829">
        <v>79</v>
      </c>
      <c r="BP1829">
        <v>77</v>
      </c>
      <c r="BQ1829">
        <v>73</v>
      </c>
      <c r="BR1829">
        <v>-1.049553</v>
      </c>
      <c r="BS1829">
        <v>1.8106249999999999</v>
      </c>
      <c r="BT1829">
        <v>1.1333679999999999</v>
      </c>
      <c r="BU1829">
        <v>2.5640960000000002</v>
      </c>
      <c r="BV1829">
        <v>2.4268550000000002</v>
      </c>
      <c r="BW1829">
        <v>2.7409530000000002</v>
      </c>
      <c r="BX1829">
        <v>3.5106199999999999</v>
      </c>
      <c r="BY1829">
        <v>1.6620870000000001</v>
      </c>
      <c r="BZ1829">
        <v>-2.8019850000000002</v>
      </c>
      <c r="CA1829">
        <v>-8.3718090000000007</v>
      </c>
      <c r="CB1829">
        <v>-6.4606320000000004</v>
      </c>
      <c r="CC1829">
        <v>5.7176609999999997</v>
      </c>
      <c r="CD1829">
        <v>5.4364949999999999</v>
      </c>
      <c r="CE1829">
        <v>-3.9332750000000001</v>
      </c>
      <c r="CF1829">
        <v>1.7416000000000001E-2</v>
      </c>
      <c r="CG1829">
        <v>12.33281</v>
      </c>
      <c r="CH1829">
        <v>1.2922359999999999</v>
      </c>
      <c r="CI1829">
        <v>14.036300000000001</v>
      </c>
      <c r="CJ1829">
        <v>14.84756</v>
      </c>
      <c r="CK1829">
        <v>14.1233</v>
      </c>
      <c r="CL1829">
        <v>10.950390000000001</v>
      </c>
      <c r="CM1829">
        <v>-8.2305600000000005</v>
      </c>
      <c r="CN1829">
        <v>-1.6897660000000001</v>
      </c>
      <c r="CO1829">
        <v>-0.85806660000000001</v>
      </c>
      <c r="CP1829">
        <v>18.032959999999999</v>
      </c>
      <c r="CQ1829">
        <v>16.498349999999999</v>
      </c>
      <c r="CR1829">
        <v>18.26606</v>
      </c>
      <c r="CS1829">
        <v>3.8806530000000001</v>
      </c>
      <c r="CT1829">
        <v>4.4552880000000004</v>
      </c>
      <c r="CU1829">
        <v>3.3255620000000001</v>
      </c>
      <c r="CV1829">
        <v>4.0870040000000003</v>
      </c>
      <c r="CW1829">
        <v>5.5255270000000003</v>
      </c>
      <c r="CX1829">
        <v>9.0889699999999998</v>
      </c>
      <c r="CY1829">
        <v>35.258629999999997</v>
      </c>
      <c r="CZ1829">
        <v>17.990780000000001</v>
      </c>
      <c r="DA1829">
        <v>10.07564</v>
      </c>
      <c r="DB1829">
        <v>8.3012720000000009</v>
      </c>
      <c r="DC1829">
        <v>21.101559999999999</v>
      </c>
      <c r="DD1829">
        <v>31.51247</v>
      </c>
      <c r="DE1829">
        <v>66.907910000000001</v>
      </c>
      <c r="DF1829">
        <v>68.18271</v>
      </c>
      <c r="DG1829">
        <v>180.2731</v>
      </c>
      <c r="DH1829">
        <v>156.10310000000001</v>
      </c>
      <c r="DI1829">
        <v>77.856390000000005</v>
      </c>
      <c r="DJ1829">
        <v>82.982510000000005</v>
      </c>
      <c r="DK1829">
        <v>49.600670000000001</v>
      </c>
      <c r="DL1829">
        <v>13.16072</v>
      </c>
      <c r="DM1829">
        <v>9.5726569999999995</v>
      </c>
    </row>
    <row r="1830" spans="1:117" hidden="1" x14ac:dyDescent="0.35">
      <c r="A1830" t="str">
        <f t="shared" si="28"/>
        <v>Size_Grp-20 to 199.99 kW_DA 11-7 Hour_44461_17-19</v>
      </c>
      <c r="B1830" t="s">
        <v>51</v>
      </c>
      <c r="C1830" t="s">
        <v>213</v>
      </c>
      <c r="D1830" t="s">
        <v>50</v>
      </c>
      <c r="E1830" t="s">
        <v>50</v>
      </c>
      <c r="F1830" t="s">
        <v>50</v>
      </c>
      <c r="G1830" t="s">
        <v>50</v>
      </c>
      <c r="H1830" t="s">
        <v>50</v>
      </c>
      <c r="I1830" t="s">
        <v>50</v>
      </c>
      <c r="J1830" t="s">
        <v>90</v>
      </c>
      <c r="K1830" t="s">
        <v>175</v>
      </c>
      <c r="L1830" s="22">
        <v>44461</v>
      </c>
      <c r="M1830">
        <v>17</v>
      </c>
      <c r="N1830">
        <v>19</v>
      </c>
      <c r="O1830">
        <v>6</v>
      </c>
      <c r="P1830">
        <v>6</v>
      </c>
      <c r="Q1830">
        <v>1</v>
      </c>
      <c r="R1830">
        <v>0</v>
      </c>
      <c r="S1830">
        <v>0</v>
      </c>
      <c r="T1830">
        <v>0</v>
      </c>
      <c r="U1830">
        <v>0</v>
      </c>
      <c r="V1830">
        <v>229</v>
      </c>
      <c r="W1830">
        <v>227.98</v>
      </c>
      <c r="X1830">
        <v>190</v>
      </c>
      <c r="Y1830">
        <v>199.32</v>
      </c>
      <c r="Z1830">
        <v>196.44</v>
      </c>
      <c r="AA1830">
        <v>194.78</v>
      </c>
      <c r="AB1830">
        <v>191.88</v>
      </c>
      <c r="AC1830">
        <v>188.82</v>
      </c>
      <c r="AD1830">
        <v>202.86</v>
      </c>
      <c r="AE1830">
        <v>341.88</v>
      </c>
      <c r="AF1830">
        <v>448.42</v>
      </c>
      <c r="AG1830">
        <v>488.6</v>
      </c>
      <c r="AH1830">
        <v>514.5</v>
      </c>
      <c r="AI1830">
        <v>530.84</v>
      </c>
      <c r="AJ1830">
        <v>522.05999999999995</v>
      </c>
      <c r="AK1830">
        <v>513</v>
      </c>
      <c r="AL1830">
        <v>478.56</v>
      </c>
      <c r="AM1830">
        <v>456.82</v>
      </c>
      <c r="AN1830">
        <v>466.38</v>
      </c>
      <c r="AO1830">
        <v>459.3</v>
      </c>
      <c r="AP1830">
        <v>448.02</v>
      </c>
      <c r="AQ1830">
        <v>319.56</v>
      </c>
      <c r="AR1830">
        <v>256.3</v>
      </c>
      <c r="AS1830">
        <v>239.98</v>
      </c>
      <c r="AT1830">
        <v>73</v>
      </c>
      <c r="AU1830">
        <v>72</v>
      </c>
      <c r="AV1830">
        <v>70</v>
      </c>
      <c r="AW1830">
        <v>70</v>
      </c>
      <c r="AX1830">
        <v>68</v>
      </c>
      <c r="AY1830">
        <v>68</v>
      </c>
      <c r="AZ1830">
        <v>66</v>
      </c>
      <c r="BA1830">
        <v>66</v>
      </c>
      <c r="BB1830">
        <v>70</v>
      </c>
      <c r="BC1830">
        <v>75</v>
      </c>
      <c r="BD1830">
        <v>86</v>
      </c>
      <c r="BE1830">
        <v>93</v>
      </c>
      <c r="BF1830">
        <v>99</v>
      </c>
      <c r="BG1830">
        <v>99</v>
      </c>
      <c r="BH1830">
        <v>99</v>
      </c>
      <c r="BI1830">
        <v>93</v>
      </c>
      <c r="BJ1830">
        <v>90</v>
      </c>
      <c r="BK1830">
        <v>90</v>
      </c>
      <c r="BL1830">
        <v>86</v>
      </c>
      <c r="BM1830">
        <v>81</v>
      </c>
      <c r="BN1830">
        <v>81</v>
      </c>
      <c r="BO1830">
        <v>77</v>
      </c>
      <c r="BP1830">
        <v>77</v>
      </c>
      <c r="BQ1830">
        <v>75</v>
      </c>
      <c r="BR1830">
        <v>3.2910180000000002</v>
      </c>
      <c r="BS1830">
        <v>4.7768940000000004</v>
      </c>
      <c r="BT1830">
        <v>4.1707000000000001</v>
      </c>
      <c r="BU1830">
        <v>-4.2959200000000003E-2</v>
      </c>
      <c r="BV1830">
        <v>9.8121600000000003E-2</v>
      </c>
      <c r="BW1830">
        <v>-0.24598880000000001</v>
      </c>
      <c r="BX1830">
        <v>-0.73017880000000002</v>
      </c>
      <c r="BY1830">
        <v>-2.9280219999999999</v>
      </c>
      <c r="BZ1830">
        <v>-0.47773739999999998</v>
      </c>
      <c r="CA1830">
        <v>3.8320059999999998</v>
      </c>
      <c r="CB1830">
        <v>5.0448230000000001</v>
      </c>
      <c r="CC1830">
        <v>8.9659499999999994</v>
      </c>
      <c r="CD1830">
        <v>-0.95379639999999999</v>
      </c>
      <c r="CE1830">
        <v>-13.056699999999999</v>
      </c>
      <c r="CF1830">
        <v>-4.0007289999999998</v>
      </c>
      <c r="CG1830">
        <v>-6.8291890000000004</v>
      </c>
      <c r="CH1830">
        <v>0.87368389999999996</v>
      </c>
      <c r="CI1830">
        <v>11.110900000000001</v>
      </c>
      <c r="CJ1830">
        <v>24.33267</v>
      </c>
      <c r="CK1830">
        <v>27.018599999999999</v>
      </c>
      <c r="CL1830">
        <v>28.10351</v>
      </c>
      <c r="CM1830">
        <v>-2.9438650000000002</v>
      </c>
      <c r="CN1830">
        <v>-2.860582</v>
      </c>
      <c r="CO1830">
        <v>-3.090284</v>
      </c>
      <c r="CP1830">
        <v>8.3933689999999999</v>
      </c>
      <c r="CQ1830">
        <v>6.5914859999999997</v>
      </c>
      <c r="CR1830">
        <v>6.6353859999999996</v>
      </c>
      <c r="CS1830">
        <v>3.9743750000000002</v>
      </c>
      <c r="CT1830">
        <v>3.1701730000000001</v>
      </c>
      <c r="CU1830">
        <v>1.8760810000000001</v>
      </c>
      <c r="CV1830">
        <v>2.8424969999999998</v>
      </c>
      <c r="CW1830">
        <v>7.2127049999999997</v>
      </c>
      <c r="CX1830">
        <v>6.6016139999999996</v>
      </c>
      <c r="CY1830">
        <v>31.648689999999998</v>
      </c>
      <c r="CZ1830">
        <v>16.874649999999999</v>
      </c>
      <c r="DA1830">
        <v>5.8544919999999996</v>
      </c>
      <c r="DB1830">
        <v>16.34103</v>
      </c>
      <c r="DC1830">
        <v>19.30847</v>
      </c>
      <c r="DD1830">
        <v>41.206969999999998</v>
      </c>
      <c r="DE1830">
        <v>94.279089999999997</v>
      </c>
      <c r="DF1830">
        <v>115.6298</v>
      </c>
      <c r="DG1830">
        <v>154.36850000000001</v>
      </c>
      <c r="DH1830">
        <v>134.34520000000001</v>
      </c>
      <c r="DI1830">
        <v>71.541690000000003</v>
      </c>
      <c r="DJ1830">
        <v>58.002699999999997</v>
      </c>
      <c r="DK1830">
        <v>33.118429999999996</v>
      </c>
      <c r="DL1830">
        <v>6.1313969999999998</v>
      </c>
      <c r="DM1830">
        <v>7.1810140000000002</v>
      </c>
    </row>
    <row r="1831" spans="1:117" hidden="1" x14ac:dyDescent="0.35">
      <c r="A1831" t="str">
        <f t="shared" si="28"/>
        <v>Size_Grp-20 to 199.99 kW_DA 11-7 Hour_44462_18-19</v>
      </c>
      <c r="B1831" t="s">
        <v>51</v>
      </c>
      <c r="C1831" t="s">
        <v>213</v>
      </c>
      <c r="D1831" t="s">
        <v>50</v>
      </c>
      <c r="E1831" t="s">
        <v>50</v>
      </c>
      <c r="F1831" t="s">
        <v>50</v>
      </c>
      <c r="G1831" t="s">
        <v>50</v>
      </c>
      <c r="H1831" t="s">
        <v>50</v>
      </c>
      <c r="I1831" t="s">
        <v>50</v>
      </c>
      <c r="J1831" t="s">
        <v>90</v>
      </c>
      <c r="K1831" t="s">
        <v>175</v>
      </c>
      <c r="L1831" s="22">
        <v>44462</v>
      </c>
      <c r="M1831">
        <v>18</v>
      </c>
      <c r="N1831">
        <v>19</v>
      </c>
      <c r="O1831">
        <v>6</v>
      </c>
      <c r="P1831">
        <v>6</v>
      </c>
      <c r="Q1831">
        <v>1</v>
      </c>
      <c r="R1831">
        <v>0</v>
      </c>
      <c r="S1831">
        <v>0</v>
      </c>
      <c r="T1831">
        <v>0</v>
      </c>
      <c r="U1831">
        <v>0</v>
      </c>
      <c r="V1831">
        <v>228.82</v>
      </c>
      <c r="W1831">
        <v>225.48</v>
      </c>
      <c r="X1831">
        <v>190.46</v>
      </c>
      <c r="Y1831">
        <v>188.86</v>
      </c>
      <c r="Z1831">
        <v>189.78</v>
      </c>
      <c r="AA1831">
        <v>188.46</v>
      </c>
      <c r="AB1831">
        <v>185.34</v>
      </c>
      <c r="AC1831">
        <v>186.1</v>
      </c>
      <c r="AD1831">
        <v>203.76</v>
      </c>
      <c r="AE1831">
        <v>323.16000000000003</v>
      </c>
      <c r="AF1831">
        <v>421.84</v>
      </c>
      <c r="AG1831">
        <v>442.02</v>
      </c>
      <c r="AH1831">
        <v>462.56</v>
      </c>
      <c r="AI1831">
        <v>470.04</v>
      </c>
      <c r="AJ1831">
        <v>471.68</v>
      </c>
      <c r="AK1831">
        <v>476.1</v>
      </c>
      <c r="AL1831">
        <v>471.28</v>
      </c>
      <c r="AM1831">
        <v>389.68</v>
      </c>
      <c r="AN1831">
        <v>422.28</v>
      </c>
      <c r="AO1831">
        <v>419.96</v>
      </c>
      <c r="AP1831">
        <v>399.18</v>
      </c>
      <c r="AQ1831">
        <v>287.8</v>
      </c>
      <c r="AR1831">
        <v>241.88</v>
      </c>
      <c r="AS1831">
        <v>232</v>
      </c>
      <c r="AT1831">
        <v>72</v>
      </c>
      <c r="AU1831">
        <v>72</v>
      </c>
      <c r="AV1831">
        <v>70</v>
      </c>
      <c r="AW1831">
        <v>70</v>
      </c>
      <c r="AX1831">
        <v>68</v>
      </c>
      <c r="AY1831">
        <v>68</v>
      </c>
      <c r="AZ1831">
        <v>68</v>
      </c>
      <c r="BA1831">
        <v>66</v>
      </c>
      <c r="BB1831">
        <v>70</v>
      </c>
      <c r="BC1831">
        <v>73</v>
      </c>
      <c r="BD1831">
        <v>79</v>
      </c>
      <c r="BE1831">
        <v>84</v>
      </c>
      <c r="BF1831">
        <v>88</v>
      </c>
      <c r="BG1831">
        <v>90</v>
      </c>
      <c r="BH1831">
        <v>90</v>
      </c>
      <c r="BI1831">
        <v>88</v>
      </c>
      <c r="BJ1831">
        <v>88</v>
      </c>
      <c r="BK1831">
        <v>84</v>
      </c>
      <c r="BL1831">
        <v>79</v>
      </c>
      <c r="BM1831">
        <v>72</v>
      </c>
      <c r="BN1831">
        <v>70</v>
      </c>
      <c r="BO1831">
        <v>68</v>
      </c>
      <c r="BP1831">
        <v>66</v>
      </c>
      <c r="BQ1831">
        <v>66</v>
      </c>
      <c r="BR1831">
        <v>7.5126600000000002E-2</v>
      </c>
      <c r="BS1831">
        <v>2.8726060000000002</v>
      </c>
      <c r="BT1831">
        <v>1.7567060000000001</v>
      </c>
      <c r="BU1831">
        <v>2.4064770000000002</v>
      </c>
      <c r="BV1831">
        <v>1.9428879999999999</v>
      </c>
      <c r="BW1831">
        <v>1.581825</v>
      </c>
      <c r="BX1831">
        <v>1.04596</v>
      </c>
      <c r="BY1831">
        <v>-1.5896410000000001</v>
      </c>
      <c r="BZ1831">
        <v>-1.7294670000000001</v>
      </c>
      <c r="CA1831">
        <v>-2.123005</v>
      </c>
      <c r="CB1831">
        <v>2.2092799999999999E-2</v>
      </c>
      <c r="CC1831">
        <v>7.6390650000000004</v>
      </c>
      <c r="CD1831">
        <v>3.729517</v>
      </c>
      <c r="CE1831">
        <v>-11.471259999999999</v>
      </c>
      <c r="CF1831">
        <v>-7.9354110000000002</v>
      </c>
      <c r="CG1831">
        <v>-8.7063260000000007</v>
      </c>
      <c r="CH1831">
        <v>-15.1525</v>
      </c>
      <c r="CI1831">
        <v>2.5176430000000001</v>
      </c>
      <c r="CJ1831">
        <v>5.2242930000000003</v>
      </c>
      <c r="CK1831">
        <v>15.31222</v>
      </c>
      <c r="CL1831">
        <v>14.26552</v>
      </c>
      <c r="CM1831">
        <v>-6.8041210000000003</v>
      </c>
      <c r="CN1831">
        <v>7.0640599999999998E-2</v>
      </c>
      <c r="CO1831">
        <v>-1.289196</v>
      </c>
      <c r="CP1831">
        <v>9.3676680000000001</v>
      </c>
      <c r="CQ1831">
        <v>7.2288269999999999</v>
      </c>
      <c r="CR1831">
        <v>7.3611779999999998</v>
      </c>
      <c r="CS1831">
        <v>2.3766959999999999</v>
      </c>
      <c r="CT1831">
        <v>1.9863550000000001</v>
      </c>
      <c r="CU1831">
        <v>1.95095</v>
      </c>
      <c r="CV1831">
        <v>2.5977570000000001</v>
      </c>
      <c r="CW1831">
        <v>3.9804140000000001</v>
      </c>
      <c r="CX1831">
        <v>5.5060520000000004</v>
      </c>
      <c r="CY1831">
        <v>22.05087</v>
      </c>
      <c r="CZ1831">
        <v>16.677579999999999</v>
      </c>
      <c r="DA1831">
        <v>5.1955229999999997</v>
      </c>
      <c r="DB1831">
        <v>7.4061459999999997</v>
      </c>
      <c r="DC1831">
        <v>16.188890000000001</v>
      </c>
      <c r="DD1831">
        <v>29.019120000000001</v>
      </c>
      <c r="DE1831">
        <v>40.419530000000002</v>
      </c>
      <c r="DF1831">
        <v>43.310740000000003</v>
      </c>
      <c r="DG1831">
        <v>178.87289999999999</v>
      </c>
      <c r="DH1831">
        <v>135.1987</v>
      </c>
      <c r="DI1831">
        <v>81.395139999999998</v>
      </c>
      <c r="DJ1831">
        <v>94.043229999999994</v>
      </c>
      <c r="DK1831">
        <v>58.105499999999999</v>
      </c>
      <c r="DL1831">
        <v>10.017950000000001</v>
      </c>
      <c r="DM1831">
        <v>5.3976579999999998</v>
      </c>
    </row>
    <row r="1832" spans="1:117" hidden="1" x14ac:dyDescent="0.35">
      <c r="A1832" t="str">
        <f t="shared" si="28"/>
        <v>Size_Grp-20 to 199.99 kW_DA 11-7 Hour_44484_18-19</v>
      </c>
      <c r="B1832" t="s">
        <v>51</v>
      </c>
      <c r="C1832" t="s">
        <v>213</v>
      </c>
      <c r="D1832" t="s">
        <v>50</v>
      </c>
      <c r="E1832" t="s">
        <v>50</v>
      </c>
      <c r="F1832" t="s">
        <v>50</v>
      </c>
      <c r="G1832" t="s">
        <v>50</v>
      </c>
      <c r="H1832" t="s">
        <v>50</v>
      </c>
      <c r="I1832" t="s">
        <v>50</v>
      </c>
      <c r="J1832" t="s">
        <v>90</v>
      </c>
      <c r="K1832" t="s">
        <v>175</v>
      </c>
      <c r="L1832" s="22">
        <v>44484</v>
      </c>
      <c r="M1832">
        <v>18</v>
      </c>
      <c r="N1832">
        <v>19</v>
      </c>
      <c r="O1832">
        <v>18</v>
      </c>
      <c r="P1832">
        <v>18</v>
      </c>
      <c r="Q1832">
        <v>1</v>
      </c>
      <c r="R1832">
        <v>0</v>
      </c>
      <c r="S1832">
        <v>0</v>
      </c>
      <c r="T1832">
        <v>0</v>
      </c>
      <c r="U1832">
        <v>0</v>
      </c>
      <c r="V1832">
        <v>0</v>
      </c>
      <c r="W1832">
        <v>280.74</v>
      </c>
      <c r="X1832">
        <v>236.26</v>
      </c>
      <c r="Y1832">
        <v>236.4</v>
      </c>
      <c r="Z1832">
        <v>237.18</v>
      </c>
      <c r="AA1832">
        <v>270.36</v>
      </c>
      <c r="AB1832">
        <v>396.64</v>
      </c>
      <c r="AC1832">
        <v>440.18</v>
      </c>
      <c r="AD1832">
        <v>500.66</v>
      </c>
      <c r="AE1832">
        <v>618.6</v>
      </c>
      <c r="AF1832">
        <v>779.56</v>
      </c>
      <c r="AG1832">
        <v>861.1</v>
      </c>
      <c r="AH1832">
        <v>894.64</v>
      </c>
      <c r="AI1832">
        <v>924.82</v>
      </c>
      <c r="AJ1832">
        <v>940</v>
      </c>
      <c r="AK1832">
        <v>937.44</v>
      </c>
      <c r="AL1832">
        <v>1014.56</v>
      </c>
      <c r="AM1832">
        <v>827.96</v>
      </c>
      <c r="AN1832">
        <v>864.04</v>
      </c>
      <c r="AO1832">
        <v>888.24</v>
      </c>
      <c r="AP1832">
        <v>827.8</v>
      </c>
      <c r="AQ1832">
        <v>660.22</v>
      </c>
      <c r="AR1832">
        <v>383.28</v>
      </c>
      <c r="AS1832">
        <v>303.56</v>
      </c>
      <c r="AT1832">
        <v>55.277777999999998</v>
      </c>
      <c r="AU1832">
        <v>53.833333000000003</v>
      </c>
      <c r="AV1832">
        <v>52.166666999999997</v>
      </c>
      <c r="AW1832">
        <v>50.666666999999997</v>
      </c>
      <c r="AX1832">
        <v>51.388888999999999</v>
      </c>
      <c r="AY1832">
        <v>52.055556000000003</v>
      </c>
      <c r="AZ1832">
        <v>52.111111000000001</v>
      </c>
      <c r="BA1832">
        <v>52.833333000000003</v>
      </c>
      <c r="BB1832">
        <v>57.555556000000003</v>
      </c>
      <c r="BC1832">
        <v>66.166667000000004</v>
      </c>
      <c r="BD1832">
        <v>73.555555999999996</v>
      </c>
      <c r="BE1832">
        <v>81.888889000000006</v>
      </c>
      <c r="BF1832">
        <v>84.722222000000002</v>
      </c>
      <c r="BG1832">
        <v>85.944444000000004</v>
      </c>
      <c r="BH1832">
        <v>85.388889000000006</v>
      </c>
      <c r="BI1832">
        <v>84.777777999999998</v>
      </c>
      <c r="BJ1832">
        <v>82.111110999999994</v>
      </c>
      <c r="BK1832">
        <v>81.277777999999998</v>
      </c>
      <c r="BL1832">
        <v>77.333332999999996</v>
      </c>
      <c r="BM1832">
        <v>73.5</v>
      </c>
      <c r="BN1832">
        <v>69.722222000000002</v>
      </c>
      <c r="BO1832">
        <v>64.611110999999994</v>
      </c>
      <c r="BP1832">
        <v>62.222222000000002</v>
      </c>
      <c r="BQ1832">
        <v>59.777777999999998</v>
      </c>
      <c r="BR1832">
        <v>79.763279999999995</v>
      </c>
      <c r="BS1832">
        <v>-5.0019039999999997</v>
      </c>
      <c r="BT1832">
        <v>0.95077429999999996</v>
      </c>
      <c r="BU1832">
        <v>2.436493</v>
      </c>
      <c r="BV1832">
        <v>-1.0041850000000001</v>
      </c>
      <c r="BW1832">
        <v>-12.79476</v>
      </c>
      <c r="BX1832">
        <v>-1.5230570000000001</v>
      </c>
      <c r="BY1832">
        <v>-15.05927</v>
      </c>
      <c r="BZ1832">
        <v>-6.2715540000000001</v>
      </c>
      <c r="CA1832">
        <v>-14.398669999999999</v>
      </c>
      <c r="CB1832">
        <v>5.8279930000000002</v>
      </c>
      <c r="CC1832">
        <v>2.6827070000000002</v>
      </c>
      <c r="CD1832">
        <v>-6.7493949999999998</v>
      </c>
      <c r="CE1832">
        <v>-3.0064139999999999</v>
      </c>
      <c r="CF1832">
        <v>13.20933</v>
      </c>
      <c r="CG1832">
        <v>-64.599119999999999</v>
      </c>
      <c r="CH1832">
        <v>-70.761340000000004</v>
      </c>
      <c r="CI1832">
        <v>-5.7105119999999996</v>
      </c>
      <c r="CJ1832">
        <v>7.3987410000000002</v>
      </c>
      <c r="CK1832">
        <v>-48.028640000000003</v>
      </c>
      <c r="CL1832">
        <v>-73.290570000000002</v>
      </c>
      <c r="CM1832">
        <v>-9.1897400000000005</v>
      </c>
      <c r="CN1832">
        <v>20.624279999999999</v>
      </c>
      <c r="CO1832">
        <v>-11.238720000000001</v>
      </c>
      <c r="CP1832">
        <v>505.13290000000001</v>
      </c>
      <c r="CQ1832">
        <v>4.9974850000000002</v>
      </c>
      <c r="CR1832">
        <v>5.3204039999999999</v>
      </c>
      <c r="CS1832">
        <v>5.5240140000000002</v>
      </c>
      <c r="CT1832">
        <v>12.448029999999999</v>
      </c>
      <c r="CU1832">
        <v>42.15043</v>
      </c>
      <c r="CV1832">
        <v>64.832689999999999</v>
      </c>
      <c r="CW1832">
        <v>73.199200000000005</v>
      </c>
      <c r="CX1832">
        <v>84.046419999999998</v>
      </c>
      <c r="CY1832">
        <v>60.883069999999996</v>
      </c>
      <c r="CZ1832">
        <v>37.641649999999998</v>
      </c>
      <c r="DA1832">
        <v>16.791180000000001</v>
      </c>
      <c r="DB1832">
        <v>16.989719999999998</v>
      </c>
      <c r="DC1832">
        <v>24.602609999999999</v>
      </c>
      <c r="DD1832">
        <v>41.581589999999998</v>
      </c>
      <c r="DE1832">
        <v>50.35913</v>
      </c>
      <c r="DF1832">
        <v>271.09070000000003</v>
      </c>
      <c r="DG1832">
        <v>123.5273</v>
      </c>
      <c r="DH1832">
        <v>58.85595</v>
      </c>
      <c r="DI1832">
        <v>85.405429999999996</v>
      </c>
      <c r="DJ1832">
        <v>327.9692</v>
      </c>
      <c r="DK1832">
        <v>325.28739999999999</v>
      </c>
      <c r="DL1832">
        <v>88.777559999999994</v>
      </c>
      <c r="DM1832">
        <v>16.067240000000002</v>
      </c>
    </row>
    <row r="1833" spans="1:117" hidden="1" x14ac:dyDescent="0.35">
      <c r="A1833" t="str">
        <f t="shared" si="28"/>
        <v>Size_Grp-20 to 199.99 kW_DA 11-7 Hour_44490_18-19</v>
      </c>
      <c r="B1833" t="s">
        <v>51</v>
      </c>
      <c r="C1833" t="s">
        <v>213</v>
      </c>
      <c r="D1833" t="s">
        <v>50</v>
      </c>
      <c r="E1833" t="s">
        <v>50</v>
      </c>
      <c r="F1833" t="s">
        <v>50</v>
      </c>
      <c r="G1833" t="s">
        <v>50</v>
      </c>
      <c r="H1833" t="s">
        <v>50</v>
      </c>
      <c r="I1833" t="s">
        <v>50</v>
      </c>
      <c r="J1833" t="s">
        <v>90</v>
      </c>
      <c r="K1833" t="s">
        <v>175</v>
      </c>
      <c r="L1833" s="22">
        <v>44490</v>
      </c>
      <c r="M1833">
        <v>18</v>
      </c>
      <c r="N1833">
        <v>19</v>
      </c>
      <c r="O1833">
        <v>18</v>
      </c>
      <c r="P1833">
        <v>18</v>
      </c>
      <c r="Q1833">
        <v>1</v>
      </c>
      <c r="R1833">
        <v>0</v>
      </c>
      <c r="S1833">
        <v>0</v>
      </c>
      <c r="T1833">
        <v>0</v>
      </c>
      <c r="U1833">
        <v>0</v>
      </c>
      <c r="V1833">
        <v>0</v>
      </c>
      <c r="W1833">
        <v>282.10000000000002</v>
      </c>
      <c r="X1833">
        <v>238.86</v>
      </c>
      <c r="Y1833">
        <v>237.68</v>
      </c>
      <c r="Z1833">
        <v>235.74</v>
      </c>
      <c r="AA1833">
        <v>238</v>
      </c>
      <c r="AB1833">
        <v>247.9</v>
      </c>
      <c r="AC1833">
        <v>307.76</v>
      </c>
      <c r="AD1833">
        <v>375.4</v>
      </c>
      <c r="AE1833">
        <v>528.48</v>
      </c>
      <c r="AF1833">
        <v>729.28</v>
      </c>
      <c r="AG1833">
        <v>778.32</v>
      </c>
      <c r="AH1833">
        <v>833.62</v>
      </c>
      <c r="AI1833">
        <v>852.84</v>
      </c>
      <c r="AJ1833">
        <v>862.18</v>
      </c>
      <c r="AK1833">
        <v>869.34</v>
      </c>
      <c r="AL1833">
        <v>955.38</v>
      </c>
      <c r="AM1833">
        <v>788.3</v>
      </c>
      <c r="AN1833">
        <v>787.82</v>
      </c>
      <c r="AO1833">
        <v>842.72</v>
      </c>
      <c r="AP1833">
        <v>784.7</v>
      </c>
      <c r="AQ1833">
        <v>631.32000000000005</v>
      </c>
      <c r="AR1833">
        <v>372.24</v>
      </c>
      <c r="AS1833">
        <v>299.18</v>
      </c>
      <c r="AT1833">
        <v>53.611111000000001</v>
      </c>
      <c r="AU1833">
        <v>52.666666999999997</v>
      </c>
      <c r="AV1833">
        <v>52.222222000000002</v>
      </c>
      <c r="AW1833">
        <v>51.166666999999997</v>
      </c>
      <c r="AX1833">
        <v>50.555556000000003</v>
      </c>
      <c r="AY1833">
        <v>49.444443999999997</v>
      </c>
      <c r="AZ1833">
        <v>49.111111000000001</v>
      </c>
      <c r="BA1833">
        <v>48.277777999999998</v>
      </c>
      <c r="BB1833">
        <v>52</v>
      </c>
      <c r="BC1833">
        <v>58.555556000000003</v>
      </c>
      <c r="BD1833">
        <v>65.666667000000004</v>
      </c>
      <c r="BE1833">
        <v>70.722222000000002</v>
      </c>
      <c r="BF1833">
        <v>74.388889000000006</v>
      </c>
      <c r="BG1833">
        <v>74.666667000000004</v>
      </c>
      <c r="BH1833">
        <v>74.166667000000004</v>
      </c>
      <c r="BI1833">
        <v>73.833332999999996</v>
      </c>
      <c r="BJ1833">
        <v>71.611110999999994</v>
      </c>
      <c r="BK1833">
        <v>70</v>
      </c>
      <c r="BL1833">
        <v>65.833332999999996</v>
      </c>
      <c r="BM1833">
        <v>62.277777999999998</v>
      </c>
      <c r="BN1833">
        <v>60.833333000000003</v>
      </c>
      <c r="BO1833">
        <v>59.5</v>
      </c>
      <c r="BP1833">
        <v>58.222222000000002</v>
      </c>
      <c r="BQ1833">
        <v>56.5</v>
      </c>
      <c r="BR1833">
        <v>79.763279999999995</v>
      </c>
      <c r="BS1833">
        <v>-5.0019119999999999</v>
      </c>
      <c r="BT1833">
        <v>0.95077860000000003</v>
      </c>
      <c r="BU1833">
        <v>2.4364910000000002</v>
      </c>
      <c r="BV1833">
        <v>-1.004186</v>
      </c>
      <c r="BW1833">
        <v>-12.79476</v>
      </c>
      <c r="BX1833">
        <v>-1.523066</v>
      </c>
      <c r="BY1833">
        <v>-15.05926</v>
      </c>
      <c r="BZ1833">
        <v>-6.271547</v>
      </c>
      <c r="CA1833">
        <v>-14.398669999999999</v>
      </c>
      <c r="CB1833">
        <v>5.8280110000000001</v>
      </c>
      <c r="CC1833">
        <v>2.6827009999999998</v>
      </c>
      <c r="CD1833">
        <v>-6.749409</v>
      </c>
      <c r="CE1833">
        <v>-3.0064139999999999</v>
      </c>
      <c r="CF1833">
        <v>13.20933</v>
      </c>
      <c r="CG1833">
        <v>-64.599130000000002</v>
      </c>
      <c r="CH1833">
        <v>-70.761319999999998</v>
      </c>
      <c r="CI1833">
        <v>-5.7105100000000002</v>
      </c>
      <c r="CJ1833">
        <v>7.398733</v>
      </c>
      <c r="CK1833">
        <v>-48.028649999999999</v>
      </c>
      <c r="CL1833">
        <v>-73.290589999999995</v>
      </c>
      <c r="CM1833">
        <v>-9.1897409999999997</v>
      </c>
      <c r="CN1833">
        <v>20.624269999999999</v>
      </c>
      <c r="CO1833">
        <v>-11.238720000000001</v>
      </c>
      <c r="CP1833">
        <v>502.24180000000001</v>
      </c>
      <c r="CQ1833">
        <v>5.244669</v>
      </c>
      <c r="CR1833">
        <v>4.5633419999999996</v>
      </c>
      <c r="CS1833">
        <v>4.6421999999999999</v>
      </c>
      <c r="CT1833">
        <v>12.86215</v>
      </c>
      <c r="CU1833">
        <v>40.509430000000002</v>
      </c>
      <c r="CV1833">
        <v>62.724600000000002</v>
      </c>
      <c r="CW1833">
        <v>78.963130000000007</v>
      </c>
      <c r="CX1833">
        <v>94.520420000000001</v>
      </c>
      <c r="CY1833">
        <v>60.402050000000003</v>
      </c>
      <c r="CZ1833">
        <v>40.60295</v>
      </c>
      <c r="DA1833">
        <v>16.522480000000002</v>
      </c>
      <c r="DB1833">
        <v>16.73395</v>
      </c>
      <c r="DC1833">
        <v>24.626989999999999</v>
      </c>
      <c r="DD1833">
        <v>43.789259999999999</v>
      </c>
      <c r="DE1833">
        <v>51.493670000000002</v>
      </c>
      <c r="DF1833">
        <v>361.0942</v>
      </c>
      <c r="DG1833">
        <v>123.5558</v>
      </c>
      <c r="DH1833">
        <v>53.003929999999997</v>
      </c>
      <c r="DI1833">
        <v>84.059359999999998</v>
      </c>
      <c r="DJ1833">
        <v>349.54390000000001</v>
      </c>
      <c r="DK1833">
        <v>334.25979999999998</v>
      </c>
      <c r="DL1833">
        <v>92.327929999999995</v>
      </c>
      <c r="DM1833">
        <v>17.781569999999999</v>
      </c>
    </row>
    <row r="1834" spans="1:117" hidden="1" x14ac:dyDescent="0.35">
      <c r="A1834" t="str">
        <f t="shared" si="28"/>
        <v>Size_Grp-20 to 199.99 kW_DA 11-7 Hour_44495_18-19</v>
      </c>
      <c r="B1834" t="s">
        <v>51</v>
      </c>
      <c r="C1834" t="s">
        <v>213</v>
      </c>
      <c r="D1834" t="s">
        <v>50</v>
      </c>
      <c r="E1834" t="s">
        <v>50</v>
      </c>
      <c r="F1834" t="s">
        <v>50</v>
      </c>
      <c r="G1834" t="s">
        <v>50</v>
      </c>
      <c r="H1834" t="s">
        <v>50</v>
      </c>
      <c r="I1834" t="s">
        <v>50</v>
      </c>
      <c r="J1834" t="s">
        <v>90</v>
      </c>
      <c r="K1834" t="s">
        <v>175</v>
      </c>
      <c r="L1834" s="22">
        <v>44495</v>
      </c>
      <c r="M1834">
        <v>18</v>
      </c>
      <c r="N1834">
        <v>19</v>
      </c>
      <c r="O1834">
        <v>18</v>
      </c>
      <c r="P1834">
        <v>18</v>
      </c>
      <c r="Q1834">
        <v>1</v>
      </c>
      <c r="R1834">
        <v>0</v>
      </c>
      <c r="S1834">
        <v>0</v>
      </c>
      <c r="T1834">
        <v>0</v>
      </c>
      <c r="U1834">
        <v>0</v>
      </c>
      <c r="V1834">
        <v>285.12</v>
      </c>
      <c r="W1834">
        <v>283.38</v>
      </c>
      <c r="X1834">
        <v>248.18</v>
      </c>
      <c r="Y1834">
        <v>240.5</v>
      </c>
      <c r="Z1834">
        <v>259.33999999999997</v>
      </c>
      <c r="AA1834">
        <v>295.04000000000002</v>
      </c>
      <c r="AB1834">
        <v>370.76</v>
      </c>
      <c r="AC1834">
        <v>415.78</v>
      </c>
      <c r="AD1834">
        <v>455</v>
      </c>
      <c r="AE1834">
        <v>564.02</v>
      </c>
      <c r="AF1834">
        <v>686.84</v>
      </c>
      <c r="AG1834">
        <v>745.24</v>
      </c>
      <c r="AH1834">
        <v>780.82</v>
      </c>
      <c r="AI1834">
        <v>817.26</v>
      </c>
      <c r="AJ1834">
        <v>817.12</v>
      </c>
      <c r="AK1834">
        <v>827.8</v>
      </c>
      <c r="AL1834">
        <v>822.76</v>
      </c>
      <c r="AM1834">
        <v>814.68</v>
      </c>
      <c r="AN1834">
        <v>807.42</v>
      </c>
      <c r="AO1834">
        <v>783.5</v>
      </c>
      <c r="AP1834">
        <v>663.74</v>
      </c>
      <c r="AQ1834">
        <v>401.68</v>
      </c>
      <c r="AR1834">
        <v>319.48</v>
      </c>
      <c r="AS1834">
        <v>281.95999999999998</v>
      </c>
      <c r="AT1834">
        <v>54.166666999999997</v>
      </c>
      <c r="AU1834">
        <v>53.777777999999998</v>
      </c>
      <c r="AV1834">
        <v>54.555556000000003</v>
      </c>
      <c r="AW1834">
        <v>53.666666999999997</v>
      </c>
      <c r="AX1834">
        <v>53.5</v>
      </c>
      <c r="AY1834">
        <v>53.166666999999997</v>
      </c>
      <c r="AZ1834">
        <v>52.388888999999999</v>
      </c>
      <c r="BA1834">
        <v>51.611111000000001</v>
      </c>
      <c r="BB1834">
        <v>53.388888999999999</v>
      </c>
      <c r="BC1834">
        <v>56.888888999999999</v>
      </c>
      <c r="BD1834">
        <v>60.722222000000002</v>
      </c>
      <c r="BE1834">
        <v>62.777777999999998</v>
      </c>
      <c r="BF1834">
        <v>64.777777999999998</v>
      </c>
      <c r="BG1834">
        <v>66.055555999999996</v>
      </c>
      <c r="BH1834">
        <v>67.611110999999994</v>
      </c>
      <c r="BI1834">
        <v>67.333332999999996</v>
      </c>
      <c r="BJ1834">
        <v>65.888889000000006</v>
      </c>
      <c r="BK1834">
        <v>64.388889000000006</v>
      </c>
      <c r="BL1834">
        <v>61.722222000000002</v>
      </c>
      <c r="BM1834">
        <v>60.222222000000002</v>
      </c>
      <c r="BN1834">
        <v>58.5</v>
      </c>
      <c r="BO1834">
        <v>57.166666999999997</v>
      </c>
      <c r="BP1834">
        <v>56.055556000000003</v>
      </c>
      <c r="BQ1834">
        <v>54.777777999999998</v>
      </c>
      <c r="BR1834">
        <v>79.763279999999995</v>
      </c>
      <c r="BS1834">
        <v>-5.0019099999999996</v>
      </c>
      <c r="BT1834">
        <v>0.95077719999999999</v>
      </c>
      <c r="BU1834">
        <v>2.4364940000000002</v>
      </c>
      <c r="BV1834">
        <v>-1.004184</v>
      </c>
      <c r="BW1834">
        <v>-12.79476</v>
      </c>
      <c r="BX1834">
        <v>-1.523058</v>
      </c>
      <c r="BY1834">
        <v>-15.05927</v>
      </c>
      <c r="BZ1834">
        <v>-6.271547</v>
      </c>
      <c r="CA1834">
        <v>-14.398680000000001</v>
      </c>
      <c r="CB1834">
        <v>5.8280180000000001</v>
      </c>
      <c r="CC1834">
        <v>2.682693</v>
      </c>
      <c r="CD1834">
        <v>-6.7494069999999997</v>
      </c>
      <c r="CE1834">
        <v>-3.0064220000000001</v>
      </c>
      <c r="CF1834">
        <v>13.20933</v>
      </c>
      <c r="CG1834">
        <v>-64.599130000000002</v>
      </c>
      <c r="CH1834">
        <v>-70.761330000000001</v>
      </c>
      <c r="CI1834">
        <v>-5.7105030000000001</v>
      </c>
      <c r="CJ1834">
        <v>7.3987429999999996</v>
      </c>
      <c r="CK1834">
        <v>-48.028640000000003</v>
      </c>
      <c r="CL1834">
        <v>-73.290570000000002</v>
      </c>
      <c r="CM1834">
        <v>-9.1897540000000006</v>
      </c>
      <c r="CN1834">
        <v>20.624279999999999</v>
      </c>
      <c r="CO1834">
        <v>-11.238709999999999</v>
      </c>
      <c r="CP1834">
        <v>487.66019999999997</v>
      </c>
      <c r="CQ1834">
        <v>5.5019790000000004</v>
      </c>
      <c r="CR1834">
        <v>4.7384320000000004</v>
      </c>
      <c r="CS1834">
        <v>4.8865759999999998</v>
      </c>
      <c r="CT1834">
        <v>21.617740000000001</v>
      </c>
      <c r="CU1834">
        <v>61.594729999999998</v>
      </c>
      <c r="CV1834">
        <v>70.948539999999994</v>
      </c>
      <c r="CW1834">
        <v>84.268469999999994</v>
      </c>
      <c r="CX1834">
        <v>98.436040000000006</v>
      </c>
      <c r="CY1834">
        <v>63.160679999999999</v>
      </c>
      <c r="CZ1834">
        <v>38.112079999999999</v>
      </c>
      <c r="DA1834">
        <v>16.081219999999998</v>
      </c>
      <c r="DB1834">
        <v>16.829719999999998</v>
      </c>
      <c r="DC1834">
        <v>23.857030000000002</v>
      </c>
      <c r="DD1834">
        <v>41.271720000000002</v>
      </c>
      <c r="DE1834">
        <v>49.367739999999998</v>
      </c>
      <c r="DF1834">
        <v>761.73800000000006</v>
      </c>
      <c r="DG1834">
        <v>124.7719</v>
      </c>
      <c r="DH1834">
        <v>56.882919999999999</v>
      </c>
      <c r="DI1834">
        <v>87.175219999999996</v>
      </c>
      <c r="DJ1834">
        <v>366.22449999999998</v>
      </c>
      <c r="DK1834">
        <v>331.40839999999997</v>
      </c>
      <c r="DL1834">
        <v>92.226309999999998</v>
      </c>
      <c r="DM1834">
        <v>19.36787</v>
      </c>
    </row>
    <row r="1835" spans="1:117" hidden="1" x14ac:dyDescent="0.35">
      <c r="A1835" t="str">
        <f t="shared" si="28"/>
        <v>Size_Grp-20 to 199.99 kW_DA 11-7 Hour_44496_18-19</v>
      </c>
      <c r="B1835" t="s">
        <v>51</v>
      </c>
      <c r="C1835" t="s">
        <v>213</v>
      </c>
      <c r="D1835" t="s">
        <v>50</v>
      </c>
      <c r="E1835" t="s">
        <v>50</v>
      </c>
      <c r="F1835" t="s">
        <v>50</v>
      </c>
      <c r="G1835" t="s">
        <v>50</v>
      </c>
      <c r="H1835" t="s">
        <v>50</v>
      </c>
      <c r="I1835" t="s">
        <v>50</v>
      </c>
      <c r="J1835" t="s">
        <v>90</v>
      </c>
      <c r="K1835" t="s">
        <v>175</v>
      </c>
      <c r="L1835" s="22">
        <v>44496</v>
      </c>
      <c r="M1835">
        <v>18</v>
      </c>
      <c r="N1835">
        <v>19</v>
      </c>
      <c r="O1835">
        <v>18</v>
      </c>
      <c r="P1835">
        <v>18</v>
      </c>
      <c r="Q1835">
        <v>1</v>
      </c>
      <c r="R1835">
        <v>0</v>
      </c>
      <c r="S1835">
        <v>0</v>
      </c>
      <c r="T1835">
        <v>0</v>
      </c>
      <c r="U1835">
        <v>0</v>
      </c>
      <c r="V1835">
        <v>279.12</v>
      </c>
      <c r="W1835">
        <v>275.48</v>
      </c>
      <c r="X1835">
        <v>237.34</v>
      </c>
      <c r="Y1835">
        <v>235.62</v>
      </c>
      <c r="Z1835">
        <v>238.14</v>
      </c>
      <c r="AA1835">
        <v>257.83999999999997</v>
      </c>
      <c r="AB1835">
        <v>302.38</v>
      </c>
      <c r="AC1835">
        <v>349.92</v>
      </c>
      <c r="AD1835">
        <v>440.76</v>
      </c>
      <c r="AE1835">
        <v>550.94000000000005</v>
      </c>
      <c r="AF1835">
        <v>725.76</v>
      </c>
      <c r="AG1835">
        <v>802.36</v>
      </c>
      <c r="AH1835">
        <v>849.46</v>
      </c>
      <c r="AI1835">
        <v>872.98</v>
      </c>
      <c r="AJ1835">
        <v>884.32</v>
      </c>
      <c r="AK1835">
        <v>893.9</v>
      </c>
      <c r="AL1835">
        <v>898.7</v>
      </c>
      <c r="AM1835">
        <v>878.54</v>
      </c>
      <c r="AN1835">
        <v>871.04</v>
      </c>
      <c r="AO1835">
        <v>838.1</v>
      </c>
      <c r="AP1835">
        <v>722.42</v>
      </c>
      <c r="AQ1835">
        <v>438.88</v>
      </c>
      <c r="AR1835">
        <v>318.83999999999997</v>
      </c>
      <c r="AS1835">
        <v>294.24</v>
      </c>
      <c r="AT1835">
        <v>53.833333000000003</v>
      </c>
      <c r="AU1835">
        <v>52.722222000000002</v>
      </c>
      <c r="AV1835">
        <v>51.611111000000001</v>
      </c>
      <c r="AW1835">
        <v>50.777777999999998</v>
      </c>
      <c r="AX1835">
        <v>50.111111000000001</v>
      </c>
      <c r="AY1835">
        <v>49.722222000000002</v>
      </c>
      <c r="AZ1835">
        <v>49.055556000000003</v>
      </c>
      <c r="BA1835">
        <v>49.166666999999997</v>
      </c>
      <c r="BB1835">
        <v>53.222222000000002</v>
      </c>
      <c r="BC1835">
        <v>60.111111000000001</v>
      </c>
      <c r="BD1835">
        <v>67.111110999999994</v>
      </c>
      <c r="BE1835">
        <v>73.277777999999998</v>
      </c>
      <c r="BF1835">
        <v>76.944444000000004</v>
      </c>
      <c r="BG1835">
        <v>78.944444000000004</v>
      </c>
      <c r="BH1835">
        <v>79.444444000000004</v>
      </c>
      <c r="BI1835">
        <v>78.166667000000004</v>
      </c>
      <c r="BJ1835">
        <v>77.444444000000004</v>
      </c>
      <c r="BK1835">
        <v>76.444444000000004</v>
      </c>
      <c r="BL1835">
        <v>71.388889000000006</v>
      </c>
      <c r="BM1835">
        <v>68.166667000000004</v>
      </c>
      <c r="BN1835">
        <v>65.166667000000004</v>
      </c>
      <c r="BO1835">
        <v>62.833333000000003</v>
      </c>
      <c r="BP1835">
        <v>61.444443999999997</v>
      </c>
      <c r="BQ1835">
        <v>59.5</v>
      </c>
      <c r="BR1835">
        <v>79.763279999999995</v>
      </c>
      <c r="BS1835">
        <v>-5.0019030000000004</v>
      </c>
      <c r="BT1835">
        <v>0.95077670000000003</v>
      </c>
      <c r="BU1835">
        <v>2.4364949999999999</v>
      </c>
      <c r="BV1835">
        <v>-1.0041880000000001</v>
      </c>
      <c r="BW1835">
        <v>-12.79476</v>
      </c>
      <c r="BX1835">
        <v>-1.5230619999999999</v>
      </c>
      <c r="BY1835">
        <v>-15.05927</v>
      </c>
      <c r="BZ1835">
        <v>-6.2715430000000003</v>
      </c>
      <c r="CA1835">
        <v>-14.398680000000001</v>
      </c>
      <c r="CB1835">
        <v>5.8280120000000002</v>
      </c>
      <c r="CC1835">
        <v>2.6827070000000002</v>
      </c>
      <c r="CD1835">
        <v>-6.7493930000000004</v>
      </c>
      <c r="CE1835">
        <v>-3.006424</v>
      </c>
      <c r="CF1835">
        <v>13.20933</v>
      </c>
      <c r="CG1835">
        <v>-64.599130000000002</v>
      </c>
      <c r="CH1835">
        <v>-70.761330000000001</v>
      </c>
      <c r="CI1835">
        <v>-5.7105009999999998</v>
      </c>
      <c r="CJ1835">
        <v>7.3987410000000002</v>
      </c>
      <c r="CK1835">
        <v>-48.02863</v>
      </c>
      <c r="CL1835">
        <v>-73.290570000000002</v>
      </c>
      <c r="CM1835">
        <v>-9.1897409999999997</v>
      </c>
      <c r="CN1835">
        <v>20.624279999999999</v>
      </c>
      <c r="CO1835">
        <v>-11.238720000000001</v>
      </c>
      <c r="CP1835">
        <v>487.476</v>
      </c>
      <c r="CQ1835">
        <v>5.3165230000000001</v>
      </c>
      <c r="CR1835">
        <v>4.9601319999999998</v>
      </c>
      <c r="CS1835">
        <v>4.697603</v>
      </c>
      <c r="CT1835">
        <v>12.170349999999999</v>
      </c>
      <c r="CU1835">
        <v>42.185029999999998</v>
      </c>
      <c r="CV1835">
        <v>68.283690000000007</v>
      </c>
      <c r="CW1835">
        <v>80.58372</v>
      </c>
      <c r="CX1835">
        <v>95.233739999999997</v>
      </c>
      <c r="CY1835">
        <v>64.354029999999995</v>
      </c>
      <c r="CZ1835">
        <v>37.66225</v>
      </c>
      <c r="DA1835">
        <v>15.843629999999999</v>
      </c>
      <c r="DB1835">
        <v>16.98631</v>
      </c>
      <c r="DC1835">
        <v>23.45093</v>
      </c>
      <c r="DD1835">
        <v>41.012700000000002</v>
      </c>
      <c r="DE1835">
        <v>49.393889999999999</v>
      </c>
      <c r="DF1835">
        <v>1095.7429999999999</v>
      </c>
      <c r="DG1835">
        <v>126.928</v>
      </c>
      <c r="DH1835">
        <v>56.607050000000001</v>
      </c>
      <c r="DI1835">
        <v>86.222980000000007</v>
      </c>
      <c r="DJ1835">
        <v>351.95650000000001</v>
      </c>
      <c r="DK1835">
        <v>350.70460000000003</v>
      </c>
      <c r="DL1835">
        <v>95.147059999999996</v>
      </c>
      <c r="DM1835">
        <v>17.459230000000002</v>
      </c>
    </row>
    <row r="1836" spans="1:117" hidden="1" x14ac:dyDescent="0.35">
      <c r="A1836" t="str">
        <f t="shared" si="28"/>
        <v>Size_Grp-20 to 199.99 kW_DA 11-7 Hour_44497_18-19</v>
      </c>
      <c r="B1836" t="s">
        <v>51</v>
      </c>
      <c r="C1836" t="s">
        <v>213</v>
      </c>
      <c r="D1836" t="s">
        <v>50</v>
      </c>
      <c r="E1836" t="s">
        <v>50</v>
      </c>
      <c r="F1836" t="s">
        <v>50</v>
      </c>
      <c r="G1836" t="s">
        <v>50</v>
      </c>
      <c r="H1836" t="s">
        <v>50</v>
      </c>
      <c r="I1836" t="s">
        <v>50</v>
      </c>
      <c r="J1836" t="s">
        <v>90</v>
      </c>
      <c r="K1836" t="s">
        <v>175</v>
      </c>
      <c r="L1836" s="22">
        <v>44497</v>
      </c>
      <c r="M1836">
        <v>18</v>
      </c>
      <c r="N1836">
        <v>19</v>
      </c>
      <c r="O1836">
        <v>18</v>
      </c>
      <c r="P1836">
        <v>18</v>
      </c>
      <c r="Q1836">
        <v>1</v>
      </c>
      <c r="R1836">
        <v>0</v>
      </c>
      <c r="S1836">
        <v>0</v>
      </c>
      <c r="T1836">
        <v>0</v>
      </c>
      <c r="U1836">
        <v>0</v>
      </c>
      <c r="V1836">
        <v>292.12</v>
      </c>
      <c r="W1836">
        <v>284.27999999999997</v>
      </c>
      <c r="X1836">
        <v>247.42</v>
      </c>
      <c r="Y1836">
        <v>244.74</v>
      </c>
      <c r="Z1836">
        <v>242.14</v>
      </c>
      <c r="AA1836">
        <v>241.48</v>
      </c>
      <c r="AB1836">
        <v>266.58</v>
      </c>
      <c r="AC1836">
        <v>336.68</v>
      </c>
      <c r="AD1836">
        <v>434.62</v>
      </c>
      <c r="AE1836">
        <v>595.6</v>
      </c>
      <c r="AF1836">
        <v>777.36</v>
      </c>
      <c r="AG1836">
        <v>878.7</v>
      </c>
      <c r="AH1836">
        <v>941.78</v>
      </c>
      <c r="AI1836">
        <v>970.64</v>
      </c>
      <c r="AJ1836">
        <v>981.06</v>
      </c>
      <c r="AK1836">
        <v>991.34</v>
      </c>
      <c r="AL1836">
        <v>1033.06</v>
      </c>
      <c r="AM1836">
        <v>912.68</v>
      </c>
      <c r="AN1836">
        <v>914.38</v>
      </c>
      <c r="AO1836">
        <v>911.3</v>
      </c>
      <c r="AP1836">
        <v>857.2</v>
      </c>
      <c r="AQ1836">
        <v>643.84</v>
      </c>
      <c r="AR1836">
        <v>387.16</v>
      </c>
      <c r="AS1836">
        <v>315.44</v>
      </c>
      <c r="AT1836">
        <v>58.611111000000001</v>
      </c>
      <c r="AU1836">
        <v>58.444443999999997</v>
      </c>
      <c r="AV1836">
        <v>56.777777999999998</v>
      </c>
      <c r="AW1836">
        <v>56.055556000000003</v>
      </c>
      <c r="AX1836">
        <v>56.166666999999997</v>
      </c>
      <c r="AY1836">
        <v>56.111111000000001</v>
      </c>
      <c r="AZ1836">
        <v>55.222222000000002</v>
      </c>
      <c r="BA1836">
        <v>54.611111000000001</v>
      </c>
      <c r="BB1836">
        <v>59.166666999999997</v>
      </c>
      <c r="BC1836">
        <v>66.777777999999998</v>
      </c>
      <c r="BD1836">
        <v>73.611110999999994</v>
      </c>
      <c r="BE1836">
        <v>79.222222000000002</v>
      </c>
      <c r="BF1836">
        <v>82.944444000000004</v>
      </c>
      <c r="BG1836">
        <v>85.777777999999998</v>
      </c>
      <c r="BH1836">
        <v>86.388889000000006</v>
      </c>
      <c r="BI1836">
        <v>85.166667000000004</v>
      </c>
      <c r="BJ1836">
        <v>83.722222000000002</v>
      </c>
      <c r="BK1836">
        <v>81.666667000000004</v>
      </c>
      <c r="BL1836">
        <v>76.666667000000004</v>
      </c>
      <c r="BM1836">
        <v>71.777777999999998</v>
      </c>
      <c r="BN1836">
        <v>69.277777999999998</v>
      </c>
      <c r="BO1836">
        <v>66.055555999999996</v>
      </c>
      <c r="BP1836">
        <v>64.388889000000006</v>
      </c>
      <c r="BQ1836">
        <v>62.444443999999997</v>
      </c>
      <c r="BR1836">
        <v>79.763279999999995</v>
      </c>
      <c r="BS1836">
        <v>-5.0019090000000004</v>
      </c>
      <c r="BT1836">
        <v>0.95077509999999998</v>
      </c>
      <c r="BU1836">
        <v>2.4364910000000002</v>
      </c>
      <c r="BV1836">
        <v>-1.004183</v>
      </c>
      <c r="BW1836">
        <v>-12.79476</v>
      </c>
      <c r="BX1836">
        <v>-1.523061</v>
      </c>
      <c r="BY1836">
        <v>-15.05926</v>
      </c>
      <c r="BZ1836">
        <v>-6.2715490000000003</v>
      </c>
      <c r="CA1836">
        <v>-14.398680000000001</v>
      </c>
      <c r="CB1836">
        <v>5.8279949999999996</v>
      </c>
      <c r="CC1836">
        <v>2.6826970000000001</v>
      </c>
      <c r="CD1836">
        <v>-6.7494069999999997</v>
      </c>
      <c r="CE1836">
        <v>-3.0064220000000001</v>
      </c>
      <c r="CF1836">
        <v>13.20932</v>
      </c>
      <c r="CG1836">
        <v>-64.599119999999999</v>
      </c>
      <c r="CH1836">
        <v>-70.761319999999998</v>
      </c>
      <c r="CI1836">
        <v>-5.7105059999999996</v>
      </c>
      <c r="CJ1836">
        <v>7.398752</v>
      </c>
      <c r="CK1836">
        <v>-48.028640000000003</v>
      </c>
      <c r="CL1836">
        <v>-73.290589999999995</v>
      </c>
      <c r="CM1836">
        <v>-9.1897459999999995</v>
      </c>
      <c r="CN1836">
        <v>20.624279999999999</v>
      </c>
      <c r="CO1836">
        <v>-11.238720000000001</v>
      </c>
      <c r="CP1836">
        <v>503.90030000000002</v>
      </c>
      <c r="CQ1836">
        <v>5.5610629999999999</v>
      </c>
      <c r="CR1836">
        <v>4.7116280000000001</v>
      </c>
      <c r="CS1836">
        <v>4.7716099999999999</v>
      </c>
      <c r="CT1836">
        <v>11.912610000000001</v>
      </c>
      <c r="CU1836">
        <v>40.665619999999997</v>
      </c>
      <c r="CV1836">
        <v>64.086420000000004</v>
      </c>
      <c r="CW1836">
        <v>79.647549999999995</v>
      </c>
      <c r="CX1836">
        <v>94.807040000000001</v>
      </c>
      <c r="CY1836">
        <v>63.62433</v>
      </c>
      <c r="CZ1836">
        <v>41.66142</v>
      </c>
      <c r="DA1836">
        <v>16.718309999999999</v>
      </c>
      <c r="DB1836">
        <v>16.928190000000001</v>
      </c>
      <c r="DC1836">
        <v>25.489699999999999</v>
      </c>
      <c r="DD1836">
        <v>45.613770000000002</v>
      </c>
      <c r="DE1836">
        <v>53.327730000000003</v>
      </c>
      <c r="DF1836">
        <v>487.79730000000001</v>
      </c>
      <c r="DG1836">
        <v>128.51679999999999</v>
      </c>
      <c r="DH1836">
        <v>57.084760000000003</v>
      </c>
      <c r="DI1836">
        <v>87.976129999999998</v>
      </c>
      <c r="DJ1836">
        <v>363.29419999999999</v>
      </c>
      <c r="DK1836">
        <v>342.18220000000002</v>
      </c>
      <c r="DL1836">
        <v>93.537030000000001</v>
      </c>
      <c r="DM1836">
        <v>17.93196</v>
      </c>
    </row>
    <row r="1837" spans="1:117" hidden="1" x14ac:dyDescent="0.35">
      <c r="A1837" t="str">
        <f t="shared" si="28"/>
        <v>Size_Grp-20 to 199.99 kW_DO 1-9 Hour_44362_19-20</v>
      </c>
      <c r="B1837" t="s">
        <v>51</v>
      </c>
      <c r="C1837" t="s">
        <v>213</v>
      </c>
      <c r="D1837" t="s">
        <v>50</v>
      </c>
      <c r="E1837" t="s">
        <v>50</v>
      </c>
      <c r="F1837" t="s">
        <v>50</v>
      </c>
      <c r="G1837" t="s">
        <v>50</v>
      </c>
      <c r="H1837" t="s">
        <v>50</v>
      </c>
      <c r="I1837" t="s">
        <v>50</v>
      </c>
      <c r="J1837" t="s">
        <v>90</v>
      </c>
      <c r="K1837" t="s">
        <v>178</v>
      </c>
      <c r="L1837" s="22">
        <v>44362</v>
      </c>
      <c r="M1837">
        <v>19</v>
      </c>
      <c r="N1837">
        <v>20</v>
      </c>
      <c r="O1837">
        <v>88</v>
      </c>
      <c r="P1837">
        <v>88</v>
      </c>
      <c r="Q1837">
        <v>1</v>
      </c>
      <c r="R1837">
        <v>0</v>
      </c>
      <c r="S1837">
        <v>0</v>
      </c>
      <c r="T1837">
        <v>0</v>
      </c>
      <c r="U1837">
        <v>0</v>
      </c>
      <c r="V1837">
        <v>1658.375</v>
      </c>
      <c r="W1837">
        <v>1596.7650000000001</v>
      </c>
      <c r="X1837">
        <v>1584.5150000000001</v>
      </c>
      <c r="Y1837">
        <v>1640.4649999999999</v>
      </c>
      <c r="Z1837">
        <v>1699.46</v>
      </c>
      <c r="AA1837">
        <v>1811.29</v>
      </c>
      <c r="AB1837">
        <v>2020.26</v>
      </c>
      <c r="AC1837">
        <v>2477.8049999999998</v>
      </c>
      <c r="AD1837">
        <v>3208.55</v>
      </c>
      <c r="AE1837">
        <v>3804.82</v>
      </c>
      <c r="AF1837">
        <v>4148.8050000000003</v>
      </c>
      <c r="AG1837">
        <v>4347.37</v>
      </c>
      <c r="AH1837">
        <v>4542.22</v>
      </c>
      <c r="AI1837">
        <v>4699.9549999999999</v>
      </c>
      <c r="AJ1837">
        <v>4809.03</v>
      </c>
      <c r="AK1837">
        <v>4895.165</v>
      </c>
      <c r="AL1837">
        <v>4775.47</v>
      </c>
      <c r="AM1837">
        <v>4172.67</v>
      </c>
      <c r="AN1837">
        <v>3234.3649999999998</v>
      </c>
      <c r="AO1837">
        <v>3221.08</v>
      </c>
      <c r="AP1837">
        <v>3716.585</v>
      </c>
      <c r="AQ1837">
        <v>2720.64</v>
      </c>
      <c r="AR1837">
        <v>1857.12</v>
      </c>
      <c r="AS1837">
        <v>1646.7950000000001</v>
      </c>
      <c r="AT1837">
        <v>65.25</v>
      </c>
      <c r="AU1837">
        <v>64.556818000000007</v>
      </c>
      <c r="AV1837">
        <v>64.25</v>
      </c>
      <c r="AW1837">
        <v>63.477272999999997</v>
      </c>
      <c r="AX1837">
        <v>63.522727000000003</v>
      </c>
      <c r="AY1837">
        <v>62.852272999999997</v>
      </c>
      <c r="AZ1837">
        <v>63.181818</v>
      </c>
      <c r="BA1837">
        <v>64.693181999999993</v>
      </c>
      <c r="BB1837">
        <v>68.681818000000007</v>
      </c>
      <c r="BC1837">
        <v>72.545455000000004</v>
      </c>
      <c r="BD1837">
        <v>77.193181999999993</v>
      </c>
      <c r="BE1837">
        <v>79.011364</v>
      </c>
      <c r="BF1837">
        <v>80.772727000000003</v>
      </c>
      <c r="BG1837">
        <v>81.738636</v>
      </c>
      <c r="BH1837">
        <v>83.170455000000004</v>
      </c>
      <c r="BI1837">
        <v>85.147727000000003</v>
      </c>
      <c r="BJ1837">
        <v>85.784091000000004</v>
      </c>
      <c r="BK1837">
        <v>87.659091000000004</v>
      </c>
      <c r="BL1837">
        <v>85.045455000000004</v>
      </c>
      <c r="BM1837">
        <v>77.329544999999996</v>
      </c>
      <c r="BN1837">
        <v>71.886364</v>
      </c>
      <c r="BO1837">
        <v>69.352272999999997</v>
      </c>
      <c r="BP1837">
        <v>67.943181999999993</v>
      </c>
      <c r="BQ1837">
        <v>66.659091000000004</v>
      </c>
      <c r="BR1837">
        <v>-15.628920000000001</v>
      </c>
      <c r="BS1837">
        <v>-34.467770000000002</v>
      </c>
      <c r="BT1837">
        <v>-64.311580000000006</v>
      </c>
      <c r="BU1837">
        <v>-55.998170000000002</v>
      </c>
      <c r="BV1837">
        <v>-23.302530000000001</v>
      </c>
      <c r="BW1837">
        <v>35.046990000000001</v>
      </c>
      <c r="BX1837">
        <v>104.29389999999999</v>
      </c>
      <c r="BY1837">
        <v>-19.715979999999998</v>
      </c>
      <c r="BZ1837">
        <v>-58.74418</v>
      </c>
      <c r="CA1837">
        <v>-66.282929999999993</v>
      </c>
      <c r="CB1837">
        <v>-62.503799999999998</v>
      </c>
      <c r="CC1837">
        <v>-4.7132670000000001</v>
      </c>
      <c r="CD1837">
        <v>25.389759999999999</v>
      </c>
      <c r="CE1837">
        <v>52.303699999999999</v>
      </c>
      <c r="CF1837">
        <v>34.205849999999998</v>
      </c>
      <c r="CG1837">
        <v>-19.77927</v>
      </c>
      <c r="CH1837">
        <v>-73.49709</v>
      </c>
      <c r="CI1837">
        <v>101.2829</v>
      </c>
      <c r="CJ1837">
        <v>949.66920000000005</v>
      </c>
      <c r="CK1837">
        <v>719.44640000000004</v>
      </c>
      <c r="CL1837">
        <v>153.5471</v>
      </c>
      <c r="CM1837">
        <v>-50.075659999999999</v>
      </c>
      <c r="CN1837">
        <v>45.149929999999998</v>
      </c>
      <c r="CO1837">
        <v>32.437510000000003</v>
      </c>
      <c r="CP1837">
        <v>1101.366</v>
      </c>
      <c r="CQ1837">
        <v>794.38729999999998</v>
      </c>
      <c r="CR1837">
        <v>811.80610000000001</v>
      </c>
      <c r="CS1837">
        <v>982.84739999999999</v>
      </c>
      <c r="CT1837">
        <v>718.89020000000005</v>
      </c>
      <c r="CU1837">
        <v>572.60969999999998</v>
      </c>
      <c r="CV1837">
        <v>539.8297</v>
      </c>
      <c r="CW1837">
        <v>409.26710000000003</v>
      </c>
      <c r="CX1837">
        <v>574.96619999999996</v>
      </c>
      <c r="CY1837">
        <v>677.03599999999994</v>
      </c>
      <c r="CZ1837">
        <v>268.42599999999999</v>
      </c>
      <c r="DA1837">
        <v>195.61940000000001</v>
      </c>
      <c r="DB1837">
        <v>130.3186</v>
      </c>
      <c r="DC1837">
        <v>304.15429999999998</v>
      </c>
      <c r="DD1837">
        <v>525.14</v>
      </c>
      <c r="DE1837">
        <v>586.47919999999999</v>
      </c>
      <c r="DF1837">
        <v>1132.088</v>
      </c>
      <c r="DG1837">
        <v>2762.1419999999998</v>
      </c>
      <c r="DH1837">
        <v>2668.03</v>
      </c>
      <c r="DI1837">
        <v>2549.66</v>
      </c>
      <c r="DJ1837">
        <v>2603.7649999999999</v>
      </c>
      <c r="DK1837">
        <v>2038.3330000000001</v>
      </c>
      <c r="DL1837">
        <v>2418.5160000000001</v>
      </c>
      <c r="DM1837">
        <v>1631.396</v>
      </c>
    </row>
    <row r="1838" spans="1:117" hidden="1" x14ac:dyDescent="0.35">
      <c r="A1838" t="str">
        <f t="shared" si="28"/>
        <v>Size_Grp-20 to 199.99 kW_DO 1-9 Hour_44363_19-20</v>
      </c>
      <c r="B1838" t="s">
        <v>51</v>
      </c>
      <c r="C1838" t="s">
        <v>213</v>
      </c>
      <c r="D1838" t="s">
        <v>50</v>
      </c>
      <c r="E1838" t="s">
        <v>50</v>
      </c>
      <c r="F1838" t="s">
        <v>50</v>
      </c>
      <c r="G1838" t="s">
        <v>50</v>
      </c>
      <c r="H1838" t="s">
        <v>50</v>
      </c>
      <c r="I1838" t="s">
        <v>50</v>
      </c>
      <c r="J1838" t="s">
        <v>90</v>
      </c>
      <c r="K1838" t="s">
        <v>178</v>
      </c>
      <c r="L1838" s="22">
        <v>44363</v>
      </c>
      <c r="M1838">
        <v>19</v>
      </c>
      <c r="N1838">
        <v>20</v>
      </c>
      <c r="O1838">
        <v>88</v>
      </c>
      <c r="P1838">
        <v>88</v>
      </c>
      <c r="Q1838">
        <v>1</v>
      </c>
      <c r="R1838">
        <v>0</v>
      </c>
      <c r="S1838">
        <v>0</v>
      </c>
      <c r="T1838">
        <v>0</v>
      </c>
      <c r="U1838">
        <v>0</v>
      </c>
      <c r="V1838">
        <v>1879.71</v>
      </c>
      <c r="W1838">
        <v>1832</v>
      </c>
      <c r="X1838">
        <v>1860.4</v>
      </c>
      <c r="Y1838">
        <v>1899.135</v>
      </c>
      <c r="Z1838">
        <v>1987.2249999999999</v>
      </c>
      <c r="AA1838">
        <v>2082.415</v>
      </c>
      <c r="AB1838">
        <v>2187.145</v>
      </c>
      <c r="AC1838">
        <v>2585.31</v>
      </c>
      <c r="AD1838">
        <v>3139.87</v>
      </c>
      <c r="AE1838">
        <v>3566.0050000000001</v>
      </c>
      <c r="AF1838">
        <v>3769.645</v>
      </c>
      <c r="AG1838">
        <v>4022.5349999999999</v>
      </c>
      <c r="AH1838">
        <v>4188.34</v>
      </c>
      <c r="AI1838">
        <v>4229.875</v>
      </c>
      <c r="AJ1838">
        <v>4228.2250000000004</v>
      </c>
      <c r="AK1838">
        <v>4229.9449999999997</v>
      </c>
      <c r="AL1838">
        <v>4253.0749999999998</v>
      </c>
      <c r="AM1838">
        <v>4271.6099999999997</v>
      </c>
      <c r="AN1838">
        <v>3187.605</v>
      </c>
      <c r="AO1838">
        <v>3246.7750000000001</v>
      </c>
      <c r="AP1838">
        <v>3389.8049999999998</v>
      </c>
      <c r="AQ1838">
        <v>2918.125</v>
      </c>
      <c r="AR1838">
        <v>1990.605</v>
      </c>
      <c r="AS1838">
        <v>1718.56</v>
      </c>
      <c r="AT1838">
        <v>65.965908999999996</v>
      </c>
      <c r="AU1838">
        <v>65.693181999999993</v>
      </c>
      <c r="AV1838">
        <v>64.818181999999993</v>
      </c>
      <c r="AW1838">
        <v>65.204544999999996</v>
      </c>
      <c r="AX1838">
        <v>65.340908999999996</v>
      </c>
      <c r="AY1838">
        <v>64.056818000000007</v>
      </c>
      <c r="AZ1838">
        <v>63.977272999999997</v>
      </c>
      <c r="BA1838">
        <v>64.977272999999997</v>
      </c>
      <c r="BB1838">
        <v>67.170455000000004</v>
      </c>
      <c r="BC1838">
        <v>67.522727000000003</v>
      </c>
      <c r="BD1838">
        <v>68.306818000000007</v>
      </c>
      <c r="BE1838">
        <v>71.306818000000007</v>
      </c>
      <c r="BF1838">
        <v>75.238636</v>
      </c>
      <c r="BG1838">
        <v>76.295455000000004</v>
      </c>
      <c r="BH1838">
        <v>75.056818000000007</v>
      </c>
      <c r="BI1838">
        <v>75.318181999999993</v>
      </c>
      <c r="BJ1838">
        <v>75.113636</v>
      </c>
      <c r="BK1838">
        <v>73.920455000000004</v>
      </c>
      <c r="BL1838">
        <v>72.568181999999993</v>
      </c>
      <c r="BM1838">
        <v>70.25</v>
      </c>
      <c r="BN1838">
        <v>68.181818000000007</v>
      </c>
      <c r="BO1838">
        <v>66.806818000000007</v>
      </c>
      <c r="BP1838">
        <v>65.590908999999996</v>
      </c>
      <c r="BQ1838">
        <v>64.772727000000003</v>
      </c>
      <c r="BR1838">
        <v>-26.425820000000002</v>
      </c>
      <c r="BS1838">
        <v>-34.467770000000002</v>
      </c>
      <c r="BT1838">
        <v>-64.311580000000006</v>
      </c>
      <c r="BU1838">
        <v>-55.998170000000002</v>
      </c>
      <c r="BV1838">
        <v>-23.302520000000001</v>
      </c>
      <c r="BW1838">
        <v>35.046970000000002</v>
      </c>
      <c r="BX1838">
        <v>104.2938</v>
      </c>
      <c r="BY1838">
        <v>-19.715979999999998</v>
      </c>
      <c r="BZ1838">
        <v>-58.74418</v>
      </c>
      <c r="CA1838">
        <v>-66.282960000000003</v>
      </c>
      <c r="CB1838">
        <v>-62.503799999999998</v>
      </c>
      <c r="CC1838">
        <v>-4.7132610000000001</v>
      </c>
      <c r="CD1838">
        <v>25.389779999999998</v>
      </c>
      <c r="CE1838">
        <v>52.303719999999998</v>
      </c>
      <c r="CF1838">
        <v>34.205869999999997</v>
      </c>
      <c r="CG1838">
        <v>-19.779250000000001</v>
      </c>
      <c r="CH1838">
        <v>-73.497079999999997</v>
      </c>
      <c r="CI1838">
        <v>101.2829</v>
      </c>
      <c r="CJ1838">
        <v>949.66920000000005</v>
      </c>
      <c r="CK1838">
        <v>719.44640000000004</v>
      </c>
      <c r="CL1838">
        <v>153.5471</v>
      </c>
      <c r="CM1838">
        <v>-50.075650000000003</v>
      </c>
      <c r="CN1838">
        <v>45.149929999999998</v>
      </c>
      <c r="CO1838">
        <v>32.437550000000002</v>
      </c>
      <c r="CP1838">
        <v>1080.875</v>
      </c>
      <c r="CQ1838">
        <v>765.12990000000002</v>
      </c>
      <c r="CR1838">
        <v>785.36400000000003</v>
      </c>
      <c r="CS1838">
        <v>985.048</v>
      </c>
      <c r="CT1838">
        <v>713.55589999999995</v>
      </c>
      <c r="CU1838">
        <v>563.12540000000001</v>
      </c>
      <c r="CV1838">
        <v>536.15120000000002</v>
      </c>
      <c r="CW1838">
        <v>395.93279999999999</v>
      </c>
      <c r="CX1838">
        <v>569.75990000000002</v>
      </c>
      <c r="CY1838">
        <v>670.67819999999995</v>
      </c>
      <c r="CZ1838">
        <v>249.90049999999999</v>
      </c>
      <c r="DA1838">
        <v>193.27330000000001</v>
      </c>
      <c r="DB1838">
        <v>126.2182</v>
      </c>
      <c r="DC1838">
        <v>288.68020000000001</v>
      </c>
      <c r="DD1838">
        <v>494.87380000000002</v>
      </c>
      <c r="DE1838">
        <v>493.05880000000002</v>
      </c>
      <c r="DF1838">
        <v>957.14030000000002</v>
      </c>
      <c r="DG1838">
        <v>2509.88</v>
      </c>
      <c r="DH1838">
        <v>2121.5529999999999</v>
      </c>
      <c r="DI1838">
        <v>2018.4090000000001</v>
      </c>
      <c r="DJ1838">
        <v>2143.1610000000001</v>
      </c>
      <c r="DK1838">
        <v>1948.471</v>
      </c>
      <c r="DL1838">
        <v>2425.375</v>
      </c>
      <c r="DM1838">
        <v>1616.489</v>
      </c>
    </row>
    <row r="1839" spans="1:117" hidden="1" x14ac:dyDescent="0.35">
      <c r="A1839" t="str">
        <f t="shared" si="28"/>
        <v>Size_Grp-20 to 199.99 kW_DO 1-9 Hour_44364_19-21</v>
      </c>
      <c r="B1839" t="s">
        <v>51</v>
      </c>
      <c r="C1839" t="s">
        <v>213</v>
      </c>
      <c r="D1839" t="s">
        <v>50</v>
      </c>
      <c r="E1839" t="s">
        <v>50</v>
      </c>
      <c r="F1839" t="s">
        <v>50</v>
      </c>
      <c r="G1839" t="s">
        <v>50</v>
      </c>
      <c r="H1839" t="s">
        <v>50</v>
      </c>
      <c r="I1839" t="s">
        <v>50</v>
      </c>
      <c r="J1839" t="s">
        <v>90</v>
      </c>
      <c r="K1839" t="s">
        <v>178</v>
      </c>
      <c r="L1839" s="22">
        <v>44364</v>
      </c>
      <c r="M1839">
        <v>19</v>
      </c>
      <c r="N1839">
        <v>21</v>
      </c>
      <c r="O1839">
        <v>88</v>
      </c>
      <c r="P1839">
        <v>88</v>
      </c>
      <c r="Q1839">
        <v>1</v>
      </c>
      <c r="R1839">
        <v>0</v>
      </c>
      <c r="S1839">
        <v>0</v>
      </c>
      <c r="T1839">
        <v>0</v>
      </c>
      <c r="U1839">
        <v>0</v>
      </c>
      <c r="V1839">
        <v>1741.8150000000001</v>
      </c>
      <c r="W1839">
        <v>1798.32</v>
      </c>
      <c r="X1839">
        <v>1799.865</v>
      </c>
      <c r="Y1839">
        <v>1866.49</v>
      </c>
      <c r="Z1839">
        <v>1886.7750000000001</v>
      </c>
      <c r="AA1839">
        <v>2096.23</v>
      </c>
      <c r="AB1839">
        <v>2281.44</v>
      </c>
      <c r="AC1839">
        <v>2695.9349999999999</v>
      </c>
      <c r="AD1839">
        <v>3257.5050000000001</v>
      </c>
      <c r="AE1839">
        <v>3637.1550000000002</v>
      </c>
      <c r="AF1839">
        <v>3919.7950000000001</v>
      </c>
      <c r="AG1839">
        <v>4151.8900000000003</v>
      </c>
      <c r="AH1839">
        <v>4214.9949999999999</v>
      </c>
      <c r="AI1839">
        <v>4286.43</v>
      </c>
      <c r="AJ1839">
        <v>4320.12</v>
      </c>
      <c r="AK1839">
        <v>4350.9399999999996</v>
      </c>
      <c r="AL1839">
        <v>4332.03</v>
      </c>
      <c r="AM1839">
        <v>4061.7849999999999</v>
      </c>
      <c r="AN1839">
        <v>3940.56</v>
      </c>
      <c r="AO1839">
        <v>3752.6950000000002</v>
      </c>
      <c r="AP1839">
        <v>3611.95</v>
      </c>
      <c r="AQ1839">
        <v>2719.68</v>
      </c>
      <c r="AR1839">
        <v>1860.35</v>
      </c>
      <c r="AS1839">
        <v>1580.67</v>
      </c>
      <c r="AT1839">
        <v>64.477272999999997</v>
      </c>
      <c r="AU1839">
        <v>63.909090999999997</v>
      </c>
      <c r="AV1839">
        <v>63.681818</v>
      </c>
      <c r="AW1839">
        <v>63.090909000000003</v>
      </c>
      <c r="AX1839">
        <v>63.431818</v>
      </c>
      <c r="AY1839">
        <v>63.102272999999997</v>
      </c>
      <c r="AZ1839">
        <v>62.545454999999997</v>
      </c>
      <c r="BA1839">
        <v>63.272727000000003</v>
      </c>
      <c r="BB1839">
        <v>64.170455000000004</v>
      </c>
      <c r="BC1839">
        <v>65.579544999999996</v>
      </c>
      <c r="BD1839">
        <v>69.386364</v>
      </c>
      <c r="BE1839">
        <v>73.363636</v>
      </c>
      <c r="BF1839">
        <v>75.522727000000003</v>
      </c>
      <c r="BG1839">
        <v>74.5</v>
      </c>
      <c r="BH1839">
        <v>74.522727000000003</v>
      </c>
      <c r="BI1839">
        <v>75.386364</v>
      </c>
      <c r="BJ1839">
        <v>75.965908999999996</v>
      </c>
      <c r="BK1839">
        <v>74.863636</v>
      </c>
      <c r="BL1839">
        <v>71.113636</v>
      </c>
      <c r="BM1839">
        <v>68.375</v>
      </c>
      <c r="BN1839">
        <v>66.386364</v>
      </c>
      <c r="BO1839">
        <v>65.590908999999996</v>
      </c>
      <c r="BP1839">
        <v>64.909091000000004</v>
      </c>
      <c r="BQ1839">
        <v>65.136364</v>
      </c>
      <c r="BR1839">
        <v>-2.3379949999999998</v>
      </c>
      <c r="BS1839">
        <v>-5.5453739999999998</v>
      </c>
      <c r="BT1839">
        <v>-5.5201549999999999</v>
      </c>
      <c r="BU1839">
        <v>-4.4784930000000003</v>
      </c>
      <c r="BV1839">
        <v>16.488109999999999</v>
      </c>
      <c r="BW1839">
        <v>-5.8430080000000002</v>
      </c>
      <c r="BX1839">
        <v>6.7655190000000003</v>
      </c>
      <c r="BY1839">
        <v>-4.2030649999999996</v>
      </c>
      <c r="BZ1839">
        <v>-13.318289999999999</v>
      </c>
      <c r="CA1839">
        <v>-6.3614519999999999</v>
      </c>
      <c r="CB1839">
        <v>-4.9608800000000004</v>
      </c>
      <c r="CC1839">
        <v>-4.334517</v>
      </c>
      <c r="CD1839">
        <v>2.9218060000000001</v>
      </c>
      <c r="CE1839">
        <v>3.315496</v>
      </c>
      <c r="CF1839">
        <v>8.0053269999999994</v>
      </c>
      <c r="CG1839">
        <v>-4.697508</v>
      </c>
      <c r="CH1839">
        <v>1.0258119999999999</v>
      </c>
      <c r="CI1839">
        <v>-2.1623359999999998</v>
      </c>
      <c r="CJ1839">
        <v>42.253929999999997</v>
      </c>
      <c r="CK1839">
        <v>49.554499999999997</v>
      </c>
      <c r="CL1839">
        <v>21.66581</v>
      </c>
      <c r="CM1839">
        <v>-6.4735230000000001</v>
      </c>
      <c r="CN1839">
        <v>5.2112410000000002</v>
      </c>
      <c r="CO1839">
        <v>1.1862109999999999</v>
      </c>
      <c r="CP1839">
        <v>697.04430000000002</v>
      </c>
      <c r="CQ1839">
        <v>584.56150000000002</v>
      </c>
      <c r="CR1839">
        <v>478.20760000000001</v>
      </c>
      <c r="CS1839">
        <v>365.63339999999999</v>
      </c>
      <c r="CT1839">
        <v>313.834</v>
      </c>
      <c r="CU1839">
        <v>182.10900000000001</v>
      </c>
      <c r="CV1839">
        <v>200.27719999999999</v>
      </c>
      <c r="CW1839">
        <v>165.03639999999999</v>
      </c>
      <c r="CX1839">
        <v>254.58279999999999</v>
      </c>
      <c r="CY1839">
        <v>267.47539999999998</v>
      </c>
      <c r="CZ1839">
        <v>160.07040000000001</v>
      </c>
      <c r="DA1839">
        <v>106.04170000000001</v>
      </c>
      <c r="DB1839">
        <v>83.233630000000005</v>
      </c>
      <c r="DC1839">
        <v>163.6379</v>
      </c>
      <c r="DD1839">
        <v>246.17910000000001</v>
      </c>
      <c r="DE1839">
        <v>317.88380000000001</v>
      </c>
      <c r="DF1839">
        <v>405.0401</v>
      </c>
      <c r="DG1839">
        <v>711.28390000000002</v>
      </c>
      <c r="DH1839">
        <v>978.65740000000005</v>
      </c>
      <c r="DI1839">
        <v>990.48869999999999</v>
      </c>
      <c r="DJ1839">
        <v>1104.1600000000001</v>
      </c>
      <c r="DK1839">
        <v>998.79970000000003</v>
      </c>
      <c r="DL1839">
        <v>860.56389999999999</v>
      </c>
      <c r="DM1839">
        <v>695.3021</v>
      </c>
    </row>
    <row r="1840" spans="1:117" hidden="1" x14ac:dyDescent="0.35">
      <c r="A1840" t="str">
        <f t="shared" si="28"/>
        <v>Size_Grp-20 to 199.99 kW_DO 1-9 Hour_44375_19-21</v>
      </c>
      <c r="B1840" t="s">
        <v>51</v>
      </c>
      <c r="C1840" t="s">
        <v>213</v>
      </c>
      <c r="D1840" t="s">
        <v>50</v>
      </c>
      <c r="E1840" t="s">
        <v>50</v>
      </c>
      <c r="F1840" t="s">
        <v>50</v>
      </c>
      <c r="G1840" t="s">
        <v>50</v>
      </c>
      <c r="H1840" t="s">
        <v>50</v>
      </c>
      <c r="I1840" t="s">
        <v>50</v>
      </c>
      <c r="J1840" t="s">
        <v>90</v>
      </c>
      <c r="K1840" t="s">
        <v>178</v>
      </c>
      <c r="L1840" s="22">
        <v>44375</v>
      </c>
      <c r="M1840">
        <v>19</v>
      </c>
      <c r="N1840">
        <v>21</v>
      </c>
      <c r="O1840">
        <v>88</v>
      </c>
      <c r="P1840">
        <v>88</v>
      </c>
      <c r="Q1840">
        <v>1</v>
      </c>
      <c r="R1840">
        <v>0</v>
      </c>
      <c r="S1840">
        <v>0</v>
      </c>
      <c r="T1840">
        <v>0</v>
      </c>
      <c r="U1840">
        <v>0</v>
      </c>
      <c r="V1840">
        <v>1680.05</v>
      </c>
      <c r="W1840">
        <v>1728.61</v>
      </c>
      <c r="X1840">
        <v>1703.42</v>
      </c>
      <c r="Y1840">
        <v>1728.5050000000001</v>
      </c>
      <c r="Z1840">
        <v>1859.085</v>
      </c>
      <c r="AA1840">
        <v>2045.0250000000001</v>
      </c>
      <c r="AB1840">
        <v>2117.9899999999998</v>
      </c>
      <c r="AC1840">
        <v>2525.14</v>
      </c>
      <c r="AD1840">
        <v>3172.5349999999999</v>
      </c>
      <c r="AE1840">
        <v>3670.99</v>
      </c>
      <c r="AF1840">
        <v>3812.6350000000002</v>
      </c>
      <c r="AG1840">
        <v>3972.03</v>
      </c>
      <c r="AH1840">
        <v>4032.5650000000001</v>
      </c>
      <c r="AI1840">
        <v>4111.3450000000003</v>
      </c>
      <c r="AJ1840">
        <v>4209.1499999999996</v>
      </c>
      <c r="AK1840">
        <v>4140.8450000000003</v>
      </c>
      <c r="AL1840">
        <v>4125.21</v>
      </c>
      <c r="AM1840">
        <v>3977.7550000000001</v>
      </c>
      <c r="AN1840">
        <v>2873.6750000000002</v>
      </c>
      <c r="AO1840">
        <v>2928.145</v>
      </c>
      <c r="AP1840">
        <v>2929.9949999999999</v>
      </c>
      <c r="AQ1840">
        <v>2794.73</v>
      </c>
      <c r="AR1840">
        <v>2007.7650000000001</v>
      </c>
      <c r="AS1840">
        <v>1780.95</v>
      </c>
      <c r="AT1840">
        <v>64.590908999999996</v>
      </c>
      <c r="AU1840">
        <v>63.977272999999997</v>
      </c>
      <c r="AV1840">
        <v>64.352272999999997</v>
      </c>
      <c r="AW1840">
        <v>64.284091000000004</v>
      </c>
      <c r="AX1840">
        <v>64.261364</v>
      </c>
      <c r="AY1840">
        <v>64.136364</v>
      </c>
      <c r="AZ1840">
        <v>63.954545000000003</v>
      </c>
      <c r="BA1840">
        <v>64.625</v>
      </c>
      <c r="BB1840">
        <v>66.136364</v>
      </c>
      <c r="BC1840">
        <v>70.181818000000007</v>
      </c>
      <c r="BD1840">
        <v>71.693181999999993</v>
      </c>
      <c r="BE1840">
        <v>72.113636</v>
      </c>
      <c r="BF1840">
        <v>72.613636</v>
      </c>
      <c r="BG1840">
        <v>72.329544999999996</v>
      </c>
      <c r="BH1840">
        <v>72.068181999999993</v>
      </c>
      <c r="BI1840">
        <v>71.681818000000007</v>
      </c>
      <c r="BJ1840">
        <v>70.534091000000004</v>
      </c>
      <c r="BK1840">
        <v>70.068181999999993</v>
      </c>
      <c r="BL1840">
        <v>69.090908999999996</v>
      </c>
      <c r="BM1840">
        <v>67.022727000000003</v>
      </c>
      <c r="BN1840">
        <v>65.829544999999996</v>
      </c>
      <c r="BO1840">
        <v>65.579544999999996</v>
      </c>
      <c r="BP1840">
        <v>65.045455000000004</v>
      </c>
      <c r="BQ1840">
        <v>64.965908999999996</v>
      </c>
      <c r="BR1840">
        <v>18.432130000000001</v>
      </c>
      <c r="BS1840">
        <v>-34.739049999999999</v>
      </c>
      <c r="BT1840">
        <v>-19.1357</v>
      </c>
      <c r="BU1840">
        <v>-12.347939999999999</v>
      </c>
      <c r="BV1840">
        <v>-21.80443</v>
      </c>
      <c r="BW1840">
        <v>-30.564540000000001</v>
      </c>
      <c r="BX1840">
        <v>30.836919999999999</v>
      </c>
      <c r="BY1840">
        <v>-18.431380000000001</v>
      </c>
      <c r="BZ1840">
        <v>-22.580259999999999</v>
      </c>
      <c r="CA1840">
        <v>10.20777</v>
      </c>
      <c r="CB1840">
        <v>-19.366389999999999</v>
      </c>
      <c r="CC1840">
        <v>-34.422820000000002</v>
      </c>
      <c r="CD1840">
        <v>2.962024</v>
      </c>
      <c r="CE1840">
        <v>47.13532</v>
      </c>
      <c r="CF1840">
        <v>42.20675</v>
      </c>
      <c r="CG1840">
        <v>26.958739999999999</v>
      </c>
      <c r="CH1840">
        <v>-57.187289999999997</v>
      </c>
      <c r="CI1840">
        <v>-25.67061</v>
      </c>
      <c r="CJ1840">
        <v>536.4828</v>
      </c>
      <c r="CK1840">
        <v>413.76850000000002</v>
      </c>
      <c r="CL1840">
        <v>357.72559999999999</v>
      </c>
      <c r="CM1840">
        <v>-44.484070000000003</v>
      </c>
      <c r="CN1840">
        <v>-1.1667050000000001</v>
      </c>
      <c r="CO1840">
        <v>-7.8200799999999999</v>
      </c>
      <c r="CP1840">
        <v>1055.163</v>
      </c>
      <c r="CQ1840">
        <v>879.33749999999998</v>
      </c>
      <c r="CR1840">
        <v>846.82680000000005</v>
      </c>
      <c r="CS1840">
        <v>1137.2940000000001</v>
      </c>
      <c r="CT1840">
        <v>706.16079999999999</v>
      </c>
      <c r="CU1840">
        <v>491.44819999999999</v>
      </c>
      <c r="CV1840">
        <v>501.18939999999998</v>
      </c>
      <c r="CW1840">
        <v>272.28429999999997</v>
      </c>
      <c r="CX1840">
        <v>797.20809999999994</v>
      </c>
      <c r="CY1840">
        <v>646.16790000000003</v>
      </c>
      <c r="CZ1840">
        <v>270.44369999999998</v>
      </c>
      <c r="DA1840">
        <v>233.3323</v>
      </c>
      <c r="DB1840">
        <v>122.2226</v>
      </c>
      <c r="DC1840">
        <v>354.57040000000001</v>
      </c>
      <c r="DD1840">
        <v>1199.6969999999999</v>
      </c>
      <c r="DE1840">
        <v>851.99109999999996</v>
      </c>
      <c r="DF1840">
        <v>1328.2</v>
      </c>
      <c r="DG1840">
        <v>1279.0809999999999</v>
      </c>
      <c r="DH1840">
        <v>4261.277</v>
      </c>
      <c r="DI1840">
        <v>3657.3359999999998</v>
      </c>
      <c r="DJ1840">
        <v>2671.24</v>
      </c>
      <c r="DK1840">
        <v>1627.4480000000001</v>
      </c>
      <c r="DL1840">
        <v>1965.1220000000001</v>
      </c>
      <c r="DM1840">
        <v>1494.0709999999999</v>
      </c>
    </row>
    <row r="1841" spans="1:117" hidden="1" x14ac:dyDescent="0.35">
      <c r="A1841" t="str">
        <f t="shared" si="28"/>
        <v>Size_Grp-20 to 199.99 kW_DO 1-9 Hour_44376_19-21</v>
      </c>
      <c r="B1841" t="s">
        <v>51</v>
      </c>
      <c r="C1841" t="s">
        <v>213</v>
      </c>
      <c r="D1841" t="s">
        <v>50</v>
      </c>
      <c r="E1841" t="s">
        <v>50</v>
      </c>
      <c r="F1841" t="s">
        <v>50</v>
      </c>
      <c r="G1841" t="s">
        <v>50</v>
      </c>
      <c r="H1841" t="s">
        <v>50</v>
      </c>
      <c r="I1841" t="s">
        <v>50</v>
      </c>
      <c r="J1841" t="s">
        <v>90</v>
      </c>
      <c r="K1841" t="s">
        <v>178</v>
      </c>
      <c r="L1841" s="22">
        <v>44376</v>
      </c>
      <c r="M1841">
        <v>19</v>
      </c>
      <c r="N1841">
        <v>21</v>
      </c>
      <c r="O1841">
        <v>88</v>
      </c>
      <c r="P1841">
        <v>88</v>
      </c>
      <c r="Q1841">
        <v>1</v>
      </c>
      <c r="R1841">
        <v>0</v>
      </c>
      <c r="S1841">
        <v>0</v>
      </c>
      <c r="T1841">
        <v>0</v>
      </c>
      <c r="U1841">
        <v>0</v>
      </c>
      <c r="V1841">
        <v>1848.34</v>
      </c>
      <c r="W1841">
        <v>1848.9349999999999</v>
      </c>
      <c r="X1841">
        <v>1837.63</v>
      </c>
      <c r="Y1841">
        <v>1876.4849999999999</v>
      </c>
      <c r="Z1841">
        <v>2006.38</v>
      </c>
      <c r="AA1841">
        <v>2160.9650000000001</v>
      </c>
      <c r="AB1841">
        <v>2354.81</v>
      </c>
      <c r="AC1841">
        <v>2608.81</v>
      </c>
      <c r="AD1841">
        <v>3072.2150000000001</v>
      </c>
      <c r="AE1841">
        <v>3412.7950000000001</v>
      </c>
      <c r="AF1841">
        <v>3672.63</v>
      </c>
      <c r="AG1841">
        <v>3839.2649999999999</v>
      </c>
      <c r="AH1841">
        <v>3919.46</v>
      </c>
      <c r="AI1841">
        <v>4013.2550000000001</v>
      </c>
      <c r="AJ1841">
        <v>4023.65</v>
      </c>
      <c r="AK1841">
        <v>4078.59</v>
      </c>
      <c r="AL1841">
        <v>4033.88</v>
      </c>
      <c r="AM1841">
        <v>4095.0250000000001</v>
      </c>
      <c r="AN1841">
        <v>3985.48</v>
      </c>
      <c r="AO1841">
        <v>3832.4850000000001</v>
      </c>
      <c r="AP1841">
        <v>3671.4650000000001</v>
      </c>
      <c r="AQ1841">
        <v>2634.2</v>
      </c>
      <c r="AR1841">
        <v>1902.31</v>
      </c>
      <c r="AS1841">
        <v>1678.135</v>
      </c>
      <c r="AT1841">
        <v>64.909091000000004</v>
      </c>
      <c r="AU1841">
        <v>65</v>
      </c>
      <c r="AV1841">
        <v>64.806818000000007</v>
      </c>
      <c r="AW1841">
        <v>65.159091000000004</v>
      </c>
      <c r="AX1841">
        <v>64.840908999999996</v>
      </c>
      <c r="AY1841">
        <v>64.886364</v>
      </c>
      <c r="AZ1841">
        <v>64.761364</v>
      </c>
      <c r="BA1841">
        <v>64.784091000000004</v>
      </c>
      <c r="BB1841">
        <v>65.636364</v>
      </c>
      <c r="BC1841">
        <v>66.659091000000004</v>
      </c>
      <c r="BD1841">
        <v>67.465908999999996</v>
      </c>
      <c r="BE1841">
        <v>68.806818000000007</v>
      </c>
      <c r="BF1841">
        <v>69.625</v>
      </c>
      <c r="BG1841">
        <v>71.329544999999996</v>
      </c>
      <c r="BH1841">
        <v>71.636364</v>
      </c>
      <c r="BI1841">
        <v>72.215908999999996</v>
      </c>
      <c r="BJ1841">
        <v>70.795455000000004</v>
      </c>
      <c r="BK1841">
        <v>70.579544999999996</v>
      </c>
      <c r="BL1841">
        <v>69.068181999999993</v>
      </c>
      <c r="BM1841">
        <v>67.511364</v>
      </c>
      <c r="BN1841">
        <v>66.125</v>
      </c>
      <c r="BO1841">
        <v>65.488636</v>
      </c>
      <c r="BP1841">
        <v>65.511364</v>
      </c>
      <c r="BQ1841">
        <v>65.568181999999993</v>
      </c>
      <c r="BR1841">
        <v>6.7320739999999999</v>
      </c>
      <c r="BS1841">
        <v>-28.380749999999999</v>
      </c>
      <c r="BT1841">
        <v>-35.715159999999997</v>
      </c>
      <c r="BU1841">
        <v>-36.466760000000001</v>
      </c>
      <c r="BV1841">
        <v>-18.537669999999999</v>
      </c>
      <c r="BW1841">
        <v>-34.35369</v>
      </c>
      <c r="BX1841">
        <v>-13.410080000000001</v>
      </c>
      <c r="BY1841">
        <v>-3.5490719999999998</v>
      </c>
      <c r="BZ1841">
        <v>24.201229999999999</v>
      </c>
      <c r="CA1841">
        <v>40.618850000000002</v>
      </c>
      <c r="CB1841">
        <v>-4.9395030000000002</v>
      </c>
      <c r="CC1841">
        <v>-10.168939999999999</v>
      </c>
      <c r="CD1841">
        <v>6.8213410000000003</v>
      </c>
      <c r="CE1841">
        <v>5.000534</v>
      </c>
      <c r="CF1841">
        <v>6.1563109999999996</v>
      </c>
      <c r="CG1841">
        <v>-33.893700000000003</v>
      </c>
      <c r="CH1841">
        <v>-55.779400000000003</v>
      </c>
      <c r="CI1841">
        <v>-9.6238919999999997</v>
      </c>
      <c r="CJ1841">
        <v>78.977980000000002</v>
      </c>
      <c r="CK1841">
        <v>83.358720000000005</v>
      </c>
      <c r="CL1841">
        <v>63.849629999999998</v>
      </c>
      <c r="CM1841">
        <v>11.2631</v>
      </c>
      <c r="CN1841">
        <v>18.472290000000001</v>
      </c>
      <c r="CO1841">
        <v>10.274839999999999</v>
      </c>
      <c r="CP1841">
        <v>794.59429999999998</v>
      </c>
      <c r="CQ1841">
        <v>541.61360000000002</v>
      </c>
      <c r="CR1841">
        <v>514.75070000000005</v>
      </c>
      <c r="CS1841">
        <v>565.57119999999998</v>
      </c>
      <c r="CT1841">
        <v>480.06450000000001</v>
      </c>
      <c r="CU1841">
        <v>362.55549999999999</v>
      </c>
      <c r="CV1841">
        <v>356.04790000000003</v>
      </c>
      <c r="CW1841">
        <v>174.37559999999999</v>
      </c>
      <c r="CX1841">
        <v>710.22580000000005</v>
      </c>
      <c r="CY1841">
        <v>579.94219999999996</v>
      </c>
      <c r="CZ1841">
        <v>203.46260000000001</v>
      </c>
      <c r="DA1841">
        <v>174.25880000000001</v>
      </c>
      <c r="DB1841">
        <v>88.156229999999994</v>
      </c>
      <c r="DC1841">
        <v>312.26240000000001</v>
      </c>
      <c r="DD1841">
        <v>1052.854</v>
      </c>
      <c r="DE1841">
        <v>757.88649999999996</v>
      </c>
      <c r="DF1841">
        <v>1267.252</v>
      </c>
      <c r="DG1841">
        <v>696.51440000000002</v>
      </c>
      <c r="DH1841">
        <v>2223.2530000000002</v>
      </c>
      <c r="DI1841">
        <v>2129.6590000000001</v>
      </c>
      <c r="DJ1841">
        <v>2056.8589999999999</v>
      </c>
      <c r="DK1841">
        <v>1267.3610000000001</v>
      </c>
      <c r="DL1841">
        <v>884.48130000000003</v>
      </c>
      <c r="DM1841">
        <v>788.09050000000002</v>
      </c>
    </row>
    <row r="1842" spans="1:117" hidden="1" x14ac:dyDescent="0.35">
      <c r="A1842" t="str">
        <f t="shared" si="28"/>
        <v>Size_Grp-20 to 199.99 kW_DO 1-9 Hour_44386_19-20</v>
      </c>
      <c r="B1842" t="s">
        <v>51</v>
      </c>
      <c r="C1842" t="s">
        <v>213</v>
      </c>
      <c r="D1842" t="s">
        <v>50</v>
      </c>
      <c r="E1842" t="s">
        <v>50</v>
      </c>
      <c r="F1842" t="s">
        <v>50</v>
      </c>
      <c r="G1842" t="s">
        <v>50</v>
      </c>
      <c r="H1842" t="s">
        <v>50</v>
      </c>
      <c r="I1842" t="s">
        <v>50</v>
      </c>
      <c r="J1842" t="s">
        <v>90</v>
      </c>
      <c r="K1842" t="s">
        <v>178</v>
      </c>
      <c r="L1842" s="22">
        <v>44386</v>
      </c>
      <c r="M1842">
        <v>19</v>
      </c>
      <c r="N1842">
        <v>20</v>
      </c>
      <c r="O1842">
        <v>87</v>
      </c>
      <c r="P1842">
        <v>87</v>
      </c>
      <c r="Q1842">
        <v>1</v>
      </c>
      <c r="R1842">
        <v>0</v>
      </c>
      <c r="S1842">
        <v>0</v>
      </c>
      <c r="T1842">
        <v>0</v>
      </c>
      <c r="U1842">
        <v>0</v>
      </c>
      <c r="V1842">
        <v>1679.635</v>
      </c>
      <c r="W1842">
        <v>1579.9949999999999</v>
      </c>
      <c r="X1842">
        <v>1580.07</v>
      </c>
      <c r="Y1842">
        <v>1608.53</v>
      </c>
      <c r="Z1842">
        <v>1742.7449999999999</v>
      </c>
      <c r="AA1842">
        <v>1864.69</v>
      </c>
      <c r="AB1842">
        <v>2062.2350000000001</v>
      </c>
      <c r="AC1842">
        <v>2486.5100000000002</v>
      </c>
      <c r="AD1842">
        <v>3282.7750000000001</v>
      </c>
      <c r="AE1842">
        <v>3964.9349999999999</v>
      </c>
      <c r="AF1842">
        <v>4228.37</v>
      </c>
      <c r="AG1842">
        <v>4352.415</v>
      </c>
      <c r="AH1842">
        <v>4487.6899999999996</v>
      </c>
      <c r="AI1842">
        <v>4558.6949999999997</v>
      </c>
      <c r="AJ1842">
        <v>4625.24</v>
      </c>
      <c r="AK1842">
        <v>4616.2749999999996</v>
      </c>
      <c r="AL1842">
        <v>4574.9049999999997</v>
      </c>
      <c r="AM1842">
        <v>4461.0950000000003</v>
      </c>
      <c r="AN1842">
        <v>4327.4799999999996</v>
      </c>
      <c r="AO1842">
        <v>4098.1899999999996</v>
      </c>
      <c r="AP1842">
        <v>3959.14</v>
      </c>
      <c r="AQ1842">
        <v>2842.2449999999999</v>
      </c>
      <c r="AR1842">
        <v>2047.8150000000001</v>
      </c>
      <c r="AS1842">
        <v>1632.34</v>
      </c>
      <c r="AT1842">
        <v>67.275862000000004</v>
      </c>
      <c r="AU1842">
        <v>66.781609000000003</v>
      </c>
      <c r="AV1842">
        <v>66.528735999999995</v>
      </c>
      <c r="AW1842">
        <v>66.482759000000001</v>
      </c>
      <c r="AX1842">
        <v>66.264368000000005</v>
      </c>
      <c r="AY1842">
        <v>66</v>
      </c>
      <c r="AZ1842">
        <v>65.655171999999993</v>
      </c>
      <c r="BA1842">
        <v>67.517240999999999</v>
      </c>
      <c r="BB1842">
        <v>70.689655000000002</v>
      </c>
      <c r="BC1842">
        <v>74.310344999999998</v>
      </c>
      <c r="BD1842">
        <v>76.298850999999999</v>
      </c>
      <c r="BE1842">
        <v>77.816091999999998</v>
      </c>
      <c r="BF1842">
        <v>79.298850999999999</v>
      </c>
      <c r="BG1842">
        <v>78.666667000000004</v>
      </c>
      <c r="BH1842">
        <v>79.310344999999998</v>
      </c>
      <c r="BI1842">
        <v>80.402298999999999</v>
      </c>
      <c r="BJ1842">
        <v>79.609195</v>
      </c>
      <c r="BK1842">
        <v>79.183908000000002</v>
      </c>
      <c r="BL1842">
        <v>77.908045999999999</v>
      </c>
      <c r="BM1842">
        <v>75.689655000000002</v>
      </c>
      <c r="BN1842">
        <v>73.436781999999994</v>
      </c>
      <c r="BO1842">
        <v>71.425286999999997</v>
      </c>
      <c r="BP1842">
        <v>70.183908000000002</v>
      </c>
      <c r="BQ1842">
        <v>69.701149000000001</v>
      </c>
      <c r="BR1842">
        <v>27.398250000000001</v>
      </c>
      <c r="BS1842">
        <v>18.106459999999998</v>
      </c>
      <c r="BT1842">
        <v>9.2894690000000004</v>
      </c>
      <c r="BU1842">
        <v>-15.998849999999999</v>
      </c>
      <c r="BV1842">
        <v>12.77256</v>
      </c>
      <c r="BW1842">
        <v>3.3824209999999999</v>
      </c>
      <c r="BX1842">
        <v>12.526490000000001</v>
      </c>
      <c r="BY1842">
        <v>-14.500170000000001</v>
      </c>
      <c r="BZ1842">
        <v>-6.6183399999999999</v>
      </c>
      <c r="CA1842">
        <v>6.6894400000000003</v>
      </c>
      <c r="CB1842">
        <v>-14.52154</v>
      </c>
      <c r="CC1842">
        <v>-5.439775</v>
      </c>
      <c r="CD1842">
        <v>9.3163490000000007</v>
      </c>
      <c r="CE1842">
        <v>18.055599999999998</v>
      </c>
      <c r="CF1842">
        <v>23.433440000000001</v>
      </c>
      <c r="CG1842">
        <v>-2.4998010000000002</v>
      </c>
      <c r="CH1842">
        <v>-14.067769999999999</v>
      </c>
      <c r="CI1842">
        <v>-6.7286700000000002</v>
      </c>
      <c r="CJ1842">
        <v>47.26388</v>
      </c>
      <c r="CK1842">
        <v>46.266669999999998</v>
      </c>
      <c r="CL1842">
        <v>-7.1421429999999999</v>
      </c>
      <c r="CM1842">
        <v>-2.136085</v>
      </c>
      <c r="CN1842">
        <v>5.8130620000000004</v>
      </c>
      <c r="CO1842">
        <v>14.85126</v>
      </c>
      <c r="CP1842">
        <v>567.27340000000004</v>
      </c>
      <c r="CQ1842">
        <v>540.23530000000005</v>
      </c>
      <c r="CR1842">
        <v>469.13130000000001</v>
      </c>
      <c r="CS1842">
        <v>556.28610000000003</v>
      </c>
      <c r="CT1842">
        <v>495.0804</v>
      </c>
      <c r="CU1842">
        <v>409.12729999999999</v>
      </c>
      <c r="CV1842">
        <v>292.58870000000002</v>
      </c>
      <c r="CW1842">
        <v>245.20160000000001</v>
      </c>
      <c r="CX1842">
        <v>503.2987</v>
      </c>
      <c r="CY1842">
        <v>566.54250000000002</v>
      </c>
      <c r="CZ1842">
        <v>248.35419999999999</v>
      </c>
      <c r="DA1842">
        <v>158.17580000000001</v>
      </c>
      <c r="DB1842">
        <v>99.94135</v>
      </c>
      <c r="DC1842">
        <v>263.05270000000002</v>
      </c>
      <c r="DD1842">
        <v>378.33409999999998</v>
      </c>
      <c r="DE1842">
        <v>354.28190000000001</v>
      </c>
      <c r="DF1842">
        <v>391.99829999999997</v>
      </c>
      <c r="DG1842">
        <v>645.64750000000004</v>
      </c>
      <c r="DH1842">
        <v>1380.296</v>
      </c>
      <c r="DI1842">
        <v>1635.8979999999999</v>
      </c>
      <c r="DJ1842">
        <v>1242.1199999999999</v>
      </c>
      <c r="DK1842">
        <v>1257.8889999999999</v>
      </c>
      <c r="DL1842">
        <v>896.43550000000005</v>
      </c>
      <c r="DM1842">
        <v>985.20889999999997</v>
      </c>
    </row>
    <row r="1843" spans="1:117" hidden="1" x14ac:dyDescent="0.35">
      <c r="A1843" t="str">
        <f t="shared" si="28"/>
        <v>Size_Grp-20 to 199.99 kW_DO 1-9 Hour_44389_19-21</v>
      </c>
      <c r="B1843" t="s">
        <v>51</v>
      </c>
      <c r="C1843" t="s">
        <v>213</v>
      </c>
      <c r="D1843" t="s">
        <v>50</v>
      </c>
      <c r="E1843" t="s">
        <v>50</v>
      </c>
      <c r="F1843" t="s">
        <v>50</v>
      </c>
      <c r="G1843" t="s">
        <v>50</v>
      </c>
      <c r="H1843" t="s">
        <v>50</v>
      </c>
      <c r="I1843" t="s">
        <v>50</v>
      </c>
      <c r="J1843" t="s">
        <v>90</v>
      </c>
      <c r="K1843" t="s">
        <v>178</v>
      </c>
      <c r="L1843" s="22">
        <v>44389</v>
      </c>
      <c r="M1843">
        <v>19</v>
      </c>
      <c r="N1843">
        <v>21</v>
      </c>
      <c r="O1843">
        <v>87</v>
      </c>
      <c r="P1843">
        <v>87</v>
      </c>
      <c r="Q1843">
        <v>1</v>
      </c>
      <c r="R1843">
        <v>0</v>
      </c>
      <c r="S1843">
        <v>0</v>
      </c>
      <c r="T1843">
        <v>0</v>
      </c>
      <c r="U1843">
        <v>0</v>
      </c>
      <c r="V1843">
        <v>1683.2</v>
      </c>
      <c r="W1843">
        <v>1662.835</v>
      </c>
      <c r="X1843">
        <v>1617.2149999999999</v>
      </c>
      <c r="Y1843">
        <v>1715.2550000000001</v>
      </c>
      <c r="Z1843">
        <v>1753.48</v>
      </c>
      <c r="AA1843">
        <v>1923.7149999999999</v>
      </c>
      <c r="AB1843">
        <v>2151.7750000000001</v>
      </c>
      <c r="AC1843">
        <v>2535.8150000000001</v>
      </c>
      <c r="AD1843">
        <v>3111.6849999999999</v>
      </c>
      <c r="AE1843">
        <v>3579.57</v>
      </c>
      <c r="AF1843">
        <v>3812.5349999999999</v>
      </c>
      <c r="AG1843">
        <v>4118.0249999999996</v>
      </c>
      <c r="AH1843">
        <v>4291.7299999999996</v>
      </c>
      <c r="AI1843">
        <v>4380.03</v>
      </c>
      <c r="AJ1843">
        <v>4354.8450000000003</v>
      </c>
      <c r="AK1843">
        <v>4439.5200000000004</v>
      </c>
      <c r="AL1843">
        <v>4459.8</v>
      </c>
      <c r="AM1843">
        <v>4514.2650000000003</v>
      </c>
      <c r="AN1843">
        <v>4365.0550000000003</v>
      </c>
      <c r="AO1843">
        <v>4187.7650000000003</v>
      </c>
      <c r="AP1843">
        <v>4029.35</v>
      </c>
      <c r="AQ1843">
        <v>2999.25</v>
      </c>
      <c r="AR1843">
        <v>2146.6849999999999</v>
      </c>
      <c r="AS1843">
        <v>1843.98</v>
      </c>
      <c r="AT1843">
        <v>66.574713000000003</v>
      </c>
      <c r="AU1843">
        <v>66.264368000000005</v>
      </c>
      <c r="AV1843">
        <v>66.839079999999996</v>
      </c>
      <c r="AW1843">
        <v>66.862069000000005</v>
      </c>
      <c r="AX1843">
        <v>67.183908000000002</v>
      </c>
      <c r="AY1843">
        <v>67.057471000000007</v>
      </c>
      <c r="AZ1843">
        <v>67.057471000000007</v>
      </c>
      <c r="BA1843">
        <v>67.275862000000004</v>
      </c>
      <c r="BB1843">
        <v>68.091954000000001</v>
      </c>
      <c r="BC1843">
        <v>68.965517000000006</v>
      </c>
      <c r="BD1843">
        <v>70.689655000000002</v>
      </c>
      <c r="BE1843">
        <v>73.425286999999997</v>
      </c>
      <c r="BF1843">
        <v>75.735631999999995</v>
      </c>
      <c r="BG1843">
        <v>76.126436999999996</v>
      </c>
      <c r="BH1843">
        <v>76.724137999999996</v>
      </c>
      <c r="BI1843">
        <v>75.862069000000005</v>
      </c>
      <c r="BJ1843">
        <v>75.425286999999997</v>
      </c>
      <c r="BK1843">
        <v>74.551723999999993</v>
      </c>
      <c r="BL1843">
        <v>72.126436999999996</v>
      </c>
      <c r="BM1843">
        <v>70.482759000000001</v>
      </c>
      <c r="BN1843">
        <v>69.160920000000004</v>
      </c>
      <c r="BO1843">
        <v>68.425286999999997</v>
      </c>
      <c r="BP1843">
        <v>68.137930999999995</v>
      </c>
      <c r="BQ1843">
        <v>68.160920000000004</v>
      </c>
      <c r="BR1843">
        <v>-14.316140000000001</v>
      </c>
      <c r="BS1843">
        <v>-54.71078</v>
      </c>
      <c r="BT1843">
        <v>-14.98922</v>
      </c>
      <c r="BU1843">
        <v>-60.789870000000001</v>
      </c>
      <c r="BV1843">
        <v>-50.305129999999998</v>
      </c>
      <c r="BW1843">
        <v>-90.553479999999993</v>
      </c>
      <c r="BX1843">
        <v>-26.670439999999999</v>
      </c>
      <c r="BY1843">
        <v>-13.20218</v>
      </c>
      <c r="BZ1843">
        <v>37.547460000000001</v>
      </c>
      <c r="CA1843">
        <v>111.5973</v>
      </c>
      <c r="CB1843">
        <v>69.920900000000003</v>
      </c>
      <c r="CC1843">
        <v>-7.7290349999999997</v>
      </c>
      <c r="CD1843">
        <v>-24.298559999999998</v>
      </c>
      <c r="CE1843">
        <v>-46.083599999999997</v>
      </c>
      <c r="CF1843">
        <v>3.479867</v>
      </c>
      <c r="CG1843">
        <v>-31.969370000000001</v>
      </c>
      <c r="CH1843">
        <v>-116.5688</v>
      </c>
      <c r="CI1843">
        <v>-258.67320000000001</v>
      </c>
      <c r="CJ1843">
        <v>-166.88560000000001</v>
      </c>
      <c r="CK1843">
        <v>-193.18180000000001</v>
      </c>
      <c r="CL1843">
        <v>-191.2201</v>
      </c>
      <c r="CM1843">
        <v>-220.9796</v>
      </c>
      <c r="CN1843">
        <v>-143.96610000000001</v>
      </c>
      <c r="CO1843">
        <v>-106.9855</v>
      </c>
      <c r="CP1843">
        <v>922.59860000000003</v>
      </c>
      <c r="CQ1843">
        <v>1001.399</v>
      </c>
      <c r="CR1843">
        <v>897.33709999999996</v>
      </c>
      <c r="CS1843">
        <v>1225.654</v>
      </c>
      <c r="CT1843">
        <v>717.38829999999996</v>
      </c>
      <c r="CU1843">
        <v>555.86369999999999</v>
      </c>
      <c r="CV1843">
        <v>553.42399999999998</v>
      </c>
      <c r="CW1843">
        <v>338.57080000000002</v>
      </c>
      <c r="CX1843">
        <v>726.79639999999995</v>
      </c>
      <c r="CY1843">
        <v>691.90099999999995</v>
      </c>
      <c r="CZ1843">
        <v>321.17989999999998</v>
      </c>
      <c r="DA1843">
        <v>293.22160000000002</v>
      </c>
      <c r="DB1843">
        <v>130.21969999999999</v>
      </c>
      <c r="DC1843">
        <v>429.38260000000002</v>
      </c>
      <c r="DD1843">
        <v>875.66520000000003</v>
      </c>
      <c r="DE1843">
        <v>596.3039</v>
      </c>
      <c r="DF1843">
        <v>832.77670000000001</v>
      </c>
      <c r="DG1843">
        <v>1544.2660000000001</v>
      </c>
      <c r="DH1843">
        <v>3489.4760000000001</v>
      </c>
      <c r="DI1843">
        <v>3033.1120000000001</v>
      </c>
      <c r="DJ1843">
        <v>2024.5350000000001</v>
      </c>
      <c r="DK1843">
        <v>2378.94</v>
      </c>
      <c r="DL1843">
        <v>2417.0729999999999</v>
      </c>
      <c r="DM1843">
        <v>1639.2850000000001</v>
      </c>
    </row>
    <row r="1844" spans="1:117" hidden="1" x14ac:dyDescent="0.35">
      <c r="A1844" t="str">
        <f t="shared" si="28"/>
        <v>Size_Grp-20 to 199.99 kW_DO 1-9 Hour_44396_19-20</v>
      </c>
      <c r="B1844" t="s">
        <v>51</v>
      </c>
      <c r="C1844" t="s">
        <v>213</v>
      </c>
      <c r="D1844" t="s">
        <v>50</v>
      </c>
      <c r="E1844" t="s">
        <v>50</v>
      </c>
      <c r="F1844" t="s">
        <v>50</v>
      </c>
      <c r="G1844" t="s">
        <v>50</v>
      </c>
      <c r="H1844" t="s">
        <v>50</v>
      </c>
      <c r="I1844" t="s">
        <v>50</v>
      </c>
      <c r="J1844" t="s">
        <v>90</v>
      </c>
      <c r="K1844" t="s">
        <v>178</v>
      </c>
      <c r="L1844" s="22">
        <v>44396</v>
      </c>
      <c r="M1844">
        <v>19</v>
      </c>
      <c r="N1844">
        <v>20</v>
      </c>
      <c r="O1844">
        <v>87</v>
      </c>
      <c r="P1844">
        <v>87</v>
      </c>
      <c r="Q1844">
        <v>1</v>
      </c>
      <c r="R1844">
        <v>0</v>
      </c>
      <c r="S1844">
        <v>0</v>
      </c>
      <c r="T1844">
        <v>0</v>
      </c>
      <c r="U1844">
        <v>0</v>
      </c>
      <c r="V1844">
        <v>1819.575</v>
      </c>
      <c r="W1844">
        <v>1809.335</v>
      </c>
      <c r="X1844">
        <v>1758.0450000000001</v>
      </c>
      <c r="Y1844">
        <v>1831.595</v>
      </c>
      <c r="Z1844">
        <v>1924.0450000000001</v>
      </c>
      <c r="AA1844">
        <v>2112.4349999999999</v>
      </c>
      <c r="AB1844">
        <v>2299.34</v>
      </c>
      <c r="AC1844">
        <v>2979.7049999999999</v>
      </c>
      <c r="AD1844">
        <v>3732.375</v>
      </c>
      <c r="AE1844">
        <v>4242.8149999999996</v>
      </c>
      <c r="AF1844">
        <v>4484.0649999999996</v>
      </c>
      <c r="AG1844">
        <v>4647.2449999999999</v>
      </c>
      <c r="AH1844">
        <v>4777.5150000000003</v>
      </c>
      <c r="AI1844">
        <v>4853.5349999999999</v>
      </c>
      <c r="AJ1844">
        <v>4941.6400000000003</v>
      </c>
      <c r="AK1844">
        <v>4851.835</v>
      </c>
      <c r="AL1844">
        <v>4823.0950000000003</v>
      </c>
      <c r="AM1844">
        <v>4729.8450000000003</v>
      </c>
      <c r="AN1844">
        <v>4596.3599999999997</v>
      </c>
      <c r="AO1844">
        <v>4416.0550000000003</v>
      </c>
      <c r="AP1844">
        <v>4256.6499999999996</v>
      </c>
      <c r="AQ1844">
        <v>3060.4450000000002</v>
      </c>
      <c r="AR1844">
        <v>2104.98</v>
      </c>
      <c r="AS1844">
        <v>1778.4449999999999</v>
      </c>
      <c r="AT1844">
        <v>71.045976999999993</v>
      </c>
      <c r="AU1844">
        <v>70.494253</v>
      </c>
      <c r="AV1844">
        <v>69.632183999999995</v>
      </c>
      <c r="AW1844">
        <v>69.287356000000003</v>
      </c>
      <c r="AX1844">
        <v>68.436781999999994</v>
      </c>
      <c r="AY1844">
        <v>67.517240999999999</v>
      </c>
      <c r="AZ1844">
        <v>67.080460000000002</v>
      </c>
      <c r="BA1844">
        <v>69.908045999999999</v>
      </c>
      <c r="BB1844">
        <v>73.126436999999996</v>
      </c>
      <c r="BC1844">
        <v>76.068966000000003</v>
      </c>
      <c r="BD1844">
        <v>78.597701000000001</v>
      </c>
      <c r="BE1844">
        <v>80.333332999999996</v>
      </c>
      <c r="BF1844">
        <v>81.689655000000002</v>
      </c>
      <c r="BG1844">
        <v>82.781609000000003</v>
      </c>
      <c r="BH1844">
        <v>82.586207000000002</v>
      </c>
      <c r="BI1844">
        <v>82.011493999999999</v>
      </c>
      <c r="BJ1844">
        <v>81.126436999999996</v>
      </c>
      <c r="BK1844">
        <v>79.954023000000007</v>
      </c>
      <c r="BL1844">
        <v>78.597701000000001</v>
      </c>
      <c r="BM1844">
        <v>76.977011000000005</v>
      </c>
      <c r="BN1844">
        <v>74.793103000000002</v>
      </c>
      <c r="BO1844">
        <v>73.160920000000004</v>
      </c>
      <c r="BP1844">
        <v>71.988506000000001</v>
      </c>
      <c r="BQ1844">
        <v>70.229884999999996</v>
      </c>
      <c r="BR1844">
        <v>27.677659999999999</v>
      </c>
      <c r="BS1844">
        <v>18.106459999999998</v>
      </c>
      <c r="BT1844">
        <v>9.2894740000000002</v>
      </c>
      <c r="BU1844">
        <v>-15.998849999999999</v>
      </c>
      <c r="BV1844">
        <v>12.77256</v>
      </c>
      <c r="BW1844">
        <v>3.3824209999999999</v>
      </c>
      <c r="BX1844">
        <v>12.5265</v>
      </c>
      <c r="BY1844">
        <v>-14.500170000000001</v>
      </c>
      <c r="BZ1844">
        <v>-6.6183360000000002</v>
      </c>
      <c r="CA1844">
        <v>6.6894439999999999</v>
      </c>
      <c r="CB1844">
        <v>-14.52154</v>
      </c>
      <c r="CC1844">
        <v>-5.4397739999999999</v>
      </c>
      <c r="CD1844">
        <v>9.316338</v>
      </c>
      <c r="CE1844">
        <v>18.055599999999998</v>
      </c>
      <c r="CF1844">
        <v>23.433450000000001</v>
      </c>
      <c r="CG1844">
        <v>-2.4998049999999998</v>
      </c>
      <c r="CH1844">
        <v>-14.06776</v>
      </c>
      <c r="CI1844">
        <v>-6.7286720000000004</v>
      </c>
      <c r="CJ1844">
        <v>47.263890000000004</v>
      </c>
      <c r="CK1844">
        <v>46.266649999999998</v>
      </c>
      <c r="CL1844">
        <v>-7.1421530000000004</v>
      </c>
      <c r="CM1844">
        <v>-2.136107</v>
      </c>
      <c r="CN1844">
        <v>5.8130620000000004</v>
      </c>
      <c r="CO1844">
        <v>14.85126</v>
      </c>
      <c r="CP1844">
        <v>754.846</v>
      </c>
      <c r="CQ1844">
        <v>723.04759999999999</v>
      </c>
      <c r="CR1844">
        <v>638.35699999999997</v>
      </c>
      <c r="CS1844">
        <v>736.26110000000006</v>
      </c>
      <c r="CT1844">
        <v>633.06399999999996</v>
      </c>
      <c r="CU1844">
        <v>505.0453</v>
      </c>
      <c r="CV1844">
        <v>330.18939999999998</v>
      </c>
      <c r="CW1844">
        <v>399.83569999999997</v>
      </c>
      <c r="CX1844">
        <v>629.4778</v>
      </c>
      <c r="CY1844">
        <v>678.98860000000002</v>
      </c>
      <c r="CZ1844">
        <v>243.82679999999999</v>
      </c>
      <c r="DA1844">
        <v>162.3434</v>
      </c>
      <c r="DB1844">
        <v>99.465680000000006</v>
      </c>
      <c r="DC1844">
        <v>270.36869999999999</v>
      </c>
      <c r="DD1844">
        <v>402.77</v>
      </c>
      <c r="DE1844">
        <v>387.1105</v>
      </c>
      <c r="DF1844">
        <v>407.50990000000002</v>
      </c>
      <c r="DG1844">
        <v>697.70640000000003</v>
      </c>
      <c r="DH1844">
        <v>1471.203</v>
      </c>
      <c r="DI1844">
        <v>1823.4690000000001</v>
      </c>
      <c r="DJ1844">
        <v>1747.4680000000001</v>
      </c>
      <c r="DK1844">
        <v>3127.6030000000001</v>
      </c>
      <c r="DL1844">
        <v>1337.4780000000001</v>
      </c>
      <c r="DM1844">
        <v>1231.1880000000001</v>
      </c>
    </row>
    <row r="1845" spans="1:117" hidden="1" x14ac:dyDescent="0.35">
      <c r="A1845" t="str">
        <f t="shared" si="28"/>
        <v>Size_Grp-20 to 199.99 kW_DO 1-9 Hour_44405_19-20</v>
      </c>
      <c r="B1845" t="s">
        <v>51</v>
      </c>
      <c r="C1845" t="s">
        <v>213</v>
      </c>
      <c r="D1845" t="s">
        <v>50</v>
      </c>
      <c r="E1845" t="s">
        <v>50</v>
      </c>
      <c r="F1845" t="s">
        <v>50</v>
      </c>
      <c r="G1845" t="s">
        <v>50</v>
      </c>
      <c r="H1845" t="s">
        <v>50</v>
      </c>
      <c r="I1845" t="s">
        <v>50</v>
      </c>
      <c r="J1845" t="s">
        <v>90</v>
      </c>
      <c r="K1845" t="s">
        <v>178</v>
      </c>
      <c r="L1845" s="22">
        <v>44405</v>
      </c>
      <c r="M1845">
        <v>19</v>
      </c>
      <c r="N1845">
        <v>20</v>
      </c>
      <c r="O1845">
        <v>87</v>
      </c>
      <c r="P1845">
        <v>87</v>
      </c>
      <c r="Q1845">
        <v>1</v>
      </c>
      <c r="R1845">
        <v>0</v>
      </c>
      <c r="S1845">
        <v>0</v>
      </c>
      <c r="T1845">
        <v>0</v>
      </c>
      <c r="U1845">
        <v>0</v>
      </c>
      <c r="V1845">
        <v>1920.07</v>
      </c>
      <c r="W1845">
        <v>1824.1</v>
      </c>
      <c r="X1845">
        <v>1816.83</v>
      </c>
      <c r="Y1845">
        <v>1917.05</v>
      </c>
      <c r="Z1845">
        <v>1997.18</v>
      </c>
      <c r="AA1845">
        <v>2085.4250000000002</v>
      </c>
      <c r="AB1845">
        <v>2169.875</v>
      </c>
      <c r="AC1845">
        <v>2557.2600000000002</v>
      </c>
      <c r="AD1845">
        <v>3274.55</v>
      </c>
      <c r="AE1845">
        <v>3902.1550000000002</v>
      </c>
      <c r="AF1845">
        <v>4194.665</v>
      </c>
      <c r="AG1845">
        <v>4425.24</v>
      </c>
      <c r="AH1845">
        <v>4533.8100000000004</v>
      </c>
      <c r="AI1845">
        <v>4655.2449999999999</v>
      </c>
      <c r="AJ1845">
        <v>4691.2950000000001</v>
      </c>
      <c r="AK1845">
        <v>4698.5200000000004</v>
      </c>
      <c r="AL1845">
        <v>4730.03</v>
      </c>
      <c r="AM1845">
        <v>4505.0950000000003</v>
      </c>
      <c r="AN1845">
        <v>3451.0349999999999</v>
      </c>
      <c r="AO1845">
        <v>3463.9650000000001</v>
      </c>
      <c r="AP1845">
        <v>4113.72</v>
      </c>
      <c r="AQ1845">
        <v>3153.58</v>
      </c>
      <c r="AR1845">
        <v>2189.6750000000002</v>
      </c>
      <c r="AS1845">
        <v>1909.49</v>
      </c>
      <c r="AT1845">
        <v>67.735631999999995</v>
      </c>
      <c r="AU1845">
        <v>67.172414000000003</v>
      </c>
      <c r="AV1845">
        <v>66.689655000000002</v>
      </c>
      <c r="AW1845">
        <v>66.482759000000001</v>
      </c>
      <c r="AX1845">
        <v>65.988506000000001</v>
      </c>
      <c r="AY1845">
        <v>65.793103000000002</v>
      </c>
      <c r="AZ1845">
        <v>65.321838999999997</v>
      </c>
      <c r="BA1845">
        <v>65.678161000000003</v>
      </c>
      <c r="BB1845">
        <v>67.655171999999993</v>
      </c>
      <c r="BC1845">
        <v>72.160920000000004</v>
      </c>
      <c r="BD1845">
        <v>75.804597999999999</v>
      </c>
      <c r="BE1845">
        <v>78.022988999999995</v>
      </c>
      <c r="BF1845">
        <v>78.057471000000007</v>
      </c>
      <c r="BG1845">
        <v>78.747125999999994</v>
      </c>
      <c r="BH1845">
        <v>80.137930999999995</v>
      </c>
      <c r="BI1845">
        <v>79.758621000000005</v>
      </c>
      <c r="BJ1845">
        <v>79.988506000000001</v>
      </c>
      <c r="BK1845">
        <v>79.390805</v>
      </c>
      <c r="BL1845">
        <v>76.977011000000005</v>
      </c>
      <c r="BM1845">
        <v>74.609195</v>
      </c>
      <c r="BN1845">
        <v>71.413792999999998</v>
      </c>
      <c r="BO1845">
        <v>69.563218000000006</v>
      </c>
      <c r="BP1845">
        <v>69.448276000000007</v>
      </c>
      <c r="BQ1845">
        <v>68.609195</v>
      </c>
      <c r="BR1845">
        <v>-68.199640000000002</v>
      </c>
      <c r="BS1845">
        <v>-54.339309999999998</v>
      </c>
      <c r="BT1845">
        <v>-59.931240000000003</v>
      </c>
      <c r="BU1845">
        <v>-104.0461</v>
      </c>
      <c r="BV1845">
        <v>-51.606499999999997</v>
      </c>
      <c r="BW1845">
        <v>-24.694479999999999</v>
      </c>
      <c r="BX1845">
        <v>47.090409999999999</v>
      </c>
      <c r="BY1845">
        <v>-8.880236</v>
      </c>
      <c r="BZ1845">
        <v>-0.62945600000000002</v>
      </c>
      <c r="CA1845">
        <v>34.009729999999998</v>
      </c>
      <c r="CB1845">
        <v>26.048410000000001</v>
      </c>
      <c r="CC1845">
        <v>22.417090000000002</v>
      </c>
      <c r="CD1845">
        <v>-1.2641009999999999</v>
      </c>
      <c r="CE1845">
        <v>-41.258600000000001</v>
      </c>
      <c r="CF1845">
        <v>-6.7601719999999998</v>
      </c>
      <c r="CG1845">
        <v>-77.576809999999995</v>
      </c>
      <c r="CH1845">
        <v>-131.70240000000001</v>
      </c>
      <c r="CI1845">
        <v>-134.00829999999999</v>
      </c>
      <c r="CJ1845">
        <v>257.93579999999997</v>
      </c>
      <c r="CK1845">
        <v>113.4957</v>
      </c>
      <c r="CL1845">
        <v>-399.58800000000002</v>
      </c>
      <c r="CM1845">
        <v>-228.15389999999999</v>
      </c>
      <c r="CN1845">
        <v>-93.916489999999996</v>
      </c>
      <c r="CO1845">
        <v>-66.024860000000004</v>
      </c>
      <c r="CP1845">
        <v>913.31190000000004</v>
      </c>
      <c r="CQ1845">
        <v>998.44119999999998</v>
      </c>
      <c r="CR1845">
        <v>924.21820000000002</v>
      </c>
      <c r="CS1845">
        <v>1288.4159999999999</v>
      </c>
      <c r="CT1845">
        <v>790.78779999999995</v>
      </c>
      <c r="CU1845">
        <v>583.68600000000004</v>
      </c>
      <c r="CV1845">
        <v>453.11349999999999</v>
      </c>
      <c r="CW1845">
        <v>354.76729999999998</v>
      </c>
      <c r="CX1845">
        <v>655.44349999999997</v>
      </c>
      <c r="CY1845">
        <v>703.81569999999999</v>
      </c>
      <c r="CZ1845">
        <v>323.23230000000001</v>
      </c>
      <c r="DA1845">
        <v>211.93709999999999</v>
      </c>
      <c r="DB1845">
        <v>135.67599999999999</v>
      </c>
      <c r="DC1845">
        <v>315.416</v>
      </c>
      <c r="DD1845">
        <v>494.33769999999998</v>
      </c>
      <c r="DE1845">
        <v>455.97910000000002</v>
      </c>
      <c r="DF1845">
        <v>537.67510000000004</v>
      </c>
      <c r="DG1845">
        <v>1128.1189999999999</v>
      </c>
      <c r="DH1845">
        <v>3435.3919999999998</v>
      </c>
      <c r="DI1845">
        <v>3147.0210000000002</v>
      </c>
      <c r="DJ1845">
        <v>1916.1130000000001</v>
      </c>
      <c r="DK1845">
        <v>1476.4490000000001</v>
      </c>
      <c r="DL1845">
        <v>2054.2220000000002</v>
      </c>
      <c r="DM1845">
        <v>1773.836</v>
      </c>
    </row>
    <row r="1846" spans="1:117" hidden="1" x14ac:dyDescent="0.35">
      <c r="A1846" t="str">
        <f t="shared" si="28"/>
        <v>Size_Grp-20 to 199.99 kW_DO 1-9 Hour_44407_18-20</v>
      </c>
      <c r="B1846" t="s">
        <v>51</v>
      </c>
      <c r="C1846" t="s">
        <v>213</v>
      </c>
      <c r="D1846" t="s">
        <v>50</v>
      </c>
      <c r="E1846" t="s">
        <v>50</v>
      </c>
      <c r="F1846" t="s">
        <v>50</v>
      </c>
      <c r="G1846" t="s">
        <v>50</v>
      </c>
      <c r="H1846" t="s">
        <v>50</v>
      </c>
      <c r="I1846" t="s">
        <v>50</v>
      </c>
      <c r="J1846" t="s">
        <v>90</v>
      </c>
      <c r="K1846" t="s">
        <v>178</v>
      </c>
      <c r="L1846" s="22">
        <v>44407</v>
      </c>
      <c r="M1846">
        <v>18</v>
      </c>
      <c r="N1846">
        <v>20</v>
      </c>
      <c r="O1846">
        <v>87</v>
      </c>
      <c r="P1846">
        <v>87</v>
      </c>
      <c r="Q1846">
        <v>1</v>
      </c>
      <c r="R1846">
        <v>0</v>
      </c>
      <c r="S1846">
        <v>0</v>
      </c>
      <c r="T1846">
        <v>0</v>
      </c>
      <c r="U1846">
        <v>0</v>
      </c>
      <c r="V1846">
        <v>1920.7349999999999</v>
      </c>
      <c r="W1846">
        <v>1791.91</v>
      </c>
      <c r="X1846">
        <v>1736.67</v>
      </c>
      <c r="Y1846">
        <v>1729.655</v>
      </c>
      <c r="Z1846">
        <v>1877.45</v>
      </c>
      <c r="AA1846">
        <v>1989.17</v>
      </c>
      <c r="AB1846">
        <v>2200.1550000000002</v>
      </c>
      <c r="AC1846">
        <v>2537.0650000000001</v>
      </c>
      <c r="AD1846">
        <v>3163.49</v>
      </c>
      <c r="AE1846">
        <v>3715.7350000000001</v>
      </c>
      <c r="AF1846">
        <v>3982.1849999999999</v>
      </c>
      <c r="AG1846">
        <v>4306.75</v>
      </c>
      <c r="AH1846">
        <v>4402.2550000000001</v>
      </c>
      <c r="AI1846">
        <v>4559.915</v>
      </c>
      <c r="AJ1846">
        <v>4671.6549999999997</v>
      </c>
      <c r="AK1846">
        <v>4656.8900000000003</v>
      </c>
      <c r="AL1846">
        <v>4465.1149999999998</v>
      </c>
      <c r="AM1846">
        <v>4432.4350000000004</v>
      </c>
      <c r="AN1846">
        <v>4296.0050000000001</v>
      </c>
      <c r="AO1846">
        <v>3978.21</v>
      </c>
      <c r="AP1846">
        <v>3760.81</v>
      </c>
      <c r="AQ1846">
        <v>2804.45</v>
      </c>
      <c r="AR1846">
        <v>1841.7449999999999</v>
      </c>
      <c r="AS1846">
        <v>1546.1949999999999</v>
      </c>
      <c r="AT1846">
        <v>67.310344999999998</v>
      </c>
      <c r="AU1846">
        <v>66.402298999999999</v>
      </c>
      <c r="AV1846">
        <v>66.505747</v>
      </c>
      <c r="AW1846">
        <v>66.045976999999993</v>
      </c>
      <c r="AX1846">
        <v>65.379310000000004</v>
      </c>
      <c r="AY1846">
        <v>65</v>
      </c>
      <c r="AZ1846">
        <v>64.459770000000006</v>
      </c>
      <c r="BA1846">
        <v>65.172414000000003</v>
      </c>
      <c r="BB1846">
        <v>66.597701000000001</v>
      </c>
      <c r="BC1846">
        <v>68.574713000000003</v>
      </c>
      <c r="BD1846">
        <v>71.942528999999993</v>
      </c>
      <c r="BE1846">
        <v>75.068966000000003</v>
      </c>
      <c r="BF1846">
        <v>76.471264000000005</v>
      </c>
      <c r="BG1846">
        <v>77.862069000000005</v>
      </c>
      <c r="BH1846">
        <v>77.735631999999995</v>
      </c>
      <c r="BI1846">
        <v>78.068966000000003</v>
      </c>
      <c r="BJ1846">
        <v>77.195402000000001</v>
      </c>
      <c r="BK1846">
        <v>76.195402000000001</v>
      </c>
      <c r="BL1846">
        <v>74.655171999999993</v>
      </c>
      <c r="BM1846">
        <v>72.264368000000005</v>
      </c>
      <c r="BN1846">
        <v>70.126436999999996</v>
      </c>
      <c r="BO1846">
        <v>68.862069000000005</v>
      </c>
      <c r="BP1846">
        <v>67.747125999999994</v>
      </c>
      <c r="BQ1846">
        <v>67.022988999999995</v>
      </c>
      <c r="BR1846">
        <v>-182.44399999999999</v>
      </c>
      <c r="BS1846">
        <v>-128.32730000000001</v>
      </c>
      <c r="BT1846">
        <v>-84.847989999999996</v>
      </c>
      <c r="BU1846">
        <v>-53.64105</v>
      </c>
      <c r="BV1846">
        <v>-79.493020000000001</v>
      </c>
      <c r="BW1846">
        <v>-55.073529999999998</v>
      </c>
      <c r="BX1846">
        <v>-43.843269999999997</v>
      </c>
      <c r="BY1846">
        <v>-7.4222700000000001</v>
      </c>
      <c r="BZ1846">
        <v>33.675339999999998</v>
      </c>
      <c r="CA1846">
        <v>95.732960000000006</v>
      </c>
      <c r="CB1846">
        <v>74.83869</v>
      </c>
      <c r="CC1846">
        <v>-42.478230000000003</v>
      </c>
      <c r="CD1846">
        <v>11.98028</v>
      </c>
      <c r="CE1846">
        <v>-52.386659999999999</v>
      </c>
      <c r="CF1846">
        <v>-131.6859</v>
      </c>
      <c r="CG1846">
        <v>-128.8493</v>
      </c>
      <c r="CH1846">
        <v>-6.8031730000000001</v>
      </c>
      <c r="CI1846">
        <v>-131.76060000000001</v>
      </c>
      <c r="CJ1846">
        <v>-263.69139999999999</v>
      </c>
      <c r="CK1846">
        <v>-175.48759999999999</v>
      </c>
      <c r="CL1846">
        <v>-60.820079999999997</v>
      </c>
      <c r="CM1846">
        <v>-20.22091</v>
      </c>
      <c r="CN1846">
        <v>105.50700000000001</v>
      </c>
      <c r="CO1846">
        <v>125.5939</v>
      </c>
      <c r="CP1846">
        <v>265.41699999999997</v>
      </c>
      <c r="CQ1846">
        <v>239.00210000000001</v>
      </c>
      <c r="CR1846">
        <v>208.10570000000001</v>
      </c>
      <c r="CS1846">
        <v>172.07339999999999</v>
      </c>
      <c r="CT1846">
        <v>151.86490000000001</v>
      </c>
      <c r="CU1846">
        <v>86.851550000000003</v>
      </c>
      <c r="CV1846">
        <v>81.022030000000001</v>
      </c>
      <c r="CW1846">
        <v>70.894310000000004</v>
      </c>
      <c r="CX1846">
        <v>112.4066</v>
      </c>
      <c r="CY1846">
        <v>135.5658</v>
      </c>
      <c r="CZ1846">
        <v>61.684429999999999</v>
      </c>
      <c r="DA1846">
        <v>40.27402</v>
      </c>
      <c r="DB1846">
        <v>29.19238</v>
      </c>
      <c r="DC1846">
        <v>71.723590000000002</v>
      </c>
      <c r="DD1846">
        <v>120.0231</v>
      </c>
      <c r="DE1846">
        <v>124.27630000000001</v>
      </c>
      <c r="DF1846">
        <v>140.21700000000001</v>
      </c>
      <c r="DG1846">
        <v>246.48849999999999</v>
      </c>
      <c r="DH1846">
        <v>351.23180000000002</v>
      </c>
      <c r="DI1846">
        <v>410.87509999999997</v>
      </c>
      <c r="DJ1846">
        <v>452.1653</v>
      </c>
      <c r="DK1846">
        <v>367.82650000000001</v>
      </c>
      <c r="DL1846">
        <v>349.15370000000001</v>
      </c>
      <c r="DM1846">
        <v>304.74189999999999</v>
      </c>
    </row>
    <row r="1847" spans="1:117" hidden="1" x14ac:dyDescent="0.35">
      <c r="A1847" t="str">
        <f t="shared" si="28"/>
        <v>Size_Grp-20 to 199.99 kW_DO 1-9 Hour_44434_19-20</v>
      </c>
      <c r="B1847" t="s">
        <v>51</v>
      </c>
      <c r="C1847" t="s">
        <v>213</v>
      </c>
      <c r="D1847" t="s">
        <v>50</v>
      </c>
      <c r="E1847" t="s">
        <v>50</v>
      </c>
      <c r="F1847" t="s">
        <v>50</v>
      </c>
      <c r="G1847" t="s">
        <v>50</v>
      </c>
      <c r="H1847" t="s">
        <v>50</v>
      </c>
      <c r="I1847" t="s">
        <v>50</v>
      </c>
      <c r="J1847" t="s">
        <v>90</v>
      </c>
      <c r="K1847" t="s">
        <v>178</v>
      </c>
      <c r="L1847" s="22">
        <v>44434</v>
      </c>
      <c r="M1847">
        <v>19</v>
      </c>
      <c r="N1847">
        <v>20</v>
      </c>
      <c r="O1847">
        <v>86</v>
      </c>
      <c r="P1847">
        <v>86</v>
      </c>
      <c r="Q1847">
        <v>1</v>
      </c>
      <c r="R1847">
        <v>0</v>
      </c>
      <c r="S1847">
        <v>0</v>
      </c>
      <c r="T1847">
        <v>0</v>
      </c>
      <c r="U1847">
        <v>0</v>
      </c>
      <c r="V1847">
        <v>1793.835</v>
      </c>
      <c r="W1847">
        <v>1742.415</v>
      </c>
      <c r="X1847">
        <v>1748.37</v>
      </c>
      <c r="Y1847">
        <v>1786.2349999999999</v>
      </c>
      <c r="Z1847">
        <v>1849.61</v>
      </c>
      <c r="AA1847">
        <v>1959.48</v>
      </c>
      <c r="AB1847">
        <v>2121.105</v>
      </c>
      <c r="AC1847">
        <v>2484.2950000000001</v>
      </c>
      <c r="AD1847">
        <v>3181.33</v>
      </c>
      <c r="AE1847">
        <v>4059.36</v>
      </c>
      <c r="AF1847">
        <v>4429.9849999999997</v>
      </c>
      <c r="AG1847">
        <v>4673.665</v>
      </c>
      <c r="AH1847">
        <v>4776.8549999999996</v>
      </c>
      <c r="AI1847">
        <v>4835.3950000000004</v>
      </c>
      <c r="AJ1847">
        <v>4872.07</v>
      </c>
      <c r="AK1847">
        <v>4833.6499999999996</v>
      </c>
      <c r="AL1847">
        <v>4752.5249999999996</v>
      </c>
      <c r="AM1847">
        <v>3754.2449999999999</v>
      </c>
      <c r="AN1847">
        <v>3731.6</v>
      </c>
      <c r="AO1847">
        <v>3648.49</v>
      </c>
      <c r="AP1847">
        <v>4074.4850000000001</v>
      </c>
      <c r="AQ1847">
        <v>2913.36</v>
      </c>
      <c r="AR1847">
        <v>2013.365</v>
      </c>
      <c r="AS1847">
        <v>1757.645</v>
      </c>
      <c r="AT1847">
        <v>69.720929999999996</v>
      </c>
      <c r="AU1847">
        <v>68.895348999999996</v>
      </c>
      <c r="AV1847">
        <v>68.244185999999999</v>
      </c>
      <c r="AW1847">
        <v>67.790698000000006</v>
      </c>
      <c r="AX1847">
        <v>67.325581</v>
      </c>
      <c r="AY1847">
        <v>66.511628000000002</v>
      </c>
      <c r="AZ1847">
        <v>66.116279000000006</v>
      </c>
      <c r="BA1847">
        <v>66.186047000000002</v>
      </c>
      <c r="BB1847">
        <v>71.023256000000003</v>
      </c>
      <c r="BC1847">
        <v>76.348837000000003</v>
      </c>
      <c r="BD1847">
        <v>80.162790999999999</v>
      </c>
      <c r="BE1847">
        <v>83.093023000000002</v>
      </c>
      <c r="BF1847">
        <v>84.895348999999996</v>
      </c>
      <c r="BG1847">
        <v>85.011628000000002</v>
      </c>
      <c r="BH1847">
        <v>85.162790999999999</v>
      </c>
      <c r="BI1847">
        <v>84.290698000000006</v>
      </c>
      <c r="BJ1847">
        <v>83.662790999999999</v>
      </c>
      <c r="BK1847">
        <v>82.895348999999996</v>
      </c>
      <c r="BL1847">
        <v>80.616279000000006</v>
      </c>
      <c r="BM1847">
        <v>77.476743999999997</v>
      </c>
      <c r="BN1847">
        <v>74.011628000000002</v>
      </c>
      <c r="BO1847">
        <v>72.093023000000002</v>
      </c>
      <c r="BP1847">
        <v>71.302325999999994</v>
      </c>
      <c r="BQ1847">
        <v>69.5</v>
      </c>
      <c r="BR1847">
        <v>-39.725290000000001</v>
      </c>
      <c r="BS1847">
        <v>-34.406550000000003</v>
      </c>
      <c r="BT1847">
        <v>-62.07255</v>
      </c>
      <c r="BU1847">
        <v>-88.024889999999999</v>
      </c>
      <c r="BV1847">
        <v>-15.901619999999999</v>
      </c>
      <c r="BW1847">
        <v>-27.923590000000001</v>
      </c>
      <c r="BX1847">
        <v>30.397760000000002</v>
      </c>
      <c r="BY1847">
        <v>48.269970000000001</v>
      </c>
      <c r="BZ1847">
        <v>25.08717</v>
      </c>
      <c r="CA1847">
        <v>-43.317700000000002</v>
      </c>
      <c r="CB1847">
        <v>-31.300540000000002</v>
      </c>
      <c r="CC1847">
        <v>-40.43365</v>
      </c>
      <c r="CD1847">
        <v>42.914960000000001</v>
      </c>
      <c r="CE1847">
        <v>41.542969999999997</v>
      </c>
      <c r="CF1847">
        <v>55.197159999999997</v>
      </c>
      <c r="CG1847">
        <v>31.653130000000001</v>
      </c>
      <c r="CH1847">
        <v>63.583829999999999</v>
      </c>
      <c r="CI1847">
        <v>542.73540000000003</v>
      </c>
      <c r="CJ1847">
        <v>401.30169999999998</v>
      </c>
      <c r="CK1847">
        <v>394.12490000000003</v>
      </c>
      <c r="CL1847">
        <v>96.227109999999996</v>
      </c>
      <c r="CM1847">
        <v>67.540120000000002</v>
      </c>
      <c r="CN1847">
        <v>71.614459999999994</v>
      </c>
      <c r="CO1847">
        <v>96.833889999999997</v>
      </c>
      <c r="CP1847">
        <v>1433.694</v>
      </c>
      <c r="CQ1847">
        <v>703.93679999999995</v>
      </c>
      <c r="CR1847">
        <v>1005.451</v>
      </c>
      <c r="CS1847">
        <v>779.52449999999999</v>
      </c>
      <c r="CT1847">
        <v>529.45410000000004</v>
      </c>
      <c r="CU1847">
        <v>286.13189999999997</v>
      </c>
      <c r="CV1847">
        <v>279.077</v>
      </c>
      <c r="CW1847">
        <v>391.42500000000001</v>
      </c>
      <c r="CX1847">
        <v>531.60829999999999</v>
      </c>
      <c r="CY1847">
        <v>802.56200000000001</v>
      </c>
      <c r="CZ1847">
        <v>399.73689999999999</v>
      </c>
      <c r="DA1847">
        <v>263.79590000000002</v>
      </c>
      <c r="DB1847">
        <v>79.292950000000005</v>
      </c>
      <c r="DC1847">
        <v>870.07579999999996</v>
      </c>
      <c r="DD1847">
        <v>628.54369999999994</v>
      </c>
      <c r="DE1847">
        <v>485.52609999999999</v>
      </c>
      <c r="DF1847">
        <v>701.72080000000005</v>
      </c>
      <c r="DG1847">
        <v>3440.9560000000001</v>
      </c>
      <c r="DH1847">
        <v>3373.069</v>
      </c>
      <c r="DI1847">
        <v>2750.5079999999998</v>
      </c>
      <c r="DJ1847">
        <v>3472.7040000000002</v>
      </c>
      <c r="DK1847">
        <v>3459.078</v>
      </c>
      <c r="DL1847">
        <v>2126.663</v>
      </c>
      <c r="DM1847">
        <v>2127.0169999999998</v>
      </c>
    </row>
    <row r="1848" spans="1:117" hidden="1" x14ac:dyDescent="0.35">
      <c r="A1848" t="str">
        <f t="shared" si="28"/>
        <v>Size_Grp-20 to 199.99 kW_DO 1-9 Hour_44435_18-20</v>
      </c>
      <c r="B1848" t="s">
        <v>51</v>
      </c>
      <c r="C1848" t="s">
        <v>213</v>
      </c>
      <c r="D1848" t="s">
        <v>50</v>
      </c>
      <c r="E1848" t="s">
        <v>50</v>
      </c>
      <c r="F1848" t="s">
        <v>50</v>
      </c>
      <c r="G1848" t="s">
        <v>50</v>
      </c>
      <c r="H1848" t="s">
        <v>50</v>
      </c>
      <c r="I1848" t="s">
        <v>50</v>
      </c>
      <c r="J1848" t="s">
        <v>90</v>
      </c>
      <c r="K1848" t="s">
        <v>178</v>
      </c>
      <c r="L1848" s="22">
        <v>44435</v>
      </c>
      <c r="M1848">
        <v>18</v>
      </c>
      <c r="N1848">
        <v>20</v>
      </c>
      <c r="O1848">
        <v>86</v>
      </c>
      <c r="P1848">
        <v>86</v>
      </c>
      <c r="Q1848">
        <v>1</v>
      </c>
      <c r="R1848">
        <v>0</v>
      </c>
      <c r="S1848">
        <v>0</v>
      </c>
      <c r="T1848">
        <v>0</v>
      </c>
      <c r="U1848">
        <v>0</v>
      </c>
      <c r="V1848">
        <v>1760.67</v>
      </c>
      <c r="W1848">
        <v>1691.845</v>
      </c>
      <c r="X1848">
        <v>1727.09</v>
      </c>
      <c r="Y1848">
        <v>1845.88</v>
      </c>
      <c r="Z1848">
        <v>1832.2550000000001</v>
      </c>
      <c r="AA1848">
        <v>1920.87</v>
      </c>
      <c r="AB1848">
        <v>2114.8000000000002</v>
      </c>
      <c r="AC1848">
        <v>2495.92</v>
      </c>
      <c r="AD1848">
        <v>3237.14</v>
      </c>
      <c r="AE1848">
        <v>3933.31</v>
      </c>
      <c r="AF1848">
        <v>4311.3549999999996</v>
      </c>
      <c r="AG1848">
        <v>4632.3050000000003</v>
      </c>
      <c r="AH1848">
        <v>4782.7449999999999</v>
      </c>
      <c r="AI1848">
        <v>4920.22</v>
      </c>
      <c r="AJ1848">
        <v>4896.6350000000002</v>
      </c>
      <c r="AK1848">
        <v>4863.8450000000003</v>
      </c>
      <c r="AL1848">
        <v>4657.8149999999996</v>
      </c>
      <c r="AM1848">
        <v>4297.8999999999996</v>
      </c>
      <c r="AN1848">
        <v>4178.3850000000002</v>
      </c>
      <c r="AO1848">
        <v>3935.25</v>
      </c>
      <c r="AP1848">
        <v>3673.835</v>
      </c>
      <c r="AQ1848">
        <v>2820.8850000000002</v>
      </c>
      <c r="AR1848">
        <v>1926.54</v>
      </c>
      <c r="AS1848">
        <v>1514.645</v>
      </c>
      <c r="AT1848">
        <v>68.802325999999994</v>
      </c>
      <c r="AU1848">
        <v>67.651162999999997</v>
      </c>
      <c r="AV1848">
        <v>67.127906999999993</v>
      </c>
      <c r="AW1848">
        <v>66.279070000000004</v>
      </c>
      <c r="AX1848">
        <v>65.337209000000001</v>
      </c>
      <c r="AY1848">
        <v>64.965115999999995</v>
      </c>
      <c r="AZ1848">
        <v>64.348837000000003</v>
      </c>
      <c r="BA1848">
        <v>64.5</v>
      </c>
      <c r="BB1848">
        <v>67.162790999999999</v>
      </c>
      <c r="BC1848">
        <v>72.267442000000003</v>
      </c>
      <c r="BD1848">
        <v>77.546512000000007</v>
      </c>
      <c r="BE1848">
        <v>81.558139999999995</v>
      </c>
      <c r="BF1848">
        <v>83.279070000000004</v>
      </c>
      <c r="BG1848">
        <v>83.813952999999998</v>
      </c>
      <c r="BH1848">
        <v>83.790698000000006</v>
      </c>
      <c r="BI1848">
        <v>82.313952999999998</v>
      </c>
      <c r="BJ1848">
        <v>81.651162999999997</v>
      </c>
      <c r="BK1848">
        <v>80.686047000000002</v>
      </c>
      <c r="BL1848">
        <v>78.662790999999999</v>
      </c>
      <c r="BM1848">
        <v>74.872093000000007</v>
      </c>
      <c r="BN1848">
        <v>71.069766999999999</v>
      </c>
      <c r="BO1848">
        <v>69.534884000000005</v>
      </c>
      <c r="BP1848">
        <v>68.058139999999995</v>
      </c>
      <c r="BQ1848">
        <v>67.709301999999994</v>
      </c>
      <c r="BR1848">
        <v>-60.092509999999997</v>
      </c>
      <c r="BS1848">
        <v>-34.888399999999997</v>
      </c>
      <c r="BT1848">
        <v>-61.624890000000001</v>
      </c>
      <c r="BU1848">
        <v>-89.961539999999999</v>
      </c>
      <c r="BV1848">
        <v>-17.921330000000001</v>
      </c>
      <c r="BW1848">
        <v>-30.1111</v>
      </c>
      <c r="BX1848">
        <v>29.96556</v>
      </c>
      <c r="BY1848">
        <v>49.784559999999999</v>
      </c>
      <c r="BZ1848">
        <v>26.745899999999999</v>
      </c>
      <c r="CA1848">
        <v>-41.86871</v>
      </c>
      <c r="CB1848">
        <v>-28.441520000000001</v>
      </c>
      <c r="CC1848">
        <v>-41.549709999999997</v>
      </c>
      <c r="CD1848">
        <v>42.307569999999998</v>
      </c>
      <c r="CE1848">
        <v>40.383380000000002</v>
      </c>
      <c r="CF1848">
        <v>55.512300000000003</v>
      </c>
      <c r="CG1848">
        <v>29.518719999999998</v>
      </c>
      <c r="CH1848">
        <v>61.65296</v>
      </c>
      <c r="CI1848">
        <v>542.44960000000003</v>
      </c>
      <c r="CJ1848">
        <v>401.95370000000003</v>
      </c>
      <c r="CK1848">
        <v>396.18770000000001</v>
      </c>
      <c r="CL1848">
        <v>96.084029999999998</v>
      </c>
      <c r="CM1848">
        <v>66.217749999999995</v>
      </c>
      <c r="CN1848">
        <v>67.797700000000006</v>
      </c>
      <c r="CO1848">
        <v>93.652270000000001</v>
      </c>
      <c r="CP1848">
        <v>1411.395</v>
      </c>
      <c r="CQ1848">
        <v>694.21579999999994</v>
      </c>
      <c r="CR1848">
        <v>1008.319</v>
      </c>
      <c r="CS1848">
        <v>800.23779999999999</v>
      </c>
      <c r="CT1848">
        <v>559.72519999999997</v>
      </c>
      <c r="CU1848">
        <v>290.13130000000001</v>
      </c>
      <c r="CV1848">
        <v>287.8657</v>
      </c>
      <c r="CW1848">
        <v>387.0154</v>
      </c>
      <c r="CX1848">
        <v>526.59400000000005</v>
      </c>
      <c r="CY1848">
        <v>788.24530000000004</v>
      </c>
      <c r="CZ1848">
        <v>400.1499</v>
      </c>
      <c r="DA1848">
        <v>262.02800000000002</v>
      </c>
      <c r="DB1848">
        <v>77.006150000000005</v>
      </c>
      <c r="DC1848">
        <v>854.36689999999999</v>
      </c>
      <c r="DD1848">
        <v>616.27340000000004</v>
      </c>
      <c r="DE1848">
        <v>474.45209999999997</v>
      </c>
      <c r="DF1848">
        <v>698.57920000000001</v>
      </c>
      <c r="DG1848">
        <v>3445.067</v>
      </c>
      <c r="DH1848">
        <v>3324.444</v>
      </c>
      <c r="DI1848">
        <v>2706.058</v>
      </c>
      <c r="DJ1848">
        <v>3418.6480000000001</v>
      </c>
      <c r="DK1848">
        <v>3379.009</v>
      </c>
      <c r="DL1848">
        <v>2115.6460000000002</v>
      </c>
      <c r="DM1848">
        <v>1919.146</v>
      </c>
    </row>
    <row r="1849" spans="1:117" hidden="1" x14ac:dyDescent="0.35">
      <c r="A1849" t="str">
        <f t="shared" si="28"/>
        <v>Size_Grp-20 to 199.99 kW_DO 1-9 Hour_44447_19-20</v>
      </c>
      <c r="B1849" t="s">
        <v>51</v>
      </c>
      <c r="C1849" t="s">
        <v>213</v>
      </c>
      <c r="D1849" t="s">
        <v>50</v>
      </c>
      <c r="E1849" t="s">
        <v>50</v>
      </c>
      <c r="F1849" t="s">
        <v>50</v>
      </c>
      <c r="G1849" t="s">
        <v>50</v>
      </c>
      <c r="H1849" t="s">
        <v>50</v>
      </c>
      <c r="I1849" t="s">
        <v>50</v>
      </c>
      <c r="J1849" t="s">
        <v>90</v>
      </c>
      <c r="K1849" t="s">
        <v>178</v>
      </c>
      <c r="L1849" s="22">
        <v>44447</v>
      </c>
      <c r="M1849">
        <v>19</v>
      </c>
      <c r="N1849">
        <v>20</v>
      </c>
      <c r="O1849">
        <v>85</v>
      </c>
      <c r="P1849">
        <v>85</v>
      </c>
      <c r="Q1849">
        <v>1</v>
      </c>
      <c r="R1849">
        <v>0</v>
      </c>
      <c r="S1849">
        <v>0</v>
      </c>
      <c r="T1849">
        <v>0</v>
      </c>
      <c r="U1849">
        <v>0</v>
      </c>
      <c r="V1849">
        <v>1835.58</v>
      </c>
      <c r="W1849">
        <v>1787.635</v>
      </c>
      <c r="X1849">
        <v>1764.11</v>
      </c>
      <c r="Y1849">
        <v>1782.345</v>
      </c>
      <c r="Z1849">
        <v>1868.33</v>
      </c>
      <c r="AA1849">
        <v>2088.585</v>
      </c>
      <c r="AB1849">
        <v>2337.645</v>
      </c>
      <c r="AC1849">
        <v>2636.3150000000001</v>
      </c>
      <c r="AD1849">
        <v>3169.105</v>
      </c>
      <c r="AE1849">
        <v>3642.42</v>
      </c>
      <c r="AF1849">
        <v>3912.37</v>
      </c>
      <c r="AG1849">
        <v>4192.38</v>
      </c>
      <c r="AH1849">
        <v>4429.0649999999996</v>
      </c>
      <c r="AI1849">
        <v>4636.21</v>
      </c>
      <c r="AJ1849">
        <v>4758.84</v>
      </c>
      <c r="AK1849">
        <v>4822.6949999999997</v>
      </c>
      <c r="AL1849">
        <v>4715.0600000000004</v>
      </c>
      <c r="AM1849">
        <v>3671.5949999999998</v>
      </c>
      <c r="AN1849">
        <v>3796.08</v>
      </c>
      <c r="AO1849">
        <v>3715.085</v>
      </c>
      <c r="AP1849">
        <v>3530.2649999999999</v>
      </c>
      <c r="AQ1849">
        <v>3128.87</v>
      </c>
      <c r="AR1849">
        <v>2202.5149999999999</v>
      </c>
      <c r="AS1849">
        <v>1800.425</v>
      </c>
      <c r="AT1849">
        <v>69.011764999999997</v>
      </c>
      <c r="AU1849">
        <v>68.411765000000003</v>
      </c>
      <c r="AV1849">
        <v>68.105881999999994</v>
      </c>
      <c r="AW1849">
        <v>68.094117999999995</v>
      </c>
      <c r="AX1849">
        <v>68.529411999999994</v>
      </c>
      <c r="AY1849">
        <v>67.529411999999994</v>
      </c>
      <c r="AZ1849">
        <v>67.541175999999993</v>
      </c>
      <c r="BA1849">
        <v>68.329412000000005</v>
      </c>
      <c r="BB1849">
        <v>69.164705999999995</v>
      </c>
      <c r="BC1849">
        <v>71.988235000000003</v>
      </c>
      <c r="BD1849">
        <v>74.258824000000004</v>
      </c>
      <c r="BE1849">
        <v>76.082352999999998</v>
      </c>
      <c r="BF1849">
        <v>79.411765000000003</v>
      </c>
      <c r="BG1849">
        <v>81</v>
      </c>
      <c r="BH1849">
        <v>81.905882000000005</v>
      </c>
      <c r="BI1849">
        <v>82.823528999999994</v>
      </c>
      <c r="BJ1849">
        <v>82.576470999999998</v>
      </c>
      <c r="BK1849">
        <v>79.282353000000001</v>
      </c>
      <c r="BL1849">
        <v>76.576470999999998</v>
      </c>
      <c r="BM1849">
        <v>72.658823999999996</v>
      </c>
      <c r="BN1849">
        <v>71.035293999999993</v>
      </c>
      <c r="BO1849">
        <v>70.929411999999999</v>
      </c>
      <c r="BP1849">
        <v>70.270588000000004</v>
      </c>
      <c r="BQ1849">
        <v>69.564706000000001</v>
      </c>
      <c r="BR1849">
        <v>20.00047</v>
      </c>
      <c r="BS1849">
        <v>-5.1644500000000004</v>
      </c>
      <c r="BT1849">
        <v>-2.7971119999999998</v>
      </c>
      <c r="BU1849">
        <v>13.810890000000001</v>
      </c>
      <c r="BV1849">
        <v>28.520769999999999</v>
      </c>
      <c r="BW1849">
        <v>0.34105609999999997</v>
      </c>
      <c r="BX1849">
        <v>14.61712</v>
      </c>
      <c r="BY1849">
        <v>-39.724719999999998</v>
      </c>
      <c r="BZ1849">
        <v>-47.885080000000002</v>
      </c>
      <c r="CA1849">
        <v>30.550270000000001</v>
      </c>
      <c r="CB1849">
        <v>28.574919999999999</v>
      </c>
      <c r="CC1849">
        <v>20.61354</v>
      </c>
      <c r="CD1849">
        <v>11.78318</v>
      </c>
      <c r="CE1849">
        <v>-43.923650000000002</v>
      </c>
      <c r="CF1849">
        <v>-126.43600000000001</v>
      </c>
      <c r="CG1849">
        <v>-193.83789999999999</v>
      </c>
      <c r="CH1849">
        <v>-144.07839999999999</v>
      </c>
      <c r="CI1849">
        <v>560.56280000000004</v>
      </c>
      <c r="CJ1849">
        <v>306.49799999999999</v>
      </c>
      <c r="CK1849">
        <v>280.02659999999997</v>
      </c>
      <c r="CL1849">
        <v>-31.145959999999999</v>
      </c>
      <c r="CM1849">
        <v>-196.47620000000001</v>
      </c>
      <c r="CN1849">
        <v>-101.2701</v>
      </c>
      <c r="CO1849">
        <v>-29.40992</v>
      </c>
      <c r="CP1849">
        <v>577.49689999999998</v>
      </c>
      <c r="CQ1849">
        <v>467.0804</v>
      </c>
      <c r="CR1849">
        <v>512.05050000000006</v>
      </c>
      <c r="CS1849">
        <v>728.90819999999997</v>
      </c>
      <c r="CT1849">
        <v>575.73080000000004</v>
      </c>
      <c r="CU1849">
        <v>554.19209999999998</v>
      </c>
      <c r="CV1849">
        <v>557.55939999999998</v>
      </c>
      <c r="CW1849">
        <v>425.3202</v>
      </c>
      <c r="CX1849">
        <v>402.40339999999998</v>
      </c>
      <c r="CY1849">
        <v>1113.4690000000001</v>
      </c>
      <c r="CZ1849">
        <v>656.17499999999995</v>
      </c>
      <c r="DA1849">
        <v>124.3922</v>
      </c>
      <c r="DB1849">
        <v>98.431150000000002</v>
      </c>
      <c r="DC1849">
        <v>383.4529</v>
      </c>
      <c r="DD1849">
        <v>848.86770000000001</v>
      </c>
      <c r="DE1849">
        <v>1038.1959999999999</v>
      </c>
      <c r="DF1849">
        <v>693.03139999999996</v>
      </c>
      <c r="DG1849">
        <v>1705.117</v>
      </c>
      <c r="DH1849">
        <v>1142.2529999999999</v>
      </c>
      <c r="DI1849">
        <v>997.38170000000002</v>
      </c>
      <c r="DJ1849">
        <v>1465.914</v>
      </c>
      <c r="DK1849">
        <v>1128.6320000000001</v>
      </c>
      <c r="DL1849">
        <v>2067.3229999999999</v>
      </c>
      <c r="DM1849">
        <v>2231.2370000000001</v>
      </c>
    </row>
    <row r="1850" spans="1:117" hidden="1" x14ac:dyDescent="0.35">
      <c r="A1850" t="str">
        <f t="shared" si="28"/>
        <v>Size_Grp-20 to 199.99 kW_DO 1-9 Hour_44448_18-21</v>
      </c>
      <c r="B1850" t="s">
        <v>51</v>
      </c>
      <c r="C1850" t="s">
        <v>213</v>
      </c>
      <c r="D1850" t="s">
        <v>50</v>
      </c>
      <c r="E1850" t="s">
        <v>50</v>
      </c>
      <c r="F1850" t="s">
        <v>50</v>
      </c>
      <c r="G1850" t="s">
        <v>50</v>
      </c>
      <c r="H1850" t="s">
        <v>50</v>
      </c>
      <c r="I1850" t="s">
        <v>50</v>
      </c>
      <c r="J1850" t="s">
        <v>90</v>
      </c>
      <c r="K1850" t="s">
        <v>178</v>
      </c>
      <c r="L1850" s="22">
        <v>44448</v>
      </c>
      <c r="M1850">
        <v>18</v>
      </c>
      <c r="N1850">
        <v>21</v>
      </c>
      <c r="O1850">
        <v>85</v>
      </c>
      <c r="P1850">
        <v>85</v>
      </c>
      <c r="Q1850">
        <v>1</v>
      </c>
      <c r="R1850">
        <v>0</v>
      </c>
      <c r="S1850">
        <v>0</v>
      </c>
      <c r="T1850">
        <v>0</v>
      </c>
      <c r="U1850">
        <v>0</v>
      </c>
      <c r="V1850">
        <v>1863.175</v>
      </c>
      <c r="W1850">
        <v>1870.605</v>
      </c>
      <c r="X1850">
        <v>1873.97</v>
      </c>
      <c r="Y1850">
        <v>1956.99</v>
      </c>
      <c r="Z1850">
        <v>2035.17</v>
      </c>
      <c r="AA1850">
        <v>2126.04</v>
      </c>
      <c r="AB1850">
        <v>2363.1849999999999</v>
      </c>
      <c r="AC1850">
        <v>2729.9</v>
      </c>
      <c r="AD1850">
        <v>3354.4250000000002</v>
      </c>
      <c r="AE1850">
        <v>3975.08</v>
      </c>
      <c r="AF1850">
        <v>4215.8599999999997</v>
      </c>
      <c r="AG1850">
        <v>4423.8999999999996</v>
      </c>
      <c r="AH1850">
        <v>4575.7700000000004</v>
      </c>
      <c r="AI1850">
        <v>4744.5150000000003</v>
      </c>
      <c r="AJ1850">
        <v>4895.2950000000001</v>
      </c>
      <c r="AK1850">
        <v>4890.9350000000004</v>
      </c>
      <c r="AL1850">
        <v>4687.2749999999996</v>
      </c>
      <c r="AM1850">
        <v>3830.14</v>
      </c>
      <c r="AN1850">
        <v>3796.1849999999999</v>
      </c>
      <c r="AO1850">
        <v>3715.7249999999999</v>
      </c>
      <c r="AP1850">
        <v>4002.75</v>
      </c>
      <c r="AQ1850">
        <v>2871.665</v>
      </c>
      <c r="AR1850">
        <v>1932.2850000000001</v>
      </c>
      <c r="AS1850">
        <v>1624.19</v>
      </c>
      <c r="AT1850">
        <v>69.164705999999995</v>
      </c>
      <c r="AU1850">
        <v>68.905882000000005</v>
      </c>
      <c r="AV1850">
        <v>68.964706000000007</v>
      </c>
      <c r="AW1850">
        <v>68.376470999999995</v>
      </c>
      <c r="AX1850">
        <v>67.623529000000005</v>
      </c>
      <c r="AY1850">
        <v>67.752941000000007</v>
      </c>
      <c r="AZ1850">
        <v>67.082352999999998</v>
      </c>
      <c r="BA1850">
        <v>67.964706000000007</v>
      </c>
      <c r="BB1850">
        <v>71.541175999999993</v>
      </c>
      <c r="BC1850">
        <v>75.058824000000001</v>
      </c>
      <c r="BD1850">
        <v>77.764706000000004</v>
      </c>
      <c r="BE1850">
        <v>79.658823999999996</v>
      </c>
      <c r="BF1850">
        <v>81.141176000000002</v>
      </c>
      <c r="BG1850">
        <v>82.552941000000004</v>
      </c>
      <c r="BH1850">
        <v>84.047059000000004</v>
      </c>
      <c r="BI1850">
        <v>85.4</v>
      </c>
      <c r="BJ1850">
        <v>83.905882000000005</v>
      </c>
      <c r="BK1850">
        <v>83.329412000000005</v>
      </c>
      <c r="BL1850">
        <v>82.047059000000004</v>
      </c>
      <c r="BM1850">
        <v>77.152940999999998</v>
      </c>
      <c r="BN1850">
        <v>74.105881999999994</v>
      </c>
      <c r="BO1850">
        <v>72.611765000000005</v>
      </c>
      <c r="BP1850">
        <v>71.752941000000007</v>
      </c>
      <c r="BQ1850">
        <v>71</v>
      </c>
      <c r="BR1850">
        <v>20.00046</v>
      </c>
      <c r="BS1850">
        <v>-5.1644560000000004</v>
      </c>
      <c r="BT1850">
        <v>-2.7971339999999998</v>
      </c>
      <c r="BU1850">
        <v>13.810879999999999</v>
      </c>
      <c r="BV1850">
        <v>28.520769999999999</v>
      </c>
      <c r="BW1850">
        <v>0.34107080000000001</v>
      </c>
      <c r="BX1850">
        <v>14.61712</v>
      </c>
      <c r="BY1850">
        <v>-39.724699999999999</v>
      </c>
      <c r="BZ1850">
        <v>-47.885089999999998</v>
      </c>
      <c r="CA1850">
        <v>30.550249999999998</v>
      </c>
      <c r="CB1850">
        <v>28.574860000000001</v>
      </c>
      <c r="CC1850">
        <v>20.61356</v>
      </c>
      <c r="CD1850">
        <v>11.783200000000001</v>
      </c>
      <c r="CE1850">
        <v>-43.923670000000001</v>
      </c>
      <c r="CF1850">
        <v>-126.43600000000001</v>
      </c>
      <c r="CG1850">
        <v>-193.83789999999999</v>
      </c>
      <c r="CH1850">
        <v>-144.07839999999999</v>
      </c>
      <c r="CI1850">
        <v>560.56280000000004</v>
      </c>
      <c r="CJ1850">
        <v>306.49799999999999</v>
      </c>
      <c r="CK1850">
        <v>280.02659999999997</v>
      </c>
      <c r="CL1850">
        <v>-31.145980000000002</v>
      </c>
      <c r="CM1850">
        <v>-196.47620000000001</v>
      </c>
      <c r="CN1850">
        <v>-101.2701</v>
      </c>
      <c r="CO1850">
        <v>-29.40991</v>
      </c>
      <c r="CP1850">
        <v>592.59730000000002</v>
      </c>
      <c r="CQ1850">
        <v>485.16379999999998</v>
      </c>
      <c r="CR1850">
        <v>510.71190000000001</v>
      </c>
      <c r="CS1850">
        <v>723.68539999999996</v>
      </c>
      <c r="CT1850">
        <v>552.54420000000005</v>
      </c>
      <c r="CU1850">
        <v>545.71360000000004</v>
      </c>
      <c r="CV1850">
        <v>565.33180000000004</v>
      </c>
      <c r="CW1850">
        <v>424.62119999999999</v>
      </c>
      <c r="CX1850">
        <v>410.61810000000003</v>
      </c>
      <c r="CY1850">
        <v>1138.951</v>
      </c>
      <c r="CZ1850">
        <v>663.82529999999997</v>
      </c>
      <c r="DA1850">
        <v>128.22409999999999</v>
      </c>
      <c r="DB1850">
        <v>99.428340000000006</v>
      </c>
      <c r="DC1850">
        <v>388.00439999999998</v>
      </c>
      <c r="DD1850">
        <v>852.8655</v>
      </c>
      <c r="DE1850">
        <v>1052.046</v>
      </c>
      <c r="DF1850">
        <v>748.14</v>
      </c>
      <c r="DG1850">
        <v>1752.566</v>
      </c>
      <c r="DH1850">
        <v>1266.0540000000001</v>
      </c>
      <c r="DI1850">
        <v>1129.2059999999999</v>
      </c>
      <c r="DJ1850">
        <v>1767.12</v>
      </c>
      <c r="DK1850">
        <v>1305.623</v>
      </c>
      <c r="DL1850">
        <v>2110.2809999999999</v>
      </c>
      <c r="DM1850">
        <v>2264.8760000000002</v>
      </c>
    </row>
    <row r="1851" spans="1:117" hidden="1" x14ac:dyDescent="0.35">
      <c r="A1851" t="str">
        <f t="shared" si="28"/>
        <v>Size_Grp-20 to 199.99 kW_DO 1-9 Hour_44449_18-20</v>
      </c>
      <c r="B1851" t="s">
        <v>51</v>
      </c>
      <c r="C1851" t="s">
        <v>213</v>
      </c>
      <c r="D1851" t="s">
        <v>50</v>
      </c>
      <c r="E1851" t="s">
        <v>50</v>
      </c>
      <c r="F1851" t="s">
        <v>50</v>
      </c>
      <c r="G1851" t="s">
        <v>50</v>
      </c>
      <c r="H1851" t="s">
        <v>50</v>
      </c>
      <c r="I1851" t="s">
        <v>50</v>
      </c>
      <c r="J1851" t="s">
        <v>90</v>
      </c>
      <c r="K1851" t="s">
        <v>178</v>
      </c>
      <c r="L1851" s="22">
        <v>44449</v>
      </c>
      <c r="M1851">
        <v>18</v>
      </c>
      <c r="N1851">
        <v>20</v>
      </c>
      <c r="O1851">
        <v>85</v>
      </c>
      <c r="P1851">
        <v>85</v>
      </c>
      <c r="Q1851">
        <v>1</v>
      </c>
      <c r="R1851">
        <v>0</v>
      </c>
      <c r="S1851">
        <v>0</v>
      </c>
      <c r="T1851">
        <v>0</v>
      </c>
      <c r="U1851">
        <v>0</v>
      </c>
      <c r="V1851">
        <v>1829.7449999999999</v>
      </c>
      <c r="W1851">
        <v>1839.9749999999999</v>
      </c>
      <c r="X1851">
        <v>1859.17</v>
      </c>
      <c r="Y1851">
        <v>1865.86</v>
      </c>
      <c r="Z1851">
        <v>1979.64</v>
      </c>
      <c r="AA1851">
        <v>2165.5700000000002</v>
      </c>
      <c r="AB1851">
        <v>2507.2199999999998</v>
      </c>
      <c r="AC1851">
        <v>2936.16</v>
      </c>
      <c r="AD1851">
        <v>3534.79</v>
      </c>
      <c r="AE1851">
        <v>4073.7449999999999</v>
      </c>
      <c r="AF1851">
        <v>4212.97</v>
      </c>
      <c r="AG1851">
        <v>4358.8649999999998</v>
      </c>
      <c r="AH1851">
        <v>4633.415</v>
      </c>
      <c r="AI1851">
        <v>4861.0600000000004</v>
      </c>
      <c r="AJ1851">
        <v>4886.4799999999996</v>
      </c>
      <c r="AK1851">
        <v>4905.28</v>
      </c>
      <c r="AL1851">
        <v>4780.4849999999997</v>
      </c>
      <c r="AM1851">
        <v>4703.04</v>
      </c>
      <c r="AN1851">
        <v>4481.9849999999997</v>
      </c>
      <c r="AO1851">
        <v>4314.3050000000003</v>
      </c>
      <c r="AP1851">
        <v>4019.9250000000002</v>
      </c>
      <c r="AQ1851">
        <v>2989.86</v>
      </c>
      <c r="AR1851">
        <v>1933.4449999999999</v>
      </c>
      <c r="AS1851">
        <v>1596.96</v>
      </c>
      <c r="AT1851">
        <v>71.105881999999994</v>
      </c>
      <c r="AU1851">
        <v>70.400000000000006</v>
      </c>
      <c r="AV1851">
        <v>70.247058999999993</v>
      </c>
      <c r="AW1851">
        <v>69.658823999999996</v>
      </c>
      <c r="AX1851">
        <v>69.211765</v>
      </c>
      <c r="AY1851">
        <v>68.588234999999997</v>
      </c>
      <c r="AZ1851">
        <v>68.870587999999998</v>
      </c>
      <c r="BA1851">
        <v>68.529411999999994</v>
      </c>
      <c r="BB1851">
        <v>71</v>
      </c>
      <c r="BC1851">
        <v>76.176471000000006</v>
      </c>
      <c r="BD1851">
        <v>78.635294000000002</v>
      </c>
      <c r="BE1851">
        <v>79.576470999999998</v>
      </c>
      <c r="BF1851">
        <v>80.576470999999998</v>
      </c>
      <c r="BG1851">
        <v>83.164705999999995</v>
      </c>
      <c r="BH1851">
        <v>83.811764999999994</v>
      </c>
      <c r="BI1851">
        <v>83.211765</v>
      </c>
      <c r="BJ1851">
        <v>82.4</v>
      </c>
      <c r="BK1851">
        <v>80.599999999999994</v>
      </c>
      <c r="BL1851">
        <v>76.976471000000004</v>
      </c>
      <c r="BM1851">
        <v>73.764706000000004</v>
      </c>
      <c r="BN1851">
        <v>71.917647000000002</v>
      </c>
      <c r="BO1851">
        <v>71.2</v>
      </c>
      <c r="BP1851">
        <v>70.599999999999994</v>
      </c>
      <c r="BQ1851">
        <v>70.305881999999997</v>
      </c>
      <c r="BR1851">
        <v>-61.312710000000003</v>
      </c>
      <c r="BS1851">
        <v>-46.381979999999999</v>
      </c>
      <c r="BT1851">
        <v>-25.690090000000001</v>
      </c>
      <c r="BU1851">
        <v>-1.666202</v>
      </c>
      <c r="BV1851">
        <v>-25.132249999999999</v>
      </c>
      <c r="BW1851">
        <v>-8.0246650000000006</v>
      </c>
      <c r="BX1851">
        <v>-2.210159</v>
      </c>
      <c r="BY1851">
        <v>8.9651200000000006</v>
      </c>
      <c r="BZ1851">
        <v>34.918439999999997</v>
      </c>
      <c r="CA1851">
        <v>2.2770039999999998</v>
      </c>
      <c r="CB1851">
        <v>7.5141749999999998</v>
      </c>
      <c r="CC1851">
        <v>30.517420000000001</v>
      </c>
      <c r="CD1851">
        <v>2.7596400000000001</v>
      </c>
      <c r="CE1851">
        <v>-34.90813</v>
      </c>
      <c r="CF1851">
        <v>-15.421379999999999</v>
      </c>
      <c r="CG1851">
        <v>-11.21599</v>
      </c>
      <c r="CH1851">
        <v>9.4416370000000001</v>
      </c>
      <c r="CI1851">
        <v>116.8586</v>
      </c>
      <c r="CJ1851">
        <v>76.985119999999995</v>
      </c>
      <c r="CK1851">
        <v>14.742800000000001</v>
      </c>
      <c r="CL1851">
        <v>36.536180000000002</v>
      </c>
      <c r="CM1851">
        <v>-5.5049899999999999E-2</v>
      </c>
      <c r="CN1851">
        <v>29.460270000000001</v>
      </c>
      <c r="CO1851">
        <v>37.65408</v>
      </c>
      <c r="CP1851">
        <v>793.38030000000003</v>
      </c>
      <c r="CQ1851">
        <v>1088.1030000000001</v>
      </c>
      <c r="CR1851">
        <v>811.28279999999995</v>
      </c>
      <c r="CS1851">
        <v>488.48840000000001</v>
      </c>
      <c r="CT1851">
        <v>394.25869999999998</v>
      </c>
      <c r="CU1851">
        <v>318.61939999999998</v>
      </c>
      <c r="CV1851">
        <v>317.38260000000002</v>
      </c>
      <c r="CW1851">
        <v>417.02870000000001</v>
      </c>
      <c r="CX1851">
        <v>457.5061</v>
      </c>
      <c r="CY1851">
        <v>1295.251</v>
      </c>
      <c r="CZ1851">
        <v>1483.1859999999999</v>
      </c>
      <c r="DA1851">
        <v>559.28579999999999</v>
      </c>
      <c r="DB1851">
        <v>398.17399999999998</v>
      </c>
      <c r="DC1851">
        <v>1709.116</v>
      </c>
      <c r="DD1851">
        <v>1844.71</v>
      </c>
      <c r="DE1851">
        <v>1796.184</v>
      </c>
      <c r="DF1851">
        <v>2112.4079999999999</v>
      </c>
      <c r="DG1851">
        <v>4139.4960000000001</v>
      </c>
      <c r="DH1851">
        <v>3510.6129999999998</v>
      </c>
      <c r="DI1851">
        <v>2702.248</v>
      </c>
      <c r="DJ1851">
        <v>3526.308</v>
      </c>
      <c r="DK1851">
        <v>2706.5160000000001</v>
      </c>
      <c r="DL1851">
        <v>987.8931</v>
      </c>
      <c r="DM1851">
        <v>977.43420000000003</v>
      </c>
    </row>
    <row r="1852" spans="1:117" hidden="1" x14ac:dyDescent="0.35">
      <c r="A1852" t="str">
        <f t="shared" si="28"/>
        <v>Size_Grp-20 to 199.99 kW_DO 1-9 Hour_44460_18-20</v>
      </c>
      <c r="B1852" t="s">
        <v>51</v>
      </c>
      <c r="C1852" t="s">
        <v>213</v>
      </c>
      <c r="D1852" t="s">
        <v>50</v>
      </c>
      <c r="E1852" t="s">
        <v>50</v>
      </c>
      <c r="F1852" t="s">
        <v>50</v>
      </c>
      <c r="G1852" t="s">
        <v>50</v>
      </c>
      <c r="H1852" t="s">
        <v>50</v>
      </c>
      <c r="I1852" t="s">
        <v>50</v>
      </c>
      <c r="J1852" t="s">
        <v>90</v>
      </c>
      <c r="K1852" t="s">
        <v>178</v>
      </c>
      <c r="L1852" s="22">
        <v>44460</v>
      </c>
      <c r="M1852">
        <v>18</v>
      </c>
      <c r="N1852">
        <v>20</v>
      </c>
      <c r="O1852">
        <v>85</v>
      </c>
      <c r="P1852">
        <v>85</v>
      </c>
      <c r="Q1852">
        <v>1</v>
      </c>
      <c r="R1852">
        <v>0</v>
      </c>
      <c r="S1852">
        <v>0</v>
      </c>
      <c r="T1852">
        <v>0</v>
      </c>
      <c r="U1852">
        <v>0</v>
      </c>
      <c r="V1852">
        <v>1646.5650000000001</v>
      </c>
      <c r="W1852">
        <v>1573.4</v>
      </c>
      <c r="X1852">
        <v>1530.45</v>
      </c>
      <c r="Y1852">
        <v>1531.5250000000001</v>
      </c>
      <c r="Z1852">
        <v>1610.62</v>
      </c>
      <c r="AA1852">
        <v>1626.2650000000001</v>
      </c>
      <c r="AB1852">
        <v>1931.55</v>
      </c>
      <c r="AC1852">
        <v>2193.4650000000001</v>
      </c>
      <c r="AD1852">
        <v>2867.33</v>
      </c>
      <c r="AE1852">
        <v>3709.84</v>
      </c>
      <c r="AF1852">
        <v>4213.915</v>
      </c>
      <c r="AG1852">
        <v>4584.0550000000003</v>
      </c>
      <c r="AH1852">
        <v>4774.8850000000002</v>
      </c>
      <c r="AI1852">
        <v>4876.7049999999999</v>
      </c>
      <c r="AJ1852">
        <v>4909.3050000000003</v>
      </c>
      <c r="AK1852">
        <v>4863.3649999999998</v>
      </c>
      <c r="AL1852">
        <v>4645.5950000000003</v>
      </c>
      <c r="AM1852">
        <v>3471.8</v>
      </c>
      <c r="AN1852">
        <v>3530.3249999999998</v>
      </c>
      <c r="AO1852">
        <v>4233.3149999999996</v>
      </c>
      <c r="AP1852">
        <v>3839.1550000000002</v>
      </c>
      <c r="AQ1852">
        <v>2835.04</v>
      </c>
      <c r="AR1852">
        <v>1999.94</v>
      </c>
      <c r="AS1852">
        <v>1670.62</v>
      </c>
      <c r="AT1852">
        <v>64.623529000000005</v>
      </c>
      <c r="AU1852">
        <v>63.894117999999999</v>
      </c>
      <c r="AV1852">
        <v>63.211765</v>
      </c>
      <c r="AW1852">
        <v>63.541176</v>
      </c>
      <c r="AX1852">
        <v>63.152940999999998</v>
      </c>
      <c r="AY1852">
        <v>62.341175999999997</v>
      </c>
      <c r="AZ1852">
        <v>62.082352999999998</v>
      </c>
      <c r="BA1852">
        <v>61.988235000000003</v>
      </c>
      <c r="BB1852">
        <v>68.011764999999997</v>
      </c>
      <c r="BC1852">
        <v>74.541175999999993</v>
      </c>
      <c r="BD1852">
        <v>81.823528999999994</v>
      </c>
      <c r="BE1852">
        <v>86.894118000000006</v>
      </c>
      <c r="BF1852">
        <v>89.482353000000003</v>
      </c>
      <c r="BG1852">
        <v>89.705882000000003</v>
      </c>
      <c r="BH1852">
        <v>88.552941000000004</v>
      </c>
      <c r="BI1852">
        <v>87.152940999999998</v>
      </c>
      <c r="BJ1852">
        <v>83.741175999999996</v>
      </c>
      <c r="BK1852">
        <v>82.011764999999997</v>
      </c>
      <c r="BL1852">
        <v>80.352941000000001</v>
      </c>
      <c r="BM1852">
        <v>77.905882000000005</v>
      </c>
      <c r="BN1852">
        <v>75.764706000000004</v>
      </c>
      <c r="BO1852">
        <v>74.188235000000006</v>
      </c>
      <c r="BP1852">
        <v>72.588234999999997</v>
      </c>
      <c r="BQ1852">
        <v>71.141176000000002</v>
      </c>
      <c r="BR1852">
        <v>-0.4903824</v>
      </c>
      <c r="BS1852">
        <v>-38.511679999999998</v>
      </c>
      <c r="BT1852">
        <v>8.1124989999999997</v>
      </c>
      <c r="BU1852">
        <v>44.333060000000003</v>
      </c>
      <c r="BV1852">
        <v>-11.88847</v>
      </c>
      <c r="BW1852">
        <v>-4.2703100000000003</v>
      </c>
      <c r="BX1852">
        <v>-77.995540000000005</v>
      </c>
      <c r="BY1852">
        <v>31.227180000000001</v>
      </c>
      <c r="BZ1852">
        <v>56.531309999999998</v>
      </c>
      <c r="CA1852">
        <v>23.7364</v>
      </c>
      <c r="CB1852">
        <v>51.438879999999997</v>
      </c>
      <c r="CC1852">
        <v>6.2214460000000003</v>
      </c>
      <c r="CD1852">
        <v>-17.624030000000001</v>
      </c>
      <c r="CE1852">
        <v>-16.032309999999999</v>
      </c>
      <c r="CF1852">
        <v>-27.849350000000001</v>
      </c>
      <c r="CG1852">
        <v>-28.58906</v>
      </c>
      <c r="CH1852">
        <v>-21.438300000000002</v>
      </c>
      <c r="CI1852">
        <v>783.95839999999998</v>
      </c>
      <c r="CJ1852">
        <v>479.99619999999999</v>
      </c>
      <c r="CK1852">
        <v>-246.983</v>
      </c>
      <c r="CL1852">
        <v>-37.889569999999999</v>
      </c>
      <c r="CM1852">
        <v>-105.7765</v>
      </c>
      <c r="CN1852">
        <v>-110.2046</v>
      </c>
      <c r="CO1852">
        <v>-66.363029999999995</v>
      </c>
      <c r="CP1852">
        <v>420.3399</v>
      </c>
      <c r="CQ1852">
        <v>810.53579999999999</v>
      </c>
      <c r="CR1852">
        <v>516.44780000000003</v>
      </c>
      <c r="CS1852">
        <v>319.37110000000001</v>
      </c>
      <c r="CT1852">
        <v>237.63399999999999</v>
      </c>
      <c r="CU1852">
        <v>151.87639999999999</v>
      </c>
      <c r="CV1852">
        <v>192.37970000000001</v>
      </c>
      <c r="CW1852">
        <v>324.0976</v>
      </c>
      <c r="CX1852">
        <v>348.02910000000003</v>
      </c>
      <c r="CY1852">
        <v>1186.1559999999999</v>
      </c>
      <c r="CZ1852">
        <v>1475.329</v>
      </c>
      <c r="DA1852">
        <v>559.74210000000005</v>
      </c>
      <c r="DB1852">
        <v>397.04450000000003</v>
      </c>
      <c r="DC1852">
        <v>1722.6559999999999</v>
      </c>
      <c r="DD1852">
        <v>1867.9349999999999</v>
      </c>
      <c r="DE1852">
        <v>1836.2380000000001</v>
      </c>
      <c r="DF1852">
        <v>2102.5830000000001</v>
      </c>
      <c r="DG1852">
        <v>4045.4540000000002</v>
      </c>
      <c r="DH1852">
        <v>3399.4720000000002</v>
      </c>
      <c r="DI1852">
        <v>2700.26</v>
      </c>
      <c r="DJ1852">
        <v>3560.16</v>
      </c>
      <c r="DK1852">
        <v>3710.6660000000002</v>
      </c>
      <c r="DL1852">
        <v>1046.489</v>
      </c>
      <c r="DM1852">
        <v>982.19060000000002</v>
      </c>
    </row>
    <row r="1853" spans="1:117" hidden="1" x14ac:dyDescent="0.35">
      <c r="A1853" t="str">
        <f t="shared" si="28"/>
        <v>Size_Grp-20 to 199.99 kW_DO 1-9 Hour_44461_18-19</v>
      </c>
      <c r="B1853" t="s">
        <v>51</v>
      </c>
      <c r="C1853" t="s">
        <v>213</v>
      </c>
      <c r="D1853" t="s">
        <v>50</v>
      </c>
      <c r="E1853" t="s">
        <v>50</v>
      </c>
      <c r="F1853" t="s">
        <v>50</v>
      </c>
      <c r="G1853" t="s">
        <v>50</v>
      </c>
      <c r="H1853" t="s">
        <v>50</v>
      </c>
      <c r="I1853" t="s">
        <v>50</v>
      </c>
      <c r="J1853" t="s">
        <v>90</v>
      </c>
      <c r="K1853" t="s">
        <v>178</v>
      </c>
      <c r="L1853" s="22">
        <v>44461</v>
      </c>
      <c r="M1853">
        <v>18</v>
      </c>
      <c r="N1853">
        <v>19</v>
      </c>
      <c r="O1853">
        <v>85</v>
      </c>
      <c r="P1853">
        <v>85</v>
      </c>
      <c r="Q1853">
        <v>1</v>
      </c>
      <c r="R1853">
        <v>0</v>
      </c>
      <c r="S1853">
        <v>0</v>
      </c>
      <c r="T1853">
        <v>0</v>
      </c>
      <c r="U1853">
        <v>0</v>
      </c>
      <c r="V1853">
        <v>1749.62</v>
      </c>
      <c r="W1853">
        <v>1691.835</v>
      </c>
      <c r="X1853">
        <v>1743.39</v>
      </c>
      <c r="Y1853">
        <v>1843.585</v>
      </c>
      <c r="Z1853">
        <v>2012.7049999999999</v>
      </c>
      <c r="AA1853">
        <v>2104.0949999999998</v>
      </c>
      <c r="AB1853">
        <v>2239.64</v>
      </c>
      <c r="AC1853">
        <v>2623.2750000000001</v>
      </c>
      <c r="AD1853">
        <v>3333.875</v>
      </c>
      <c r="AE1853">
        <v>4006.2550000000001</v>
      </c>
      <c r="AF1853">
        <v>4324.5050000000001</v>
      </c>
      <c r="AG1853">
        <v>4680.7749999999996</v>
      </c>
      <c r="AH1853">
        <v>4833.2250000000004</v>
      </c>
      <c r="AI1853">
        <v>4898.6549999999997</v>
      </c>
      <c r="AJ1853">
        <v>4863.68</v>
      </c>
      <c r="AK1853">
        <v>4774.12</v>
      </c>
      <c r="AL1853">
        <v>4529.53</v>
      </c>
      <c r="AM1853">
        <v>4128.5</v>
      </c>
      <c r="AN1853">
        <v>3922.83</v>
      </c>
      <c r="AO1853">
        <v>3815.4850000000001</v>
      </c>
      <c r="AP1853">
        <v>3620.63</v>
      </c>
      <c r="AQ1853">
        <v>2806.5549999999998</v>
      </c>
      <c r="AR1853">
        <v>2007.0050000000001</v>
      </c>
      <c r="AS1853">
        <v>1618.79</v>
      </c>
      <c r="AT1853">
        <v>70.917647000000002</v>
      </c>
      <c r="AU1853">
        <v>69.247058999999993</v>
      </c>
      <c r="AV1853">
        <v>68.152940999999998</v>
      </c>
      <c r="AW1853">
        <v>68.223528999999999</v>
      </c>
      <c r="AX1853">
        <v>67.552941000000004</v>
      </c>
      <c r="AY1853">
        <v>66.552941000000004</v>
      </c>
      <c r="AZ1853">
        <v>66.552941000000004</v>
      </c>
      <c r="BA1853">
        <v>66.611765000000005</v>
      </c>
      <c r="BB1853">
        <v>71.282353000000001</v>
      </c>
      <c r="BC1853">
        <v>76.788235</v>
      </c>
      <c r="BD1853">
        <v>82.364705999999998</v>
      </c>
      <c r="BE1853">
        <v>85.164705999999995</v>
      </c>
      <c r="BF1853">
        <v>87.494118</v>
      </c>
      <c r="BG1853">
        <v>89.105881999999994</v>
      </c>
      <c r="BH1853">
        <v>84.847059000000002</v>
      </c>
      <c r="BI1853">
        <v>82.352941000000001</v>
      </c>
      <c r="BJ1853">
        <v>81.152940999999998</v>
      </c>
      <c r="BK1853">
        <v>79.941175999999999</v>
      </c>
      <c r="BL1853">
        <v>78.505882</v>
      </c>
      <c r="BM1853">
        <v>76.376470999999995</v>
      </c>
      <c r="BN1853">
        <v>75.576470999999998</v>
      </c>
      <c r="BO1853">
        <v>73.529411999999994</v>
      </c>
      <c r="BP1853">
        <v>72.388234999999995</v>
      </c>
      <c r="BQ1853">
        <v>70.905882000000005</v>
      </c>
      <c r="BR1853">
        <v>0</v>
      </c>
      <c r="BS1853">
        <v>0</v>
      </c>
      <c r="BT1853">
        <v>0</v>
      </c>
      <c r="BU1853">
        <v>0</v>
      </c>
      <c r="BV1853">
        <v>0</v>
      </c>
      <c r="BW1853">
        <v>0</v>
      </c>
      <c r="BX1853">
        <v>0</v>
      </c>
      <c r="BY1853">
        <v>0</v>
      </c>
      <c r="BZ1853">
        <v>0</v>
      </c>
      <c r="CA1853">
        <v>0</v>
      </c>
      <c r="CB1853">
        <v>0</v>
      </c>
      <c r="CC1853">
        <v>0</v>
      </c>
      <c r="CD1853">
        <v>0</v>
      </c>
      <c r="CE1853">
        <v>0</v>
      </c>
      <c r="CF1853">
        <v>0</v>
      </c>
      <c r="CG1853">
        <v>0</v>
      </c>
      <c r="CH1853">
        <v>0</v>
      </c>
      <c r="CI1853">
        <v>0</v>
      </c>
      <c r="CJ1853">
        <v>0</v>
      </c>
      <c r="CK1853">
        <v>0</v>
      </c>
      <c r="CL1853">
        <v>0</v>
      </c>
      <c r="CM1853">
        <v>0</v>
      </c>
      <c r="CN1853">
        <v>0</v>
      </c>
      <c r="CO1853">
        <v>0</v>
      </c>
      <c r="CP1853">
        <v>884.96270000000004</v>
      </c>
      <c r="CQ1853">
        <v>662.57150000000001</v>
      </c>
      <c r="CR1853">
        <v>680.22299999999996</v>
      </c>
      <c r="CS1853">
        <v>401.29669999999999</v>
      </c>
      <c r="CT1853">
        <v>373.53879999999998</v>
      </c>
      <c r="CU1853">
        <v>191.1037</v>
      </c>
      <c r="CV1853">
        <v>184.4442</v>
      </c>
      <c r="CW1853">
        <v>148.01560000000001</v>
      </c>
      <c r="CX1853">
        <v>228.7944</v>
      </c>
      <c r="CY1853">
        <v>345.08949999999999</v>
      </c>
      <c r="CZ1853">
        <v>190.1131</v>
      </c>
      <c r="DA1853">
        <v>93.601470000000006</v>
      </c>
      <c r="DB1853">
        <v>82.326070000000001</v>
      </c>
      <c r="DC1853">
        <v>161.6026</v>
      </c>
      <c r="DD1853">
        <v>374.18090000000001</v>
      </c>
      <c r="DE1853">
        <v>335.75940000000003</v>
      </c>
      <c r="DF1853">
        <v>380.74489999999997</v>
      </c>
      <c r="DG1853">
        <v>655.76260000000002</v>
      </c>
      <c r="DH1853">
        <v>777.28240000000005</v>
      </c>
      <c r="DI1853">
        <v>1009.425</v>
      </c>
      <c r="DJ1853">
        <v>1565.3520000000001</v>
      </c>
      <c r="DK1853">
        <v>1345.3879999999999</v>
      </c>
      <c r="DL1853">
        <v>1023.28</v>
      </c>
      <c r="DM1853">
        <v>789.52449999999999</v>
      </c>
    </row>
    <row r="1854" spans="1:117" hidden="1" x14ac:dyDescent="0.35">
      <c r="A1854" t="str">
        <f t="shared" si="28"/>
        <v>Size_Grp-20 to 199.99 kW_DO 1-9 Hour_44488_19-20</v>
      </c>
      <c r="B1854" t="s">
        <v>51</v>
      </c>
      <c r="C1854" t="s">
        <v>213</v>
      </c>
      <c r="D1854" t="s">
        <v>50</v>
      </c>
      <c r="E1854" t="s">
        <v>50</v>
      </c>
      <c r="F1854" t="s">
        <v>50</v>
      </c>
      <c r="G1854" t="s">
        <v>50</v>
      </c>
      <c r="H1854" t="s">
        <v>50</v>
      </c>
      <c r="I1854" t="s">
        <v>50</v>
      </c>
      <c r="J1854" t="s">
        <v>90</v>
      </c>
      <c r="K1854" t="s">
        <v>178</v>
      </c>
      <c r="L1854" s="22">
        <v>44488</v>
      </c>
      <c r="M1854">
        <v>19</v>
      </c>
      <c r="N1854">
        <v>20</v>
      </c>
      <c r="O1854">
        <v>86</v>
      </c>
      <c r="P1854">
        <v>85</v>
      </c>
      <c r="Q1854">
        <v>1</v>
      </c>
      <c r="R1854">
        <v>0</v>
      </c>
      <c r="S1854">
        <v>0</v>
      </c>
      <c r="T1854">
        <v>0</v>
      </c>
      <c r="U1854">
        <v>0</v>
      </c>
      <c r="V1854">
        <v>1255.76</v>
      </c>
      <c r="W1854">
        <v>1313.67</v>
      </c>
      <c r="X1854">
        <v>1333.76</v>
      </c>
      <c r="Y1854">
        <v>1382.7750000000001</v>
      </c>
      <c r="Z1854">
        <v>1436.0250000000001</v>
      </c>
      <c r="AA1854">
        <v>1467.125</v>
      </c>
      <c r="AB1854">
        <v>1668.7850000000001</v>
      </c>
      <c r="AC1854">
        <v>1780.9949999999999</v>
      </c>
      <c r="AD1854">
        <v>2091.5050000000001</v>
      </c>
      <c r="AE1854">
        <v>2476.19</v>
      </c>
      <c r="AF1854">
        <v>2588.61</v>
      </c>
      <c r="AG1854">
        <v>2701.145</v>
      </c>
      <c r="AH1854">
        <v>2823.8449999999998</v>
      </c>
      <c r="AI1854">
        <v>2924.1849999999999</v>
      </c>
      <c r="AJ1854">
        <v>2954.81</v>
      </c>
      <c r="AK1854">
        <v>2998</v>
      </c>
      <c r="AL1854">
        <v>3001.52</v>
      </c>
      <c r="AM1854">
        <v>2904.9850000000001</v>
      </c>
      <c r="AN1854">
        <v>2414.34</v>
      </c>
      <c r="AO1854">
        <v>2395.4949999999999</v>
      </c>
      <c r="AP1854">
        <v>2602.2600000000002</v>
      </c>
      <c r="AQ1854">
        <v>2009.1</v>
      </c>
      <c r="AR1854">
        <v>1547.16</v>
      </c>
      <c r="AS1854">
        <v>1365.83</v>
      </c>
      <c r="AT1854">
        <v>51.858823999999998</v>
      </c>
      <c r="AU1854">
        <v>51.035294</v>
      </c>
      <c r="AV1854">
        <v>51.141176000000002</v>
      </c>
      <c r="AW1854">
        <v>49.988235000000003</v>
      </c>
      <c r="AX1854">
        <v>49.458824</v>
      </c>
      <c r="AY1854">
        <v>47.917647000000002</v>
      </c>
      <c r="AZ1854">
        <v>47.717646999999999</v>
      </c>
      <c r="BA1854">
        <v>48.4</v>
      </c>
      <c r="BB1854">
        <v>51.4</v>
      </c>
      <c r="BC1854">
        <v>57.082352999999998</v>
      </c>
      <c r="BD1854">
        <v>60.517646999999997</v>
      </c>
      <c r="BE1854">
        <v>63.517646999999997</v>
      </c>
      <c r="BF1854">
        <v>65.011764999999997</v>
      </c>
      <c r="BG1854">
        <v>66.094117999999995</v>
      </c>
      <c r="BH1854">
        <v>66.917647000000002</v>
      </c>
      <c r="BI1854">
        <v>66.682353000000006</v>
      </c>
      <c r="BJ1854">
        <v>65.988235000000003</v>
      </c>
      <c r="BK1854">
        <v>64.729411999999996</v>
      </c>
      <c r="BL1854">
        <v>62.482353000000003</v>
      </c>
      <c r="BM1854">
        <v>60.411765000000003</v>
      </c>
      <c r="BN1854">
        <v>58.341175999999997</v>
      </c>
      <c r="BO1854">
        <v>56.894117999999999</v>
      </c>
      <c r="BP1854">
        <v>55.223528999999999</v>
      </c>
      <c r="BQ1854">
        <v>54.164706000000002</v>
      </c>
      <c r="BR1854">
        <v>-30.579719999999998</v>
      </c>
      <c r="BS1854">
        <v>-80.431060000000002</v>
      </c>
      <c r="BT1854">
        <v>-94.832049999999995</v>
      </c>
      <c r="BU1854">
        <v>-83.239050000000006</v>
      </c>
      <c r="BV1854">
        <v>-83.280709999999999</v>
      </c>
      <c r="BW1854">
        <v>-55.92897</v>
      </c>
      <c r="BX1854">
        <v>-95.991299999999995</v>
      </c>
      <c r="BY1854">
        <v>18.016169999999999</v>
      </c>
      <c r="BZ1854">
        <v>120.3235</v>
      </c>
      <c r="CA1854">
        <v>99.673950000000005</v>
      </c>
      <c r="CB1854">
        <v>86.011840000000007</v>
      </c>
      <c r="CC1854">
        <v>23.193650000000002</v>
      </c>
      <c r="CD1854">
        <v>-33.859909999999999</v>
      </c>
      <c r="CE1854">
        <v>-79.652690000000007</v>
      </c>
      <c r="CF1854">
        <v>-84.118380000000002</v>
      </c>
      <c r="CG1854">
        <v>-177.3997</v>
      </c>
      <c r="CH1854">
        <v>-149.81010000000001</v>
      </c>
      <c r="CI1854">
        <v>-124.1788</v>
      </c>
      <c r="CJ1854">
        <v>408.10489999999999</v>
      </c>
      <c r="CK1854">
        <v>400.94549999999998</v>
      </c>
      <c r="CL1854">
        <v>61.02993</v>
      </c>
      <c r="CM1854">
        <v>-40.226570000000002</v>
      </c>
      <c r="CN1854">
        <v>-95.654870000000003</v>
      </c>
      <c r="CO1854">
        <v>-15.73917</v>
      </c>
      <c r="CP1854">
        <v>1411.502</v>
      </c>
      <c r="CQ1854">
        <v>1116.432</v>
      </c>
      <c r="CR1854">
        <v>807.73689999999999</v>
      </c>
      <c r="CS1854">
        <v>637.83190000000002</v>
      </c>
      <c r="CT1854">
        <v>632.55740000000003</v>
      </c>
      <c r="CU1854">
        <v>263.48899999999998</v>
      </c>
      <c r="CV1854">
        <v>308.065</v>
      </c>
      <c r="CW1854">
        <v>254.9751</v>
      </c>
      <c r="CX1854">
        <v>454.3734</v>
      </c>
      <c r="CY1854">
        <v>227.72630000000001</v>
      </c>
      <c r="CZ1854">
        <v>267.53680000000003</v>
      </c>
      <c r="DA1854">
        <v>75.822950000000006</v>
      </c>
      <c r="DB1854">
        <v>114.2028</v>
      </c>
      <c r="DC1854">
        <v>274.6377</v>
      </c>
      <c r="DD1854">
        <v>374.69760000000002</v>
      </c>
      <c r="DE1854">
        <v>705.71469999999999</v>
      </c>
      <c r="DF1854">
        <v>681.63120000000004</v>
      </c>
      <c r="DG1854">
        <v>2489.491</v>
      </c>
      <c r="DH1854">
        <v>1407.5139999999999</v>
      </c>
      <c r="DI1854">
        <v>1068.8140000000001</v>
      </c>
      <c r="DJ1854">
        <v>2201.163</v>
      </c>
      <c r="DK1854">
        <v>3898.3139999999999</v>
      </c>
      <c r="DL1854">
        <v>3569.9450000000002</v>
      </c>
      <c r="DM1854">
        <v>2208.65</v>
      </c>
    </row>
    <row r="1855" spans="1:117" hidden="1" x14ac:dyDescent="0.35">
      <c r="A1855" t="str">
        <f t="shared" si="28"/>
        <v>Size_Grp-20 to 199.99 kW_DO 1-9 Hour_44497_19-20</v>
      </c>
      <c r="B1855" t="s">
        <v>51</v>
      </c>
      <c r="C1855" t="s">
        <v>213</v>
      </c>
      <c r="D1855" t="s">
        <v>50</v>
      </c>
      <c r="E1855" t="s">
        <v>50</v>
      </c>
      <c r="F1855" t="s">
        <v>50</v>
      </c>
      <c r="G1855" t="s">
        <v>50</v>
      </c>
      <c r="H1855" t="s">
        <v>50</v>
      </c>
      <c r="I1855" t="s">
        <v>50</v>
      </c>
      <c r="J1855" t="s">
        <v>90</v>
      </c>
      <c r="K1855" t="s">
        <v>178</v>
      </c>
      <c r="L1855" s="22">
        <v>44497</v>
      </c>
      <c r="M1855">
        <v>19</v>
      </c>
      <c r="N1855">
        <v>20</v>
      </c>
      <c r="O1855">
        <v>86</v>
      </c>
      <c r="P1855">
        <v>86</v>
      </c>
      <c r="Q1855">
        <v>1</v>
      </c>
      <c r="R1855">
        <v>0</v>
      </c>
      <c r="S1855">
        <v>0</v>
      </c>
      <c r="T1855">
        <v>0</v>
      </c>
      <c r="U1855">
        <v>0</v>
      </c>
      <c r="V1855">
        <v>1491.4549999999999</v>
      </c>
      <c r="W1855">
        <v>1565.2550000000001</v>
      </c>
      <c r="X1855">
        <v>1601.98</v>
      </c>
      <c r="Y1855">
        <v>1643.105</v>
      </c>
      <c r="Z1855">
        <v>1681.415</v>
      </c>
      <c r="AA1855">
        <v>1753.0650000000001</v>
      </c>
      <c r="AB1855">
        <v>1992.7149999999999</v>
      </c>
      <c r="AC1855">
        <v>2101.855</v>
      </c>
      <c r="AD1855">
        <v>2414.2750000000001</v>
      </c>
      <c r="AE1855">
        <v>2758.7950000000001</v>
      </c>
      <c r="AF1855">
        <v>3002.2849999999999</v>
      </c>
      <c r="AG1855">
        <v>3330.49</v>
      </c>
      <c r="AH1855">
        <v>3610.855</v>
      </c>
      <c r="AI1855">
        <v>3797.73</v>
      </c>
      <c r="AJ1855">
        <v>3854.76</v>
      </c>
      <c r="AK1855">
        <v>3958.8449999999998</v>
      </c>
      <c r="AL1855">
        <v>3791.83</v>
      </c>
      <c r="AM1855">
        <v>3723.47</v>
      </c>
      <c r="AN1855">
        <v>3017.145</v>
      </c>
      <c r="AO1855">
        <v>2934.8449999999998</v>
      </c>
      <c r="AP1855">
        <v>3201.2649999999999</v>
      </c>
      <c r="AQ1855">
        <v>2383.2350000000001</v>
      </c>
      <c r="AR1855">
        <v>1765.54</v>
      </c>
      <c r="AS1855">
        <v>1484.635</v>
      </c>
      <c r="AT1855">
        <v>59.151162999999997</v>
      </c>
      <c r="AU1855">
        <v>58.418604999999999</v>
      </c>
      <c r="AV1855">
        <v>57.895349000000003</v>
      </c>
      <c r="AW1855">
        <v>57.081395000000001</v>
      </c>
      <c r="AX1855">
        <v>56.406976999999998</v>
      </c>
      <c r="AY1855">
        <v>56.476743999999997</v>
      </c>
      <c r="AZ1855">
        <v>55.546512</v>
      </c>
      <c r="BA1855">
        <v>55.360464999999998</v>
      </c>
      <c r="BB1855">
        <v>59.779069999999997</v>
      </c>
      <c r="BC1855">
        <v>67.918604999999999</v>
      </c>
      <c r="BD1855">
        <v>74.186047000000002</v>
      </c>
      <c r="BE1855">
        <v>79.755814000000001</v>
      </c>
      <c r="BF1855">
        <v>82.767442000000003</v>
      </c>
      <c r="BG1855">
        <v>83.406976999999998</v>
      </c>
      <c r="BH1855">
        <v>83.651162999999997</v>
      </c>
      <c r="BI1855">
        <v>82.058139999999995</v>
      </c>
      <c r="BJ1855">
        <v>81.162790999999999</v>
      </c>
      <c r="BK1855">
        <v>79.476743999999997</v>
      </c>
      <c r="BL1855">
        <v>74.988371999999998</v>
      </c>
      <c r="BM1855">
        <v>71.360465000000005</v>
      </c>
      <c r="BN1855">
        <v>69.197674000000006</v>
      </c>
      <c r="BO1855">
        <v>66.093023000000002</v>
      </c>
      <c r="BP1855">
        <v>65.116279000000006</v>
      </c>
      <c r="BQ1855">
        <v>63.255814000000001</v>
      </c>
      <c r="BR1855">
        <v>-61.683959999999999</v>
      </c>
      <c r="BS1855">
        <v>-78.979349999999997</v>
      </c>
      <c r="BT1855">
        <v>-102.8732</v>
      </c>
      <c r="BU1855">
        <v>-92.495059999999995</v>
      </c>
      <c r="BV1855">
        <v>-84.633080000000007</v>
      </c>
      <c r="BW1855">
        <v>-54.670850000000002</v>
      </c>
      <c r="BX1855">
        <v>-88.739710000000002</v>
      </c>
      <c r="BY1855">
        <v>20.125900000000001</v>
      </c>
      <c r="BZ1855">
        <v>117.8223</v>
      </c>
      <c r="CA1855">
        <v>94.369969999999995</v>
      </c>
      <c r="CB1855">
        <v>92.160870000000003</v>
      </c>
      <c r="CC1855">
        <v>24.287890000000001</v>
      </c>
      <c r="CD1855">
        <v>-39.241100000000003</v>
      </c>
      <c r="CE1855">
        <v>-81.222369999999998</v>
      </c>
      <c r="CF1855">
        <v>-79.951350000000005</v>
      </c>
      <c r="CG1855">
        <v>-185.7611</v>
      </c>
      <c r="CH1855">
        <v>-149.2011</v>
      </c>
      <c r="CI1855">
        <v>-122.62690000000001</v>
      </c>
      <c r="CJ1855">
        <v>419.22269999999997</v>
      </c>
      <c r="CK1855">
        <v>417.48070000000001</v>
      </c>
      <c r="CL1855">
        <v>66.573260000000005</v>
      </c>
      <c r="CM1855">
        <v>9.3464720000000003</v>
      </c>
      <c r="CN1855">
        <v>-82.439599999999999</v>
      </c>
      <c r="CO1855">
        <v>-14.281470000000001</v>
      </c>
      <c r="CP1855">
        <v>1649.1880000000001</v>
      </c>
      <c r="CQ1855">
        <v>1155.165</v>
      </c>
      <c r="CR1855">
        <v>822.58230000000003</v>
      </c>
      <c r="CS1855">
        <v>645.46439999999996</v>
      </c>
      <c r="CT1855">
        <v>639.20309999999995</v>
      </c>
      <c r="CU1855">
        <v>272.34899999999999</v>
      </c>
      <c r="CV1855">
        <v>328.06909999999999</v>
      </c>
      <c r="CW1855">
        <v>269.03149999999999</v>
      </c>
      <c r="CX1855">
        <v>464.10890000000001</v>
      </c>
      <c r="CY1855">
        <v>244.7269</v>
      </c>
      <c r="CZ1855">
        <v>282.6182</v>
      </c>
      <c r="DA1855">
        <v>83.546980000000005</v>
      </c>
      <c r="DB1855">
        <v>121.1037</v>
      </c>
      <c r="DC1855">
        <v>293.5582</v>
      </c>
      <c r="DD1855">
        <v>403.23809999999997</v>
      </c>
      <c r="DE1855">
        <v>755.99800000000005</v>
      </c>
      <c r="DF1855">
        <v>736.69380000000001</v>
      </c>
      <c r="DG1855">
        <v>2572.4299999999998</v>
      </c>
      <c r="DH1855">
        <v>1519.7550000000001</v>
      </c>
      <c r="DI1855">
        <v>1157.623</v>
      </c>
      <c r="DJ1855">
        <v>2325.366</v>
      </c>
      <c r="DK1855">
        <v>4028.0189999999998</v>
      </c>
      <c r="DL1855">
        <v>3625.1489999999999</v>
      </c>
      <c r="DM1855">
        <v>2233.9349999999999</v>
      </c>
    </row>
    <row r="1856" spans="1:117" hidden="1" x14ac:dyDescent="0.35">
      <c r="A1856" t="str">
        <f t="shared" si="28"/>
        <v>Size_Grp-20 to 199.99 kW_DO 1-9 Hour_44498_18-19</v>
      </c>
      <c r="B1856" t="s">
        <v>51</v>
      </c>
      <c r="C1856" t="s">
        <v>213</v>
      </c>
      <c r="D1856" t="s">
        <v>50</v>
      </c>
      <c r="E1856" t="s">
        <v>50</v>
      </c>
      <c r="F1856" t="s">
        <v>50</v>
      </c>
      <c r="G1856" t="s">
        <v>50</v>
      </c>
      <c r="H1856" t="s">
        <v>50</v>
      </c>
      <c r="I1856" t="s">
        <v>50</v>
      </c>
      <c r="J1856" t="s">
        <v>90</v>
      </c>
      <c r="K1856" t="s">
        <v>178</v>
      </c>
      <c r="L1856" s="22">
        <v>44498</v>
      </c>
      <c r="M1856">
        <v>18</v>
      </c>
      <c r="N1856">
        <v>19</v>
      </c>
      <c r="O1856">
        <v>86</v>
      </c>
      <c r="P1856">
        <v>86</v>
      </c>
      <c r="Q1856">
        <v>1</v>
      </c>
      <c r="R1856">
        <v>0</v>
      </c>
      <c r="S1856">
        <v>0</v>
      </c>
      <c r="T1856">
        <v>0</v>
      </c>
      <c r="U1856">
        <v>0</v>
      </c>
      <c r="V1856">
        <v>1430.45</v>
      </c>
      <c r="W1856">
        <v>1431.01</v>
      </c>
      <c r="X1856">
        <v>1431.06</v>
      </c>
      <c r="Y1856">
        <v>1470.5650000000001</v>
      </c>
      <c r="Z1856">
        <v>1568.415</v>
      </c>
      <c r="AA1856">
        <v>1635.73</v>
      </c>
      <c r="AB1856">
        <v>1884.21</v>
      </c>
      <c r="AC1856">
        <v>1995.2049999999999</v>
      </c>
      <c r="AD1856">
        <v>2334.6849999999999</v>
      </c>
      <c r="AE1856">
        <v>2815.6950000000002</v>
      </c>
      <c r="AF1856">
        <v>3106.0149999999999</v>
      </c>
      <c r="AG1856">
        <v>3358.7350000000001</v>
      </c>
      <c r="AH1856">
        <v>3521.44</v>
      </c>
      <c r="AI1856">
        <v>3675.085</v>
      </c>
      <c r="AJ1856">
        <v>3820.97</v>
      </c>
      <c r="AK1856">
        <v>3827.36</v>
      </c>
      <c r="AL1856">
        <v>3786.3850000000002</v>
      </c>
      <c r="AM1856">
        <v>2991.2649999999999</v>
      </c>
      <c r="AN1856">
        <v>3024.0250000000001</v>
      </c>
      <c r="AO1856">
        <v>3426.5949999999998</v>
      </c>
      <c r="AP1856">
        <v>3173.36</v>
      </c>
      <c r="AQ1856">
        <v>2369.2199999999998</v>
      </c>
      <c r="AR1856">
        <v>1707.58</v>
      </c>
      <c r="AS1856">
        <v>1542.2750000000001</v>
      </c>
      <c r="AT1856">
        <v>61.104650999999997</v>
      </c>
      <c r="AU1856">
        <v>60.744185999999999</v>
      </c>
      <c r="AV1856">
        <v>59.872093</v>
      </c>
      <c r="AW1856">
        <v>58.744185999999999</v>
      </c>
      <c r="AX1856">
        <v>58.953488</v>
      </c>
      <c r="AY1856">
        <v>57.186047000000002</v>
      </c>
      <c r="AZ1856">
        <v>56.848837000000003</v>
      </c>
      <c r="BA1856">
        <v>57.965116000000002</v>
      </c>
      <c r="BB1856">
        <v>62.174419</v>
      </c>
      <c r="BC1856">
        <v>69.627906999999993</v>
      </c>
      <c r="BD1856">
        <v>74</v>
      </c>
      <c r="BE1856">
        <v>76.255814000000001</v>
      </c>
      <c r="BF1856">
        <v>77.313952999999998</v>
      </c>
      <c r="BG1856">
        <v>77.569766999999999</v>
      </c>
      <c r="BH1856">
        <v>78.011628000000002</v>
      </c>
      <c r="BI1856">
        <v>79.081395000000001</v>
      </c>
      <c r="BJ1856">
        <v>77.732557999999997</v>
      </c>
      <c r="BK1856">
        <v>74.686047000000002</v>
      </c>
      <c r="BL1856">
        <v>69.046512000000007</v>
      </c>
      <c r="BM1856">
        <v>66.558139999999995</v>
      </c>
      <c r="BN1856">
        <v>64.953487999999993</v>
      </c>
      <c r="BO1856">
        <v>62.802326000000001</v>
      </c>
      <c r="BP1856">
        <v>62.127907</v>
      </c>
      <c r="BQ1856">
        <v>61.802326000000001</v>
      </c>
      <c r="BR1856">
        <v>-38.358499999999999</v>
      </c>
      <c r="BS1856">
        <v>-36.122669999999999</v>
      </c>
      <c r="BT1856">
        <v>-29.08154</v>
      </c>
      <c r="BU1856">
        <v>-21.08343</v>
      </c>
      <c r="BV1856">
        <v>-65.830749999999995</v>
      </c>
      <c r="BW1856">
        <v>-36.144370000000002</v>
      </c>
      <c r="BX1856">
        <v>-89.933300000000003</v>
      </c>
      <c r="BY1856">
        <v>15.340769999999999</v>
      </c>
      <c r="BZ1856">
        <v>96.756479999999996</v>
      </c>
      <c r="CA1856">
        <v>67.863990000000001</v>
      </c>
      <c r="CB1856">
        <v>13.73925</v>
      </c>
      <c r="CC1856">
        <v>-19.941389999999998</v>
      </c>
      <c r="CD1856">
        <v>5.829942</v>
      </c>
      <c r="CE1856">
        <v>-17.603210000000001</v>
      </c>
      <c r="CF1856">
        <v>-94.159589999999994</v>
      </c>
      <c r="CG1856">
        <v>-124.2298</v>
      </c>
      <c r="CH1856">
        <v>-178.9384</v>
      </c>
      <c r="CI1856">
        <v>466.43720000000002</v>
      </c>
      <c r="CJ1856">
        <v>362.875</v>
      </c>
      <c r="CK1856">
        <v>-187.94329999999999</v>
      </c>
      <c r="CL1856">
        <v>-104.7645</v>
      </c>
      <c r="CM1856">
        <v>-101.85129999999999</v>
      </c>
      <c r="CN1856">
        <v>-84.640649999999994</v>
      </c>
      <c r="CO1856">
        <v>-101.8745</v>
      </c>
      <c r="CP1856">
        <v>190.24539999999999</v>
      </c>
      <c r="CQ1856">
        <v>132.82310000000001</v>
      </c>
      <c r="CR1856">
        <v>99.420419999999993</v>
      </c>
      <c r="CS1856">
        <v>80.715140000000005</v>
      </c>
      <c r="CT1856">
        <v>68.938770000000005</v>
      </c>
      <c r="CU1856">
        <v>46.935130000000001</v>
      </c>
      <c r="CV1856">
        <v>43.644820000000003</v>
      </c>
      <c r="CW1856">
        <v>37.096429999999998</v>
      </c>
      <c r="CX1856">
        <v>49.600250000000003</v>
      </c>
      <c r="CY1856">
        <v>64.655410000000003</v>
      </c>
      <c r="CZ1856">
        <v>38.601010000000002</v>
      </c>
      <c r="DA1856">
        <v>18.0215</v>
      </c>
      <c r="DB1856">
        <v>16.482060000000001</v>
      </c>
      <c r="DC1856">
        <v>31.958290000000002</v>
      </c>
      <c r="DD1856">
        <v>72.27955</v>
      </c>
      <c r="DE1856">
        <v>113.7824</v>
      </c>
      <c r="DF1856">
        <v>116.627</v>
      </c>
      <c r="DG1856">
        <v>189.6584</v>
      </c>
      <c r="DH1856">
        <v>280.06369999999998</v>
      </c>
      <c r="DI1856">
        <v>200.75890000000001</v>
      </c>
      <c r="DJ1856">
        <v>211.59299999999999</v>
      </c>
      <c r="DK1856">
        <v>225.00720000000001</v>
      </c>
      <c r="DL1856">
        <v>168.4725</v>
      </c>
      <c r="DM1856">
        <v>136.1123</v>
      </c>
    </row>
    <row r="1857" spans="1:117" hidden="1" x14ac:dyDescent="0.35">
      <c r="A1857" t="str">
        <f t="shared" si="28"/>
        <v>Size_Grp-20 to 199.99 kW_DO 11-7 Hour_44434_18-19</v>
      </c>
      <c r="B1857" t="s">
        <v>51</v>
      </c>
      <c r="C1857" t="s">
        <v>213</v>
      </c>
      <c r="D1857" t="s">
        <v>50</v>
      </c>
      <c r="E1857" t="s">
        <v>50</v>
      </c>
      <c r="F1857" t="s">
        <v>50</v>
      </c>
      <c r="G1857" t="s">
        <v>50</v>
      </c>
      <c r="H1857" t="s">
        <v>50</v>
      </c>
      <c r="I1857" t="s">
        <v>50</v>
      </c>
      <c r="J1857" t="s">
        <v>90</v>
      </c>
      <c r="K1857" t="s">
        <v>176</v>
      </c>
      <c r="L1857" s="22">
        <v>44434</v>
      </c>
      <c r="M1857">
        <v>18</v>
      </c>
      <c r="N1857">
        <v>19</v>
      </c>
      <c r="O1857">
        <v>6</v>
      </c>
      <c r="P1857">
        <v>6</v>
      </c>
      <c r="Q1857">
        <v>1</v>
      </c>
      <c r="R1857">
        <v>0</v>
      </c>
      <c r="S1857">
        <v>0</v>
      </c>
      <c r="T1857">
        <v>0</v>
      </c>
      <c r="U1857">
        <v>0</v>
      </c>
      <c r="V1857">
        <v>65.875</v>
      </c>
      <c r="W1857">
        <v>65.075000000000003</v>
      </c>
      <c r="X1857">
        <v>65.364999999999995</v>
      </c>
      <c r="Y1857">
        <v>65.515000000000001</v>
      </c>
      <c r="Z1857">
        <v>65.05</v>
      </c>
      <c r="AA1857">
        <v>68.73</v>
      </c>
      <c r="AB1857">
        <v>54.02</v>
      </c>
      <c r="AC1857">
        <v>43.634999999999998</v>
      </c>
      <c r="AD1857">
        <v>49.23</v>
      </c>
      <c r="AE1857">
        <v>81.7</v>
      </c>
      <c r="AF1857">
        <v>357.05</v>
      </c>
      <c r="AG1857">
        <v>437.52499999999998</v>
      </c>
      <c r="AH1857">
        <v>441.20499999999998</v>
      </c>
      <c r="AI1857">
        <v>439.61</v>
      </c>
      <c r="AJ1857">
        <v>423.62</v>
      </c>
      <c r="AK1857">
        <v>418.18</v>
      </c>
      <c r="AL1857">
        <v>404.43</v>
      </c>
      <c r="AM1857">
        <v>398.83499999999998</v>
      </c>
      <c r="AN1857">
        <v>362.36</v>
      </c>
      <c r="AO1857">
        <v>346.68</v>
      </c>
      <c r="AP1857">
        <v>144.24</v>
      </c>
      <c r="AQ1857">
        <v>106.13500000000001</v>
      </c>
      <c r="AR1857">
        <v>70.295000000000002</v>
      </c>
      <c r="AS1857">
        <v>67.424999999999997</v>
      </c>
      <c r="AT1857">
        <v>68</v>
      </c>
      <c r="AU1857">
        <v>67</v>
      </c>
      <c r="AV1857">
        <v>67</v>
      </c>
      <c r="AW1857">
        <v>66</v>
      </c>
      <c r="AX1857">
        <v>66</v>
      </c>
      <c r="AY1857">
        <v>65</v>
      </c>
      <c r="AZ1857">
        <v>65</v>
      </c>
      <c r="BA1857">
        <v>64</v>
      </c>
      <c r="BB1857">
        <v>71</v>
      </c>
      <c r="BC1857">
        <v>76</v>
      </c>
      <c r="BD1857">
        <v>81</v>
      </c>
      <c r="BE1857">
        <v>83</v>
      </c>
      <c r="BF1857">
        <v>86</v>
      </c>
      <c r="BG1857">
        <v>84</v>
      </c>
      <c r="BH1857">
        <v>86</v>
      </c>
      <c r="BI1857">
        <v>85</v>
      </c>
      <c r="BJ1857">
        <v>84</v>
      </c>
      <c r="BK1857">
        <v>83</v>
      </c>
      <c r="BL1857">
        <v>80</v>
      </c>
      <c r="BM1857">
        <v>75</v>
      </c>
      <c r="BN1857">
        <v>72</v>
      </c>
      <c r="BO1857">
        <v>71</v>
      </c>
      <c r="BP1857">
        <v>71</v>
      </c>
      <c r="BQ1857">
        <v>69</v>
      </c>
      <c r="BR1857">
        <v>3.0210249999999998</v>
      </c>
      <c r="BS1857">
        <v>3.7243900000000001</v>
      </c>
      <c r="BT1857">
        <v>4.3775230000000001</v>
      </c>
      <c r="BU1857">
        <v>3.4832809999999998</v>
      </c>
      <c r="BV1857">
        <v>3.5033759999999998</v>
      </c>
      <c r="BW1857">
        <v>1.1737629999999999</v>
      </c>
      <c r="BX1857">
        <v>0.96760650000000004</v>
      </c>
      <c r="BY1857">
        <v>3.223608</v>
      </c>
      <c r="BZ1857">
        <v>10.33724</v>
      </c>
      <c r="CA1857">
        <v>-20.552720000000001</v>
      </c>
      <c r="CB1857">
        <v>19.118189999999998</v>
      </c>
      <c r="CC1857">
        <v>-14.04139</v>
      </c>
      <c r="CD1857">
        <v>-7.3115019999999999</v>
      </c>
      <c r="CE1857">
        <v>0.99691450000000004</v>
      </c>
      <c r="CF1857">
        <v>4.6738</v>
      </c>
      <c r="CG1857">
        <v>-4.5278020000000003</v>
      </c>
      <c r="CH1857">
        <v>-3.2377499999999997E-2</v>
      </c>
      <c r="CI1857">
        <v>6.7705780000000004</v>
      </c>
      <c r="CJ1857">
        <v>8.4713340000000006</v>
      </c>
      <c r="CK1857">
        <v>-108.38549999999999</v>
      </c>
      <c r="CL1857">
        <v>16.050470000000001</v>
      </c>
      <c r="CM1857">
        <v>18.261209999999998</v>
      </c>
      <c r="CN1857">
        <v>3.5891350000000002</v>
      </c>
      <c r="CO1857">
        <v>2.457843</v>
      </c>
      <c r="CP1857">
        <v>2.658318</v>
      </c>
      <c r="CQ1857">
        <v>2.2756989999999999</v>
      </c>
      <c r="CR1857">
        <v>2.3148170000000001</v>
      </c>
      <c r="CS1857">
        <v>2.2233429999999998</v>
      </c>
      <c r="CT1857">
        <v>2.0535619999999999</v>
      </c>
      <c r="CU1857">
        <v>3.3614269999999999</v>
      </c>
      <c r="CV1857">
        <v>3.013916</v>
      </c>
      <c r="CW1857">
        <v>3.3079649999999998</v>
      </c>
      <c r="CX1857">
        <v>55.951639999999998</v>
      </c>
      <c r="CY1857">
        <v>174.76750000000001</v>
      </c>
      <c r="CZ1857">
        <v>134.00800000000001</v>
      </c>
      <c r="DA1857">
        <v>26.865469999999998</v>
      </c>
      <c r="DB1857">
        <v>38.654760000000003</v>
      </c>
      <c r="DC1857">
        <v>46.011890000000001</v>
      </c>
      <c r="DD1857">
        <v>50.285240000000002</v>
      </c>
      <c r="DE1857">
        <v>91.604740000000007</v>
      </c>
      <c r="DF1857">
        <v>63.473610000000001</v>
      </c>
      <c r="DG1857">
        <v>43.124369999999999</v>
      </c>
      <c r="DH1857">
        <v>32.2547</v>
      </c>
      <c r="DI1857">
        <v>97.731359999999995</v>
      </c>
      <c r="DJ1857">
        <v>36.257309999999997</v>
      </c>
      <c r="DK1857">
        <v>90.257000000000005</v>
      </c>
      <c r="DL1857">
        <v>3.2225709999999999</v>
      </c>
      <c r="DM1857">
        <v>2.1683880000000002</v>
      </c>
    </row>
    <row r="1858" spans="1:117" hidden="1" x14ac:dyDescent="0.35">
      <c r="A1858" t="str">
        <f t="shared" si="28"/>
        <v>Size_Grp-20 to 199.99 kW_DO 11-7 Hour_44435_18-19</v>
      </c>
      <c r="B1858" t="s">
        <v>51</v>
      </c>
      <c r="C1858" t="s">
        <v>213</v>
      </c>
      <c r="D1858" t="s">
        <v>50</v>
      </c>
      <c r="E1858" t="s">
        <v>50</v>
      </c>
      <c r="F1858" t="s">
        <v>50</v>
      </c>
      <c r="G1858" t="s">
        <v>50</v>
      </c>
      <c r="H1858" t="s">
        <v>50</v>
      </c>
      <c r="I1858" t="s">
        <v>50</v>
      </c>
      <c r="J1858" t="s">
        <v>90</v>
      </c>
      <c r="K1858" t="s">
        <v>176</v>
      </c>
      <c r="L1858" s="22">
        <v>44435</v>
      </c>
      <c r="M1858">
        <v>18</v>
      </c>
      <c r="N1858">
        <v>19</v>
      </c>
      <c r="O1858">
        <v>6</v>
      </c>
      <c r="P1858">
        <v>6</v>
      </c>
      <c r="Q1858">
        <v>1</v>
      </c>
      <c r="R1858">
        <v>0</v>
      </c>
      <c r="S1858">
        <v>0</v>
      </c>
      <c r="T1858">
        <v>0</v>
      </c>
      <c r="U1858">
        <v>0</v>
      </c>
      <c r="V1858">
        <v>65.03</v>
      </c>
      <c r="W1858">
        <v>65.525000000000006</v>
      </c>
      <c r="X1858">
        <v>65.349999999999994</v>
      </c>
      <c r="Y1858">
        <v>64.75</v>
      </c>
      <c r="Z1858">
        <v>64.61</v>
      </c>
      <c r="AA1858">
        <v>68.424999999999997</v>
      </c>
      <c r="AB1858">
        <v>53.29</v>
      </c>
      <c r="AC1858">
        <v>41.204999999999998</v>
      </c>
      <c r="AD1858">
        <v>46.965000000000003</v>
      </c>
      <c r="AE1858">
        <v>270.15499999999997</v>
      </c>
      <c r="AF1858">
        <v>372.86500000000001</v>
      </c>
      <c r="AG1858">
        <v>430.13499999999999</v>
      </c>
      <c r="AH1858">
        <v>452.22500000000002</v>
      </c>
      <c r="AI1858">
        <v>442.49</v>
      </c>
      <c r="AJ1858">
        <v>442.97</v>
      </c>
      <c r="AK1858">
        <v>445.685</v>
      </c>
      <c r="AL1858">
        <v>427.935</v>
      </c>
      <c r="AM1858">
        <v>368.24</v>
      </c>
      <c r="AN1858">
        <v>345.05500000000001</v>
      </c>
      <c r="AO1858">
        <v>328.99</v>
      </c>
      <c r="AP1858">
        <v>129.35499999999999</v>
      </c>
      <c r="AQ1858">
        <v>68.03</v>
      </c>
      <c r="AR1858">
        <v>62.91</v>
      </c>
      <c r="AS1858">
        <v>62.034999999999997</v>
      </c>
      <c r="AT1858">
        <v>67</v>
      </c>
      <c r="AU1858">
        <v>66</v>
      </c>
      <c r="AV1858">
        <v>65</v>
      </c>
      <c r="AW1858">
        <v>65</v>
      </c>
      <c r="AX1858">
        <v>65</v>
      </c>
      <c r="AY1858">
        <v>65</v>
      </c>
      <c r="AZ1858">
        <v>64</v>
      </c>
      <c r="BA1858">
        <v>63</v>
      </c>
      <c r="BB1858">
        <v>64</v>
      </c>
      <c r="BC1858">
        <v>70</v>
      </c>
      <c r="BD1858">
        <v>76</v>
      </c>
      <c r="BE1858">
        <v>82</v>
      </c>
      <c r="BF1858">
        <v>84</v>
      </c>
      <c r="BG1858">
        <v>83</v>
      </c>
      <c r="BH1858">
        <v>83</v>
      </c>
      <c r="BI1858">
        <v>82</v>
      </c>
      <c r="BJ1858">
        <v>82</v>
      </c>
      <c r="BK1858">
        <v>79</v>
      </c>
      <c r="BL1858">
        <v>78</v>
      </c>
      <c r="BM1858">
        <v>73</v>
      </c>
      <c r="BN1858">
        <v>68</v>
      </c>
      <c r="BO1858">
        <v>67</v>
      </c>
      <c r="BP1858">
        <v>64</v>
      </c>
      <c r="BQ1858">
        <v>64</v>
      </c>
      <c r="BR1858">
        <v>3.0210270000000001</v>
      </c>
      <c r="BS1858">
        <v>3.7243870000000001</v>
      </c>
      <c r="BT1858">
        <v>4.3775230000000001</v>
      </c>
      <c r="BU1858">
        <v>3.4832800000000002</v>
      </c>
      <c r="BV1858">
        <v>3.5033759999999998</v>
      </c>
      <c r="BW1858">
        <v>1.173762</v>
      </c>
      <c r="BX1858">
        <v>0.96760650000000004</v>
      </c>
      <c r="BY1858">
        <v>3.2236090000000002</v>
      </c>
      <c r="BZ1858">
        <v>10.33724</v>
      </c>
      <c r="CA1858">
        <v>-20.55273</v>
      </c>
      <c r="CB1858">
        <v>19.118189999999998</v>
      </c>
      <c r="CC1858">
        <v>-14.04142</v>
      </c>
      <c r="CD1858">
        <v>-7.3115059999999996</v>
      </c>
      <c r="CE1858">
        <v>0.99692979999999998</v>
      </c>
      <c r="CF1858">
        <v>4.6738039999999996</v>
      </c>
      <c r="CG1858">
        <v>-4.5277979999999998</v>
      </c>
      <c r="CH1858">
        <v>-3.2365999999999999E-2</v>
      </c>
      <c r="CI1858">
        <v>6.7705669999999998</v>
      </c>
      <c r="CJ1858">
        <v>8.4713309999999993</v>
      </c>
      <c r="CK1858">
        <v>-108.38549999999999</v>
      </c>
      <c r="CL1858">
        <v>16.050470000000001</v>
      </c>
      <c r="CM1858">
        <v>18.261209999999998</v>
      </c>
      <c r="CN1858">
        <v>3.5891350000000002</v>
      </c>
      <c r="CO1858">
        <v>2.4578449999999998</v>
      </c>
      <c r="CP1858">
        <v>3.282581</v>
      </c>
      <c r="CQ1858">
        <v>2.5345550000000001</v>
      </c>
      <c r="CR1858">
        <v>2.555803</v>
      </c>
      <c r="CS1858">
        <v>2.4600759999999999</v>
      </c>
      <c r="CT1858">
        <v>2.309901</v>
      </c>
      <c r="CU1858">
        <v>3.6398250000000001</v>
      </c>
      <c r="CV1858">
        <v>3.140641</v>
      </c>
      <c r="CW1858">
        <v>3.6119180000000002</v>
      </c>
      <c r="CX1858">
        <v>63.555619999999998</v>
      </c>
      <c r="CY1858">
        <v>187.01070000000001</v>
      </c>
      <c r="CZ1858">
        <v>137.38650000000001</v>
      </c>
      <c r="DA1858">
        <v>26.76586</v>
      </c>
      <c r="DB1858">
        <v>38.95082</v>
      </c>
      <c r="DC1858">
        <v>46.51484</v>
      </c>
      <c r="DD1858">
        <v>50.230939999999997</v>
      </c>
      <c r="DE1858">
        <v>91.743200000000002</v>
      </c>
      <c r="DF1858">
        <v>62.965519999999998</v>
      </c>
      <c r="DG1858">
        <v>45.111739999999998</v>
      </c>
      <c r="DH1858">
        <v>34.514130000000002</v>
      </c>
      <c r="DI1858">
        <v>101.2998</v>
      </c>
      <c r="DJ1858">
        <v>34.741239999999998</v>
      </c>
      <c r="DK1858">
        <v>93.467879999999994</v>
      </c>
      <c r="DL1858">
        <v>3.4497070000000001</v>
      </c>
      <c r="DM1858">
        <v>2.4716450000000001</v>
      </c>
    </row>
    <row r="1859" spans="1:117" hidden="1" x14ac:dyDescent="0.35">
      <c r="A1859" t="str">
        <f t="shared" ref="A1859:A1922" si="29">C1859&amp;"_"&amp;K1859&amp;"_"&amp;IF(L1859="","Average Event Day",L1859&amp;"_"&amp;M1859&amp;"-"&amp;N1859)</f>
        <v>Size_Grp-20 to 199.99 kW_DO 11-7 Hour_44447_18-19</v>
      </c>
      <c r="B1859" t="s">
        <v>51</v>
      </c>
      <c r="C1859" t="s">
        <v>213</v>
      </c>
      <c r="D1859" t="s">
        <v>50</v>
      </c>
      <c r="E1859" t="s">
        <v>50</v>
      </c>
      <c r="F1859" t="s">
        <v>50</v>
      </c>
      <c r="G1859" t="s">
        <v>50</v>
      </c>
      <c r="H1859" t="s">
        <v>50</v>
      </c>
      <c r="I1859" t="s">
        <v>50</v>
      </c>
      <c r="J1859" t="s">
        <v>90</v>
      </c>
      <c r="K1859" t="s">
        <v>176</v>
      </c>
      <c r="L1859" s="22">
        <v>44447</v>
      </c>
      <c r="M1859">
        <v>18</v>
      </c>
      <c r="N1859">
        <v>19</v>
      </c>
      <c r="O1859">
        <v>6</v>
      </c>
      <c r="P1859">
        <v>6</v>
      </c>
      <c r="Q1859">
        <v>1</v>
      </c>
      <c r="R1859">
        <v>0</v>
      </c>
      <c r="S1859">
        <v>0</v>
      </c>
      <c r="T1859">
        <v>0</v>
      </c>
      <c r="U1859">
        <v>0</v>
      </c>
      <c r="V1859">
        <v>75.89</v>
      </c>
      <c r="W1859">
        <v>75.084999999999994</v>
      </c>
      <c r="X1859">
        <v>74.95</v>
      </c>
      <c r="Y1859">
        <v>75.144999999999996</v>
      </c>
      <c r="Z1859">
        <v>75.3</v>
      </c>
      <c r="AA1859">
        <v>78.209999999999994</v>
      </c>
      <c r="AB1859">
        <v>76.09</v>
      </c>
      <c r="AC1859">
        <v>71.05</v>
      </c>
      <c r="AD1859">
        <v>76.11</v>
      </c>
      <c r="AE1859">
        <v>267.11</v>
      </c>
      <c r="AF1859">
        <v>342.17500000000001</v>
      </c>
      <c r="AG1859">
        <v>409.69499999999999</v>
      </c>
      <c r="AH1859">
        <v>442.16500000000002</v>
      </c>
      <c r="AI1859">
        <v>448.1</v>
      </c>
      <c r="AJ1859">
        <v>473.54</v>
      </c>
      <c r="AK1859">
        <v>484.58499999999998</v>
      </c>
      <c r="AL1859">
        <v>453.55</v>
      </c>
      <c r="AM1859">
        <v>422.05500000000001</v>
      </c>
      <c r="AN1859">
        <v>399.36</v>
      </c>
      <c r="AO1859">
        <v>142.155</v>
      </c>
      <c r="AP1859">
        <v>126.04</v>
      </c>
      <c r="AQ1859">
        <v>103.47</v>
      </c>
      <c r="AR1859">
        <v>73.674999999999997</v>
      </c>
      <c r="AS1859">
        <v>67.734999999999999</v>
      </c>
      <c r="AT1859">
        <v>65</v>
      </c>
      <c r="AU1859">
        <v>67</v>
      </c>
      <c r="AV1859">
        <v>66</v>
      </c>
      <c r="AW1859">
        <v>64</v>
      </c>
      <c r="AX1859">
        <v>66</v>
      </c>
      <c r="AY1859">
        <v>64</v>
      </c>
      <c r="AZ1859">
        <v>66</v>
      </c>
      <c r="BA1859">
        <v>67</v>
      </c>
      <c r="BB1859">
        <v>67</v>
      </c>
      <c r="BC1859">
        <v>71</v>
      </c>
      <c r="BD1859">
        <v>76</v>
      </c>
      <c r="BE1859">
        <v>76</v>
      </c>
      <c r="BF1859">
        <v>81</v>
      </c>
      <c r="BG1859">
        <v>81</v>
      </c>
      <c r="BH1859">
        <v>81</v>
      </c>
      <c r="BI1859">
        <v>83</v>
      </c>
      <c r="BJ1859">
        <v>82</v>
      </c>
      <c r="BK1859">
        <v>77</v>
      </c>
      <c r="BL1859">
        <v>74</v>
      </c>
      <c r="BM1859">
        <v>69</v>
      </c>
      <c r="BN1859">
        <v>68</v>
      </c>
      <c r="BO1859">
        <v>69</v>
      </c>
      <c r="BP1859">
        <v>68</v>
      </c>
      <c r="BQ1859">
        <v>67</v>
      </c>
      <c r="BR1859">
        <v>0.43795440000000002</v>
      </c>
      <c r="BS1859">
        <v>1.768591</v>
      </c>
      <c r="BT1859">
        <v>1.9059060000000001</v>
      </c>
      <c r="BU1859">
        <v>1.560219</v>
      </c>
      <c r="BV1859">
        <v>1.0854870000000001</v>
      </c>
      <c r="BW1859">
        <v>2.6559370000000002</v>
      </c>
      <c r="BX1859">
        <v>3.6189849999999999</v>
      </c>
      <c r="BY1859">
        <v>-0.63920829999999995</v>
      </c>
      <c r="BZ1859">
        <v>36.836660000000002</v>
      </c>
      <c r="CA1859">
        <v>-43.904969999999999</v>
      </c>
      <c r="CB1859">
        <v>-7.9589650000000001</v>
      </c>
      <c r="CC1859">
        <v>-5.0885879999999997</v>
      </c>
      <c r="CD1859">
        <v>5.3305439999999997</v>
      </c>
      <c r="CE1859">
        <v>6.4676179999999999</v>
      </c>
      <c r="CF1859">
        <v>2.2164290000000002</v>
      </c>
      <c r="CG1859">
        <v>-9.9238320000000009</v>
      </c>
      <c r="CH1859">
        <v>-13.031180000000001</v>
      </c>
      <c r="CI1859">
        <v>15.670439999999999</v>
      </c>
      <c r="CJ1859">
        <v>17.262609999999999</v>
      </c>
      <c r="CK1859">
        <v>-9.2225990000000007</v>
      </c>
      <c r="CL1859">
        <v>10.499980000000001</v>
      </c>
      <c r="CM1859">
        <v>1.626317</v>
      </c>
      <c r="CN1859">
        <v>1.772186</v>
      </c>
      <c r="CO1859">
        <v>2.9058899999999999</v>
      </c>
      <c r="CP1859">
        <v>3.5684849999999999</v>
      </c>
      <c r="CQ1859">
        <v>4.2276889999999998</v>
      </c>
      <c r="CR1859">
        <v>3.6634730000000002</v>
      </c>
      <c r="CS1859">
        <v>2.7594409999999998</v>
      </c>
      <c r="CT1859">
        <v>2.6234199999999999</v>
      </c>
      <c r="CU1859">
        <v>4.5920319999999997</v>
      </c>
      <c r="CV1859">
        <v>12.42343</v>
      </c>
      <c r="CW1859">
        <v>6.558376</v>
      </c>
      <c r="CX1859">
        <v>43.409730000000003</v>
      </c>
      <c r="CY1859">
        <v>61.238169999999997</v>
      </c>
      <c r="CZ1859">
        <v>57.178649999999998</v>
      </c>
      <c r="DA1859">
        <v>14.042009999999999</v>
      </c>
      <c r="DB1859">
        <v>19.917400000000001</v>
      </c>
      <c r="DC1859">
        <v>24.61664</v>
      </c>
      <c r="DD1859">
        <v>63.39423</v>
      </c>
      <c r="DE1859">
        <v>117.5565</v>
      </c>
      <c r="DF1859">
        <v>80.417619999999999</v>
      </c>
      <c r="DG1859">
        <v>245.4614</v>
      </c>
      <c r="DH1859">
        <v>248.36779999999999</v>
      </c>
      <c r="DI1859">
        <v>427.85050000000001</v>
      </c>
      <c r="DJ1859">
        <v>10.7866</v>
      </c>
      <c r="DK1859">
        <v>10.664580000000001</v>
      </c>
      <c r="DL1859">
        <v>2.5861339999999999</v>
      </c>
      <c r="DM1859">
        <v>1.131901</v>
      </c>
    </row>
    <row r="1860" spans="1:117" hidden="1" x14ac:dyDescent="0.35">
      <c r="A1860" t="str">
        <f t="shared" si="29"/>
        <v>Size_Grp-20 to 199.99 kW_DO 11-7 Hour_44448_18-19</v>
      </c>
      <c r="B1860" t="s">
        <v>51</v>
      </c>
      <c r="C1860" t="s">
        <v>213</v>
      </c>
      <c r="D1860" t="s">
        <v>50</v>
      </c>
      <c r="E1860" t="s">
        <v>50</v>
      </c>
      <c r="F1860" t="s">
        <v>50</v>
      </c>
      <c r="G1860" t="s">
        <v>50</v>
      </c>
      <c r="H1860" t="s">
        <v>50</v>
      </c>
      <c r="I1860" t="s">
        <v>50</v>
      </c>
      <c r="J1860" t="s">
        <v>90</v>
      </c>
      <c r="K1860" t="s">
        <v>176</v>
      </c>
      <c r="L1860" s="22">
        <v>44448</v>
      </c>
      <c r="M1860">
        <v>18</v>
      </c>
      <c r="N1860">
        <v>19</v>
      </c>
      <c r="O1860">
        <v>6</v>
      </c>
      <c r="P1860">
        <v>6</v>
      </c>
      <c r="Q1860">
        <v>1</v>
      </c>
      <c r="R1860">
        <v>0</v>
      </c>
      <c r="S1860">
        <v>0</v>
      </c>
      <c r="T1860">
        <v>0</v>
      </c>
      <c r="U1860">
        <v>0</v>
      </c>
      <c r="V1860">
        <v>65.174999999999997</v>
      </c>
      <c r="W1860">
        <v>64.040000000000006</v>
      </c>
      <c r="X1860">
        <v>64.525000000000006</v>
      </c>
      <c r="Y1860">
        <v>65.95</v>
      </c>
      <c r="Z1860">
        <v>66.77</v>
      </c>
      <c r="AA1860">
        <v>65.959999999999994</v>
      </c>
      <c r="AB1860">
        <v>58.12</v>
      </c>
      <c r="AC1860">
        <v>42.335000000000001</v>
      </c>
      <c r="AD1860">
        <v>50.055</v>
      </c>
      <c r="AE1860">
        <v>299.45499999999998</v>
      </c>
      <c r="AF1860">
        <v>394.33</v>
      </c>
      <c r="AG1860">
        <v>461.21499999999997</v>
      </c>
      <c r="AH1860">
        <v>458.17500000000001</v>
      </c>
      <c r="AI1860">
        <v>450.02499999999998</v>
      </c>
      <c r="AJ1860">
        <v>451.16</v>
      </c>
      <c r="AK1860">
        <v>455.33</v>
      </c>
      <c r="AL1860">
        <v>450.375</v>
      </c>
      <c r="AM1860">
        <v>411.34500000000003</v>
      </c>
      <c r="AN1860">
        <v>379.03500000000003</v>
      </c>
      <c r="AO1860">
        <v>366.88499999999999</v>
      </c>
      <c r="AP1860">
        <v>142.02000000000001</v>
      </c>
      <c r="AQ1860">
        <v>105.505</v>
      </c>
      <c r="AR1860">
        <v>68.37</v>
      </c>
      <c r="AS1860">
        <v>65.959999999999994</v>
      </c>
      <c r="AT1860">
        <v>67</v>
      </c>
      <c r="AU1860">
        <v>67</v>
      </c>
      <c r="AV1860">
        <v>67</v>
      </c>
      <c r="AW1860">
        <v>65</v>
      </c>
      <c r="AX1860">
        <v>64</v>
      </c>
      <c r="AY1860">
        <v>64</v>
      </c>
      <c r="AZ1860">
        <v>64</v>
      </c>
      <c r="BA1860">
        <v>66</v>
      </c>
      <c r="BB1860">
        <v>72</v>
      </c>
      <c r="BC1860">
        <v>75</v>
      </c>
      <c r="BD1860">
        <v>78</v>
      </c>
      <c r="BE1860">
        <v>82</v>
      </c>
      <c r="BF1860">
        <v>81</v>
      </c>
      <c r="BG1860">
        <v>83</v>
      </c>
      <c r="BH1860">
        <v>85</v>
      </c>
      <c r="BI1860">
        <v>86</v>
      </c>
      <c r="BJ1860">
        <v>86</v>
      </c>
      <c r="BK1860">
        <v>84</v>
      </c>
      <c r="BL1860">
        <v>83</v>
      </c>
      <c r="BM1860">
        <v>78</v>
      </c>
      <c r="BN1860">
        <v>73</v>
      </c>
      <c r="BO1860">
        <v>70</v>
      </c>
      <c r="BP1860">
        <v>69</v>
      </c>
      <c r="BQ1860">
        <v>68</v>
      </c>
      <c r="BR1860">
        <v>0.43795440000000002</v>
      </c>
      <c r="BS1860">
        <v>1.7685900000000001</v>
      </c>
      <c r="BT1860">
        <v>1.905907</v>
      </c>
      <c r="BU1860">
        <v>1.5602210000000001</v>
      </c>
      <c r="BV1860">
        <v>1.085486</v>
      </c>
      <c r="BW1860">
        <v>2.655939</v>
      </c>
      <c r="BX1860">
        <v>3.6189830000000001</v>
      </c>
      <c r="BY1860">
        <v>-0.63921019999999995</v>
      </c>
      <c r="BZ1860">
        <v>36.836660000000002</v>
      </c>
      <c r="CA1860">
        <v>-43.904969999999999</v>
      </c>
      <c r="CB1860">
        <v>-7.958977</v>
      </c>
      <c r="CC1860">
        <v>-5.0885999999999996</v>
      </c>
      <c r="CD1860">
        <v>5.3305509999999998</v>
      </c>
      <c r="CE1860">
        <v>6.4676150000000003</v>
      </c>
      <c r="CF1860">
        <v>2.2164329999999999</v>
      </c>
      <c r="CG1860">
        <v>-9.9238239999999998</v>
      </c>
      <c r="CH1860">
        <v>-13.0312</v>
      </c>
      <c r="CI1860">
        <v>15.670450000000001</v>
      </c>
      <c r="CJ1860">
        <v>17.262599999999999</v>
      </c>
      <c r="CK1860">
        <v>-9.2225950000000001</v>
      </c>
      <c r="CL1860">
        <v>10.499980000000001</v>
      </c>
      <c r="CM1860">
        <v>1.6263129999999999</v>
      </c>
      <c r="CN1860">
        <v>1.7721830000000001</v>
      </c>
      <c r="CO1860">
        <v>2.9058860000000002</v>
      </c>
      <c r="CP1860">
        <v>3.3588809999999998</v>
      </c>
      <c r="CQ1860">
        <v>3.9356979999999999</v>
      </c>
      <c r="CR1860">
        <v>3.382574</v>
      </c>
      <c r="CS1860">
        <v>2.5287540000000002</v>
      </c>
      <c r="CT1860">
        <v>2.468566</v>
      </c>
      <c r="CU1860">
        <v>3.9898899999999999</v>
      </c>
      <c r="CV1860">
        <v>6.2435029999999996</v>
      </c>
      <c r="CW1860">
        <v>4.7191419999999997</v>
      </c>
      <c r="CX1860">
        <v>36.31176</v>
      </c>
      <c r="CY1860">
        <v>55.823810000000002</v>
      </c>
      <c r="CZ1860">
        <v>54.252809999999997</v>
      </c>
      <c r="DA1860">
        <v>14.320589999999999</v>
      </c>
      <c r="DB1860">
        <v>18.88862</v>
      </c>
      <c r="DC1860">
        <v>23.888280000000002</v>
      </c>
      <c r="DD1860">
        <v>57.498309999999996</v>
      </c>
      <c r="DE1860">
        <v>102.91759999999999</v>
      </c>
      <c r="DF1860">
        <v>70.923640000000006</v>
      </c>
      <c r="DG1860">
        <v>232.88200000000001</v>
      </c>
      <c r="DH1860">
        <v>225.92519999999999</v>
      </c>
      <c r="DI1860">
        <v>465.15940000000001</v>
      </c>
      <c r="DJ1860">
        <v>22.219470000000001</v>
      </c>
      <c r="DK1860">
        <v>15.226850000000001</v>
      </c>
      <c r="DL1860">
        <v>2.6023239999999999</v>
      </c>
      <c r="DM1860">
        <v>1.1878709999999999</v>
      </c>
    </row>
    <row r="1861" spans="1:117" hidden="1" x14ac:dyDescent="0.35">
      <c r="A1861" t="str">
        <f t="shared" si="29"/>
        <v>Size_Grp-20 to 199.99 kW_DO 11-7 Hour_44449_17-19</v>
      </c>
      <c r="B1861" t="s">
        <v>51</v>
      </c>
      <c r="C1861" t="s">
        <v>213</v>
      </c>
      <c r="D1861" t="s">
        <v>50</v>
      </c>
      <c r="E1861" t="s">
        <v>50</v>
      </c>
      <c r="F1861" t="s">
        <v>50</v>
      </c>
      <c r="G1861" t="s">
        <v>50</v>
      </c>
      <c r="H1861" t="s">
        <v>50</v>
      </c>
      <c r="I1861" t="s">
        <v>50</v>
      </c>
      <c r="J1861" t="s">
        <v>90</v>
      </c>
      <c r="K1861" t="s">
        <v>176</v>
      </c>
      <c r="L1861" s="22">
        <v>44449</v>
      </c>
      <c r="M1861">
        <v>17</v>
      </c>
      <c r="N1861">
        <v>19</v>
      </c>
      <c r="O1861">
        <v>6</v>
      </c>
      <c r="P1861">
        <v>6</v>
      </c>
      <c r="Q1861">
        <v>1</v>
      </c>
      <c r="R1861">
        <v>0</v>
      </c>
      <c r="S1861">
        <v>0</v>
      </c>
      <c r="T1861">
        <v>0</v>
      </c>
      <c r="U1861">
        <v>0</v>
      </c>
      <c r="V1861">
        <v>66.45</v>
      </c>
      <c r="W1861">
        <v>67.239999999999995</v>
      </c>
      <c r="X1861">
        <v>68.510000000000005</v>
      </c>
      <c r="Y1861">
        <v>66.775000000000006</v>
      </c>
      <c r="Z1861">
        <v>65.805000000000007</v>
      </c>
      <c r="AA1861">
        <v>68.215000000000003</v>
      </c>
      <c r="AB1861">
        <v>62.71</v>
      </c>
      <c r="AC1861">
        <v>42.045000000000002</v>
      </c>
      <c r="AD1861">
        <v>253.24</v>
      </c>
      <c r="AE1861">
        <v>336</v>
      </c>
      <c r="AF1861">
        <v>425.38499999999999</v>
      </c>
      <c r="AG1861">
        <v>464.27</v>
      </c>
      <c r="AH1861">
        <v>471.78500000000003</v>
      </c>
      <c r="AI1861">
        <v>510.03500000000003</v>
      </c>
      <c r="AJ1861">
        <v>497.065</v>
      </c>
      <c r="AK1861">
        <v>467.96499999999997</v>
      </c>
      <c r="AL1861">
        <v>452.14</v>
      </c>
      <c r="AM1861">
        <v>428.12</v>
      </c>
      <c r="AN1861">
        <v>389.90499999999997</v>
      </c>
      <c r="AO1861">
        <v>380.33</v>
      </c>
      <c r="AP1861">
        <v>136.86500000000001</v>
      </c>
      <c r="AQ1861">
        <v>72.84</v>
      </c>
      <c r="AR1861">
        <v>66.42</v>
      </c>
      <c r="AS1861">
        <v>62.414999999999999</v>
      </c>
      <c r="AT1861">
        <v>68</v>
      </c>
      <c r="AU1861">
        <v>68</v>
      </c>
      <c r="AV1861">
        <v>68</v>
      </c>
      <c r="AW1861">
        <v>66</v>
      </c>
      <c r="AX1861">
        <v>67</v>
      </c>
      <c r="AY1861">
        <v>66</v>
      </c>
      <c r="AZ1861">
        <v>67</v>
      </c>
      <c r="BA1861">
        <v>67</v>
      </c>
      <c r="BB1861">
        <v>68</v>
      </c>
      <c r="BC1861">
        <v>75</v>
      </c>
      <c r="BD1861">
        <v>81</v>
      </c>
      <c r="BE1861">
        <v>81</v>
      </c>
      <c r="BF1861">
        <v>80</v>
      </c>
      <c r="BG1861">
        <v>83</v>
      </c>
      <c r="BH1861">
        <v>84</v>
      </c>
      <c r="BI1861">
        <v>84</v>
      </c>
      <c r="BJ1861">
        <v>82</v>
      </c>
      <c r="BK1861">
        <v>80</v>
      </c>
      <c r="BL1861">
        <v>74</v>
      </c>
      <c r="BM1861">
        <v>71</v>
      </c>
      <c r="BN1861">
        <v>69</v>
      </c>
      <c r="BO1861">
        <v>69</v>
      </c>
      <c r="BP1861">
        <v>67</v>
      </c>
      <c r="BQ1861">
        <v>67</v>
      </c>
      <c r="BR1861">
        <v>5.7636320000000003</v>
      </c>
      <c r="BS1861">
        <v>6.3988990000000001</v>
      </c>
      <c r="BT1861">
        <v>5.6680210000000004</v>
      </c>
      <c r="BU1861">
        <v>5.8351540000000002</v>
      </c>
      <c r="BV1861">
        <v>5.7656780000000003</v>
      </c>
      <c r="BW1861">
        <v>6.2987419999999998</v>
      </c>
      <c r="BX1861">
        <v>5.8392140000000001</v>
      </c>
      <c r="BY1861">
        <v>8.4489669999999997</v>
      </c>
      <c r="BZ1861">
        <v>-39.062080000000002</v>
      </c>
      <c r="CA1861">
        <v>13.756769999999999</v>
      </c>
      <c r="CB1861">
        <v>24.17774</v>
      </c>
      <c r="CC1861">
        <v>0.150231</v>
      </c>
      <c r="CD1861">
        <v>-2.1707969999999999</v>
      </c>
      <c r="CE1861">
        <v>-24.09769</v>
      </c>
      <c r="CF1861">
        <v>-15.34737</v>
      </c>
      <c r="CG1861">
        <v>-5.6450449999999996</v>
      </c>
      <c r="CH1861">
        <v>-5.6917999999999997</v>
      </c>
      <c r="CI1861">
        <v>-7.7678240000000001</v>
      </c>
      <c r="CJ1861">
        <v>-2.0117259999999999</v>
      </c>
      <c r="CK1861">
        <v>-14.426769999999999</v>
      </c>
      <c r="CL1861">
        <v>24.593789999999998</v>
      </c>
      <c r="CM1861">
        <v>21.68468</v>
      </c>
      <c r="CN1861">
        <v>5.2847569999999999</v>
      </c>
      <c r="CO1861">
        <v>5.3213290000000004</v>
      </c>
      <c r="CP1861">
        <v>12.65438</v>
      </c>
      <c r="CQ1861">
        <v>10.65925</v>
      </c>
      <c r="CR1861">
        <v>10.20125</v>
      </c>
      <c r="CS1861">
        <v>10.06845</v>
      </c>
      <c r="CT1861">
        <v>11.09042</v>
      </c>
      <c r="CU1861">
        <v>12.73785</v>
      </c>
      <c r="CV1861">
        <v>10.13025</v>
      </c>
      <c r="CW1861">
        <v>11.4564</v>
      </c>
      <c r="CX1861">
        <v>844.27250000000004</v>
      </c>
      <c r="CY1861">
        <v>375.75150000000002</v>
      </c>
      <c r="CZ1861">
        <v>101.53530000000001</v>
      </c>
      <c r="DA1861">
        <v>18.0151</v>
      </c>
      <c r="DB1861">
        <v>31.796279999999999</v>
      </c>
      <c r="DC1861">
        <v>35.784120000000001</v>
      </c>
      <c r="DD1861">
        <v>52.48057</v>
      </c>
      <c r="DE1861">
        <v>49.172179999999997</v>
      </c>
      <c r="DF1861">
        <v>56.840359999999997</v>
      </c>
      <c r="DG1861">
        <v>163.42769999999999</v>
      </c>
      <c r="DH1861">
        <v>192.91470000000001</v>
      </c>
      <c r="DI1861">
        <v>892.79380000000003</v>
      </c>
      <c r="DJ1861">
        <v>53.544179999999997</v>
      </c>
      <c r="DK1861">
        <v>77.630359999999996</v>
      </c>
      <c r="DL1861">
        <v>7.0635380000000003</v>
      </c>
      <c r="DM1861">
        <v>6.8881680000000003</v>
      </c>
    </row>
    <row r="1862" spans="1:117" hidden="1" x14ac:dyDescent="0.35">
      <c r="A1862" t="str">
        <f t="shared" si="29"/>
        <v>Size_Grp-20 to 199.99 kW_DO 11-7 Hour_44460_17-19</v>
      </c>
      <c r="B1862" t="s">
        <v>51</v>
      </c>
      <c r="C1862" t="s">
        <v>213</v>
      </c>
      <c r="D1862" t="s">
        <v>50</v>
      </c>
      <c r="E1862" t="s">
        <v>50</v>
      </c>
      <c r="F1862" t="s">
        <v>50</v>
      </c>
      <c r="G1862" t="s">
        <v>50</v>
      </c>
      <c r="H1862" t="s">
        <v>50</v>
      </c>
      <c r="I1862" t="s">
        <v>50</v>
      </c>
      <c r="J1862" t="s">
        <v>90</v>
      </c>
      <c r="K1862" t="s">
        <v>176</v>
      </c>
      <c r="L1862" s="22">
        <v>44460</v>
      </c>
      <c r="M1862">
        <v>17</v>
      </c>
      <c r="N1862">
        <v>19</v>
      </c>
      <c r="O1862">
        <v>6</v>
      </c>
      <c r="P1862">
        <v>6</v>
      </c>
      <c r="Q1862">
        <v>1</v>
      </c>
      <c r="R1862">
        <v>0</v>
      </c>
      <c r="S1862">
        <v>0</v>
      </c>
      <c r="T1862">
        <v>0</v>
      </c>
      <c r="U1862">
        <v>0</v>
      </c>
      <c r="V1862">
        <v>61.784999999999997</v>
      </c>
      <c r="W1862">
        <v>61.98</v>
      </c>
      <c r="X1862">
        <v>61.32</v>
      </c>
      <c r="Y1862">
        <v>61.8</v>
      </c>
      <c r="Z1862">
        <v>63.24</v>
      </c>
      <c r="AA1862">
        <v>67.39</v>
      </c>
      <c r="AB1862">
        <v>61.84</v>
      </c>
      <c r="AC1862">
        <v>43.524999999999999</v>
      </c>
      <c r="AD1862">
        <v>43.215000000000003</v>
      </c>
      <c r="AE1862">
        <v>236.495</v>
      </c>
      <c r="AF1862">
        <v>364.96499999999997</v>
      </c>
      <c r="AG1862">
        <v>453.11</v>
      </c>
      <c r="AH1862">
        <v>505.26499999999999</v>
      </c>
      <c r="AI1862">
        <v>514.07500000000005</v>
      </c>
      <c r="AJ1862">
        <v>491.995</v>
      </c>
      <c r="AK1862">
        <v>459.20499999999998</v>
      </c>
      <c r="AL1862">
        <v>427.38</v>
      </c>
      <c r="AM1862">
        <v>384.81</v>
      </c>
      <c r="AN1862">
        <v>351.70499999999998</v>
      </c>
      <c r="AO1862">
        <v>140.48500000000001</v>
      </c>
      <c r="AP1862">
        <v>123.49</v>
      </c>
      <c r="AQ1862">
        <v>98.655000000000001</v>
      </c>
      <c r="AR1862">
        <v>65.515000000000001</v>
      </c>
      <c r="AS1862">
        <v>66.16</v>
      </c>
      <c r="AT1862">
        <v>60</v>
      </c>
      <c r="AU1862">
        <v>59</v>
      </c>
      <c r="AV1862">
        <v>57</v>
      </c>
      <c r="AW1862">
        <v>61</v>
      </c>
      <c r="AX1862">
        <v>62</v>
      </c>
      <c r="AY1862">
        <v>60</v>
      </c>
      <c r="AZ1862">
        <v>58</v>
      </c>
      <c r="BA1862">
        <v>59</v>
      </c>
      <c r="BB1862">
        <v>69</v>
      </c>
      <c r="BC1862">
        <v>75</v>
      </c>
      <c r="BD1862">
        <v>82</v>
      </c>
      <c r="BE1862">
        <v>89</v>
      </c>
      <c r="BF1862">
        <v>92</v>
      </c>
      <c r="BG1862">
        <v>93</v>
      </c>
      <c r="BH1862">
        <v>91</v>
      </c>
      <c r="BI1862">
        <v>86</v>
      </c>
      <c r="BJ1862">
        <v>83</v>
      </c>
      <c r="BK1862">
        <v>80</v>
      </c>
      <c r="BL1862">
        <v>80</v>
      </c>
      <c r="BM1862">
        <v>74</v>
      </c>
      <c r="BN1862">
        <v>73</v>
      </c>
      <c r="BO1862">
        <v>73</v>
      </c>
      <c r="BP1862">
        <v>71</v>
      </c>
      <c r="BQ1862">
        <v>72</v>
      </c>
      <c r="BR1862">
        <v>5.7636320000000003</v>
      </c>
      <c r="BS1862">
        <v>6.398898</v>
      </c>
      <c r="BT1862">
        <v>5.6680190000000001</v>
      </c>
      <c r="BU1862">
        <v>5.8351519999999999</v>
      </c>
      <c r="BV1862">
        <v>5.765676</v>
      </c>
      <c r="BW1862">
        <v>6.298743</v>
      </c>
      <c r="BX1862">
        <v>5.8392140000000001</v>
      </c>
      <c r="BY1862">
        <v>8.4489669999999997</v>
      </c>
      <c r="BZ1862">
        <v>-39.062080000000002</v>
      </c>
      <c r="CA1862">
        <v>13.75676</v>
      </c>
      <c r="CB1862">
        <v>24.17774</v>
      </c>
      <c r="CC1862">
        <v>0.15023880000000001</v>
      </c>
      <c r="CD1862">
        <v>-2.1707740000000002</v>
      </c>
      <c r="CE1862">
        <v>-24.09769</v>
      </c>
      <c r="CF1862">
        <v>-15.34737</v>
      </c>
      <c r="CG1862">
        <v>-5.6450259999999997</v>
      </c>
      <c r="CH1862">
        <v>-5.6918030000000002</v>
      </c>
      <c r="CI1862">
        <v>-7.767817</v>
      </c>
      <c r="CJ1862">
        <v>-2.011727</v>
      </c>
      <c r="CK1862">
        <v>-14.42676</v>
      </c>
      <c r="CL1862">
        <v>24.593789999999998</v>
      </c>
      <c r="CM1862">
        <v>21.68469</v>
      </c>
      <c r="CN1862">
        <v>5.2847559999999998</v>
      </c>
      <c r="CO1862">
        <v>5.3213270000000001</v>
      </c>
      <c r="CP1862">
        <v>9.6764880000000009</v>
      </c>
      <c r="CQ1862">
        <v>9.0395129999999995</v>
      </c>
      <c r="CR1862">
        <v>8.5655760000000001</v>
      </c>
      <c r="CS1862">
        <v>8.615335</v>
      </c>
      <c r="CT1862">
        <v>9.6921630000000007</v>
      </c>
      <c r="CU1862">
        <v>11.37618</v>
      </c>
      <c r="CV1862">
        <v>8.8325220000000009</v>
      </c>
      <c r="CW1862">
        <v>9.8503620000000005</v>
      </c>
      <c r="CX1862">
        <v>809.64829999999995</v>
      </c>
      <c r="CY1862">
        <v>340.7022</v>
      </c>
      <c r="CZ1862">
        <v>95.217179999999999</v>
      </c>
      <c r="DA1862">
        <v>17.028580000000002</v>
      </c>
      <c r="DB1862">
        <v>30.292560000000002</v>
      </c>
      <c r="DC1862">
        <v>34.379060000000003</v>
      </c>
      <c r="DD1862">
        <v>50.370780000000003</v>
      </c>
      <c r="DE1862">
        <v>46.119340000000001</v>
      </c>
      <c r="DF1862">
        <v>54.63908</v>
      </c>
      <c r="DG1862">
        <v>155.39949999999999</v>
      </c>
      <c r="DH1862">
        <v>183.06059999999999</v>
      </c>
      <c r="DI1862">
        <v>835.24959999999999</v>
      </c>
      <c r="DJ1862">
        <v>46.18656</v>
      </c>
      <c r="DK1862">
        <v>90.689089999999993</v>
      </c>
      <c r="DL1862">
        <v>5.437856</v>
      </c>
      <c r="DM1862">
        <v>5.2732539999999997</v>
      </c>
    </row>
    <row r="1863" spans="1:117" hidden="1" x14ac:dyDescent="0.35">
      <c r="A1863" t="str">
        <f t="shared" si="29"/>
        <v>Size_Grp-20 to 199.99 kW_DO 11-7 Hour_44461_18-19</v>
      </c>
      <c r="B1863" t="s">
        <v>51</v>
      </c>
      <c r="C1863" t="s">
        <v>213</v>
      </c>
      <c r="D1863" t="s">
        <v>50</v>
      </c>
      <c r="E1863" t="s">
        <v>50</v>
      </c>
      <c r="F1863" t="s">
        <v>50</v>
      </c>
      <c r="G1863" t="s">
        <v>50</v>
      </c>
      <c r="H1863" t="s">
        <v>50</v>
      </c>
      <c r="I1863" t="s">
        <v>50</v>
      </c>
      <c r="J1863" t="s">
        <v>90</v>
      </c>
      <c r="K1863" t="s">
        <v>176</v>
      </c>
      <c r="L1863" s="22">
        <v>44461</v>
      </c>
      <c r="M1863">
        <v>18</v>
      </c>
      <c r="N1863">
        <v>19</v>
      </c>
      <c r="O1863">
        <v>6</v>
      </c>
      <c r="P1863">
        <v>6</v>
      </c>
      <c r="Q1863">
        <v>1</v>
      </c>
      <c r="R1863">
        <v>0</v>
      </c>
      <c r="S1863">
        <v>0</v>
      </c>
      <c r="T1863">
        <v>0</v>
      </c>
      <c r="U1863">
        <v>0</v>
      </c>
      <c r="V1863">
        <v>66.290000000000006</v>
      </c>
      <c r="W1863">
        <v>64.569999999999993</v>
      </c>
      <c r="X1863">
        <v>64.28</v>
      </c>
      <c r="Y1863">
        <v>64.435000000000002</v>
      </c>
      <c r="Z1863">
        <v>64.614999999999995</v>
      </c>
      <c r="AA1863">
        <v>67.334999999999994</v>
      </c>
      <c r="AB1863">
        <v>60.56</v>
      </c>
      <c r="AC1863">
        <v>48.01</v>
      </c>
      <c r="AD1863">
        <v>50.75</v>
      </c>
      <c r="AE1863">
        <v>269.95999999999998</v>
      </c>
      <c r="AF1863">
        <v>374.89</v>
      </c>
      <c r="AG1863">
        <v>456.47500000000002</v>
      </c>
      <c r="AH1863">
        <v>500.79500000000002</v>
      </c>
      <c r="AI1863">
        <v>495.03</v>
      </c>
      <c r="AJ1863">
        <v>458.4</v>
      </c>
      <c r="AK1863">
        <v>421.92500000000001</v>
      </c>
      <c r="AL1863">
        <v>410.73</v>
      </c>
      <c r="AM1863">
        <v>348.18</v>
      </c>
      <c r="AN1863">
        <v>307.29000000000002</v>
      </c>
      <c r="AO1863">
        <v>140.98500000000001</v>
      </c>
      <c r="AP1863">
        <v>125.95</v>
      </c>
      <c r="AQ1863">
        <v>100.52500000000001</v>
      </c>
      <c r="AR1863">
        <v>68.52</v>
      </c>
      <c r="AS1863">
        <v>66.435000000000002</v>
      </c>
      <c r="AT1863">
        <v>70</v>
      </c>
      <c r="AU1863">
        <v>66</v>
      </c>
      <c r="AV1863">
        <v>65</v>
      </c>
      <c r="AW1863">
        <v>67</v>
      </c>
      <c r="AX1863">
        <v>66</v>
      </c>
      <c r="AY1863">
        <v>63</v>
      </c>
      <c r="AZ1863">
        <v>65</v>
      </c>
      <c r="BA1863">
        <v>66</v>
      </c>
      <c r="BB1863">
        <v>71</v>
      </c>
      <c r="BC1863">
        <v>75</v>
      </c>
      <c r="BD1863">
        <v>82</v>
      </c>
      <c r="BE1863">
        <v>85</v>
      </c>
      <c r="BF1863">
        <v>88</v>
      </c>
      <c r="BG1863">
        <v>90</v>
      </c>
      <c r="BH1863">
        <v>83</v>
      </c>
      <c r="BI1863">
        <v>81</v>
      </c>
      <c r="BJ1863">
        <v>79</v>
      </c>
      <c r="BK1863">
        <v>79</v>
      </c>
      <c r="BL1863">
        <v>76</v>
      </c>
      <c r="BM1863">
        <v>74</v>
      </c>
      <c r="BN1863">
        <v>73</v>
      </c>
      <c r="BO1863">
        <v>70</v>
      </c>
      <c r="BP1863">
        <v>69</v>
      </c>
      <c r="BQ1863">
        <v>68</v>
      </c>
      <c r="BR1863">
        <v>0.43795390000000001</v>
      </c>
      <c r="BS1863">
        <v>1.768591</v>
      </c>
      <c r="BT1863">
        <v>1.905905</v>
      </c>
      <c r="BU1863">
        <v>1.5602210000000001</v>
      </c>
      <c r="BV1863">
        <v>1.085488</v>
      </c>
      <c r="BW1863">
        <v>2.655939</v>
      </c>
      <c r="BX1863">
        <v>3.6189830000000001</v>
      </c>
      <c r="BY1863">
        <v>-0.63921070000000002</v>
      </c>
      <c r="BZ1863">
        <v>36.836660000000002</v>
      </c>
      <c r="CA1863">
        <v>-43.904969999999999</v>
      </c>
      <c r="CB1863">
        <v>-7.958958</v>
      </c>
      <c r="CC1863">
        <v>-5.088584</v>
      </c>
      <c r="CD1863">
        <v>5.3305280000000002</v>
      </c>
      <c r="CE1863">
        <v>6.4675909999999996</v>
      </c>
      <c r="CF1863">
        <v>2.2164329999999999</v>
      </c>
      <c r="CG1863">
        <v>-9.9238400000000002</v>
      </c>
      <c r="CH1863">
        <v>-13.03119</v>
      </c>
      <c r="CI1863">
        <v>15.670450000000001</v>
      </c>
      <c r="CJ1863">
        <v>17.262619999999998</v>
      </c>
      <c r="CK1863">
        <v>-9.2226009999999992</v>
      </c>
      <c r="CL1863">
        <v>10.499969999999999</v>
      </c>
      <c r="CM1863">
        <v>1.626317</v>
      </c>
      <c r="CN1863">
        <v>1.7721849999999999</v>
      </c>
      <c r="CO1863">
        <v>2.9058860000000002</v>
      </c>
      <c r="CP1863">
        <v>3.2399689999999999</v>
      </c>
      <c r="CQ1863">
        <v>3.907092</v>
      </c>
      <c r="CR1863">
        <v>3.3780410000000001</v>
      </c>
      <c r="CS1863">
        <v>2.49343</v>
      </c>
      <c r="CT1863">
        <v>2.4383530000000002</v>
      </c>
      <c r="CU1863">
        <v>3.9156309999999999</v>
      </c>
      <c r="CV1863">
        <v>6.2629270000000004</v>
      </c>
      <c r="CW1863">
        <v>4.8904589999999999</v>
      </c>
      <c r="CX1863">
        <v>35.712200000000003</v>
      </c>
      <c r="CY1863">
        <v>55.549950000000003</v>
      </c>
      <c r="CZ1863">
        <v>57.488370000000003</v>
      </c>
      <c r="DA1863">
        <v>14.39447</v>
      </c>
      <c r="DB1863">
        <v>20.02636</v>
      </c>
      <c r="DC1863">
        <v>25.007739999999998</v>
      </c>
      <c r="DD1863">
        <v>62.929499999999997</v>
      </c>
      <c r="DE1863">
        <v>116.1675</v>
      </c>
      <c r="DF1863">
        <v>79.060370000000006</v>
      </c>
      <c r="DG1863">
        <v>238.74680000000001</v>
      </c>
      <c r="DH1863">
        <v>244.31030000000001</v>
      </c>
      <c r="DI1863">
        <v>429.06920000000002</v>
      </c>
      <c r="DJ1863">
        <v>13.666259999999999</v>
      </c>
      <c r="DK1863">
        <v>13.76521</v>
      </c>
      <c r="DL1863">
        <v>2.5084620000000002</v>
      </c>
      <c r="DM1863">
        <v>1.0753710000000001</v>
      </c>
    </row>
    <row r="1864" spans="1:117" hidden="1" x14ac:dyDescent="0.35">
      <c r="A1864" t="str">
        <f t="shared" si="29"/>
        <v>Size_Grp-20 to 199.99 kW_DO 11-7 Hour_44462_18-19</v>
      </c>
      <c r="B1864" t="s">
        <v>51</v>
      </c>
      <c r="C1864" t="s">
        <v>213</v>
      </c>
      <c r="D1864" t="s">
        <v>50</v>
      </c>
      <c r="E1864" t="s">
        <v>50</v>
      </c>
      <c r="F1864" t="s">
        <v>50</v>
      </c>
      <c r="G1864" t="s">
        <v>50</v>
      </c>
      <c r="H1864" t="s">
        <v>50</v>
      </c>
      <c r="I1864" t="s">
        <v>50</v>
      </c>
      <c r="J1864" t="s">
        <v>90</v>
      </c>
      <c r="K1864" t="s">
        <v>176</v>
      </c>
      <c r="L1864" s="22">
        <v>44462</v>
      </c>
      <c r="M1864">
        <v>18</v>
      </c>
      <c r="N1864">
        <v>19</v>
      </c>
      <c r="O1864">
        <v>6</v>
      </c>
      <c r="P1864">
        <v>6</v>
      </c>
      <c r="Q1864">
        <v>1</v>
      </c>
      <c r="R1864">
        <v>0</v>
      </c>
      <c r="S1864">
        <v>0</v>
      </c>
      <c r="T1864">
        <v>0</v>
      </c>
      <c r="U1864">
        <v>0</v>
      </c>
      <c r="V1864">
        <v>66.944999999999993</v>
      </c>
      <c r="W1864">
        <v>65.25</v>
      </c>
      <c r="X1864">
        <v>64.754999999999995</v>
      </c>
      <c r="Y1864">
        <v>66.075000000000003</v>
      </c>
      <c r="Z1864">
        <v>64.95</v>
      </c>
      <c r="AA1864">
        <v>64.3</v>
      </c>
      <c r="AB1864">
        <v>61.09</v>
      </c>
      <c r="AC1864">
        <v>42.09</v>
      </c>
      <c r="AD1864">
        <v>44.49</v>
      </c>
      <c r="AE1864">
        <v>253.61500000000001</v>
      </c>
      <c r="AF1864">
        <v>336.79</v>
      </c>
      <c r="AG1864">
        <v>401.26499999999999</v>
      </c>
      <c r="AH1864">
        <v>406.21499999999997</v>
      </c>
      <c r="AI1864">
        <v>409.745</v>
      </c>
      <c r="AJ1864">
        <v>402.70499999999998</v>
      </c>
      <c r="AK1864">
        <v>401.27</v>
      </c>
      <c r="AL1864">
        <v>391.995</v>
      </c>
      <c r="AM1864">
        <v>290.7</v>
      </c>
      <c r="AN1864">
        <v>286.72500000000002</v>
      </c>
      <c r="AO1864">
        <v>293.81</v>
      </c>
      <c r="AP1864">
        <v>138.41</v>
      </c>
      <c r="AQ1864">
        <v>101.72</v>
      </c>
      <c r="AR1864">
        <v>66.52</v>
      </c>
      <c r="AS1864">
        <v>63.97</v>
      </c>
      <c r="AT1864">
        <v>67</v>
      </c>
      <c r="AU1864">
        <v>67</v>
      </c>
      <c r="AV1864">
        <v>65</v>
      </c>
      <c r="AW1864">
        <v>66</v>
      </c>
      <c r="AX1864">
        <v>65</v>
      </c>
      <c r="AY1864">
        <v>64</v>
      </c>
      <c r="AZ1864">
        <v>64</v>
      </c>
      <c r="BA1864">
        <v>64</v>
      </c>
      <c r="BB1864">
        <v>70</v>
      </c>
      <c r="BC1864">
        <v>69</v>
      </c>
      <c r="BD1864">
        <v>74</v>
      </c>
      <c r="BE1864">
        <v>78</v>
      </c>
      <c r="BF1864">
        <v>78</v>
      </c>
      <c r="BG1864">
        <v>78</v>
      </c>
      <c r="BH1864">
        <v>77</v>
      </c>
      <c r="BI1864">
        <v>76</v>
      </c>
      <c r="BJ1864">
        <v>75</v>
      </c>
      <c r="BK1864">
        <v>73</v>
      </c>
      <c r="BL1864">
        <v>67</v>
      </c>
      <c r="BM1864">
        <v>64</v>
      </c>
      <c r="BN1864">
        <v>64</v>
      </c>
      <c r="BO1864">
        <v>64</v>
      </c>
      <c r="BP1864">
        <v>63</v>
      </c>
      <c r="BQ1864">
        <v>62</v>
      </c>
      <c r="BR1864">
        <v>0.43795630000000002</v>
      </c>
      <c r="BS1864">
        <v>1.768589</v>
      </c>
      <c r="BT1864">
        <v>1.905905</v>
      </c>
      <c r="BU1864">
        <v>1.5602210000000001</v>
      </c>
      <c r="BV1864">
        <v>1.0854870000000001</v>
      </c>
      <c r="BW1864">
        <v>2.655939</v>
      </c>
      <c r="BX1864">
        <v>3.6189809999999998</v>
      </c>
      <c r="BY1864">
        <v>-0.63921019999999995</v>
      </c>
      <c r="BZ1864">
        <v>36.836660000000002</v>
      </c>
      <c r="CA1864">
        <v>-43.904969999999999</v>
      </c>
      <c r="CB1864">
        <v>-7.9589650000000001</v>
      </c>
      <c r="CC1864">
        <v>-5.088584</v>
      </c>
      <c r="CD1864">
        <v>5.3305400000000001</v>
      </c>
      <c r="CE1864">
        <v>6.4676220000000004</v>
      </c>
      <c r="CF1864">
        <v>2.2164329999999999</v>
      </c>
      <c r="CG1864">
        <v>-9.9238280000000003</v>
      </c>
      <c r="CH1864">
        <v>-13.03119</v>
      </c>
      <c r="CI1864">
        <v>15.67046</v>
      </c>
      <c r="CJ1864">
        <v>17.262619999999998</v>
      </c>
      <c r="CK1864">
        <v>-9.2226029999999994</v>
      </c>
      <c r="CL1864">
        <v>10.499969999999999</v>
      </c>
      <c r="CM1864">
        <v>1.626314</v>
      </c>
      <c r="CN1864">
        <v>1.7721819999999999</v>
      </c>
      <c r="CO1864">
        <v>2.9058860000000002</v>
      </c>
      <c r="CP1864">
        <v>3.098128</v>
      </c>
      <c r="CQ1864">
        <v>3.683916</v>
      </c>
      <c r="CR1864">
        <v>3.146506</v>
      </c>
      <c r="CS1864">
        <v>2.3196240000000001</v>
      </c>
      <c r="CT1864">
        <v>2.266473</v>
      </c>
      <c r="CU1864">
        <v>3.7293180000000001</v>
      </c>
      <c r="CV1864">
        <v>5.7852110000000003</v>
      </c>
      <c r="CW1864">
        <v>4.4952940000000003</v>
      </c>
      <c r="CX1864">
        <v>32.896500000000003</v>
      </c>
      <c r="CY1864">
        <v>52.715119999999999</v>
      </c>
      <c r="CZ1864">
        <v>52.38964</v>
      </c>
      <c r="DA1864">
        <v>13.91489</v>
      </c>
      <c r="DB1864">
        <v>18.254390000000001</v>
      </c>
      <c r="DC1864">
        <v>23.070609999999999</v>
      </c>
      <c r="DD1864">
        <v>55.72193</v>
      </c>
      <c r="DE1864">
        <v>101.1467</v>
      </c>
      <c r="DF1864">
        <v>69.382040000000003</v>
      </c>
      <c r="DG1864">
        <v>231.9211</v>
      </c>
      <c r="DH1864">
        <v>224.93860000000001</v>
      </c>
      <c r="DI1864">
        <v>438.3295</v>
      </c>
      <c r="DJ1864">
        <v>14.36064</v>
      </c>
      <c r="DK1864">
        <v>11.81439</v>
      </c>
      <c r="DL1864">
        <v>2.3734570000000001</v>
      </c>
      <c r="DM1864">
        <v>0.99421110000000001</v>
      </c>
    </row>
    <row r="1865" spans="1:117" hidden="1" x14ac:dyDescent="0.35">
      <c r="A1865" t="str">
        <f t="shared" si="29"/>
        <v>Size_Grp-20 to 199.99 kW_DO 11-7 Hour_44490_18-19</v>
      </c>
      <c r="B1865" t="s">
        <v>51</v>
      </c>
      <c r="C1865" t="s">
        <v>213</v>
      </c>
      <c r="D1865" t="s">
        <v>50</v>
      </c>
      <c r="E1865" t="s">
        <v>50</v>
      </c>
      <c r="F1865" t="s">
        <v>50</v>
      </c>
      <c r="G1865" t="s">
        <v>50</v>
      </c>
      <c r="H1865" t="s">
        <v>50</v>
      </c>
      <c r="I1865" t="s">
        <v>50</v>
      </c>
      <c r="J1865" t="s">
        <v>90</v>
      </c>
      <c r="K1865" t="s">
        <v>176</v>
      </c>
      <c r="L1865" s="22">
        <v>44490</v>
      </c>
      <c r="M1865">
        <v>18</v>
      </c>
      <c r="N1865">
        <v>19</v>
      </c>
      <c r="O1865">
        <v>6</v>
      </c>
      <c r="P1865">
        <v>5</v>
      </c>
      <c r="Q1865">
        <v>1</v>
      </c>
      <c r="R1865">
        <v>0</v>
      </c>
      <c r="S1865">
        <v>0</v>
      </c>
      <c r="T1865">
        <v>0</v>
      </c>
      <c r="U1865">
        <v>0</v>
      </c>
      <c r="V1865">
        <v>0</v>
      </c>
      <c r="W1865">
        <v>51.935000000000002</v>
      </c>
      <c r="X1865">
        <v>51.765000000000001</v>
      </c>
      <c r="Y1865">
        <v>51.46</v>
      </c>
      <c r="Z1865">
        <v>51.63</v>
      </c>
      <c r="AA1865">
        <v>54.045000000000002</v>
      </c>
      <c r="AB1865">
        <v>53.655000000000001</v>
      </c>
      <c r="AC1865">
        <v>34.655000000000001</v>
      </c>
      <c r="AD1865">
        <v>28.945</v>
      </c>
      <c r="AE1865">
        <v>98.375</v>
      </c>
      <c r="AF1865">
        <v>169.72</v>
      </c>
      <c r="AG1865">
        <v>225.23500000000001</v>
      </c>
      <c r="AH1865">
        <v>242.83</v>
      </c>
      <c r="AI1865">
        <v>257.875</v>
      </c>
      <c r="AJ1865">
        <v>255.30500000000001</v>
      </c>
      <c r="AK1865">
        <v>228.91499999999999</v>
      </c>
      <c r="AL1865">
        <v>221.4</v>
      </c>
      <c r="AM1865">
        <v>198.35</v>
      </c>
      <c r="AN1865">
        <v>184.71</v>
      </c>
      <c r="AO1865">
        <v>155.51499999999999</v>
      </c>
      <c r="AP1865">
        <v>75.045000000000002</v>
      </c>
      <c r="AQ1865">
        <v>54.08</v>
      </c>
      <c r="AR1865">
        <v>53.45</v>
      </c>
      <c r="AS1865">
        <v>52.185000000000002</v>
      </c>
      <c r="AT1865">
        <v>49</v>
      </c>
      <c r="AU1865">
        <v>50</v>
      </c>
      <c r="AV1865">
        <v>49</v>
      </c>
      <c r="AW1865">
        <v>49</v>
      </c>
      <c r="AX1865">
        <v>49</v>
      </c>
      <c r="AY1865">
        <v>48</v>
      </c>
      <c r="AZ1865">
        <v>49</v>
      </c>
      <c r="BA1865">
        <v>48</v>
      </c>
      <c r="BB1865">
        <v>54</v>
      </c>
      <c r="BC1865">
        <v>61</v>
      </c>
      <c r="BD1865">
        <v>67</v>
      </c>
      <c r="BE1865">
        <v>70</v>
      </c>
      <c r="BF1865">
        <v>73</v>
      </c>
      <c r="BG1865">
        <v>70</v>
      </c>
      <c r="BH1865">
        <v>70</v>
      </c>
      <c r="BI1865">
        <v>70</v>
      </c>
      <c r="BJ1865">
        <v>69</v>
      </c>
      <c r="BK1865">
        <v>68</v>
      </c>
      <c r="BL1865">
        <v>61</v>
      </c>
      <c r="BM1865">
        <v>59</v>
      </c>
      <c r="BN1865">
        <v>58</v>
      </c>
      <c r="BO1865">
        <v>54</v>
      </c>
      <c r="BP1865">
        <v>57</v>
      </c>
      <c r="BQ1865">
        <v>51</v>
      </c>
      <c r="BR1865">
        <v>15.633100000000001</v>
      </c>
      <c r="BS1865">
        <v>4.3209419999999996</v>
      </c>
      <c r="BT1865">
        <v>3.5380240000000001</v>
      </c>
      <c r="BU1865">
        <v>3.3824519999999998</v>
      </c>
      <c r="BV1865">
        <v>2.8001299999999998</v>
      </c>
      <c r="BW1865">
        <v>2.7462149999999999</v>
      </c>
      <c r="BX1865">
        <v>1.648199</v>
      </c>
      <c r="BY1865">
        <v>1.817906</v>
      </c>
      <c r="BZ1865">
        <v>8.023911</v>
      </c>
      <c r="CA1865">
        <v>-19.85867</v>
      </c>
      <c r="CB1865">
        <v>-15.33032</v>
      </c>
      <c r="CC1865">
        <v>7.4492750000000001</v>
      </c>
      <c r="CD1865">
        <v>8.5112389999999998</v>
      </c>
      <c r="CE1865">
        <v>-3.4633050000000001</v>
      </c>
      <c r="CF1865">
        <v>-16.568629999999999</v>
      </c>
      <c r="CG1865">
        <v>-14.140169999999999</v>
      </c>
      <c r="CH1865">
        <v>-19.721489999999999</v>
      </c>
      <c r="CI1865">
        <v>-10.16887</v>
      </c>
      <c r="CJ1865">
        <v>-10.850350000000001</v>
      </c>
      <c r="CK1865">
        <v>10.820690000000001</v>
      </c>
      <c r="CL1865">
        <v>14.655480000000001</v>
      </c>
      <c r="CM1865">
        <v>9.3247739999999997</v>
      </c>
      <c r="CN1865">
        <v>3.9158019999999998</v>
      </c>
      <c r="CO1865">
        <v>2.6795049999999998</v>
      </c>
      <c r="CP1865">
        <v>40.712510000000002</v>
      </c>
      <c r="CQ1865">
        <v>0.94130190000000002</v>
      </c>
      <c r="CR1865">
        <v>0.68638540000000003</v>
      </c>
      <c r="CS1865">
        <v>0.59908090000000003</v>
      </c>
      <c r="CT1865">
        <v>0.48769089999999998</v>
      </c>
      <c r="CU1865">
        <v>0.77535120000000002</v>
      </c>
      <c r="CV1865">
        <v>1.1310560000000001</v>
      </c>
      <c r="CW1865">
        <v>1.2108399999999999</v>
      </c>
      <c r="CX1865">
        <v>11.81748</v>
      </c>
      <c r="CY1865">
        <v>17.861519999999999</v>
      </c>
      <c r="CZ1865">
        <v>22.97467</v>
      </c>
      <c r="DA1865">
        <v>13.67892</v>
      </c>
      <c r="DB1865">
        <v>5.627694</v>
      </c>
      <c r="DC1865">
        <v>18.62257</v>
      </c>
      <c r="DD1865">
        <v>38.827770000000001</v>
      </c>
      <c r="DE1865">
        <v>24.858799999999999</v>
      </c>
      <c r="DF1865">
        <v>27.98987</v>
      </c>
      <c r="DG1865">
        <v>34.123710000000003</v>
      </c>
      <c r="DH1865">
        <v>48.94211</v>
      </c>
      <c r="DI1865">
        <v>105.00020000000001</v>
      </c>
      <c r="DJ1865">
        <v>97.080389999999994</v>
      </c>
      <c r="DK1865">
        <v>6.6811579999999999</v>
      </c>
      <c r="DL1865">
        <v>1.2304040000000001</v>
      </c>
      <c r="DM1865">
        <v>0.58844070000000004</v>
      </c>
    </row>
    <row r="1866" spans="1:117" hidden="1" x14ac:dyDescent="0.35">
      <c r="A1866" t="str">
        <f t="shared" si="29"/>
        <v>Size_Grp-20 to 199.99 kW_DO 11-7 Hour_44496_18-19</v>
      </c>
      <c r="B1866" t="s">
        <v>51</v>
      </c>
      <c r="C1866" t="s">
        <v>213</v>
      </c>
      <c r="D1866" t="s">
        <v>50</v>
      </c>
      <c r="E1866" t="s">
        <v>50</v>
      </c>
      <c r="F1866" t="s">
        <v>50</v>
      </c>
      <c r="G1866" t="s">
        <v>50</v>
      </c>
      <c r="H1866" t="s">
        <v>50</v>
      </c>
      <c r="I1866" t="s">
        <v>50</v>
      </c>
      <c r="J1866" t="s">
        <v>90</v>
      </c>
      <c r="K1866" t="s">
        <v>176</v>
      </c>
      <c r="L1866" s="22">
        <v>44496</v>
      </c>
      <c r="M1866">
        <v>18</v>
      </c>
      <c r="N1866">
        <v>19</v>
      </c>
      <c r="O1866">
        <v>6</v>
      </c>
      <c r="P1866">
        <v>5</v>
      </c>
      <c r="Q1866">
        <v>1</v>
      </c>
      <c r="R1866">
        <v>0</v>
      </c>
      <c r="S1866">
        <v>0</v>
      </c>
      <c r="T1866">
        <v>0</v>
      </c>
      <c r="U1866">
        <v>0</v>
      </c>
      <c r="V1866">
        <v>52.645000000000003</v>
      </c>
      <c r="W1866">
        <v>52.655000000000001</v>
      </c>
      <c r="X1866">
        <v>52.185000000000002</v>
      </c>
      <c r="Y1866">
        <v>52.19</v>
      </c>
      <c r="Z1866">
        <v>52.04</v>
      </c>
      <c r="AA1866">
        <v>52.344999999999999</v>
      </c>
      <c r="AB1866">
        <v>53.914999999999999</v>
      </c>
      <c r="AC1866">
        <v>37.119999999999997</v>
      </c>
      <c r="AD1866">
        <v>29.01</v>
      </c>
      <c r="AE1866">
        <v>84.04</v>
      </c>
      <c r="AF1866">
        <v>154.745</v>
      </c>
      <c r="AG1866">
        <v>208.67500000000001</v>
      </c>
      <c r="AH1866">
        <v>258.89999999999998</v>
      </c>
      <c r="AI1866">
        <v>280.17500000000001</v>
      </c>
      <c r="AJ1866">
        <v>279.37</v>
      </c>
      <c r="AK1866">
        <v>256.33</v>
      </c>
      <c r="AL1866">
        <v>238.88499999999999</v>
      </c>
      <c r="AM1866">
        <v>205.77</v>
      </c>
      <c r="AN1866">
        <v>199.48500000000001</v>
      </c>
      <c r="AO1866">
        <v>152.78</v>
      </c>
      <c r="AP1866">
        <v>74.765000000000001</v>
      </c>
      <c r="AQ1866">
        <v>53.97</v>
      </c>
      <c r="AR1866">
        <v>52.515000000000001</v>
      </c>
      <c r="AS1866">
        <v>52.225000000000001</v>
      </c>
      <c r="AT1866">
        <v>51</v>
      </c>
      <c r="AU1866">
        <v>50</v>
      </c>
      <c r="AV1866">
        <v>50</v>
      </c>
      <c r="AW1866">
        <v>50</v>
      </c>
      <c r="AX1866">
        <v>49</v>
      </c>
      <c r="AY1866">
        <v>50</v>
      </c>
      <c r="AZ1866">
        <v>49</v>
      </c>
      <c r="BA1866">
        <v>48</v>
      </c>
      <c r="BB1866">
        <v>54</v>
      </c>
      <c r="BC1866">
        <v>64</v>
      </c>
      <c r="BD1866">
        <v>71</v>
      </c>
      <c r="BE1866">
        <v>73</v>
      </c>
      <c r="BF1866">
        <v>77</v>
      </c>
      <c r="BG1866">
        <v>78</v>
      </c>
      <c r="BH1866">
        <v>76</v>
      </c>
      <c r="BI1866">
        <v>74</v>
      </c>
      <c r="BJ1866">
        <v>74</v>
      </c>
      <c r="BK1866">
        <v>73</v>
      </c>
      <c r="BL1866">
        <v>67</v>
      </c>
      <c r="BM1866">
        <v>65</v>
      </c>
      <c r="BN1866">
        <v>64</v>
      </c>
      <c r="BO1866">
        <v>58</v>
      </c>
      <c r="BP1866">
        <v>57</v>
      </c>
      <c r="BQ1866">
        <v>55</v>
      </c>
      <c r="BR1866">
        <v>15.633100000000001</v>
      </c>
      <c r="BS1866">
        <v>4.3209400000000002</v>
      </c>
      <c r="BT1866">
        <v>3.5380259999999999</v>
      </c>
      <c r="BU1866">
        <v>3.3824510000000001</v>
      </c>
      <c r="BV1866">
        <v>2.8001309999999999</v>
      </c>
      <c r="BW1866">
        <v>2.746216</v>
      </c>
      <c r="BX1866">
        <v>1.648201</v>
      </c>
      <c r="BY1866">
        <v>1.817906</v>
      </c>
      <c r="BZ1866">
        <v>8.023911</v>
      </c>
      <c r="CA1866">
        <v>-19.85867</v>
      </c>
      <c r="CB1866">
        <v>-15.33032</v>
      </c>
      <c r="CC1866">
        <v>7.4492750000000001</v>
      </c>
      <c r="CD1866">
        <v>8.5112389999999998</v>
      </c>
      <c r="CE1866">
        <v>-3.4633050000000001</v>
      </c>
      <c r="CF1866">
        <v>-16.568629999999999</v>
      </c>
      <c r="CG1866">
        <v>-14.140180000000001</v>
      </c>
      <c r="CH1866">
        <v>-19.72148</v>
      </c>
      <c r="CI1866">
        <v>-10.16887</v>
      </c>
      <c r="CJ1866">
        <v>-10.850339999999999</v>
      </c>
      <c r="CK1866">
        <v>10.820690000000001</v>
      </c>
      <c r="CL1866">
        <v>14.655480000000001</v>
      </c>
      <c r="CM1866">
        <v>9.3247750000000007</v>
      </c>
      <c r="CN1866">
        <v>3.9157999999999999</v>
      </c>
      <c r="CO1866">
        <v>2.6795019999999998</v>
      </c>
      <c r="CP1866">
        <v>37.494669999999999</v>
      </c>
      <c r="CQ1866">
        <v>0.98849929999999997</v>
      </c>
      <c r="CR1866">
        <v>0.72573770000000004</v>
      </c>
      <c r="CS1866">
        <v>0.61540879999999998</v>
      </c>
      <c r="CT1866">
        <v>0.44350260000000002</v>
      </c>
      <c r="CU1866">
        <v>0.74164609999999997</v>
      </c>
      <c r="CV1866">
        <v>1.1105750000000001</v>
      </c>
      <c r="CW1866">
        <v>1.1701319999999999</v>
      </c>
      <c r="CX1866">
        <v>11.28529</v>
      </c>
      <c r="CY1866">
        <v>16.87762</v>
      </c>
      <c r="CZ1866">
        <v>20.849799999999998</v>
      </c>
      <c r="DA1866">
        <v>14.89493</v>
      </c>
      <c r="DB1866">
        <v>5.3631529999999996</v>
      </c>
      <c r="DC1866">
        <v>19.273669999999999</v>
      </c>
      <c r="DD1866">
        <v>40.55254</v>
      </c>
      <c r="DE1866">
        <v>24.9</v>
      </c>
      <c r="DF1866">
        <v>28.748180000000001</v>
      </c>
      <c r="DG1866">
        <v>34.647579999999998</v>
      </c>
      <c r="DH1866">
        <v>49.464689999999997</v>
      </c>
      <c r="DI1866">
        <v>92.333240000000004</v>
      </c>
      <c r="DJ1866">
        <v>91.790989999999994</v>
      </c>
      <c r="DK1866">
        <v>3.9020199999999998</v>
      </c>
      <c r="DL1866">
        <v>0.84140000000000004</v>
      </c>
      <c r="DM1866">
        <v>0.5197427</v>
      </c>
    </row>
    <row r="1867" spans="1:117" hidden="1" x14ac:dyDescent="0.35">
      <c r="A1867" t="str">
        <f t="shared" si="29"/>
        <v>Size_Grp-20 to 199.99 kW_DO 11-7 Hour_44497_18-19</v>
      </c>
      <c r="B1867" t="s">
        <v>51</v>
      </c>
      <c r="C1867" t="s">
        <v>213</v>
      </c>
      <c r="D1867" t="s">
        <v>50</v>
      </c>
      <c r="E1867" t="s">
        <v>50</v>
      </c>
      <c r="F1867" t="s">
        <v>50</v>
      </c>
      <c r="G1867" t="s">
        <v>50</v>
      </c>
      <c r="H1867" t="s">
        <v>50</v>
      </c>
      <c r="I1867" t="s">
        <v>50</v>
      </c>
      <c r="J1867" t="s">
        <v>90</v>
      </c>
      <c r="K1867" t="s">
        <v>176</v>
      </c>
      <c r="L1867" s="22">
        <v>44497</v>
      </c>
      <c r="M1867">
        <v>18</v>
      </c>
      <c r="N1867">
        <v>19</v>
      </c>
      <c r="O1867">
        <v>6</v>
      </c>
      <c r="P1867">
        <v>5</v>
      </c>
      <c r="Q1867">
        <v>1</v>
      </c>
      <c r="R1867">
        <v>0</v>
      </c>
      <c r="S1867">
        <v>0</v>
      </c>
      <c r="T1867">
        <v>0</v>
      </c>
      <c r="U1867">
        <v>0</v>
      </c>
      <c r="V1867">
        <v>51.765000000000001</v>
      </c>
      <c r="W1867">
        <v>51.45</v>
      </c>
      <c r="X1867">
        <v>51.8</v>
      </c>
      <c r="Y1867">
        <v>52.284999999999997</v>
      </c>
      <c r="Z1867">
        <v>52.305</v>
      </c>
      <c r="AA1867">
        <v>55.18</v>
      </c>
      <c r="AB1867">
        <v>52.62</v>
      </c>
      <c r="AC1867">
        <v>35.505000000000003</v>
      </c>
      <c r="AD1867">
        <v>30.725000000000001</v>
      </c>
      <c r="AE1867">
        <v>113.435</v>
      </c>
      <c r="AF1867">
        <v>190.08</v>
      </c>
      <c r="AG1867">
        <v>275.67500000000001</v>
      </c>
      <c r="AH1867">
        <v>302.07499999999999</v>
      </c>
      <c r="AI1867">
        <v>305.90499999999997</v>
      </c>
      <c r="AJ1867">
        <v>304.30500000000001</v>
      </c>
      <c r="AK1867">
        <v>295.36</v>
      </c>
      <c r="AL1867">
        <v>277.60000000000002</v>
      </c>
      <c r="AM1867">
        <v>238.565</v>
      </c>
      <c r="AN1867">
        <v>211.30500000000001</v>
      </c>
      <c r="AO1867">
        <v>175.58500000000001</v>
      </c>
      <c r="AP1867">
        <v>77.41</v>
      </c>
      <c r="AQ1867">
        <v>53.755000000000003</v>
      </c>
      <c r="AR1867">
        <v>52.33</v>
      </c>
      <c r="AS1867">
        <v>52.19</v>
      </c>
      <c r="AT1867">
        <v>55</v>
      </c>
      <c r="AU1867">
        <v>56</v>
      </c>
      <c r="AV1867">
        <v>55</v>
      </c>
      <c r="AW1867">
        <v>55</v>
      </c>
      <c r="AX1867">
        <v>54</v>
      </c>
      <c r="AY1867">
        <v>55</v>
      </c>
      <c r="AZ1867">
        <v>57</v>
      </c>
      <c r="BA1867">
        <v>56</v>
      </c>
      <c r="BB1867">
        <v>63</v>
      </c>
      <c r="BC1867">
        <v>72</v>
      </c>
      <c r="BD1867">
        <v>77</v>
      </c>
      <c r="BE1867">
        <v>80</v>
      </c>
      <c r="BF1867">
        <v>84</v>
      </c>
      <c r="BG1867">
        <v>87</v>
      </c>
      <c r="BH1867">
        <v>85</v>
      </c>
      <c r="BI1867">
        <v>82</v>
      </c>
      <c r="BJ1867">
        <v>81</v>
      </c>
      <c r="BK1867">
        <v>78</v>
      </c>
      <c r="BL1867">
        <v>73</v>
      </c>
      <c r="BM1867">
        <v>65</v>
      </c>
      <c r="BN1867">
        <v>66</v>
      </c>
      <c r="BO1867">
        <v>61</v>
      </c>
      <c r="BP1867">
        <v>60</v>
      </c>
      <c r="BQ1867">
        <v>58</v>
      </c>
      <c r="BR1867">
        <v>15.633100000000001</v>
      </c>
      <c r="BS1867">
        <v>4.3209410000000004</v>
      </c>
      <c r="BT1867">
        <v>3.5380250000000002</v>
      </c>
      <c r="BU1867">
        <v>3.3824550000000002</v>
      </c>
      <c r="BV1867">
        <v>2.8001309999999999</v>
      </c>
      <c r="BW1867">
        <v>2.7462179999999998</v>
      </c>
      <c r="BX1867">
        <v>1.6481980000000001</v>
      </c>
      <c r="BY1867">
        <v>1.8179069999999999</v>
      </c>
      <c r="BZ1867">
        <v>8.023911</v>
      </c>
      <c r="CA1867">
        <v>-19.85867</v>
      </c>
      <c r="CB1867">
        <v>-15.33032</v>
      </c>
      <c r="CC1867">
        <v>7.4492710000000004</v>
      </c>
      <c r="CD1867">
        <v>8.5112319999999997</v>
      </c>
      <c r="CE1867">
        <v>-3.4633050000000001</v>
      </c>
      <c r="CF1867">
        <v>-16.568629999999999</v>
      </c>
      <c r="CG1867">
        <v>-14.140169999999999</v>
      </c>
      <c r="CH1867">
        <v>-19.721489999999999</v>
      </c>
      <c r="CI1867">
        <v>-10.16888</v>
      </c>
      <c r="CJ1867">
        <v>-10.850350000000001</v>
      </c>
      <c r="CK1867">
        <v>10.820690000000001</v>
      </c>
      <c r="CL1867">
        <v>14.655469999999999</v>
      </c>
      <c r="CM1867">
        <v>9.3247739999999997</v>
      </c>
      <c r="CN1867">
        <v>3.9157989999999998</v>
      </c>
      <c r="CO1867">
        <v>2.6795049999999998</v>
      </c>
      <c r="CP1867">
        <v>39.51549</v>
      </c>
      <c r="CQ1867">
        <v>0.87002619999999997</v>
      </c>
      <c r="CR1867">
        <v>0.62890959999999996</v>
      </c>
      <c r="CS1867">
        <v>0.55078579999999999</v>
      </c>
      <c r="CT1867">
        <v>0.44254789999999999</v>
      </c>
      <c r="CU1867">
        <v>0.73017699999999996</v>
      </c>
      <c r="CV1867">
        <v>1.1911309999999999</v>
      </c>
      <c r="CW1867">
        <v>1.207112</v>
      </c>
      <c r="CX1867">
        <v>12.02697</v>
      </c>
      <c r="CY1867">
        <v>17.765170000000001</v>
      </c>
      <c r="CZ1867">
        <v>21.527570000000001</v>
      </c>
      <c r="DA1867">
        <v>13.931419999999999</v>
      </c>
      <c r="DB1867">
        <v>5.5160450000000001</v>
      </c>
      <c r="DC1867">
        <v>18.801010000000002</v>
      </c>
      <c r="DD1867">
        <v>39.57985</v>
      </c>
      <c r="DE1867">
        <v>25.108899999999998</v>
      </c>
      <c r="DF1867">
        <v>29.61806</v>
      </c>
      <c r="DG1867">
        <v>35.174199999999999</v>
      </c>
      <c r="DH1867">
        <v>51.469949999999997</v>
      </c>
      <c r="DI1867">
        <v>107.29600000000001</v>
      </c>
      <c r="DJ1867">
        <v>106.90600000000001</v>
      </c>
      <c r="DK1867">
        <v>5.2635059999999996</v>
      </c>
      <c r="DL1867">
        <v>1.0083960000000001</v>
      </c>
      <c r="DM1867">
        <v>0.54061689999999996</v>
      </c>
    </row>
    <row r="1868" spans="1:117" hidden="1" x14ac:dyDescent="0.35">
      <c r="A1868" t="str">
        <f t="shared" si="29"/>
        <v>Size_Grp-20 to 199.99 kW_DO 11-7 Hour_44498_18-19</v>
      </c>
      <c r="B1868" t="s">
        <v>51</v>
      </c>
      <c r="C1868" t="s">
        <v>213</v>
      </c>
      <c r="D1868" t="s">
        <v>50</v>
      </c>
      <c r="E1868" t="s">
        <v>50</v>
      </c>
      <c r="F1868" t="s">
        <v>50</v>
      </c>
      <c r="G1868" t="s">
        <v>50</v>
      </c>
      <c r="H1868" t="s">
        <v>50</v>
      </c>
      <c r="I1868" t="s">
        <v>50</v>
      </c>
      <c r="J1868" t="s">
        <v>90</v>
      </c>
      <c r="K1868" t="s">
        <v>176</v>
      </c>
      <c r="L1868" s="22">
        <v>44498</v>
      </c>
      <c r="M1868">
        <v>18</v>
      </c>
      <c r="N1868">
        <v>19</v>
      </c>
      <c r="O1868">
        <v>6</v>
      </c>
      <c r="P1868">
        <v>5</v>
      </c>
      <c r="Q1868">
        <v>1</v>
      </c>
      <c r="R1868">
        <v>0</v>
      </c>
      <c r="S1868">
        <v>0</v>
      </c>
      <c r="T1868">
        <v>0</v>
      </c>
      <c r="U1868">
        <v>0</v>
      </c>
      <c r="V1868">
        <v>53.335000000000001</v>
      </c>
      <c r="W1868">
        <v>51.914999999999999</v>
      </c>
      <c r="X1868">
        <v>51.43</v>
      </c>
      <c r="Y1868">
        <v>51.12</v>
      </c>
      <c r="Z1868">
        <v>52.57</v>
      </c>
      <c r="AA1868">
        <v>55.795000000000002</v>
      </c>
      <c r="AB1868">
        <v>55.655000000000001</v>
      </c>
      <c r="AC1868">
        <v>33.744999999999997</v>
      </c>
      <c r="AD1868">
        <v>67.69</v>
      </c>
      <c r="AE1868">
        <v>143.035</v>
      </c>
      <c r="AF1868">
        <v>211.67500000000001</v>
      </c>
      <c r="AG1868">
        <v>268.46499999999997</v>
      </c>
      <c r="AH1868">
        <v>283.17500000000001</v>
      </c>
      <c r="AI1868">
        <v>292.62</v>
      </c>
      <c r="AJ1868">
        <v>304.94</v>
      </c>
      <c r="AK1868">
        <v>291.505</v>
      </c>
      <c r="AL1868">
        <v>266.38499999999999</v>
      </c>
      <c r="AM1868">
        <v>224.32</v>
      </c>
      <c r="AN1868">
        <v>224.18</v>
      </c>
      <c r="AO1868">
        <v>205.08</v>
      </c>
      <c r="AP1868">
        <v>155.35</v>
      </c>
      <c r="AQ1868">
        <v>62.41</v>
      </c>
      <c r="AR1868">
        <v>52.965000000000003</v>
      </c>
      <c r="AS1868">
        <v>52.344999999999999</v>
      </c>
      <c r="AT1868">
        <v>57</v>
      </c>
      <c r="AU1868">
        <v>57</v>
      </c>
      <c r="AV1868">
        <v>60</v>
      </c>
      <c r="AW1868">
        <v>57</v>
      </c>
      <c r="AX1868">
        <v>58</v>
      </c>
      <c r="AY1868">
        <v>57</v>
      </c>
      <c r="AZ1868">
        <v>57</v>
      </c>
      <c r="BA1868">
        <v>58</v>
      </c>
      <c r="BB1868">
        <v>63</v>
      </c>
      <c r="BC1868">
        <v>74</v>
      </c>
      <c r="BD1868">
        <v>77</v>
      </c>
      <c r="BE1868">
        <v>78</v>
      </c>
      <c r="BF1868">
        <v>78</v>
      </c>
      <c r="BG1868">
        <v>78</v>
      </c>
      <c r="BH1868">
        <v>77</v>
      </c>
      <c r="BI1868">
        <v>80</v>
      </c>
      <c r="BJ1868">
        <v>79</v>
      </c>
      <c r="BK1868">
        <v>75</v>
      </c>
      <c r="BL1868">
        <v>66</v>
      </c>
      <c r="BM1868">
        <v>60</v>
      </c>
      <c r="BN1868">
        <v>60</v>
      </c>
      <c r="BO1868">
        <v>57</v>
      </c>
      <c r="BP1868">
        <v>58</v>
      </c>
      <c r="BQ1868">
        <v>60</v>
      </c>
      <c r="BR1868">
        <v>15.633100000000001</v>
      </c>
      <c r="BS1868">
        <v>4.3209410000000004</v>
      </c>
      <c r="BT1868">
        <v>3.538027</v>
      </c>
      <c r="BU1868">
        <v>3.3824529999999999</v>
      </c>
      <c r="BV1868">
        <v>2.8001320000000001</v>
      </c>
      <c r="BW1868">
        <v>2.7462149999999999</v>
      </c>
      <c r="BX1868">
        <v>1.6482019999999999</v>
      </c>
      <c r="BY1868">
        <v>1.8179069999999999</v>
      </c>
      <c r="BZ1868">
        <v>8.0239100000000008</v>
      </c>
      <c r="CA1868">
        <v>-19.85867</v>
      </c>
      <c r="CB1868">
        <v>-15.33032</v>
      </c>
      <c r="CC1868">
        <v>7.4492710000000004</v>
      </c>
      <c r="CD1868">
        <v>8.5112400000000008</v>
      </c>
      <c r="CE1868">
        <v>-3.4633050000000001</v>
      </c>
      <c r="CF1868">
        <v>-16.568619999999999</v>
      </c>
      <c r="CG1868">
        <v>-14.140180000000001</v>
      </c>
      <c r="CH1868">
        <v>-19.721489999999999</v>
      </c>
      <c r="CI1868">
        <v>-10.16888</v>
      </c>
      <c r="CJ1868">
        <v>-10.850350000000001</v>
      </c>
      <c r="CK1868">
        <v>10.820679999999999</v>
      </c>
      <c r="CL1868">
        <v>14.655480000000001</v>
      </c>
      <c r="CM1868">
        <v>9.3247750000000007</v>
      </c>
      <c r="CN1868">
        <v>3.9157989999999998</v>
      </c>
      <c r="CO1868">
        <v>2.6795040000000001</v>
      </c>
      <c r="CP1868">
        <v>37.904499999999999</v>
      </c>
      <c r="CQ1868">
        <v>1.08449</v>
      </c>
      <c r="CR1868">
        <v>0.83688249999999997</v>
      </c>
      <c r="CS1868">
        <v>0.71650650000000005</v>
      </c>
      <c r="CT1868">
        <v>0.63804110000000003</v>
      </c>
      <c r="CU1868">
        <v>0.92961590000000005</v>
      </c>
      <c r="CV1868">
        <v>1.3637269999999999</v>
      </c>
      <c r="CW1868">
        <v>1.4387529999999999</v>
      </c>
      <c r="CX1868">
        <v>16.88673</v>
      </c>
      <c r="CY1868">
        <v>22.006139999999998</v>
      </c>
      <c r="CZ1868">
        <v>24.824210000000001</v>
      </c>
      <c r="DA1868">
        <v>14.26707</v>
      </c>
      <c r="DB1868">
        <v>6.7142780000000002</v>
      </c>
      <c r="DC1868">
        <v>20.150539999999999</v>
      </c>
      <c r="DD1868">
        <v>43.114179999999998</v>
      </c>
      <c r="DE1868">
        <v>28.496390000000002</v>
      </c>
      <c r="DF1868">
        <v>32.195509999999999</v>
      </c>
      <c r="DG1868">
        <v>38.518909999999998</v>
      </c>
      <c r="DH1868">
        <v>58.888150000000003</v>
      </c>
      <c r="DI1868">
        <v>113.6546</v>
      </c>
      <c r="DJ1868">
        <v>116.8857</v>
      </c>
      <c r="DK1868">
        <v>5.5289549999999998</v>
      </c>
      <c r="DL1868">
        <v>1.2079009999999999</v>
      </c>
      <c r="DM1868">
        <v>0.73148939999999996</v>
      </c>
    </row>
    <row r="1869" spans="1:117" hidden="1" x14ac:dyDescent="0.35">
      <c r="A1869" t="str">
        <f t="shared" si="29"/>
        <v>Size_Grp-200 kW and above_DA 1-9 Hour_44362_19-20</v>
      </c>
      <c r="B1869" t="s">
        <v>51</v>
      </c>
      <c r="C1869" t="s">
        <v>214</v>
      </c>
      <c r="D1869" t="s">
        <v>50</v>
      </c>
      <c r="E1869" t="s">
        <v>50</v>
      </c>
      <c r="F1869" t="s">
        <v>50</v>
      </c>
      <c r="G1869" t="s">
        <v>50</v>
      </c>
      <c r="H1869" t="s">
        <v>50</v>
      </c>
      <c r="I1869" t="s">
        <v>50</v>
      </c>
      <c r="J1869" t="s">
        <v>91</v>
      </c>
      <c r="K1869" t="s">
        <v>177</v>
      </c>
      <c r="L1869" s="22">
        <v>44362</v>
      </c>
      <c r="M1869">
        <v>19</v>
      </c>
      <c r="N1869">
        <v>20</v>
      </c>
      <c r="O1869">
        <v>2</v>
      </c>
      <c r="P1869">
        <v>2</v>
      </c>
      <c r="Q1869">
        <v>1</v>
      </c>
      <c r="R1869">
        <v>0</v>
      </c>
      <c r="S1869">
        <v>0</v>
      </c>
      <c r="T1869">
        <v>0</v>
      </c>
      <c r="U1869">
        <v>0</v>
      </c>
      <c r="V1869">
        <v>39.6</v>
      </c>
      <c r="W1869">
        <v>39.28</v>
      </c>
      <c r="X1869">
        <v>39.92</v>
      </c>
      <c r="Y1869">
        <v>39.68</v>
      </c>
      <c r="Z1869">
        <v>41.28</v>
      </c>
      <c r="AA1869">
        <v>63.2</v>
      </c>
      <c r="AB1869">
        <v>75.599999999999994</v>
      </c>
      <c r="AC1869">
        <v>66.88</v>
      </c>
      <c r="AD1869">
        <v>65.599999999999994</v>
      </c>
      <c r="AE1869">
        <v>51.04</v>
      </c>
      <c r="AF1869">
        <v>95.28</v>
      </c>
      <c r="AG1869">
        <v>112.8</v>
      </c>
      <c r="AH1869">
        <v>142.88</v>
      </c>
      <c r="AI1869">
        <v>151.04</v>
      </c>
      <c r="AJ1869">
        <v>159.52000000000001</v>
      </c>
      <c r="AK1869">
        <v>190.64</v>
      </c>
      <c r="AL1869">
        <v>235.6</v>
      </c>
      <c r="AM1869">
        <v>233.68</v>
      </c>
      <c r="AN1869">
        <v>161.28</v>
      </c>
      <c r="AO1869">
        <v>193.84</v>
      </c>
      <c r="AP1869">
        <v>315.52</v>
      </c>
      <c r="AQ1869">
        <v>169.44</v>
      </c>
      <c r="AR1869">
        <v>84</v>
      </c>
      <c r="AS1869">
        <v>50.72</v>
      </c>
      <c r="AT1869">
        <v>68</v>
      </c>
      <c r="AU1869">
        <v>66</v>
      </c>
      <c r="AV1869">
        <v>66</v>
      </c>
      <c r="AW1869">
        <v>64</v>
      </c>
      <c r="AX1869">
        <v>64</v>
      </c>
      <c r="AY1869">
        <v>64</v>
      </c>
      <c r="AZ1869">
        <v>64</v>
      </c>
      <c r="BA1869">
        <v>64</v>
      </c>
      <c r="BB1869">
        <v>68</v>
      </c>
      <c r="BC1869">
        <v>73</v>
      </c>
      <c r="BD1869">
        <v>81</v>
      </c>
      <c r="BE1869">
        <v>88</v>
      </c>
      <c r="BF1869">
        <v>90</v>
      </c>
      <c r="BG1869">
        <v>93</v>
      </c>
      <c r="BH1869">
        <v>91</v>
      </c>
      <c r="BI1869">
        <v>97</v>
      </c>
      <c r="BJ1869">
        <v>99</v>
      </c>
      <c r="BK1869">
        <v>100</v>
      </c>
      <c r="BL1869">
        <v>99</v>
      </c>
      <c r="BM1869">
        <v>88</v>
      </c>
      <c r="BN1869">
        <v>73</v>
      </c>
      <c r="BO1869">
        <v>70</v>
      </c>
      <c r="BP1869">
        <v>68</v>
      </c>
      <c r="BQ1869">
        <v>68</v>
      </c>
      <c r="BR1869">
        <v>4.9101819999999998</v>
      </c>
      <c r="BS1869">
        <v>7.6614550000000001</v>
      </c>
      <c r="BT1869">
        <v>10.4467</v>
      </c>
      <c r="BU1869">
        <v>12.616759999999999</v>
      </c>
      <c r="BV1869">
        <v>1.3139080000000001</v>
      </c>
      <c r="BW1869">
        <v>4.2000310000000001</v>
      </c>
      <c r="BX1869">
        <v>-6.6703400000000004</v>
      </c>
      <c r="BY1869">
        <v>-0.335289</v>
      </c>
      <c r="BZ1869">
        <v>5.4061919999999999</v>
      </c>
      <c r="CA1869">
        <v>-8.4382870000000008</v>
      </c>
      <c r="CB1869">
        <v>0.17718909999999999</v>
      </c>
      <c r="CC1869">
        <v>-2.3225959999999999</v>
      </c>
      <c r="CD1869">
        <v>-3.2458619999999998</v>
      </c>
      <c r="CE1869">
        <v>4.4482480000000004</v>
      </c>
      <c r="CF1869">
        <v>-4.5794069999999998</v>
      </c>
      <c r="CG1869">
        <v>-7.0703940000000003</v>
      </c>
      <c r="CH1869">
        <v>-37.827759999999998</v>
      </c>
      <c r="CI1869">
        <v>-69.165869999999998</v>
      </c>
      <c r="CJ1869">
        <v>42.211170000000003</v>
      </c>
      <c r="CK1869">
        <v>53.095709999999997</v>
      </c>
      <c r="CL1869">
        <v>-1.5735319999999999</v>
      </c>
      <c r="CM1869">
        <v>-22.156310000000001</v>
      </c>
      <c r="CN1869">
        <v>-16.637509999999999</v>
      </c>
      <c r="CO1869">
        <v>-2.7792050000000001</v>
      </c>
      <c r="CP1869">
        <v>29.34262</v>
      </c>
      <c r="CQ1869">
        <v>24.55086</v>
      </c>
      <c r="CR1869">
        <v>22.48798</v>
      </c>
      <c r="CS1869">
        <v>21.015979999999999</v>
      </c>
      <c r="CT1869">
        <v>68.034419999999997</v>
      </c>
      <c r="CU1869">
        <v>35.789110000000001</v>
      </c>
      <c r="CV1869">
        <v>72.113889999999998</v>
      </c>
      <c r="CW1869">
        <v>44.652380000000001</v>
      </c>
      <c r="CX1869">
        <v>68.642529999999994</v>
      </c>
      <c r="CY1869">
        <v>92.106449999999995</v>
      </c>
      <c r="CZ1869">
        <v>38.623829999999998</v>
      </c>
      <c r="DA1869">
        <v>30.264320000000001</v>
      </c>
      <c r="DB1869">
        <v>27.27542</v>
      </c>
      <c r="DC1869">
        <v>38.241210000000002</v>
      </c>
      <c r="DD1869">
        <v>63.30395</v>
      </c>
      <c r="DE1869">
        <v>201.9008</v>
      </c>
      <c r="DF1869">
        <v>394.11739999999998</v>
      </c>
      <c r="DG1869">
        <v>431.66489999999999</v>
      </c>
      <c r="DH1869">
        <v>317.8732</v>
      </c>
      <c r="DI1869">
        <v>77.689930000000004</v>
      </c>
      <c r="DJ1869">
        <v>216.00630000000001</v>
      </c>
      <c r="DK1869">
        <v>103.17870000000001</v>
      </c>
      <c r="DL1869">
        <v>119.587</v>
      </c>
      <c r="DM1869">
        <v>60.78351</v>
      </c>
    </row>
    <row r="1870" spans="1:117" hidden="1" x14ac:dyDescent="0.35">
      <c r="A1870" t="str">
        <f t="shared" si="29"/>
        <v>Size_Grp-200 kW and above_DA 1-9 Hour_44363_19-20</v>
      </c>
      <c r="B1870" t="s">
        <v>51</v>
      </c>
      <c r="C1870" t="s">
        <v>214</v>
      </c>
      <c r="D1870" t="s">
        <v>50</v>
      </c>
      <c r="E1870" t="s">
        <v>50</v>
      </c>
      <c r="F1870" t="s">
        <v>50</v>
      </c>
      <c r="G1870" t="s">
        <v>50</v>
      </c>
      <c r="H1870" t="s">
        <v>50</v>
      </c>
      <c r="I1870" t="s">
        <v>50</v>
      </c>
      <c r="J1870" t="s">
        <v>91</v>
      </c>
      <c r="K1870" t="s">
        <v>177</v>
      </c>
      <c r="L1870" s="22">
        <v>44363</v>
      </c>
      <c r="M1870">
        <v>19</v>
      </c>
      <c r="N1870">
        <v>20</v>
      </c>
      <c r="O1870">
        <v>2</v>
      </c>
      <c r="P1870">
        <v>2</v>
      </c>
      <c r="Q1870">
        <v>1</v>
      </c>
      <c r="R1870">
        <v>0</v>
      </c>
      <c r="S1870">
        <v>0</v>
      </c>
      <c r="T1870">
        <v>0</v>
      </c>
      <c r="U1870">
        <v>0</v>
      </c>
      <c r="V1870">
        <v>39.520000000000003</v>
      </c>
      <c r="W1870">
        <v>39.04</v>
      </c>
      <c r="X1870">
        <v>39.840000000000003</v>
      </c>
      <c r="Y1870">
        <v>41.76</v>
      </c>
      <c r="Z1870">
        <v>65.599999999999994</v>
      </c>
      <c r="AA1870">
        <v>70.959999999999994</v>
      </c>
      <c r="AB1870">
        <v>91.28</v>
      </c>
      <c r="AC1870">
        <v>62.48</v>
      </c>
      <c r="AD1870">
        <v>53.04</v>
      </c>
      <c r="AE1870">
        <v>98.4</v>
      </c>
      <c r="AF1870">
        <v>123.36</v>
      </c>
      <c r="AG1870">
        <v>121.76</v>
      </c>
      <c r="AH1870">
        <v>136.4</v>
      </c>
      <c r="AI1870">
        <v>134.24</v>
      </c>
      <c r="AJ1870">
        <v>154.63999999999999</v>
      </c>
      <c r="AK1870">
        <v>138.32</v>
      </c>
      <c r="AL1870">
        <v>151.68</v>
      </c>
      <c r="AM1870">
        <v>292.64</v>
      </c>
      <c r="AN1870">
        <v>155.28</v>
      </c>
      <c r="AO1870">
        <v>196</v>
      </c>
      <c r="AP1870">
        <v>230.32</v>
      </c>
      <c r="AQ1870">
        <v>189.92</v>
      </c>
      <c r="AR1870">
        <v>116.8</v>
      </c>
      <c r="AS1870">
        <v>52.16</v>
      </c>
      <c r="AT1870">
        <v>66</v>
      </c>
      <c r="AU1870">
        <v>66</v>
      </c>
      <c r="AV1870">
        <v>64</v>
      </c>
      <c r="AW1870">
        <v>64</v>
      </c>
      <c r="AX1870">
        <v>66</v>
      </c>
      <c r="AY1870">
        <v>66</v>
      </c>
      <c r="AZ1870">
        <v>64</v>
      </c>
      <c r="BA1870">
        <v>66</v>
      </c>
      <c r="BB1870">
        <v>72</v>
      </c>
      <c r="BC1870">
        <v>72</v>
      </c>
      <c r="BD1870">
        <v>73</v>
      </c>
      <c r="BE1870">
        <v>75</v>
      </c>
      <c r="BF1870">
        <v>81</v>
      </c>
      <c r="BG1870">
        <v>82</v>
      </c>
      <c r="BH1870">
        <v>84</v>
      </c>
      <c r="BI1870">
        <v>81</v>
      </c>
      <c r="BJ1870">
        <v>81</v>
      </c>
      <c r="BK1870">
        <v>79</v>
      </c>
      <c r="BL1870">
        <v>79</v>
      </c>
      <c r="BM1870">
        <v>75</v>
      </c>
      <c r="BN1870">
        <v>73</v>
      </c>
      <c r="BO1870">
        <v>72</v>
      </c>
      <c r="BP1870">
        <v>70</v>
      </c>
      <c r="BQ1870">
        <v>68</v>
      </c>
      <c r="BR1870">
        <v>4.910183</v>
      </c>
      <c r="BS1870">
        <v>7.6614550000000001</v>
      </c>
      <c r="BT1870">
        <v>10.4467</v>
      </c>
      <c r="BU1870">
        <v>12.616759999999999</v>
      </c>
      <c r="BV1870">
        <v>1.3139110000000001</v>
      </c>
      <c r="BW1870">
        <v>4.2000349999999997</v>
      </c>
      <c r="BX1870">
        <v>-6.6703409999999996</v>
      </c>
      <c r="BY1870">
        <v>-0.3352909</v>
      </c>
      <c r="BZ1870">
        <v>5.4061919999999999</v>
      </c>
      <c r="CA1870">
        <v>-8.4382870000000008</v>
      </c>
      <c r="CB1870">
        <v>0.17719650000000001</v>
      </c>
      <c r="CC1870">
        <v>-2.3225959999999999</v>
      </c>
      <c r="CD1870">
        <v>-3.2458619999999998</v>
      </c>
      <c r="CE1870">
        <v>4.4482480000000004</v>
      </c>
      <c r="CF1870">
        <v>-4.5793920000000004</v>
      </c>
      <c r="CG1870">
        <v>-7.0703940000000003</v>
      </c>
      <c r="CH1870">
        <v>-37.827759999999998</v>
      </c>
      <c r="CI1870">
        <v>-69.165859999999995</v>
      </c>
      <c r="CJ1870">
        <v>42.211179999999999</v>
      </c>
      <c r="CK1870">
        <v>53.095709999999997</v>
      </c>
      <c r="CL1870">
        <v>-1.573547</v>
      </c>
      <c r="CM1870">
        <v>-22.156310000000001</v>
      </c>
      <c r="CN1870">
        <v>-16.637509999999999</v>
      </c>
      <c r="CO1870">
        <v>-2.7792029999999999</v>
      </c>
      <c r="CP1870">
        <v>28.414090000000002</v>
      </c>
      <c r="CQ1870">
        <v>24.05283</v>
      </c>
      <c r="CR1870">
        <v>20.957509999999999</v>
      </c>
      <c r="CS1870">
        <v>20.035350000000001</v>
      </c>
      <c r="CT1870">
        <v>71.08278</v>
      </c>
      <c r="CU1870">
        <v>46.0974</v>
      </c>
      <c r="CV1870">
        <v>67.640990000000002</v>
      </c>
      <c r="CW1870">
        <v>50.200609999999998</v>
      </c>
      <c r="CX1870">
        <v>66.422129999999996</v>
      </c>
      <c r="CY1870">
        <v>103.6978</v>
      </c>
      <c r="CZ1870">
        <v>38.80236</v>
      </c>
      <c r="DA1870">
        <v>29.573139999999999</v>
      </c>
      <c r="DB1870">
        <v>21.081700000000001</v>
      </c>
      <c r="DC1870">
        <v>35.80829</v>
      </c>
      <c r="DD1870">
        <v>60.42324</v>
      </c>
      <c r="DE1870">
        <v>183.3741</v>
      </c>
      <c r="DF1870">
        <v>333.94369999999998</v>
      </c>
      <c r="DG1870">
        <v>437.44389999999999</v>
      </c>
      <c r="DH1870">
        <v>258.22629999999998</v>
      </c>
      <c r="DI1870">
        <v>55.831180000000003</v>
      </c>
      <c r="DJ1870">
        <v>186.16589999999999</v>
      </c>
      <c r="DK1870">
        <v>114.9599</v>
      </c>
      <c r="DL1870">
        <v>106.02670000000001</v>
      </c>
      <c r="DM1870">
        <v>56.622920000000001</v>
      </c>
    </row>
    <row r="1871" spans="1:117" hidden="1" x14ac:dyDescent="0.35">
      <c r="A1871" t="str">
        <f t="shared" si="29"/>
        <v>Size_Grp-200 kW and above_DA 1-9 Hour_44364_19-21</v>
      </c>
      <c r="B1871" t="s">
        <v>51</v>
      </c>
      <c r="C1871" t="s">
        <v>214</v>
      </c>
      <c r="D1871" t="s">
        <v>50</v>
      </c>
      <c r="E1871" t="s">
        <v>50</v>
      </c>
      <c r="F1871" t="s">
        <v>50</v>
      </c>
      <c r="G1871" t="s">
        <v>50</v>
      </c>
      <c r="H1871" t="s">
        <v>50</v>
      </c>
      <c r="I1871" t="s">
        <v>50</v>
      </c>
      <c r="J1871" t="s">
        <v>91</v>
      </c>
      <c r="K1871" t="s">
        <v>177</v>
      </c>
      <c r="L1871" s="22">
        <v>44364</v>
      </c>
      <c r="M1871">
        <v>19</v>
      </c>
      <c r="N1871">
        <v>21</v>
      </c>
      <c r="O1871">
        <v>2</v>
      </c>
      <c r="P1871">
        <v>2</v>
      </c>
      <c r="Q1871">
        <v>1</v>
      </c>
      <c r="R1871">
        <v>0</v>
      </c>
      <c r="S1871">
        <v>0</v>
      </c>
      <c r="T1871">
        <v>0</v>
      </c>
      <c r="U1871">
        <v>0</v>
      </c>
      <c r="V1871">
        <v>39.520000000000003</v>
      </c>
      <c r="W1871">
        <v>56.8</v>
      </c>
      <c r="X1871">
        <v>66.64</v>
      </c>
      <c r="Y1871">
        <v>74.64</v>
      </c>
      <c r="Z1871">
        <v>104.96</v>
      </c>
      <c r="AA1871">
        <v>110.64</v>
      </c>
      <c r="AB1871">
        <v>94.8</v>
      </c>
      <c r="AC1871">
        <v>71.12</v>
      </c>
      <c r="AD1871">
        <v>43.2</v>
      </c>
      <c r="AE1871">
        <v>61.68</v>
      </c>
      <c r="AF1871">
        <v>111.36</v>
      </c>
      <c r="AG1871">
        <v>143.19999999999999</v>
      </c>
      <c r="AH1871">
        <v>136.16</v>
      </c>
      <c r="AI1871">
        <v>135.36000000000001</v>
      </c>
      <c r="AJ1871">
        <v>141.44</v>
      </c>
      <c r="AK1871">
        <v>154.32</v>
      </c>
      <c r="AL1871">
        <v>159.04</v>
      </c>
      <c r="AM1871">
        <v>184.4</v>
      </c>
      <c r="AN1871">
        <v>219.6</v>
      </c>
      <c r="AO1871">
        <v>246.88</v>
      </c>
      <c r="AP1871">
        <v>269.92</v>
      </c>
      <c r="AQ1871">
        <v>149.84</v>
      </c>
      <c r="AR1871">
        <v>109.36</v>
      </c>
      <c r="AS1871">
        <v>77.52</v>
      </c>
      <c r="AT1871">
        <v>68</v>
      </c>
      <c r="AU1871">
        <v>66</v>
      </c>
      <c r="AV1871">
        <v>66</v>
      </c>
      <c r="AW1871">
        <v>64</v>
      </c>
      <c r="AX1871">
        <v>64</v>
      </c>
      <c r="AY1871">
        <v>63</v>
      </c>
      <c r="AZ1871">
        <v>61</v>
      </c>
      <c r="BA1871">
        <v>63</v>
      </c>
      <c r="BB1871">
        <v>63</v>
      </c>
      <c r="BC1871">
        <v>64</v>
      </c>
      <c r="BD1871">
        <v>70</v>
      </c>
      <c r="BE1871">
        <v>79</v>
      </c>
      <c r="BF1871">
        <v>84</v>
      </c>
      <c r="BG1871">
        <v>82</v>
      </c>
      <c r="BH1871">
        <v>81</v>
      </c>
      <c r="BI1871">
        <v>82</v>
      </c>
      <c r="BJ1871">
        <v>84</v>
      </c>
      <c r="BK1871">
        <v>84</v>
      </c>
      <c r="BL1871">
        <v>77</v>
      </c>
      <c r="BM1871">
        <v>73</v>
      </c>
      <c r="BN1871">
        <v>70</v>
      </c>
      <c r="BO1871">
        <v>68</v>
      </c>
      <c r="BP1871">
        <v>66</v>
      </c>
      <c r="BQ1871">
        <v>66</v>
      </c>
      <c r="BR1871">
        <v>1.517911</v>
      </c>
      <c r="BS1871">
        <v>-6.3055810000000001</v>
      </c>
      <c r="BT1871">
        <v>-7.7212680000000002</v>
      </c>
      <c r="BU1871">
        <v>-11.15387</v>
      </c>
      <c r="BV1871">
        <v>-34.940910000000002</v>
      </c>
      <c r="BW1871">
        <v>-23.65174</v>
      </c>
      <c r="BX1871">
        <v>5.4110760000000004</v>
      </c>
      <c r="BY1871">
        <v>12.159140000000001</v>
      </c>
      <c r="BZ1871">
        <v>25.452259999999999</v>
      </c>
      <c r="CA1871">
        <v>13.30447</v>
      </c>
      <c r="CB1871">
        <v>4.4218460000000004</v>
      </c>
      <c r="CC1871">
        <v>-28.163060000000002</v>
      </c>
      <c r="CD1871">
        <v>8.1565200000000004</v>
      </c>
      <c r="CE1871">
        <v>12.766019999999999</v>
      </c>
      <c r="CF1871">
        <v>12.888540000000001</v>
      </c>
      <c r="CG1871">
        <v>4.6607250000000002</v>
      </c>
      <c r="CH1871">
        <v>-7.2530479999999997</v>
      </c>
      <c r="CI1871">
        <v>-11.86298</v>
      </c>
      <c r="CJ1871">
        <v>-3.1195599999999999</v>
      </c>
      <c r="CK1871">
        <v>-8.793533</v>
      </c>
      <c r="CL1871">
        <v>-8.3227770000000003</v>
      </c>
      <c r="CM1871">
        <v>13.436769999999999</v>
      </c>
      <c r="CN1871">
        <v>-14.496</v>
      </c>
      <c r="CO1871">
        <v>-20.688110000000002</v>
      </c>
      <c r="CP1871">
        <v>12.57249</v>
      </c>
      <c r="CQ1871">
        <v>12.08799</v>
      </c>
      <c r="CR1871">
        <v>13.523680000000001</v>
      </c>
      <c r="CS1871">
        <v>15.36753</v>
      </c>
      <c r="CT1871">
        <v>17.430540000000001</v>
      </c>
      <c r="CU1871">
        <v>18.472239999999999</v>
      </c>
      <c r="CV1871">
        <v>13.351559999999999</v>
      </c>
      <c r="CW1871">
        <v>12.551209999999999</v>
      </c>
      <c r="CX1871">
        <v>13.153919999999999</v>
      </c>
      <c r="CY1871">
        <v>19.813099999999999</v>
      </c>
      <c r="CZ1871">
        <v>14.13916</v>
      </c>
      <c r="DA1871">
        <v>7.9308579999999997</v>
      </c>
      <c r="DB1871">
        <v>12.54002</v>
      </c>
      <c r="DC1871">
        <v>11.6159</v>
      </c>
      <c r="DD1871">
        <v>27.825189999999999</v>
      </c>
      <c r="DE1871">
        <v>46.361269999999998</v>
      </c>
      <c r="DF1871">
        <v>51.103099999999998</v>
      </c>
      <c r="DG1871">
        <v>98.061959999999999</v>
      </c>
      <c r="DH1871">
        <v>33.485840000000003</v>
      </c>
      <c r="DI1871">
        <v>10.519310000000001</v>
      </c>
      <c r="DJ1871">
        <v>7.8589180000000001</v>
      </c>
      <c r="DK1871">
        <v>21.792680000000001</v>
      </c>
      <c r="DL1871">
        <v>17.413180000000001</v>
      </c>
      <c r="DM1871">
        <v>9.7233579999999993</v>
      </c>
    </row>
    <row r="1872" spans="1:117" hidden="1" x14ac:dyDescent="0.35">
      <c r="A1872" t="str">
        <f t="shared" si="29"/>
        <v>Size_Grp-200 kW and above_DA 1-9 Hour_44375_18-21</v>
      </c>
      <c r="B1872" t="s">
        <v>51</v>
      </c>
      <c r="C1872" t="s">
        <v>214</v>
      </c>
      <c r="D1872" t="s">
        <v>50</v>
      </c>
      <c r="E1872" t="s">
        <v>50</v>
      </c>
      <c r="F1872" t="s">
        <v>50</v>
      </c>
      <c r="G1872" t="s">
        <v>50</v>
      </c>
      <c r="H1872" t="s">
        <v>50</v>
      </c>
      <c r="I1872" t="s">
        <v>50</v>
      </c>
      <c r="J1872" t="s">
        <v>91</v>
      </c>
      <c r="K1872" t="s">
        <v>177</v>
      </c>
      <c r="L1872" s="22">
        <v>44375</v>
      </c>
      <c r="M1872">
        <v>18</v>
      </c>
      <c r="N1872">
        <v>21</v>
      </c>
      <c r="O1872">
        <v>2</v>
      </c>
      <c r="P1872">
        <v>2</v>
      </c>
      <c r="Q1872">
        <v>1</v>
      </c>
      <c r="R1872">
        <v>0</v>
      </c>
      <c r="S1872">
        <v>0</v>
      </c>
      <c r="T1872">
        <v>0</v>
      </c>
      <c r="U1872">
        <v>0</v>
      </c>
      <c r="V1872">
        <v>41.28</v>
      </c>
      <c r="W1872">
        <v>59.2</v>
      </c>
      <c r="X1872">
        <v>67.2</v>
      </c>
      <c r="Y1872">
        <v>73.52</v>
      </c>
      <c r="Z1872">
        <v>135.36000000000001</v>
      </c>
      <c r="AA1872">
        <v>112.32</v>
      </c>
      <c r="AB1872">
        <v>155.68</v>
      </c>
      <c r="AC1872">
        <v>115.44</v>
      </c>
      <c r="AD1872">
        <v>67.52</v>
      </c>
      <c r="AE1872">
        <v>74.08</v>
      </c>
      <c r="AF1872">
        <v>117.12</v>
      </c>
      <c r="AG1872">
        <v>117.12</v>
      </c>
      <c r="AH1872">
        <v>134.88</v>
      </c>
      <c r="AI1872">
        <v>144.63999999999999</v>
      </c>
      <c r="AJ1872">
        <v>136.63999999999999</v>
      </c>
      <c r="AK1872">
        <v>128.80000000000001</v>
      </c>
      <c r="AL1872">
        <v>175.92</v>
      </c>
      <c r="AM1872">
        <v>133.19999999999999</v>
      </c>
      <c r="AN1872">
        <v>162.72</v>
      </c>
      <c r="AO1872">
        <v>211.6</v>
      </c>
      <c r="AP1872">
        <v>249.76</v>
      </c>
      <c r="AQ1872">
        <v>180.64</v>
      </c>
      <c r="AR1872">
        <v>148</v>
      </c>
      <c r="AS1872">
        <v>124.08</v>
      </c>
      <c r="AT1872">
        <v>66</v>
      </c>
      <c r="AU1872">
        <v>64</v>
      </c>
      <c r="AV1872">
        <v>64</v>
      </c>
      <c r="AW1872">
        <v>63</v>
      </c>
      <c r="AX1872">
        <v>63</v>
      </c>
      <c r="AY1872">
        <v>63</v>
      </c>
      <c r="AZ1872">
        <v>61</v>
      </c>
      <c r="BA1872">
        <v>63</v>
      </c>
      <c r="BB1872">
        <v>64</v>
      </c>
      <c r="BC1872">
        <v>70</v>
      </c>
      <c r="BD1872">
        <v>75</v>
      </c>
      <c r="BE1872">
        <v>75</v>
      </c>
      <c r="BF1872">
        <v>77</v>
      </c>
      <c r="BG1872">
        <v>77</v>
      </c>
      <c r="BH1872">
        <v>75</v>
      </c>
      <c r="BI1872">
        <v>75</v>
      </c>
      <c r="BJ1872">
        <v>73</v>
      </c>
      <c r="BK1872">
        <v>73</v>
      </c>
      <c r="BL1872">
        <v>72</v>
      </c>
      <c r="BM1872">
        <v>68</v>
      </c>
      <c r="BN1872">
        <v>66</v>
      </c>
      <c r="BO1872">
        <v>66</v>
      </c>
      <c r="BP1872">
        <v>66</v>
      </c>
      <c r="BQ1872">
        <v>64</v>
      </c>
      <c r="BR1872">
        <v>8.0970040000000001</v>
      </c>
      <c r="BS1872">
        <v>5.4629380000000003</v>
      </c>
      <c r="BT1872">
        <v>9.7393190000000001</v>
      </c>
      <c r="BU1872">
        <v>16.46283</v>
      </c>
      <c r="BV1872">
        <v>-1.86853</v>
      </c>
      <c r="BW1872">
        <v>3.8946230000000002</v>
      </c>
      <c r="BX1872">
        <v>-16.83379</v>
      </c>
      <c r="BY1872">
        <v>-7.7498820000000004</v>
      </c>
      <c r="BZ1872">
        <v>3.8869500000000001</v>
      </c>
      <c r="CA1872">
        <v>14.862410000000001</v>
      </c>
      <c r="CB1872">
        <v>4.221508</v>
      </c>
      <c r="CC1872">
        <v>-3.3322189999999998</v>
      </c>
      <c r="CD1872">
        <v>0.2590401</v>
      </c>
      <c r="CE1872">
        <v>-2.3776510000000002</v>
      </c>
      <c r="CF1872">
        <v>-4.85527</v>
      </c>
      <c r="CG1872">
        <v>-4.149686</v>
      </c>
      <c r="CH1872">
        <v>-48.871049999999997</v>
      </c>
      <c r="CI1872">
        <v>-10.19313</v>
      </c>
      <c r="CJ1872">
        <v>-14.56541</v>
      </c>
      <c r="CK1872">
        <v>44.792279999999998</v>
      </c>
      <c r="CL1872">
        <v>20.372920000000001</v>
      </c>
      <c r="CM1872">
        <v>-28.07133</v>
      </c>
      <c r="CN1872">
        <v>-31.20374</v>
      </c>
      <c r="CO1872">
        <v>-21.67173</v>
      </c>
      <c r="CP1872">
        <v>48.831290000000003</v>
      </c>
      <c r="CQ1872">
        <v>31.525829999999999</v>
      </c>
      <c r="CR1872">
        <v>33.351260000000003</v>
      </c>
      <c r="CS1872">
        <v>33.331740000000003</v>
      </c>
      <c r="CT1872">
        <v>135.8125</v>
      </c>
      <c r="CU1872">
        <v>37.701479999999997</v>
      </c>
      <c r="CV1872">
        <v>55.072940000000003</v>
      </c>
      <c r="CW1872">
        <v>43.748469999999998</v>
      </c>
      <c r="CX1872">
        <v>97.537220000000005</v>
      </c>
      <c r="CY1872">
        <v>47.050020000000004</v>
      </c>
      <c r="CZ1872">
        <v>30.53115</v>
      </c>
      <c r="DA1872">
        <v>16.093409999999999</v>
      </c>
      <c r="DB1872">
        <v>13.75399</v>
      </c>
      <c r="DC1872">
        <v>20.306560000000001</v>
      </c>
      <c r="DD1872">
        <v>75.670450000000002</v>
      </c>
      <c r="DE1872">
        <v>145.89869999999999</v>
      </c>
      <c r="DF1872">
        <v>126.7375</v>
      </c>
      <c r="DG1872">
        <v>361.11419999999998</v>
      </c>
      <c r="DH1872">
        <v>1071.8789999999999</v>
      </c>
      <c r="DI1872">
        <v>109.6018</v>
      </c>
      <c r="DJ1872">
        <v>79.66386</v>
      </c>
      <c r="DK1872">
        <v>73.112269999999995</v>
      </c>
      <c r="DL1872">
        <v>226.79490000000001</v>
      </c>
      <c r="DM1872">
        <v>332.30250000000001</v>
      </c>
    </row>
    <row r="1873" spans="1:117" hidden="1" x14ac:dyDescent="0.35">
      <c r="A1873" t="str">
        <f t="shared" si="29"/>
        <v>Size_Grp-200 kW and above_DA 1-9 Hour_44376_18-21</v>
      </c>
      <c r="B1873" t="s">
        <v>51</v>
      </c>
      <c r="C1873" t="s">
        <v>214</v>
      </c>
      <c r="D1873" t="s">
        <v>50</v>
      </c>
      <c r="E1873" t="s">
        <v>50</v>
      </c>
      <c r="F1873" t="s">
        <v>50</v>
      </c>
      <c r="G1873" t="s">
        <v>50</v>
      </c>
      <c r="H1873" t="s">
        <v>50</v>
      </c>
      <c r="I1873" t="s">
        <v>50</v>
      </c>
      <c r="J1873" t="s">
        <v>91</v>
      </c>
      <c r="K1873" t="s">
        <v>177</v>
      </c>
      <c r="L1873" s="22">
        <v>44376</v>
      </c>
      <c r="M1873">
        <v>18</v>
      </c>
      <c r="N1873">
        <v>21</v>
      </c>
      <c r="O1873">
        <v>2</v>
      </c>
      <c r="P1873">
        <v>2</v>
      </c>
      <c r="Q1873">
        <v>1</v>
      </c>
      <c r="R1873">
        <v>0</v>
      </c>
      <c r="S1873">
        <v>0</v>
      </c>
      <c r="T1873">
        <v>0</v>
      </c>
      <c r="U1873">
        <v>0</v>
      </c>
      <c r="V1873">
        <v>41.68</v>
      </c>
      <c r="W1873">
        <v>41.52</v>
      </c>
      <c r="X1873">
        <v>41.6</v>
      </c>
      <c r="Y1873">
        <v>41.76</v>
      </c>
      <c r="Z1873">
        <v>42.16</v>
      </c>
      <c r="AA1873">
        <v>66.319999999999993</v>
      </c>
      <c r="AB1873">
        <v>99.28</v>
      </c>
      <c r="AC1873">
        <v>89.68</v>
      </c>
      <c r="AD1873">
        <v>77.2</v>
      </c>
      <c r="AE1873">
        <v>54.16</v>
      </c>
      <c r="AF1873">
        <v>99.84</v>
      </c>
      <c r="AG1873">
        <v>120.8</v>
      </c>
      <c r="AH1873">
        <v>124</v>
      </c>
      <c r="AI1873">
        <v>133.91999999999999</v>
      </c>
      <c r="AJ1873">
        <v>137.84</v>
      </c>
      <c r="AK1873">
        <v>148.56</v>
      </c>
      <c r="AL1873">
        <v>168.64</v>
      </c>
      <c r="AM1873">
        <v>176.8</v>
      </c>
      <c r="AN1873">
        <v>313.92</v>
      </c>
      <c r="AO1873">
        <v>174.32</v>
      </c>
      <c r="AP1873">
        <v>216.88</v>
      </c>
      <c r="AQ1873">
        <v>160.47999999999999</v>
      </c>
      <c r="AR1873">
        <v>124.08</v>
      </c>
      <c r="AS1873">
        <v>56.4</v>
      </c>
      <c r="AT1873">
        <v>64</v>
      </c>
      <c r="AU1873">
        <v>64</v>
      </c>
      <c r="AV1873">
        <v>64</v>
      </c>
      <c r="AW1873">
        <v>64</v>
      </c>
      <c r="AX1873">
        <v>64</v>
      </c>
      <c r="AY1873">
        <v>64</v>
      </c>
      <c r="AZ1873">
        <v>64</v>
      </c>
      <c r="BA1873">
        <v>64</v>
      </c>
      <c r="BB1873">
        <v>66</v>
      </c>
      <c r="BC1873">
        <v>66</v>
      </c>
      <c r="BD1873">
        <v>70</v>
      </c>
      <c r="BE1873">
        <v>72</v>
      </c>
      <c r="BF1873">
        <v>73</v>
      </c>
      <c r="BG1873">
        <v>75</v>
      </c>
      <c r="BH1873">
        <v>75</v>
      </c>
      <c r="BI1873">
        <v>75</v>
      </c>
      <c r="BJ1873">
        <v>73</v>
      </c>
      <c r="BK1873">
        <v>73</v>
      </c>
      <c r="BL1873">
        <v>72</v>
      </c>
      <c r="BM1873">
        <v>70</v>
      </c>
      <c r="BN1873">
        <v>68</v>
      </c>
      <c r="BO1873">
        <v>66</v>
      </c>
      <c r="BP1873">
        <v>66</v>
      </c>
      <c r="BQ1873">
        <v>66</v>
      </c>
      <c r="BR1873">
        <v>8.0970060000000004</v>
      </c>
      <c r="BS1873">
        <v>5.4629380000000003</v>
      </c>
      <c r="BT1873">
        <v>9.7393169999999998</v>
      </c>
      <c r="BU1873">
        <v>16.462820000000001</v>
      </c>
      <c r="BV1873">
        <v>-1.8685320000000001</v>
      </c>
      <c r="BW1873">
        <v>3.894625</v>
      </c>
      <c r="BX1873">
        <v>-16.83379</v>
      </c>
      <c r="BY1873">
        <v>-7.7498800000000001</v>
      </c>
      <c r="BZ1873">
        <v>3.8869530000000001</v>
      </c>
      <c r="CA1873">
        <v>14.86242</v>
      </c>
      <c r="CB1873">
        <v>4.221508</v>
      </c>
      <c r="CC1873">
        <v>-3.3322189999999998</v>
      </c>
      <c r="CD1873">
        <v>0.2590325</v>
      </c>
      <c r="CE1873">
        <v>-2.3776510000000002</v>
      </c>
      <c r="CF1873">
        <v>-4.8552860000000004</v>
      </c>
      <c r="CG1873">
        <v>-4.1496789999999999</v>
      </c>
      <c r="CH1873">
        <v>-48.871049999999997</v>
      </c>
      <c r="CI1873">
        <v>-10.19313</v>
      </c>
      <c r="CJ1873">
        <v>-14.56542</v>
      </c>
      <c r="CK1873">
        <v>44.792279999999998</v>
      </c>
      <c r="CL1873">
        <v>20.372910000000001</v>
      </c>
      <c r="CM1873">
        <v>-28.071349999999999</v>
      </c>
      <c r="CN1873">
        <v>-31.20373</v>
      </c>
      <c r="CO1873">
        <v>-21.67173</v>
      </c>
      <c r="CP1873">
        <v>44.837400000000002</v>
      </c>
      <c r="CQ1873">
        <v>28.01154</v>
      </c>
      <c r="CR1873">
        <v>26.93853</v>
      </c>
      <c r="CS1873">
        <v>24.094380000000001</v>
      </c>
      <c r="CT1873">
        <v>125.973</v>
      </c>
      <c r="CU1873">
        <v>32.220869999999998</v>
      </c>
      <c r="CV1873">
        <v>54.638159999999999</v>
      </c>
      <c r="CW1873">
        <v>40.688809999999997</v>
      </c>
      <c r="CX1873">
        <v>87.393709999999999</v>
      </c>
      <c r="CY1873">
        <v>32.261879999999998</v>
      </c>
      <c r="CZ1873">
        <v>17.854109999999999</v>
      </c>
      <c r="DA1873">
        <v>18.50461</v>
      </c>
      <c r="DB1873">
        <v>14.59822</v>
      </c>
      <c r="DC1873">
        <v>17.092949999999998</v>
      </c>
      <c r="DD1873">
        <v>65.31953</v>
      </c>
      <c r="DE1873">
        <v>133.68979999999999</v>
      </c>
      <c r="DF1873">
        <v>124.47750000000001</v>
      </c>
      <c r="DG1873">
        <v>310.53460000000001</v>
      </c>
      <c r="DH1873">
        <v>1160.325</v>
      </c>
      <c r="DI1873">
        <v>100.3603</v>
      </c>
      <c r="DJ1873">
        <v>75.933359999999993</v>
      </c>
      <c r="DK1873">
        <v>72.407820000000001</v>
      </c>
      <c r="DL1873">
        <v>222.3141</v>
      </c>
      <c r="DM1873">
        <v>306.5634</v>
      </c>
    </row>
    <row r="1874" spans="1:117" hidden="1" x14ac:dyDescent="0.35">
      <c r="A1874" t="str">
        <f t="shared" si="29"/>
        <v>Size_Grp-200 kW and above_DA 1-9 Hour_44377_20-21</v>
      </c>
      <c r="B1874" t="s">
        <v>51</v>
      </c>
      <c r="C1874" t="s">
        <v>214</v>
      </c>
      <c r="D1874" t="s">
        <v>50</v>
      </c>
      <c r="E1874" t="s">
        <v>50</v>
      </c>
      <c r="F1874" t="s">
        <v>50</v>
      </c>
      <c r="G1874" t="s">
        <v>50</v>
      </c>
      <c r="H1874" t="s">
        <v>50</v>
      </c>
      <c r="I1874" t="s">
        <v>50</v>
      </c>
      <c r="J1874" t="s">
        <v>91</v>
      </c>
      <c r="K1874" t="s">
        <v>177</v>
      </c>
      <c r="L1874" s="22">
        <v>44377</v>
      </c>
      <c r="M1874">
        <v>20</v>
      </c>
      <c r="N1874">
        <v>21</v>
      </c>
      <c r="O1874">
        <v>2</v>
      </c>
      <c r="P1874">
        <v>2</v>
      </c>
      <c r="Q1874">
        <v>1</v>
      </c>
      <c r="R1874">
        <v>0</v>
      </c>
      <c r="S1874">
        <v>0</v>
      </c>
      <c r="T1874">
        <v>0</v>
      </c>
      <c r="U1874">
        <v>0</v>
      </c>
      <c r="V1874">
        <v>126.96</v>
      </c>
      <c r="W1874">
        <v>77.92</v>
      </c>
      <c r="X1874">
        <v>41.6</v>
      </c>
      <c r="Y1874">
        <v>45.84</v>
      </c>
      <c r="Z1874">
        <v>66.8</v>
      </c>
      <c r="AA1874">
        <v>74.239999999999995</v>
      </c>
      <c r="AB1874">
        <v>106.8</v>
      </c>
      <c r="AC1874">
        <v>70.959999999999994</v>
      </c>
      <c r="AD1874">
        <v>55.12</v>
      </c>
      <c r="AE1874">
        <v>101.6</v>
      </c>
      <c r="AF1874">
        <v>125.12</v>
      </c>
      <c r="AG1874">
        <v>129.6</v>
      </c>
      <c r="AH1874">
        <v>137.44</v>
      </c>
      <c r="AI1874">
        <v>141.76</v>
      </c>
      <c r="AJ1874">
        <v>150.08000000000001</v>
      </c>
      <c r="AK1874">
        <v>139.04</v>
      </c>
      <c r="AL1874">
        <v>139.68</v>
      </c>
      <c r="AM1874">
        <v>186.32</v>
      </c>
      <c r="AN1874">
        <v>244.96</v>
      </c>
      <c r="AO1874">
        <v>252.08</v>
      </c>
      <c r="AP1874">
        <v>273.52</v>
      </c>
      <c r="AQ1874">
        <v>150.16</v>
      </c>
      <c r="AR1874">
        <v>98.96</v>
      </c>
      <c r="AS1874">
        <v>55.12</v>
      </c>
      <c r="AT1874">
        <v>64</v>
      </c>
      <c r="AU1874">
        <v>64</v>
      </c>
      <c r="AV1874">
        <v>64</v>
      </c>
      <c r="AW1874">
        <v>64</v>
      </c>
      <c r="AX1874">
        <v>64</v>
      </c>
      <c r="AY1874">
        <v>64</v>
      </c>
      <c r="AZ1874">
        <v>64</v>
      </c>
      <c r="BA1874">
        <v>64</v>
      </c>
      <c r="BB1874">
        <v>66</v>
      </c>
      <c r="BC1874">
        <v>70</v>
      </c>
      <c r="BD1874">
        <v>73</v>
      </c>
      <c r="BE1874">
        <v>79</v>
      </c>
      <c r="BF1874">
        <v>81</v>
      </c>
      <c r="BG1874">
        <v>81</v>
      </c>
      <c r="BH1874">
        <v>82</v>
      </c>
      <c r="BI1874">
        <v>82</v>
      </c>
      <c r="BJ1874">
        <v>81</v>
      </c>
      <c r="BK1874">
        <v>77</v>
      </c>
      <c r="BL1874">
        <v>75</v>
      </c>
      <c r="BM1874">
        <v>73</v>
      </c>
      <c r="BN1874">
        <v>70</v>
      </c>
      <c r="BO1874">
        <v>68</v>
      </c>
      <c r="BP1874">
        <v>66</v>
      </c>
      <c r="BQ1874">
        <v>66</v>
      </c>
      <c r="BR1874">
        <v>-79.797309999999996</v>
      </c>
      <c r="BS1874">
        <v>-27.425450000000001</v>
      </c>
      <c r="BT1874">
        <v>12.94092</v>
      </c>
      <c r="BU1874">
        <v>15.5852</v>
      </c>
      <c r="BV1874">
        <v>-1.4647539999999999</v>
      </c>
      <c r="BW1874">
        <v>4.6289499999999997</v>
      </c>
      <c r="BX1874">
        <v>-14.25633</v>
      </c>
      <c r="BY1874">
        <v>10.364570000000001</v>
      </c>
      <c r="BZ1874">
        <v>15.731059999999999</v>
      </c>
      <c r="CA1874">
        <v>-18.506969999999999</v>
      </c>
      <c r="CB1874">
        <v>-6.0800409999999996</v>
      </c>
      <c r="CC1874">
        <v>-7.1894010000000002</v>
      </c>
      <c r="CD1874">
        <v>4.448054</v>
      </c>
      <c r="CE1874">
        <v>6.9820080000000004</v>
      </c>
      <c r="CF1874">
        <v>2.5931600000000001</v>
      </c>
      <c r="CG1874">
        <v>13.44031</v>
      </c>
      <c r="CH1874">
        <v>0.20110800000000001</v>
      </c>
      <c r="CI1874">
        <v>-12.018789999999999</v>
      </c>
      <c r="CJ1874">
        <v>-36.476640000000003</v>
      </c>
      <c r="CK1874">
        <v>-12.389950000000001</v>
      </c>
      <c r="CL1874">
        <v>-16.53867</v>
      </c>
      <c r="CM1874">
        <v>-0.57750699999999999</v>
      </c>
      <c r="CN1874">
        <v>-5.5110049999999999</v>
      </c>
      <c r="CO1874">
        <v>1.9189149999999999</v>
      </c>
      <c r="CP1874">
        <v>9.3994029999999995</v>
      </c>
      <c r="CQ1874">
        <v>8.7732119999999991</v>
      </c>
      <c r="CR1874">
        <v>8.8001810000000003</v>
      </c>
      <c r="CS1874">
        <v>10.69509</v>
      </c>
      <c r="CT1874">
        <v>14.15413</v>
      </c>
      <c r="CU1874">
        <v>22.941040000000001</v>
      </c>
      <c r="CV1874">
        <v>15.358459999999999</v>
      </c>
      <c r="CW1874">
        <v>14.991899999999999</v>
      </c>
      <c r="CX1874">
        <v>11.88688</v>
      </c>
      <c r="CY1874">
        <v>20.57516</v>
      </c>
      <c r="CZ1874">
        <v>8.9831760000000003</v>
      </c>
      <c r="DA1874">
        <v>3.3452009999999999</v>
      </c>
      <c r="DB1874">
        <v>5.5626540000000002</v>
      </c>
      <c r="DC1874">
        <v>10.76885</v>
      </c>
      <c r="DD1874">
        <v>20.621829999999999</v>
      </c>
      <c r="DE1874">
        <v>32.05209</v>
      </c>
      <c r="DF1874">
        <v>44.970100000000002</v>
      </c>
      <c r="DG1874">
        <v>103.2619</v>
      </c>
      <c r="DH1874">
        <v>24.719449999999998</v>
      </c>
      <c r="DI1874">
        <v>9.1024180000000001</v>
      </c>
      <c r="DJ1874">
        <v>6.2479769999999997</v>
      </c>
      <c r="DK1874">
        <v>13.1747</v>
      </c>
      <c r="DL1874">
        <v>14.654680000000001</v>
      </c>
      <c r="DM1874">
        <v>8.8283609999999992</v>
      </c>
    </row>
    <row r="1875" spans="1:117" hidden="1" x14ac:dyDescent="0.35">
      <c r="A1875" t="str">
        <f t="shared" si="29"/>
        <v>Size_Grp-200 kW and above_DA 1-9 Hour_44449_18-20</v>
      </c>
      <c r="B1875" t="s">
        <v>51</v>
      </c>
      <c r="C1875" t="s">
        <v>214</v>
      </c>
      <c r="D1875" t="s">
        <v>50</v>
      </c>
      <c r="E1875" t="s">
        <v>50</v>
      </c>
      <c r="F1875" t="s">
        <v>50</v>
      </c>
      <c r="G1875" t="s">
        <v>50</v>
      </c>
      <c r="H1875" t="s">
        <v>50</v>
      </c>
      <c r="I1875" t="s">
        <v>50</v>
      </c>
      <c r="J1875" t="s">
        <v>91</v>
      </c>
      <c r="K1875" t="s">
        <v>177</v>
      </c>
      <c r="L1875" s="22">
        <v>44449</v>
      </c>
      <c r="M1875">
        <v>18</v>
      </c>
      <c r="N1875">
        <v>20</v>
      </c>
      <c r="O1875">
        <v>2</v>
      </c>
      <c r="P1875">
        <v>2</v>
      </c>
      <c r="Q1875">
        <v>1</v>
      </c>
      <c r="R1875">
        <v>0</v>
      </c>
      <c r="S1875">
        <v>0</v>
      </c>
      <c r="T1875">
        <v>0</v>
      </c>
      <c r="U1875">
        <v>0</v>
      </c>
      <c r="V1875">
        <v>43.44</v>
      </c>
      <c r="W1875">
        <v>56.32</v>
      </c>
      <c r="X1875">
        <v>68.8</v>
      </c>
      <c r="Y1875">
        <v>84</v>
      </c>
      <c r="Z1875">
        <v>107.76</v>
      </c>
      <c r="AA1875">
        <v>136.32</v>
      </c>
      <c r="AB1875">
        <v>147.12</v>
      </c>
      <c r="AC1875">
        <v>139.04</v>
      </c>
      <c r="AD1875">
        <v>158.96</v>
      </c>
      <c r="AE1875">
        <v>228</v>
      </c>
      <c r="AF1875">
        <v>247.12</v>
      </c>
      <c r="AG1875">
        <v>267.83999999999997</v>
      </c>
      <c r="AH1875">
        <v>310.8</v>
      </c>
      <c r="AI1875">
        <v>340.24</v>
      </c>
      <c r="AJ1875">
        <v>320.8</v>
      </c>
      <c r="AK1875">
        <v>313.12</v>
      </c>
      <c r="AL1875">
        <v>412.72</v>
      </c>
      <c r="AM1875">
        <v>316.24</v>
      </c>
      <c r="AN1875">
        <v>298.64</v>
      </c>
      <c r="AO1875">
        <v>302.16000000000003</v>
      </c>
      <c r="AP1875">
        <v>285.92</v>
      </c>
      <c r="AQ1875">
        <v>273.36</v>
      </c>
      <c r="AR1875">
        <v>144.32</v>
      </c>
      <c r="AS1875">
        <v>101.28</v>
      </c>
      <c r="AT1875">
        <v>73</v>
      </c>
      <c r="AU1875">
        <v>72</v>
      </c>
      <c r="AV1875">
        <v>72</v>
      </c>
      <c r="AW1875">
        <v>72</v>
      </c>
      <c r="AX1875">
        <v>72</v>
      </c>
      <c r="AY1875">
        <v>70</v>
      </c>
      <c r="AZ1875">
        <v>70</v>
      </c>
      <c r="BA1875">
        <v>70</v>
      </c>
      <c r="BB1875">
        <v>72</v>
      </c>
      <c r="BC1875">
        <v>77</v>
      </c>
      <c r="BD1875">
        <v>82</v>
      </c>
      <c r="BE1875">
        <v>86</v>
      </c>
      <c r="BF1875">
        <v>90</v>
      </c>
      <c r="BG1875">
        <v>91</v>
      </c>
      <c r="BH1875">
        <v>93</v>
      </c>
      <c r="BI1875">
        <v>93</v>
      </c>
      <c r="BJ1875">
        <v>91</v>
      </c>
      <c r="BK1875">
        <v>91</v>
      </c>
      <c r="BL1875">
        <v>88</v>
      </c>
      <c r="BM1875">
        <v>79</v>
      </c>
      <c r="BN1875">
        <v>75</v>
      </c>
      <c r="BO1875">
        <v>73</v>
      </c>
      <c r="BP1875">
        <v>73</v>
      </c>
      <c r="BQ1875">
        <v>73</v>
      </c>
      <c r="BR1875">
        <v>40.84798</v>
      </c>
      <c r="BS1875">
        <v>42.835859999999997</v>
      </c>
      <c r="BT1875">
        <v>32.273040000000002</v>
      </c>
      <c r="BU1875">
        <v>30.66056</v>
      </c>
      <c r="BV1875">
        <v>18.333690000000001</v>
      </c>
      <c r="BW1875">
        <v>7.1926569999999996</v>
      </c>
      <c r="BX1875">
        <v>7.1596979999999997</v>
      </c>
      <c r="BY1875">
        <v>19.207609999999999</v>
      </c>
      <c r="BZ1875">
        <v>-3.712914</v>
      </c>
      <c r="CA1875">
        <v>-42.717970000000001</v>
      </c>
      <c r="CB1875">
        <v>-1.6679839999999999</v>
      </c>
      <c r="CC1875">
        <v>13.523910000000001</v>
      </c>
      <c r="CD1875">
        <v>-1.1304320000000001</v>
      </c>
      <c r="CE1875">
        <v>-12.81053</v>
      </c>
      <c r="CF1875">
        <v>26.1694</v>
      </c>
      <c r="CG1875">
        <v>22.061579999999999</v>
      </c>
      <c r="CH1875">
        <v>-106.6249</v>
      </c>
      <c r="CI1875">
        <v>-38.547319999999999</v>
      </c>
      <c r="CJ1875">
        <v>-28.71565</v>
      </c>
      <c r="CK1875">
        <v>-27.29494</v>
      </c>
      <c r="CL1875">
        <v>-25.489540000000002</v>
      </c>
      <c r="CM1875">
        <v>-81.099040000000002</v>
      </c>
      <c r="CN1875">
        <v>-20.995830000000002</v>
      </c>
      <c r="CO1875">
        <v>-20.19237</v>
      </c>
      <c r="CP1875">
        <v>46.628869999999999</v>
      </c>
      <c r="CQ1875">
        <v>41.128450000000001</v>
      </c>
      <c r="CR1875">
        <v>63.99577</v>
      </c>
      <c r="CS1875">
        <v>93.963679999999997</v>
      </c>
      <c r="CT1875">
        <v>53.88382</v>
      </c>
      <c r="CU1875">
        <v>82.923839999999998</v>
      </c>
      <c r="CV1875">
        <v>16.95326</v>
      </c>
      <c r="CW1875">
        <v>18.585979999999999</v>
      </c>
      <c r="CX1875">
        <v>20.484000000000002</v>
      </c>
      <c r="CY1875">
        <v>48.600029999999997</v>
      </c>
      <c r="CZ1875">
        <v>22.701460000000001</v>
      </c>
      <c r="DA1875">
        <v>6.0160299999999998</v>
      </c>
      <c r="DB1875">
        <v>8.5762929999999997</v>
      </c>
      <c r="DC1875">
        <v>15.520659999999999</v>
      </c>
      <c r="DD1875">
        <v>38.54815</v>
      </c>
      <c r="DE1875">
        <v>49.888809999999999</v>
      </c>
      <c r="DF1875">
        <v>40.79824</v>
      </c>
      <c r="DG1875">
        <v>82.837249999999997</v>
      </c>
      <c r="DH1875">
        <v>43.229810000000001</v>
      </c>
      <c r="DI1875">
        <v>26.80097</v>
      </c>
      <c r="DJ1875">
        <v>17.298120000000001</v>
      </c>
      <c r="DK1875">
        <v>57.298110000000001</v>
      </c>
      <c r="DL1875">
        <v>33.237789999999997</v>
      </c>
      <c r="DM1875">
        <v>24.718229999999998</v>
      </c>
    </row>
    <row r="1876" spans="1:117" hidden="1" x14ac:dyDescent="0.35">
      <c r="A1876" t="str">
        <f t="shared" si="29"/>
        <v>Size_Grp-200 kW and above_DA 1-9 Hour_44488_19-20</v>
      </c>
      <c r="B1876" t="s">
        <v>51</v>
      </c>
      <c r="C1876" t="s">
        <v>214</v>
      </c>
      <c r="D1876" t="s">
        <v>50</v>
      </c>
      <c r="E1876" t="s">
        <v>50</v>
      </c>
      <c r="F1876" t="s">
        <v>50</v>
      </c>
      <c r="G1876" t="s">
        <v>50</v>
      </c>
      <c r="H1876" t="s">
        <v>50</v>
      </c>
      <c r="I1876" t="s">
        <v>50</v>
      </c>
      <c r="J1876" t="s">
        <v>91</v>
      </c>
      <c r="K1876" t="s">
        <v>177</v>
      </c>
      <c r="L1876" s="22">
        <v>44488</v>
      </c>
      <c r="M1876">
        <v>19</v>
      </c>
      <c r="N1876">
        <v>20</v>
      </c>
      <c r="O1876">
        <v>2</v>
      </c>
      <c r="P1876">
        <v>2</v>
      </c>
      <c r="Q1876">
        <v>1</v>
      </c>
      <c r="R1876">
        <v>0</v>
      </c>
      <c r="S1876">
        <v>0</v>
      </c>
      <c r="T1876">
        <v>0</v>
      </c>
      <c r="U1876">
        <v>0</v>
      </c>
      <c r="V1876">
        <v>42.88</v>
      </c>
      <c r="W1876">
        <v>43.6</v>
      </c>
      <c r="X1876">
        <v>67.12</v>
      </c>
      <c r="Y1876">
        <v>80.64</v>
      </c>
      <c r="Z1876">
        <v>80.48</v>
      </c>
      <c r="AA1876">
        <v>81.2</v>
      </c>
      <c r="AB1876">
        <v>99.44</v>
      </c>
      <c r="AC1876">
        <v>87.12</v>
      </c>
      <c r="AD1876">
        <v>40.64</v>
      </c>
      <c r="AE1876">
        <v>79.680000000000007</v>
      </c>
      <c r="AF1876">
        <v>84.56</v>
      </c>
      <c r="AG1876">
        <v>86</v>
      </c>
      <c r="AH1876">
        <v>86.16</v>
      </c>
      <c r="AI1876">
        <v>86.24</v>
      </c>
      <c r="AJ1876">
        <v>94.4</v>
      </c>
      <c r="AK1876">
        <v>97.28</v>
      </c>
      <c r="AL1876">
        <v>124.64</v>
      </c>
      <c r="AM1876">
        <v>171.28</v>
      </c>
      <c r="AN1876">
        <v>186.72</v>
      </c>
      <c r="AO1876">
        <v>190.8</v>
      </c>
      <c r="AP1876">
        <v>211.12</v>
      </c>
      <c r="AQ1876">
        <v>121.28</v>
      </c>
      <c r="AR1876">
        <v>85.12</v>
      </c>
      <c r="AS1876">
        <v>51.2</v>
      </c>
      <c r="AT1876">
        <v>52</v>
      </c>
      <c r="AU1876">
        <v>48</v>
      </c>
      <c r="AV1876">
        <v>48</v>
      </c>
      <c r="AW1876">
        <v>48</v>
      </c>
      <c r="AX1876">
        <v>46</v>
      </c>
      <c r="AY1876">
        <v>45</v>
      </c>
      <c r="AZ1876">
        <v>45</v>
      </c>
      <c r="BA1876">
        <v>45</v>
      </c>
      <c r="BB1876">
        <v>46</v>
      </c>
      <c r="BC1876">
        <v>52</v>
      </c>
      <c r="BD1876">
        <v>57</v>
      </c>
      <c r="BE1876">
        <v>61</v>
      </c>
      <c r="BF1876">
        <v>64</v>
      </c>
      <c r="BG1876">
        <v>66</v>
      </c>
      <c r="BH1876">
        <v>68</v>
      </c>
      <c r="BI1876">
        <v>70</v>
      </c>
      <c r="BJ1876">
        <v>68</v>
      </c>
      <c r="BK1876">
        <v>66</v>
      </c>
      <c r="BL1876">
        <v>64</v>
      </c>
      <c r="BM1876">
        <v>61</v>
      </c>
      <c r="BN1876">
        <v>59</v>
      </c>
      <c r="BO1876">
        <v>57</v>
      </c>
      <c r="BP1876">
        <v>54</v>
      </c>
      <c r="BQ1876">
        <v>54</v>
      </c>
      <c r="BR1876">
        <v>15.90366</v>
      </c>
      <c r="BS1876">
        <v>14.02061</v>
      </c>
      <c r="BT1876">
        <v>-12.728569999999999</v>
      </c>
      <c r="BU1876">
        <v>-1.8797759999999999</v>
      </c>
      <c r="BV1876">
        <v>11.448600000000001</v>
      </c>
      <c r="BW1876">
        <v>-3.4961929999999999</v>
      </c>
      <c r="BX1876">
        <v>-10.581379999999999</v>
      </c>
      <c r="BY1876">
        <v>-8.3645250000000004</v>
      </c>
      <c r="BZ1876">
        <v>-0.1215763</v>
      </c>
      <c r="CA1876">
        <v>-7.892029</v>
      </c>
      <c r="CB1876">
        <v>0.88624530000000001</v>
      </c>
      <c r="CC1876">
        <v>2.3792559999999998</v>
      </c>
      <c r="CD1876">
        <v>-4.3106809999999998</v>
      </c>
      <c r="CE1876">
        <v>6.0167739999999998</v>
      </c>
      <c r="CF1876">
        <v>9.6207180000000001</v>
      </c>
      <c r="CG1876">
        <v>39.612020000000001</v>
      </c>
      <c r="CH1876">
        <v>6.6506499999999997</v>
      </c>
      <c r="CI1876">
        <v>-50.278269999999999</v>
      </c>
      <c r="CJ1876">
        <v>68.667190000000005</v>
      </c>
      <c r="CK1876">
        <v>47.73827</v>
      </c>
      <c r="CL1876">
        <v>-2.6250529999999999</v>
      </c>
      <c r="CM1876">
        <v>-13.495369999999999</v>
      </c>
      <c r="CN1876">
        <v>20.587209999999999</v>
      </c>
      <c r="CO1876">
        <v>22.058070000000001</v>
      </c>
      <c r="CP1876">
        <v>81.014629999999997</v>
      </c>
      <c r="CQ1876">
        <v>62.563290000000002</v>
      </c>
      <c r="CR1876">
        <v>52.556359999999998</v>
      </c>
      <c r="CS1876">
        <v>47.9664</v>
      </c>
      <c r="CT1876">
        <v>128.47749999999999</v>
      </c>
      <c r="CU1876">
        <v>75.804950000000005</v>
      </c>
      <c r="CV1876">
        <v>181.60730000000001</v>
      </c>
      <c r="CW1876">
        <v>70.000659999999996</v>
      </c>
      <c r="CX1876">
        <v>134.70179999999999</v>
      </c>
      <c r="CY1876">
        <v>76.037520000000001</v>
      </c>
      <c r="CZ1876">
        <v>56.302819999999997</v>
      </c>
      <c r="DA1876">
        <v>21.73958</v>
      </c>
      <c r="DB1876">
        <v>22.904779999999999</v>
      </c>
      <c r="DC1876">
        <v>18.70926</v>
      </c>
      <c r="DD1876">
        <v>50.888779999999997</v>
      </c>
      <c r="DE1876">
        <v>167.18029999999999</v>
      </c>
      <c r="DF1876">
        <v>297.6191</v>
      </c>
      <c r="DG1876">
        <v>397.39100000000002</v>
      </c>
      <c r="DH1876">
        <v>1060.578</v>
      </c>
      <c r="DI1876">
        <v>141.3425</v>
      </c>
      <c r="DJ1876">
        <v>132.39850000000001</v>
      </c>
      <c r="DK1876">
        <v>215.94810000000001</v>
      </c>
      <c r="DL1876">
        <v>205.5264</v>
      </c>
      <c r="DM1876">
        <v>166.49019999999999</v>
      </c>
    </row>
    <row r="1877" spans="1:117" hidden="1" x14ac:dyDescent="0.35">
      <c r="A1877" t="str">
        <f t="shared" si="29"/>
        <v>Size_Grp-200 kW and above_DA 1-9 Hour_44495_18-21</v>
      </c>
      <c r="B1877" t="s">
        <v>51</v>
      </c>
      <c r="C1877" t="s">
        <v>214</v>
      </c>
      <c r="D1877" t="s">
        <v>50</v>
      </c>
      <c r="E1877" t="s">
        <v>50</v>
      </c>
      <c r="F1877" t="s">
        <v>50</v>
      </c>
      <c r="G1877" t="s">
        <v>50</v>
      </c>
      <c r="H1877" t="s">
        <v>50</v>
      </c>
      <c r="I1877" t="s">
        <v>50</v>
      </c>
      <c r="J1877" t="s">
        <v>91</v>
      </c>
      <c r="K1877" t="s">
        <v>177</v>
      </c>
      <c r="L1877" s="22">
        <v>44495</v>
      </c>
      <c r="M1877">
        <v>18</v>
      </c>
      <c r="N1877">
        <v>21</v>
      </c>
      <c r="O1877">
        <v>2</v>
      </c>
      <c r="P1877">
        <v>2</v>
      </c>
      <c r="Q1877">
        <v>1</v>
      </c>
      <c r="R1877">
        <v>0</v>
      </c>
      <c r="S1877">
        <v>0</v>
      </c>
      <c r="T1877">
        <v>0</v>
      </c>
      <c r="U1877">
        <v>0</v>
      </c>
      <c r="V1877">
        <v>41.52</v>
      </c>
      <c r="W1877">
        <v>41.44</v>
      </c>
      <c r="X1877">
        <v>65.36</v>
      </c>
      <c r="Y1877">
        <v>78.400000000000006</v>
      </c>
      <c r="Z1877">
        <v>78.48</v>
      </c>
      <c r="AA1877">
        <v>81.84</v>
      </c>
      <c r="AB1877">
        <v>83.92</v>
      </c>
      <c r="AC1877">
        <v>70.8</v>
      </c>
      <c r="AD1877">
        <v>46.72</v>
      </c>
      <c r="AE1877">
        <v>66.48</v>
      </c>
      <c r="AF1877">
        <v>79.44</v>
      </c>
      <c r="AG1877">
        <v>82.88</v>
      </c>
      <c r="AH1877">
        <v>80</v>
      </c>
      <c r="AI1877">
        <v>85.2</v>
      </c>
      <c r="AJ1877">
        <v>99.44</v>
      </c>
      <c r="AK1877">
        <v>99.12</v>
      </c>
      <c r="AL1877">
        <v>152.24</v>
      </c>
      <c r="AM1877">
        <v>153.28</v>
      </c>
      <c r="AN1877">
        <v>190.8</v>
      </c>
      <c r="AO1877">
        <v>194.64</v>
      </c>
      <c r="AP1877">
        <v>192.96</v>
      </c>
      <c r="AQ1877">
        <v>147.12</v>
      </c>
      <c r="AR1877">
        <v>75.760000000000005</v>
      </c>
      <c r="AS1877">
        <v>50.16</v>
      </c>
      <c r="AT1877">
        <v>55</v>
      </c>
      <c r="AU1877">
        <v>55</v>
      </c>
      <c r="AV1877">
        <v>55</v>
      </c>
      <c r="AW1877">
        <v>54</v>
      </c>
      <c r="AX1877">
        <v>54</v>
      </c>
      <c r="AY1877">
        <v>54</v>
      </c>
      <c r="AZ1877">
        <v>54</v>
      </c>
      <c r="BA1877">
        <v>52</v>
      </c>
      <c r="BB1877">
        <v>54</v>
      </c>
      <c r="BC1877">
        <v>55</v>
      </c>
      <c r="BD1877">
        <v>61</v>
      </c>
      <c r="BE1877">
        <v>63</v>
      </c>
      <c r="BF1877">
        <v>64</v>
      </c>
      <c r="BG1877">
        <v>68</v>
      </c>
      <c r="BH1877">
        <v>70</v>
      </c>
      <c r="BI1877">
        <v>70</v>
      </c>
      <c r="BJ1877">
        <v>68</v>
      </c>
      <c r="BK1877">
        <v>66</v>
      </c>
      <c r="BL1877">
        <v>63</v>
      </c>
      <c r="BM1877">
        <v>61</v>
      </c>
      <c r="BN1877">
        <v>59</v>
      </c>
      <c r="BO1877">
        <v>57</v>
      </c>
      <c r="BP1877">
        <v>55</v>
      </c>
      <c r="BQ1877">
        <v>55</v>
      </c>
      <c r="BR1877">
        <v>19.090479999999999</v>
      </c>
      <c r="BS1877">
        <v>11.822089999999999</v>
      </c>
      <c r="BT1877">
        <v>-13.43596</v>
      </c>
      <c r="BU1877">
        <v>1.966286</v>
      </c>
      <c r="BV1877">
        <v>8.2661529999999992</v>
      </c>
      <c r="BW1877">
        <v>-3.8016009999999998</v>
      </c>
      <c r="BX1877">
        <v>-20.74483</v>
      </c>
      <c r="BY1877">
        <v>-15.779120000000001</v>
      </c>
      <c r="BZ1877">
        <v>-1.640817</v>
      </c>
      <c r="CA1877">
        <v>15.40868</v>
      </c>
      <c r="CB1877">
        <v>4.9305649999999996</v>
      </c>
      <c r="CC1877">
        <v>1.3696269999999999</v>
      </c>
      <c r="CD1877">
        <v>-0.80579520000000004</v>
      </c>
      <c r="CE1877">
        <v>-0.80912099999999998</v>
      </c>
      <c r="CF1877">
        <v>9.3448480000000007</v>
      </c>
      <c r="CG1877">
        <v>42.532730000000001</v>
      </c>
      <c r="CH1877">
        <v>-4.3926350000000003</v>
      </c>
      <c r="CI1877">
        <v>8.6944619999999997</v>
      </c>
      <c r="CJ1877">
        <v>11.890599999999999</v>
      </c>
      <c r="CK1877">
        <v>39.434840000000001</v>
      </c>
      <c r="CL1877">
        <v>19.321400000000001</v>
      </c>
      <c r="CM1877">
        <v>-19.410399999999999</v>
      </c>
      <c r="CN1877">
        <v>6.0209849999999996</v>
      </c>
      <c r="CO1877">
        <v>3.165543</v>
      </c>
      <c r="CP1877">
        <v>52.62894</v>
      </c>
      <c r="CQ1877">
        <v>54.641530000000003</v>
      </c>
      <c r="CR1877">
        <v>38.175420000000003</v>
      </c>
      <c r="CS1877">
        <v>59.281500000000001</v>
      </c>
      <c r="CT1877">
        <v>90.735799999999998</v>
      </c>
      <c r="CU1877">
        <v>51.780790000000003</v>
      </c>
      <c r="CV1877">
        <v>119.44629999999999</v>
      </c>
      <c r="CW1877">
        <v>71.182280000000006</v>
      </c>
      <c r="CX1877">
        <v>88.125950000000003</v>
      </c>
      <c r="CY1877">
        <v>79.393910000000005</v>
      </c>
      <c r="CZ1877">
        <v>28.55547</v>
      </c>
      <c r="DA1877">
        <v>9.1655619999999995</v>
      </c>
      <c r="DB1877">
        <v>11.67055</v>
      </c>
      <c r="DC1877">
        <v>9.9274769999999997</v>
      </c>
      <c r="DD1877">
        <v>27.047899999999998</v>
      </c>
      <c r="DE1877">
        <v>76.879180000000005</v>
      </c>
      <c r="DF1877">
        <v>170.79480000000001</v>
      </c>
      <c r="DG1877">
        <v>227.83840000000001</v>
      </c>
      <c r="DH1877">
        <v>432.56799999999998</v>
      </c>
      <c r="DI1877">
        <v>84.869870000000006</v>
      </c>
      <c r="DJ1877">
        <v>89.919939999999997</v>
      </c>
      <c r="DK1877">
        <v>122.3181</v>
      </c>
      <c r="DL1877">
        <v>117.6854</v>
      </c>
      <c r="DM1877">
        <v>44.67568</v>
      </c>
    </row>
    <row r="1878" spans="1:117" hidden="1" x14ac:dyDescent="0.35">
      <c r="A1878" t="str">
        <f t="shared" si="29"/>
        <v>Size_Grp-200 kW and above_DA 1-9 Hour_44496_18-21</v>
      </c>
      <c r="B1878" t="s">
        <v>51</v>
      </c>
      <c r="C1878" t="s">
        <v>214</v>
      </c>
      <c r="D1878" t="s">
        <v>50</v>
      </c>
      <c r="E1878" t="s">
        <v>50</v>
      </c>
      <c r="F1878" t="s">
        <v>50</v>
      </c>
      <c r="G1878" t="s">
        <v>50</v>
      </c>
      <c r="H1878" t="s">
        <v>50</v>
      </c>
      <c r="I1878" t="s">
        <v>50</v>
      </c>
      <c r="J1878" t="s">
        <v>91</v>
      </c>
      <c r="K1878" t="s">
        <v>177</v>
      </c>
      <c r="L1878" s="22">
        <v>44496</v>
      </c>
      <c r="M1878">
        <v>18</v>
      </c>
      <c r="N1878">
        <v>21</v>
      </c>
      <c r="O1878">
        <v>2</v>
      </c>
      <c r="P1878">
        <v>2</v>
      </c>
      <c r="Q1878">
        <v>1</v>
      </c>
      <c r="R1878">
        <v>0</v>
      </c>
      <c r="S1878">
        <v>0</v>
      </c>
      <c r="T1878">
        <v>0</v>
      </c>
      <c r="U1878">
        <v>0</v>
      </c>
      <c r="V1878">
        <v>43.04</v>
      </c>
      <c r="W1878">
        <v>43.92</v>
      </c>
      <c r="X1878">
        <v>66.56</v>
      </c>
      <c r="Y1878">
        <v>64.56</v>
      </c>
      <c r="Z1878">
        <v>66.88</v>
      </c>
      <c r="AA1878">
        <v>80.64</v>
      </c>
      <c r="AB1878">
        <v>113.2</v>
      </c>
      <c r="AC1878">
        <v>99.68</v>
      </c>
      <c r="AD1878">
        <v>44.8</v>
      </c>
      <c r="AE1878">
        <v>42.88</v>
      </c>
      <c r="AF1878">
        <v>77.760000000000005</v>
      </c>
      <c r="AG1878">
        <v>77.84</v>
      </c>
      <c r="AH1878">
        <v>80.16</v>
      </c>
      <c r="AI1878">
        <v>89.84</v>
      </c>
      <c r="AJ1878">
        <v>103.44</v>
      </c>
      <c r="AK1878">
        <v>117.76</v>
      </c>
      <c r="AL1878">
        <v>154.88</v>
      </c>
      <c r="AM1878">
        <v>149.52000000000001</v>
      </c>
      <c r="AN1878">
        <v>194.96</v>
      </c>
      <c r="AO1878">
        <v>197.76</v>
      </c>
      <c r="AP1878">
        <v>211.04</v>
      </c>
      <c r="AQ1878">
        <v>148.63999999999999</v>
      </c>
      <c r="AR1878">
        <v>74.400000000000006</v>
      </c>
      <c r="AS1878">
        <v>50</v>
      </c>
      <c r="AT1878">
        <v>54</v>
      </c>
      <c r="AU1878">
        <v>54</v>
      </c>
      <c r="AV1878">
        <v>52</v>
      </c>
      <c r="AW1878">
        <v>50</v>
      </c>
      <c r="AX1878">
        <v>50</v>
      </c>
      <c r="AY1878">
        <v>48</v>
      </c>
      <c r="AZ1878">
        <v>48</v>
      </c>
      <c r="BA1878">
        <v>48</v>
      </c>
      <c r="BB1878">
        <v>50</v>
      </c>
      <c r="BC1878">
        <v>54</v>
      </c>
      <c r="BD1878">
        <v>61</v>
      </c>
      <c r="BE1878">
        <v>70</v>
      </c>
      <c r="BF1878">
        <v>77</v>
      </c>
      <c r="BG1878">
        <v>82</v>
      </c>
      <c r="BH1878">
        <v>84</v>
      </c>
      <c r="BI1878">
        <v>82</v>
      </c>
      <c r="BJ1878">
        <v>81</v>
      </c>
      <c r="BK1878">
        <v>81</v>
      </c>
      <c r="BL1878">
        <v>77</v>
      </c>
      <c r="BM1878">
        <v>72</v>
      </c>
      <c r="BN1878">
        <v>68</v>
      </c>
      <c r="BO1878">
        <v>66</v>
      </c>
      <c r="BP1878">
        <v>63</v>
      </c>
      <c r="BQ1878">
        <v>59</v>
      </c>
      <c r="BR1878">
        <v>19.090479999999999</v>
      </c>
      <c r="BS1878">
        <v>11.822089999999999</v>
      </c>
      <c r="BT1878">
        <v>-13.43595</v>
      </c>
      <c r="BU1878">
        <v>1.966286</v>
      </c>
      <c r="BV1878">
        <v>8.2661529999999992</v>
      </c>
      <c r="BW1878">
        <v>-3.8016049999999999</v>
      </c>
      <c r="BX1878">
        <v>-20.74483</v>
      </c>
      <c r="BY1878">
        <v>-15.779120000000001</v>
      </c>
      <c r="BZ1878">
        <v>-1.640817</v>
      </c>
      <c r="CA1878">
        <v>15.40868</v>
      </c>
      <c r="CB1878">
        <v>4.9305649999999996</v>
      </c>
      <c r="CC1878">
        <v>1.369634</v>
      </c>
      <c r="CD1878">
        <v>-0.80578760000000005</v>
      </c>
      <c r="CE1878">
        <v>-0.80912859999999998</v>
      </c>
      <c r="CF1878">
        <v>9.344849</v>
      </c>
      <c r="CG1878">
        <v>42.532730000000001</v>
      </c>
      <c r="CH1878">
        <v>-4.3926280000000002</v>
      </c>
      <c r="CI1878">
        <v>8.6944619999999997</v>
      </c>
      <c r="CJ1878">
        <v>11.89059</v>
      </c>
      <c r="CK1878">
        <v>39.434820000000002</v>
      </c>
      <c r="CL1878">
        <v>19.321400000000001</v>
      </c>
      <c r="CM1878">
        <v>-19.410399999999999</v>
      </c>
      <c r="CN1878">
        <v>6.0209849999999996</v>
      </c>
      <c r="CO1878">
        <v>3.165543</v>
      </c>
      <c r="CP1878">
        <v>58.612340000000003</v>
      </c>
      <c r="CQ1878">
        <v>57.678840000000001</v>
      </c>
      <c r="CR1878">
        <v>33.780529999999999</v>
      </c>
      <c r="CS1878">
        <v>61.822650000000003</v>
      </c>
      <c r="CT1878">
        <v>85.576809999999995</v>
      </c>
      <c r="CU1878">
        <v>45.889400000000002</v>
      </c>
      <c r="CV1878">
        <v>118.4683</v>
      </c>
      <c r="CW1878">
        <v>65.132429999999999</v>
      </c>
      <c r="CX1878">
        <v>86.552250000000001</v>
      </c>
      <c r="CY1878">
        <v>80.545490000000001</v>
      </c>
      <c r="CZ1878">
        <v>31.72991</v>
      </c>
      <c r="DA1878">
        <v>8.5861280000000004</v>
      </c>
      <c r="DB1878">
        <v>18.773399999999999</v>
      </c>
      <c r="DC1878">
        <v>10.48508</v>
      </c>
      <c r="DD1878">
        <v>42.829909999999998</v>
      </c>
      <c r="DE1878">
        <v>100.504</v>
      </c>
      <c r="DF1878">
        <v>177.4787</v>
      </c>
      <c r="DG1878">
        <v>193.32079999999999</v>
      </c>
      <c r="DH1878">
        <v>440.43669999999997</v>
      </c>
      <c r="DI1878">
        <v>89.840530000000001</v>
      </c>
      <c r="DJ1878">
        <v>91.84863</v>
      </c>
      <c r="DK1878">
        <v>116.4053</v>
      </c>
      <c r="DL1878">
        <v>120.7469</v>
      </c>
      <c r="DM1878">
        <v>37.705089999999998</v>
      </c>
    </row>
    <row r="1879" spans="1:117" hidden="1" x14ac:dyDescent="0.35">
      <c r="A1879" t="str">
        <f t="shared" si="29"/>
        <v>Size_Grp-200 kW and above_DA 1-9 Hour_44497_18-21</v>
      </c>
      <c r="B1879" t="s">
        <v>51</v>
      </c>
      <c r="C1879" t="s">
        <v>214</v>
      </c>
      <c r="D1879" t="s">
        <v>50</v>
      </c>
      <c r="E1879" t="s">
        <v>50</v>
      </c>
      <c r="F1879" t="s">
        <v>50</v>
      </c>
      <c r="G1879" t="s">
        <v>50</v>
      </c>
      <c r="H1879" t="s">
        <v>50</v>
      </c>
      <c r="I1879" t="s">
        <v>50</v>
      </c>
      <c r="J1879" t="s">
        <v>91</v>
      </c>
      <c r="K1879" t="s">
        <v>177</v>
      </c>
      <c r="L1879" s="22">
        <v>44497</v>
      </c>
      <c r="M1879">
        <v>18</v>
      </c>
      <c r="N1879">
        <v>21</v>
      </c>
      <c r="O1879">
        <v>2</v>
      </c>
      <c r="P1879">
        <v>2</v>
      </c>
      <c r="Q1879">
        <v>1</v>
      </c>
      <c r="R1879">
        <v>0</v>
      </c>
      <c r="S1879">
        <v>0</v>
      </c>
      <c r="T1879">
        <v>0</v>
      </c>
      <c r="U1879">
        <v>0</v>
      </c>
      <c r="V1879">
        <v>41.44</v>
      </c>
      <c r="W1879">
        <v>57.28</v>
      </c>
      <c r="X1879">
        <v>66.400000000000006</v>
      </c>
      <c r="Y1879">
        <v>65.12</v>
      </c>
      <c r="Z1879">
        <v>69.44</v>
      </c>
      <c r="AA1879">
        <v>82.64</v>
      </c>
      <c r="AB1879">
        <v>84.32</v>
      </c>
      <c r="AC1879">
        <v>68.88</v>
      </c>
      <c r="AD1879">
        <v>34.08</v>
      </c>
      <c r="AE1879">
        <v>38</v>
      </c>
      <c r="AF1879">
        <v>70.88</v>
      </c>
      <c r="AG1879">
        <v>73.12</v>
      </c>
      <c r="AH1879">
        <v>80.48</v>
      </c>
      <c r="AI1879">
        <v>102.88</v>
      </c>
      <c r="AJ1879">
        <v>119.36</v>
      </c>
      <c r="AK1879">
        <v>115.12</v>
      </c>
      <c r="AL1879">
        <v>171.2</v>
      </c>
      <c r="AM1879">
        <v>152.88</v>
      </c>
      <c r="AN1879">
        <v>201.2</v>
      </c>
      <c r="AO1879">
        <v>203.84</v>
      </c>
      <c r="AP1879">
        <v>202</v>
      </c>
      <c r="AQ1879">
        <v>163.19999999999999</v>
      </c>
      <c r="AR1879">
        <v>79.680000000000007</v>
      </c>
      <c r="AS1879">
        <v>50.48</v>
      </c>
      <c r="AT1879">
        <v>59</v>
      </c>
      <c r="AU1879">
        <v>57</v>
      </c>
      <c r="AV1879">
        <v>55</v>
      </c>
      <c r="AW1879">
        <v>54</v>
      </c>
      <c r="AX1879">
        <v>54</v>
      </c>
      <c r="AY1879">
        <v>54</v>
      </c>
      <c r="AZ1879">
        <v>52</v>
      </c>
      <c r="BA1879">
        <v>52</v>
      </c>
      <c r="BB1879">
        <v>54</v>
      </c>
      <c r="BC1879">
        <v>59</v>
      </c>
      <c r="BD1879">
        <v>66</v>
      </c>
      <c r="BE1879">
        <v>75</v>
      </c>
      <c r="BF1879">
        <v>82</v>
      </c>
      <c r="BG1879">
        <v>88</v>
      </c>
      <c r="BH1879">
        <v>90</v>
      </c>
      <c r="BI1879">
        <v>90</v>
      </c>
      <c r="BJ1879">
        <v>88</v>
      </c>
      <c r="BK1879">
        <v>86</v>
      </c>
      <c r="BL1879">
        <v>81</v>
      </c>
      <c r="BM1879">
        <v>75</v>
      </c>
      <c r="BN1879">
        <v>73</v>
      </c>
      <c r="BO1879">
        <v>68</v>
      </c>
      <c r="BP1879">
        <v>66</v>
      </c>
      <c r="BQ1879">
        <v>63</v>
      </c>
      <c r="BR1879">
        <v>19.090479999999999</v>
      </c>
      <c r="BS1879">
        <v>11.822089999999999</v>
      </c>
      <c r="BT1879">
        <v>-13.43595</v>
      </c>
      <c r="BU1879">
        <v>1.966286</v>
      </c>
      <c r="BV1879">
        <v>8.2661599999999993</v>
      </c>
      <c r="BW1879">
        <v>-3.8016009999999998</v>
      </c>
      <c r="BX1879">
        <v>-20.74483</v>
      </c>
      <c r="BY1879">
        <v>-15.779120000000001</v>
      </c>
      <c r="BZ1879">
        <v>-1.640819</v>
      </c>
      <c r="CA1879">
        <v>15.40868</v>
      </c>
      <c r="CB1879">
        <v>4.9305649999999996</v>
      </c>
      <c r="CC1879">
        <v>1.369634</v>
      </c>
      <c r="CD1879">
        <v>-0.80578760000000005</v>
      </c>
      <c r="CE1879">
        <v>-0.80912099999999998</v>
      </c>
      <c r="CF1879">
        <v>9.3448480000000007</v>
      </c>
      <c r="CG1879">
        <v>42.532730000000001</v>
      </c>
      <c r="CH1879">
        <v>-4.3926239999999996</v>
      </c>
      <c r="CI1879">
        <v>8.6944579999999991</v>
      </c>
      <c r="CJ1879">
        <v>11.89059</v>
      </c>
      <c r="CK1879">
        <v>39.434829999999998</v>
      </c>
      <c r="CL1879">
        <v>19.321400000000001</v>
      </c>
      <c r="CM1879">
        <v>-19.410399999999999</v>
      </c>
      <c r="CN1879">
        <v>6.0209849999999996</v>
      </c>
      <c r="CO1879">
        <v>3.165543</v>
      </c>
      <c r="CP1879">
        <v>56.243940000000002</v>
      </c>
      <c r="CQ1879">
        <v>55.67454</v>
      </c>
      <c r="CR1879">
        <v>46.687449999999998</v>
      </c>
      <c r="CS1879">
        <v>51.339939999999999</v>
      </c>
      <c r="CT1879">
        <v>93.51276</v>
      </c>
      <c r="CU1879">
        <v>61.617620000000002</v>
      </c>
      <c r="CV1879">
        <v>107.65089999999999</v>
      </c>
      <c r="CW1879">
        <v>70.268460000000005</v>
      </c>
      <c r="CX1879">
        <v>93.091179999999994</v>
      </c>
      <c r="CY1879">
        <v>80.400080000000003</v>
      </c>
      <c r="CZ1879">
        <v>21.97137</v>
      </c>
      <c r="DA1879">
        <v>23.90081</v>
      </c>
      <c r="DB1879">
        <v>25.253329999999998</v>
      </c>
      <c r="DC1879">
        <v>34.941699999999997</v>
      </c>
      <c r="DD1879">
        <v>43.811219999999999</v>
      </c>
      <c r="DE1879">
        <v>94.788309999999996</v>
      </c>
      <c r="DF1879">
        <v>165.786</v>
      </c>
      <c r="DG1879">
        <v>214.5889</v>
      </c>
      <c r="DH1879">
        <v>454.46100000000001</v>
      </c>
      <c r="DI1879">
        <v>90.29486</v>
      </c>
      <c r="DJ1879">
        <v>88.395129999999995</v>
      </c>
      <c r="DK1879">
        <v>131.417</v>
      </c>
      <c r="DL1879">
        <v>109.36499999999999</v>
      </c>
      <c r="DM1879">
        <v>45.812139999999999</v>
      </c>
    </row>
    <row r="1880" spans="1:117" hidden="1" x14ac:dyDescent="0.35">
      <c r="A1880" t="str">
        <f t="shared" si="29"/>
        <v>Size_Grp-200 kW and above_DA 11-7 Hour_44362_17-19</v>
      </c>
      <c r="B1880" t="s">
        <v>51</v>
      </c>
      <c r="C1880" t="s">
        <v>214</v>
      </c>
      <c r="D1880" t="s">
        <v>50</v>
      </c>
      <c r="E1880" t="s">
        <v>50</v>
      </c>
      <c r="F1880" t="s">
        <v>50</v>
      </c>
      <c r="G1880" t="s">
        <v>50</v>
      </c>
      <c r="H1880" t="s">
        <v>50</v>
      </c>
      <c r="I1880" t="s">
        <v>50</v>
      </c>
      <c r="J1880" t="s">
        <v>91</v>
      </c>
      <c r="K1880" t="s">
        <v>175</v>
      </c>
      <c r="L1880" s="22">
        <v>44362</v>
      </c>
      <c r="M1880">
        <v>17</v>
      </c>
      <c r="N1880">
        <v>19</v>
      </c>
      <c r="O1880">
        <v>12</v>
      </c>
      <c r="P1880">
        <v>12</v>
      </c>
      <c r="Q1880">
        <v>1</v>
      </c>
      <c r="R1880">
        <v>0</v>
      </c>
      <c r="S1880">
        <v>0</v>
      </c>
      <c r="T1880">
        <v>0</v>
      </c>
      <c r="U1880">
        <v>0</v>
      </c>
      <c r="V1880">
        <v>607.12</v>
      </c>
      <c r="W1880">
        <v>604.91999999999996</v>
      </c>
      <c r="X1880">
        <v>603.08000000000004</v>
      </c>
      <c r="Y1880">
        <v>601.28</v>
      </c>
      <c r="Z1880">
        <v>628.91999999999996</v>
      </c>
      <c r="AA1880">
        <v>669.7</v>
      </c>
      <c r="AB1880">
        <v>736.32</v>
      </c>
      <c r="AC1880">
        <v>1345.8</v>
      </c>
      <c r="AD1880">
        <v>1803.96</v>
      </c>
      <c r="AE1880">
        <v>1822.2</v>
      </c>
      <c r="AF1880">
        <v>1813.6</v>
      </c>
      <c r="AG1880">
        <v>2643</v>
      </c>
      <c r="AH1880">
        <v>2826.7</v>
      </c>
      <c r="AI1880">
        <v>2912.52</v>
      </c>
      <c r="AJ1880">
        <v>3079.56</v>
      </c>
      <c r="AK1880">
        <v>3074.2</v>
      </c>
      <c r="AL1880">
        <v>2643.54</v>
      </c>
      <c r="AM1880">
        <v>2689.12</v>
      </c>
      <c r="AN1880">
        <v>2314.8000000000002</v>
      </c>
      <c r="AO1880">
        <v>2590.08</v>
      </c>
      <c r="AP1880">
        <v>1379</v>
      </c>
      <c r="AQ1880">
        <v>667.02</v>
      </c>
      <c r="AR1880">
        <v>619.38</v>
      </c>
      <c r="AS1880">
        <v>612.17999999999995</v>
      </c>
      <c r="AT1880">
        <v>66</v>
      </c>
      <c r="AU1880">
        <v>64.916667000000004</v>
      </c>
      <c r="AV1880">
        <v>64.833332999999996</v>
      </c>
      <c r="AW1880">
        <v>63.916666999999997</v>
      </c>
      <c r="AX1880">
        <v>64.083332999999996</v>
      </c>
      <c r="AY1880">
        <v>63.833333000000003</v>
      </c>
      <c r="AZ1880">
        <v>64.5</v>
      </c>
      <c r="BA1880">
        <v>65.916667000000004</v>
      </c>
      <c r="BB1880">
        <v>69.833332999999996</v>
      </c>
      <c r="BC1880">
        <v>73.916667000000004</v>
      </c>
      <c r="BD1880">
        <v>79.416667000000004</v>
      </c>
      <c r="BE1880">
        <v>81.583332999999996</v>
      </c>
      <c r="BF1880">
        <v>83.833332999999996</v>
      </c>
      <c r="BG1880">
        <v>85</v>
      </c>
      <c r="BH1880">
        <v>86.333332999999996</v>
      </c>
      <c r="BI1880">
        <v>89.416667000000004</v>
      </c>
      <c r="BJ1880">
        <v>89.666667000000004</v>
      </c>
      <c r="BK1880">
        <v>91.416667000000004</v>
      </c>
      <c r="BL1880">
        <v>88.166667000000004</v>
      </c>
      <c r="BM1880">
        <v>79.083332999999996</v>
      </c>
      <c r="BN1880">
        <v>72.416667000000004</v>
      </c>
      <c r="BO1880">
        <v>69.833332999999996</v>
      </c>
      <c r="BP1880">
        <v>68.083332999999996</v>
      </c>
      <c r="BQ1880">
        <v>66.916667000000004</v>
      </c>
      <c r="BR1880">
        <v>-26.536359999999998</v>
      </c>
      <c r="BS1880">
        <v>-7.1889019999999997</v>
      </c>
      <c r="BT1880">
        <v>11.156420000000001</v>
      </c>
      <c r="BU1880">
        <v>-4.6454899999999997</v>
      </c>
      <c r="BV1880">
        <v>2.156812</v>
      </c>
      <c r="BW1880">
        <v>-0.95354459999999996</v>
      </c>
      <c r="BX1880">
        <v>138.45509999999999</v>
      </c>
      <c r="BY1880">
        <v>18.740539999999999</v>
      </c>
      <c r="BZ1880">
        <v>-24.323370000000001</v>
      </c>
      <c r="CA1880">
        <v>-111.95820000000001</v>
      </c>
      <c r="CB1880">
        <v>48.408949999999997</v>
      </c>
      <c r="CC1880">
        <v>17.578949999999999</v>
      </c>
      <c r="CD1880">
        <v>-117.28060000000001</v>
      </c>
      <c r="CE1880">
        <v>65.129620000000003</v>
      </c>
      <c r="CF1880">
        <v>-63.116210000000002</v>
      </c>
      <c r="CG1880">
        <v>-128.0052</v>
      </c>
      <c r="CH1880">
        <v>296.25630000000001</v>
      </c>
      <c r="CI1880">
        <v>202.32140000000001</v>
      </c>
      <c r="CJ1880">
        <v>861.07550000000003</v>
      </c>
      <c r="CK1880">
        <v>300.9237</v>
      </c>
      <c r="CL1880">
        <v>133.74109999999999</v>
      </c>
      <c r="CM1880">
        <v>-42.875369999999997</v>
      </c>
      <c r="CN1880">
        <v>-77.889560000000003</v>
      </c>
      <c r="CO1880">
        <v>-64.799260000000004</v>
      </c>
      <c r="CP1880">
        <v>2574.674</v>
      </c>
      <c r="CQ1880">
        <v>2187.1179999999999</v>
      </c>
      <c r="CR1880">
        <v>2487.1219999999998</v>
      </c>
      <c r="CS1880">
        <v>510.97379999999998</v>
      </c>
      <c r="CT1880">
        <v>291.35829999999999</v>
      </c>
      <c r="CU1880">
        <v>377.61180000000002</v>
      </c>
      <c r="CV1880">
        <v>830.18730000000005</v>
      </c>
      <c r="CW1880">
        <v>476.25330000000002</v>
      </c>
      <c r="CX1880">
        <v>1485.001</v>
      </c>
      <c r="CY1880">
        <v>2210.7950000000001</v>
      </c>
      <c r="CZ1880">
        <v>2402.0309999999999</v>
      </c>
      <c r="DA1880">
        <v>2652.4789999999998</v>
      </c>
      <c r="DB1880">
        <v>2429.259</v>
      </c>
      <c r="DC1880">
        <v>2988.4780000000001</v>
      </c>
      <c r="DD1880">
        <v>4115.4920000000002</v>
      </c>
      <c r="DE1880">
        <v>3759.7869999999998</v>
      </c>
      <c r="DF1880">
        <v>6061.99</v>
      </c>
      <c r="DG1880">
        <v>7034.03</v>
      </c>
      <c r="DH1880">
        <v>7711.4409999999998</v>
      </c>
      <c r="DI1880">
        <v>4397.2539999999999</v>
      </c>
      <c r="DJ1880">
        <v>3941.2530000000002</v>
      </c>
      <c r="DK1880">
        <v>3078.6819999999998</v>
      </c>
      <c r="DL1880">
        <v>1723.6669999999999</v>
      </c>
      <c r="DM1880">
        <v>2066.4780000000001</v>
      </c>
    </row>
    <row r="1881" spans="1:117" hidden="1" x14ac:dyDescent="0.35">
      <c r="A1881" t="str">
        <f t="shared" si="29"/>
        <v>Size_Grp-200 kW and above_DA 11-7 Hour_44363_18-19</v>
      </c>
      <c r="B1881" t="s">
        <v>51</v>
      </c>
      <c r="C1881" t="s">
        <v>214</v>
      </c>
      <c r="D1881" t="s">
        <v>50</v>
      </c>
      <c r="E1881" t="s">
        <v>50</v>
      </c>
      <c r="F1881" t="s">
        <v>50</v>
      </c>
      <c r="G1881" t="s">
        <v>50</v>
      </c>
      <c r="H1881" t="s">
        <v>50</v>
      </c>
      <c r="I1881" t="s">
        <v>50</v>
      </c>
      <c r="J1881" t="s">
        <v>91</v>
      </c>
      <c r="K1881" t="s">
        <v>175</v>
      </c>
      <c r="L1881" s="22">
        <v>44363</v>
      </c>
      <c r="M1881">
        <v>18</v>
      </c>
      <c r="N1881">
        <v>19</v>
      </c>
      <c r="O1881">
        <v>12</v>
      </c>
      <c r="P1881">
        <v>12</v>
      </c>
      <c r="Q1881">
        <v>1</v>
      </c>
      <c r="R1881">
        <v>0</v>
      </c>
      <c r="S1881">
        <v>0</v>
      </c>
      <c r="T1881">
        <v>0</v>
      </c>
      <c r="U1881">
        <v>0</v>
      </c>
      <c r="V1881">
        <v>611.44000000000005</v>
      </c>
      <c r="W1881">
        <v>604.20000000000005</v>
      </c>
      <c r="X1881">
        <v>607.91999999999996</v>
      </c>
      <c r="Y1881">
        <v>604.52</v>
      </c>
      <c r="Z1881">
        <v>631.17999999999995</v>
      </c>
      <c r="AA1881">
        <v>677.12</v>
      </c>
      <c r="AB1881">
        <v>728.48</v>
      </c>
      <c r="AC1881">
        <v>1361.28</v>
      </c>
      <c r="AD1881">
        <v>1887.68</v>
      </c>
      <c r="AE1881">
        <v>1838.26</v>
      </c>
      <c r="AF1881">
        <v>1764.24</v>
      </c>
      <c r="AG1881">
        <v>2627.4</v>
      </c>
      <c r="AH1881">
        <v>2845.84</v>
      </c>
      <c r="AI1881">
        <v>2580</v>
      </c>
      <c r="AJ1881">
        <v>2554.7800000000002</v>
      </c>
      <c r="AK1881">
        <v>2975.82</v>
      </c>
      <c r="AL1881">
        <v>3136.32</v>
      </c>
      <c r="AM1881">
        <v>2647.7</v>
      </c>
      <c r="AN1881">
        <v>2266.06</v>
      </c>
      <c r="AO1881">
        <v>2581.1</v>
      </c>
      <c r="AP1881">
        <v>1360.94</v>
      </c>
      <c r="AQ1881">
        <v>670.56</v>
      </c>
      <c r="AR1881">
        <v>623.36</v>
      </c>
      <c r="AS1881">
        <v>612.48</v>
      </c>
      <c r="AT1881">
        <v>65.75</v>
      </c>
      <c r="AU1881">
        <v>65.916667000000004</v>
      </c>
      <c r="AV1881">
        <v>64.916667000000004</v>
      </c>
      <c r="AW1881">
        <v>65.416667000000004</v>
      </c>
      <c r="AX1881">
        <v>65.833332999999996</v>
      </c>
      <c r="AY1881">
        <v>64.833332999999996</v>
      </c>
      <c r="AZ1881">
        <v>64.916667000000004</v>
      </c>
      <c r="BA1881">
        <v>66</v>
      </c>
      <c r="BB1881">
        <v>68.25</v>
      </c>
      <c r="BC1881">
        <v>69.25</v>
      </c>
      <c r="BD1881">
        <v>70.833332999999996</v>
      </c>
      <c r="BE1881">
        <v>74</v>
      </c>
      <c r="BF1881">
        <v>78.333332999999996</v>
      </c>
      <c r="BG1881">
        <v>79.25</v>
      </c>
      <c r="BH1881">
        <v>78.166667000000004</v>
      </c>
      <c r="BI1881">
        <v>78.25</v>
      </c>
      <c r="BJ1881">
        <v>78.166667000000004</v>
      </c>
      <c r="BK1881">
        <v>76.583332999999996</v>
      </c>
      <c r="BL1881">
        <v>74.916667000000004</v>
      </c>
      <c r="BM1881">
        <v>72.25</v>
      </c>
      <c r="BN1881">
        <v>70</v>
      </c>
      <c r="BO1881">
        <v>68.166667000000004</v>
      </c>
      <c r="BP1881">
        <v>66.666667000000004</v>
      </c>
      <c r="BQ1881">
        <v>65.75</v>
      </c>
      <c r="BR1881">
        <v>-11.571899999999999</v>
      </c>
      <c r="BS1881">
        <v>7.7757639999999997</v>
      </c>
      <c r="BT1881">
        <v>3.754146</v>
      </c>
      <c r="BU1881">
        <v>20.72185</v>
      </c>
      <c r="BV1881">
        <v>26.85192</v>
      </c>
      <c r="BW1881">
        <v>23.2745</v>
      </c>
      <c r="BX1881">
        <v>178.0196</v>
      </c>
      <c r="BY1881">
        <v>27.789660000000001</v>
      </c>
      <c r="BZ1881">
        <v>-110.09990000000001</v>
      </c>
      <c r="CA1881">
        <v>-156.20400000000001</v>
      </c>
      <c r="CB1881">
        <v>14.170120000000001</v>
      </c>
      <c r="CC1881">
        <v>-57.548729999999999</v>
      </c>
      <c r="CD1881">
        <v>-90.757069999999999</v>
      </c>
      <c r="CE1881">
        <v>139.84460000000001</v>
      </c>
      <c r="CF1881">
        <v>107.54730000000001</v>
      </c>
      <c r="CG1881">
        <v>-225.86279999999999</v>
      </c>
      <c r="CH1881">
        <v>-266.63339999999999</v>
      </c>
      <c r="CI1881">
        <v>236.42189999999999</v>
      </c>
      <c r="CJ1881">
        <v>569.32719999999995</v>
      </c>
      <c r="CK1881">
        <v>207.17910000000001</v>
      </c>
      <c r="CL1881">
        <v>88.348950000000002</v>
      </c>
      <c r="CM1881">
        <v>79.387119999999996</v>
      </c>
      <c r="CN1881">
        <v>1.5021040000000001</v>
      </c>
      <c r="CO1881">
        <v>13.48854</v>
      </c>
      <c r="CP1881">
        <v>1118.4780000000001</v>
      </c>
      <c r="CQ1881">
        <v>794.42110000000002</v>
      </c>
      <c r="CR1881">
        <v>627.95060000000001</v>
      </c>
      <c r="CS1881">
        <v>316.6379</v>
      </c>
      <c r="CT1881">
        <v>223.809</v>
      </c>
      <c r="CU1881">
        <v>272.98739999999998</v>
      </c>
      <c r="CV1881">
        <v>471.42840000000001</v>
      </c>
      <c r="CW1881">
        <v>327.51280000000003</v>
      </c>
      <c r="CX1881">
        <v>874.5249</v>
      </c>
      <c r="CY1881">
        <v>1206.7619999999999</v>
      </c>
      <c r="CZ1881">
        <v>1385.0820000000001</v>
      </c>
      <c r="DA1881">
        <v>1703.4839999999999</v>
      </c>
      <c r="DB1881">
        <v>865.43910000000005</v>
      </c>
      <c r="DC1881">
        <v>1589.9949999999999</v>
      </c>
      <c r="DD1881">
        <v>3315.0120000000002</v>
      </c>
      <c r="DE1881">
        <v>3144.7620000000002</v>
      </c>
      <c r="DF1881">
        <v>3853.7150000000001</v>
      </c>
      <c r="DG1881">
        <v>5278.3220000000001</v>
      </c>
      <c r="DH1881">
        <v>6831.8890000000001</v>
      </c>
      <c r="DI1881">
        <v>4039.0839999999998</v>
      </c>
      <c r="DJ1881">
        <v>3502.4229999999998</v>
      </c>
      <c r="DK1881">
        <v>3623.6179999999999</v>
      </c>
      <c r="DL1881">
        <v>1918.7860000000001</v>
      </c>
      <c r="DM1881">
        <v>1993.752</v>
      </c>
    </row>
    <row r="1882" spans="1:117" hidden="1" x14ac:dyDescent="0.35">
      <c r="A1882" t="str">
        <f t="shared" si="29"/>
        <v>Size_Grp-200 kW and above_DA 11-7 Hour_44364_18-19</v>
      </c>
      <c r="B1882" t="s">
        <v>51</v>
      </c>
      <c r="C1882" t="s">
        <v>214</v>
      </c>
      <c r="D1882" t="s">
        <v>50</v>
      </c>
      <c r="E1882" t="s">
        <v>50</v>
      </c>
      <c r="F1882" t="s">
        <v>50</v>
      </c>
      <c r="G1882" t="s">
        <v>50</v>
      </c>
      <c r="H1882" t="s">
        <v>50</v>
      </c>
      <c r="I1882" t="s">
        <v>50</v>
      </c>
      <c r="J1882" t="s">
        <v>91</v>
      </c>
      <c r="K1882" t="s">
        <v>175</v>
      </c>
      <c r="L1882" s="22">
        <v>44364</v>
      </c>
      <c r="M1882">
        <v>18</v>
      </c>
      <c r="N1882">
        <v>19</v>
      </c>
      <c r="O1882">
        <v>12</v>
      </c>
      <c r="P1882">
        <v>12</v>
      </c>
      <c r="Q1882">
        <v>1</v>
      </c>
      <c r="R1882">
        <v>0</v>
      </c>
      <c r="S1882">
        <v>0</v>
      </c>
      <c r="T1882">
        <v>0</v>
      </c>
      <c r="U1882">
        <v>0</v>
      </c>
      <c r="V1882">
        <v>610.08000000000004</v>
      </c>
      <c r="W1882">
        <v>602.9</v>
      </c>
      <c r="X1882">
        <v>602.67999999999995</v>
      </c>
      <c r="Y1882">
        <v>606.74</v>
      </c>
      <c r="Z1882">
        <v>626.96</v>
      </c>
      <c r="AA1882">
        <v>671.54</v>
      </c>
      <c r="AB1882">
        <v>744.84</v>
      </c>
      <c r="AC1882">
        <v>1323.16</v>
      </c>
      <c r="AD1882">
        <v>1854.52</v>
      </c>
      <c r="AE1882">
        <v>1781.7</v>
      </c>
      <c r="AF1882">
        <v>1644.12</v>
      </c>
      <c r="AG1882">
        <v>2388.4</v>
      </c>
      <c r="AH1882">
        <v>2549.2600000000002</v>
      </c>
      <c r="AI1882">
        <v>2373.4</v>
      </c>
      <c r="AJ1882">
        <v>2508.98</v>
      </c>
      <c r="AK1882">
        <v>2894.38</v>
      </c>
      <c r="AL1882">
        <v>3014.64</v>
      </c>
      <c r="AM1882">
        <v>2810.68</v>
      </c>
      <c r="AN1882">
        <v>2975.66</v>
      </c>
      <c r="AO1882">
        <v>2939.3</v>
      </c>
      <c r="AP1882">
        <v>1881.9</v>
      </c>
      <c r="AQ1882">
        <v>836.78</v>
      </c>
      <c r="AR1882">
        <v>617.54</v>
      </c>
      <c r="AS1882">
        <v>617.54</v>
      </c>
      <c r="AT1882">
        <v>65.416667000000004</v>
      </c>
      <c r="AU1882">
        <v>64.25</v>
      </c>
      <c r="AV1882">
        <v>63.916666999999997</v>
      </c>
      <c r="AW1882">
        <v>63.25</v>
      </c>
      <c r="AX1882">
        <v>63.916666999999997</v>
      </c>
      <c r="AY1882">
        <v>63.416666999999997</v>
      </c>
      <c r="AZ1882">
        <v>63.083333000000003</v>
      </c>
      <c r="BA1882">
        <v>64.166667000000004</v>
      </c>
      <c r="BB1882">
        <v>65</v>
      </c>
      <c r="BC1882">
        <v>66.416667000000004</v>
      </c>
      <c r="BD1882">
        <v>70.666667000000004</v>
      </c>
      <c r="BE1882">
        <v>76</v>
      </c>
      <c r="BF1882">
        <v>78.583332999999996</v>
      </c>
      <c r="BG1882">
        <v>77.916667000000004</v>
      </c>
      <c r="BH1882">
        <v>78.083332999999996</v>
      </c>
      <c r="BI1882">
        <v>78.75</v>
      </c>
      <c r="BJ1882">
        <v>79.333332999999996</v>
      </c>
      <c r="BK1882">
        <v>78.166667000000004</v>
      </c>
      <c r="BL1882">
        <v>73.583332999999996</v>
      </c>
      <c r="BM1882">
        <v>70.333332999999996</v>
      </c>
      <c r="BN1882">
        <v>67.833332999999996</v>
      </c>
      <c r="BO1882">
        <v>66.75</v>
      </c>
      <c r="BP1882">
        <v>65.5</v>
      </c>
      <c r="BQ1882">
        <v>65.75</v>
      </c>
      <c r="BR1882">
        <v>-25.798559999999998</v>
      </c>
      <c r="BS1882">
        <v>5.7094399999999998</v>
      </c>
      <c r="BT1882">
        <v>2.3592870000000001</v>
      </c>
      <c r="BU1882">
        <v>10.715809999999999</v>
      </c>
      <c r="BV1882">
        <v>28.962990000000001</v>
      </c>
      <c r="BW1882">
        <v>43.354100000000003</v>
      </c>
      <c r="BX1882">
        <v>163.13749999999999</v>
      </c>
      <c r="BY1882">
        <v>68.189329999999998</v>
      </c>
      <c r="BZ1882">
        <v>-152.22329999999999</v>
      </c>
      <c r="CA1882">
        <v>-171.33420000000001</v>
      </c>
      <c r="CB1882">
        <v>60.900559999999999</v>
      </c>
      <c r="CC1882">
        <v>-54.684040000000003</v>
      </c>
      <c r="CD1882">
        <v>-120.7539</v>
      </c>
      <c r="CE1882">
        <v>119.5504</v>
      </c>
      <c r="CF1882">
        <v>77.935310000000001</v>
      </c>
      <c r="CG1882">
        <v>-184.9701</v>
      </c>
      <c r="CH1882">
        <v>-220.75559999999999</v>
      </c>
      <c r="CI1882">
        <v>210.53319999999999</v>
      </c>
      <c r="CJ1882">
        <v>329.89940000000001</v>
      </c>
      <c r="CK1882">
        <v>74.504300000000001</v>
      </c>
      <c r="CL1882">
        <v>111.5883</v>
      </c>
      <c r="CM1882">
        <v>173.5566</v>
      </c>
      <c r="CN1882">
        <v>33.676349999999999</v>
      </c>
      <c r="CO1882">
        <v>13.57677</v>
      </c>
      <c r="CP1882">
        <v>1009.846</v>
      </c>
      <c r="CQ1882">
        <v>983.29250000000002</v>
      </c>
      <c r="CR1882">
        <v>751.55579999999998</v>
      </c>
      <c r="CS1882">
        <v>352.03980000000001</v>
      </c>
      <c r="CT1882">
        <v>216.81549999999999</v>
      </c>
      <c r="CU1882">
        <v>247.37639999999999</v>
      </c>
      <c r="CV1882">
        <v>632.55960000000005</v>
      </c>
      <c r="CW1882">
        <v>726.13710000000003</v>
      </c>
      <c r="CX1882">
        <v>766.74760000000003</v>
      </c>
      <c r="CY1882">
        <v>1410.2639999999999</v>
      </c>
      <c r="CZ1882">
        <v>1746.0419999999999</v>
      </c>
      <c r="DA1882">
        <v>1527.52</v>
      </c>
      <c r="DB1882">
        <v>961.9855</v>
      </c>
      <c r="DC1882">
        <v>1473.644</v>
      </c>
      <c r="DD1882">
        <v>3594.288</v>
      </c>
      <c r="DE1882">
        <v>4417.4549999999999</v>
      </c>
      <c r="DF1882">
        <v>4854.9340000000002</v>
      </c>
      <c r="DG1882">
        <v>6159.4480000000003</v>
      </c>
      <c r="DH1882">
        <v>7154.6549999999997</v>
      </c>
      <c r="DI1882">
        <v>4154.924</v>
      </c>
      <c r="DJ1882">
        <v>5354.7659999999996</v>
      </c>
      <c r="DK1882">
        <v>4416.0010000000002</v>
      </c>
      <c r="DL1882">
        <v>2384.6759999999999</v>
      </c>
      <c r="DM1882">
        <v>2046.9380000000001</v>
      </c>
    </row>
    <row r="1883" spans="1:117" hidden="1" x14ac:dyDescent="0.35">
      <c r="A1883" t="str">
        <f t="shared" si="29"/>
        <v>Size_Grp-200 kW and above_DA 11-7 Hour_44375_16-19</v>
      </c>
      <c r="B1883" t="s">
        <v>51</v>
      </c>
      <c r="C1883" t="s">
        <v>214</v>
      </c>
      <c r="D1883" t="s">
        <v>50</v>
      </c>
      <c r="E1883" t="s">
        <v>50</v>
      </c>
      <c r="F1883" t="s">
        <v>50</v>
      </c>
      <c r="G1883" t="s">
        <v>50</v>
      </c>
      <c r="H1883" t="s">
        <v>50</v>
      </c>
      <c r="I1883" t="s">
        <v>50</v>
      </c>
      <c r="J1883" t="s">
        <v>91</v>
      </c>
      <c r="K1883" t="s">
        <v>175</v>
      </c>
      <c r="L1883" s="22">
        <v>44375</v>
      </c>
      <c r="M1883">
        <v>16</v>
      </c>
      <c r="N1883">
        <v>19</v>
      </c>
      <c r="O1883">
        <v>12</v>
      </c>
      <c r="P1883">
        <v>12</v>
      </c>
      <c r="Q1883">
        <v>1</v>
      </c>
      <c r="R1883">
        <v>0</v>
      </c>
      <c r="S1883">
        <v>0</v>
      </c>
      <c r="T1883">
        <v>0</v>
      </c>
      <c r="U1883">
        <v>0</v>
      </c>
      <c r="V1883">
        <v>613.32000000000005</v>
      </c>
      <c r="W1883">
        <v>607.14</v>
      </c>
      <c r="X1883">
        <v>617.34</v>
      </c>
      <c r="Y1883">
        <v>604.32000000000005</v>
      </c>
      <c r="Z1883">
        <v>626.72</v>
      </c>
      <c r="AA1883">
        <v>680.5</v>
      </c>
      <c r="AB1883">
        <v>875.12</v>
      </c>
      <c r="AC1883">
        <v>1328.18</v>
      </c>
      <c r="AD1883">
        <v>1821</v>
      </c>
      <c r="AE1883">
        <v>1829.04</v>
      </c>
      <c r="AF1883">
        <v>1810.18</v>
      </c>
      <c r="AG1883">
        <v>2594.54</v>
      </c>
      <c r="AH1883">
        <v>2786.06</v>
      </c>
      <c r="AI1883">
        <v>3040.84</v>
      </c>
      <c r="AJ1883">
        <v>3026.28</v>
      </c>
      <c r="AK1883">
        <v>2468.86</v>
      </c>
      <c r="AL1883">
        <v>1993.56</v>
      </c>
      <c r="AM1883">
        <v>2662.12</v>
      </c>
      <c r="AN1883">
        <v>2739.64</v>
      </c>
      <c r="AO1883">
        <v>2915.52</v>
      </c>
      <c r="AP1883">
        <v>1362.42</v>
      </c>
      <c r="AQ1883">
        <v>681.12</v>
      </c>
      <c r="AR1883">
        <v>629.44000000000005</v>
      </c>
      <c r="AS1883">
        <v>621.62</v>
      </c>
      <c r="AT1883">
        <v>64.833332999999996</v>
      </c>
      <c r="AU1883">
        <v>63.833333000000003</v>
      </c>
      <c r="AV1883">
        <v>64.25</v>
      </c>
      <c r="AW1883">
        <v>64.166667000000004</v>
      </c>
      <c r="AX1883">
        <v>64.25</v>
      </c>
      <c r="AY1883">
        <v>64.25</v>
      </c>
      <c r="AZ1883">
        <v>64.333332999999996</v>
      </c>
      <c r="BA1883">
        <v>65.333332999999996</v>
      </c>
      <c r="BB1883">
        <v>67.166667000000004</v>
      </c>
      <c r="BC1883">
        <v>71.583332999999996</v>
      </c>
      <c r="BD1883">
        <v>74.083332999999996</v>
      </c>
      <c r="BE1883">
        <v>74.583332999999996</v>
      </c>
      <c r="BF1883">
        <v>75.416667000000004</v>
      </c>
      <c r="BG1883">
        <v>75.333332999999996</v>
      </c>
      <c r="BH1883">
        <v>75</v>
      </c>
      <c r="BI1883">
        <v>74.5</v>
      </c>
      <c r="BJ1883">
        <v>73.083332999999996</v>
      </c>
      <c r="BK1883">
        <v>72.583332999999996</v>
      </c>
      <c r="BL1883">
        <v>71.083332999999996</v>
      </c>
      <c r="BM1883">
        <v>68.5</v>
      </c>
      <c r="BN1883">
        <v>67</v>
      </c>
      <c r="BO1883">
        <v>66.5</v>
      </c>
      <c r="BP1883">
        <v>65.833332999999996</v>
      </c>
      <c r="BQ1883">
        <v>64.916667000000004</v>
      </c>
      <c r="BR1883">
        <v>4.8309379999999997</v>
      </c>
      <c r="BS1883">
        <v>28.716429999999999</v>
      </c>
      <c r="BT1883">
        <v>29.742290000000001</v>
      </c>
      <c r="BU1883">
        <v>42.133240000000001</v>
      </c>
      <c r="BV1883">
        <v>37.549500000000002</v>
      </c>
      <c r="BW1883">
        <v>55.04</v>
      </c>
      <c r="BX1883">
        <v>92.190250000000006</v>
      </c>
      <c r="BY1883">
        <v>56.546520000000001</v>
      </c>
      <c r="BZ1883">
        <v>-110.6447</v>
      </c>
      <c r="CA1883">
        <v>-145.167</v>
      </c>
      <c r="CB1883">
        <v>133.4145</v>
      </c>
      <c r="CC1883">
        <v>123.8446</v>
      </c>
      <c r="CD1883">
        <v>-28.803730000000002</v>
      </c>
      <c r="CE1883">
        <v>-227.92169999999999</v>
      </c>
      <c r="CF1883">
        <v>-189.87899999999999</v>
      </c>
      <c r="CG1883">
        <v>305.91789999999997</v>
      </c>
      <c r="CH1883">
        <v>757.29110000000003</v>
      </c>
      <c r="CI1883">
        <v>117.8282</v>
      </c>
      <c r="CJ1883">
        <v>139.63910000000001</v>
      </c>
      <c r="CK1883">
        <v>-160.29830000000001</v>
      </c>
      <c r="CL1883">
        <v>85.936139999999995</v>
      </c>
      <c r="CM1883">
        <v>69.828689999999995</v>
      </c>
      <c r="CN1883">
        <v>-39.774639999999998</v>
      </c>
      <c r="CO1883">
        <v>-53.264449999999997</v>
      </c>
      <c r="CP1883">
        <v>790.89490000000001</v>
      </c>
      <c r="CQ1883">
        <v>748.33050000000003</v>
      </c>
      <c r="CR1883">
        <v>554.53920000000005</v>
      </c>
      <c r="CS1883">
        <v>329.50779999999997</v>
      </c>
      <c r="CT1883">
        <v>181.76949999999999</v>
      </c>
      <c r="CU1883">
        <v>244.0343</v>
      </c>
      <c r="CV1883">
        <v>666.0453</v>
      </c>
      <c r="CW1883">
        <v>678.37660000000005</v>
      </c>
      <c r="CX1883">
        <v>580.14200000000005</v>
      </c>
      <c r="CY1883">
        <v>1194.7349999999999</v>
      </c>
      <c r="CZ1883">
        <v>1128.3420000000001</v>
      </c>
      <c r="DA1883">
        <v>1372.8779999999999</v>
      </c>
      <c r="DB1883">
        <v>576.9778</v>
      </c>
      <c r="DC1883">
        <v>1197.9000000000001</v>
      </c>
      <c r="DD1883">
        <v>2198.7719999999999</v>
      </c>
      <c r="DE1883">
        <v>2568.5459999999998</v>
      </c>
      <c r="DF1883">
        <v>3001.6260000000002</v>
      </c>
      <c r="DG1883">
        <v>8594.3179999999993</v>
      </c>
      <c r="DH1883">
        <v>7929.2020000000002</v>
      </c>
      <c r="DI1883">
        <v>4333.7690000000002</v>
      </c>
      <c r="DJ1883">
        <v>4894.5879999999997</v>
      </c>
      <c r="DK1883">
        <v>3808.2570000000001</v>
      </c>
      <c r="DL1883">
        <v>2211.89</v>
      </c>
      <c r="DM1883">
        <v>2275.4459999999999</v>
      </c>
    </row>
    <row r="1884" spans="1:117" hidden="1" x14ac:dyDescent="0.35">
      <c r="A1884" t="str">
        <f t="shared" si="29"/>
        <v>Size_Grp-200 kW and above_DA 11-7 Hour_44376_16-19</v>
      </c>
      <c r="B1884" t="s">
        <v>51</v>
      </c>
      <c r="C1884" t="s">
        <v>214</v>
      </c>
      <c r="D1884" t="s">
        <v>50</v>
      </c>
      <c r="E1884" t="s">
        <v>50</v>
      </c>
      <c r="F1884" t="s">
        <v>50</v>
      </c>
      <c r="G1884" t="s">
        <v>50</v>
      </c>
      <c r="H1884" t="s">
        <v>50</v>
      </c>
      <c r="I1884" t="s">
        <v>50</v>
      </c>
      <c r="J1884" t="s">
        <v>91</v>
      </c>
      <c r="K1884" t="s">
        <v>175</v>
      </c>
      <c r="L1884" s="22">
        <v>44376</v>
      </c>
      <c r="M1884">
        <v>16</v>
      </c>
      <c r="N1884">
        <v>19</v>
      </c>
      <c r="O1884">
        <v>12</v>
      </c>
      <c r="P1884">
        <v>12</v>
      </c>
      <c r="Q1884">
        <v>1</v>
      </c>
      <c r="R1884">
        <v>0</v>
      </c>
      <c r="S1884">
        <v>0</v>
      </c>
      <c r="T1884">
        <v>0</v>
      </c>
      <c r="U1884">
        <v>0</v>
      </c>
      <c r="V1884">
        <v>614.44000000000005</v>
      </c>
      <c r="W1884">
        <v>611.9</v>
      </c>
      <c r="X1884">
        <v>611.46</v>
      </c>
      <c r="Y1884">
        <v>612.62</v>
      </c>
      <c r="Z1884">
        <v>632.41999999999996</v>
      </c>
      <c r="AA1884">
        <v>681.78</v>
      </c>
      <c r="AB1884">
        <v>784.82</v>
      </c>
      <c r="AC1884">
        <v>1371.66</v>
      </c>
      <c r="AD1884">
        <v>1972.9</v>
      </c>
      <c r="AE1884">
        <v>1698</v>
      </c>
      <c r="AF1884">
        <v>1605.44</v>
      </c>
      <c r="AG1884">
        <v>2647.04</v>
      </c>
      <c r="AH1884">
        <v>2759.58</v>
      </c>
      <c r="AI1884">
        <v>2651.02</v>
      </c>
      <c r="AJ1884">
        <v>2629.3</v>
      </c>
      <c r="AK1884">
        <v>2482.1999999999998</v>
      </c>
      <c r="AL1884">
        <v>2640.14</v>
      </c>
      <c r="AM1884">
        <v>2917</v>
      </c>
      <c r="AN1884">
        <v>3028.86</v>
      </c>
      <c r="AO1884">
        <v>2855.74</v>
      </c>
      <c r="AP1884">
        <v>1373.76</v>
      </c>
      <c r="AQ1884">
        <v>692.92</v>
      </c>
      <c r="AR1884">
        <v>629.98</v>
      </c>
      <c r="AS1884">
        <v>627.20000000000005</v>
      </c>
      <c r="AT1884">
        <v>64.833332999999996</v>
      </c>
      <c r="AU1884">
        <v>64.75</v>
      </c>
      <c r="AV1884">
        <v>64.75</v>
      </c>
      <c r="AW1884">
        <v>65.083332999999996</v>
      </c>
      <c r="AX1884">
        <v>65.083332999999996</v>
      </c>
      <c r="AY1884">
        <v>65.25</v>
      </c>
      <c r="AZ1884">
        <v>65.166667000000004</v>
      </c>
      <c r="BA1884">
        <v>65.5</v>
      </c>
      <c r="BB1884">
        <v>66.833332999999996</v>
      </c>
      <c r="BC1884">
        <v>67.916667000000004</v>
      </c>
      <c r="BD1884">
        <v>69.333332999999996</v>
      </c>
      <c r="BE1884">
        <v>70.916667000000004</v>
      </c>
      <c r="BF1884">
        <v>71.833332999999996</v>
      </c>
      <c r="BG1884">
        <v>73.333332999999996</v>
      </c>
      <c r="BH1884">
        <v>73.916667000000004</v>
      </c>
      <c r="BI1884">
        <v>74.083332999999996</v>
      </c>
      <c r="BJ1884">
        <v>72.75</v>
      </c>
      <c r="BK1884">
        <v>72.666667000000004</v>
      </c>
      <c r="BL1884">
        <v>70.916667000000004</v>
      </c>
      <c r="BM1884">
        <v>69</v>
      </c>
      <c r="BN1884">
        <v>67.416667000000004</v>
      </c>
      <c r="BO1884">
        <v>66.5</v>
      </c>
      <c r="BP1884">
        <v>66.416667000000004</v>
      </c>
      <c r="BQ1884">
        <v>66.166667000000004</v>
      </c>
      <c r="BR1884">
        <v>7.4948050000000004</v>
      </c>
      <c r="BS1884">
        <v>13.266780000000001</v>
      </c>
      <c r="BT1884">
        <v>25.795349999999999</v>
      </c>
      <c r="BU1884">
        <v>26.58586</v>
      </c>
      <c r="BV1884">
        <v>17.77553</v>
      </c>
      <c r="BW1884">
        <v>21.23807</v>
      </c>
      <c r="BX1884">
        <v>39.052489999999999</v>
      </c>
      <c r="BY1884">
        <v>-2.0075150000000002</v>
      </c>
      <c r="BZ1884">
        <v>-50.708019999999998</v>
      </c>
      <c r="CA1884">
        <v>-24.98555</v>
      </c>
      <c r="CB1884">
        <v>42.719299999999997</v>
      </c>
      <c r="CC1884">
        <v>-45.976309999999998</v>
      </c>
      <c r="CD1884">
        <v>-47.893880000000003</v>
      </c>
      <c r="CE1884">
        <v>57.231180000000002</v>
      </c>
      <c r="CF1884">
        <v>41.217829999999999</v>
      </c>
      <c r="CG1884">
        <v>221.19220000000001</v>
      </c>
      <c r="CH1884">
        <v>137.0915</v>
      </c>
      <c r="CI1884">
        <v>78.644900000000007</v>
      </c>
      <c r="CJ1884">
        <v>98.605810000000005</v>
      </c>
      <c r="CK1884">
        <v>2.656631</v>
      </c>
      <c r="CL1884">
        <v>89.372039999999998</v>
      </c>
      <c r="CM1884">
        <v>-1.5969299999999999E-2</v>
      </c>
      <c r="CN1884">
        <v>-52.894840000000002</v>
      </c>
      <c r="CO1884">
        <v>-40.259219999999999</v>
      </c>
      <c r="CP1884">
        <v>1182.807</v>
      </c>
      <c r="CQ1884">
        <v>1296.538</v>
      </c>
      <c r="CR1884">
        <v>640.29100000000005</v>
      </c>
      <c r="CS1884">
        <v>381.07060000000001</v>
      </c>
      <c r="CT1884">
        <v>161.41159999999999</v>
      </c>
      <c r="CU1884">
        <v>197.85640000000001</v>
      </c>
      <c r="CV1884">
        <v>697.55889999999999</v>
      </c>
      <c r="CW1884">
        <v>467.75220000000002</v>
      </c>
      <c r="CX1884">
        <v>709.34969999999998</v>
      </c>
      <c r="CY1884">
        <v>1160.22</v>
      </c>
      <c r="CZ1884">
        <v>1428.567</v>
      </c>
      <c r="DA1884">
        <v>1181.5930000000001</v>
      </c>
      <c r="DB1884">
        <v>1358.643</v>
      </c>
      <c r="DC1884">
        <v>1608.56</v>
      </c>
      <c r="DD1884">
        <v>3093.8470000000002</v>
      </c>
      <c r="DE1884">
        <v>2630.4209999999998</v>
      </c>
      <c r="DF1884">
        <v>3083.0619999999999</v>
      </c>
      <c r="DG1884">
        <v>7949.86</v>
      </c>
      <c r="DH1884">
        <v>8031.5569999999998</v>
      </c>
      <c r="DI1884">
        <v>4986.4880000000003</v>
      </c>
      <c r="DJ1884">
        <v>4109.4560000000001</v>
      </c>
      <c r="DK1884">
        <v>5037.8559999999998</v>
      </c>
      <c r="DL1884">
        <v>1880.556</v>
      </c>
      <c r="DM1884">
        <v>2208.2809999999999</v>
      </c>
    </row>
    <row r="1885" spans="1:117" hidden="1" x14ac:dyDescent="0.35">
      <c r="A1885" t="str">
        <f t="shared" si="29"/>
        <v>Size_Grp-200 kW and above_DA 11-7 Hour_44386_18-19</v>
      </c>
      <c r="B1885" t="s">
        <v>51</v>
      </c>
      <c r="C1885" t="s">
        <v>214</v>
      </c>
      <c r="D1885" t="s">
        <v>50</v>
      </c>
      <c r="E1885" t="s">
        <v>50</v>
      </c>
      <c r="F1885" t="s">
        <v>50</v>
      </c>
      <c r="G1885" t="s">
        <v>50</v>
      </c>
      <c r="H1885" t="s">
        <v>50</v>
      </c>
      <c r="I1885" t="s">
        <v>50</v>
      </c>
      <c r="J1885" t="s">
        <v>91</v>
      </c>
      <c r="K1885" t="s">
        <v>175</v>
      </c>
      <c r="L1885" s="22">
        <v>44386</v>
      </c>
      <c r="M1885">
        <v>18</v>
      </c>
      <c r="N1885">
        <v>19</v>
      </c>
      <c r="O1885">
        <v>12</v>
      </c>
      <c r="P1885">
        <v>12</v>
      </c>
      <c r="Q1885">
        <v>1</v>
      </c>
      <c r="R1885">
        <v>0</v>
      </c>
      <c r="S1885">
        <v>0</v>
      </c>
      <c r="T1885">
        <v>0</v>
      </c>
      <c r="U1885">
        <v>0</v>
      </c>
      <c r="V1885">
        <v>618.20000000000005</v>
      </c>
      <c r="W1885">
        <v>591.52</v>
      </c>
      <c r="X1885">
        <v>638.12</v>
      </c>
      <c r="Y1885">
        <v>610.17999999999995</v>
      </c>
      <c r="Z1885">
        <v>629.34</v>
      </c>
      <c r="AA1885">
        <v>666.3</v>
      </c>
      <c r="AB1885">
        <v>870.78</v>
      </c>
      <c r="AC1885">
        <v>1540.94</v>
      </c>
      <c r="AD1885">
        <v>1997.62</v>
      </c>
      <c r="AE1885">
        <v>2028.44</v>
      </c>
      <c r="AF1885">
        <v>2076.3200000000002</v>
      </c>
      <c r="AG1885">
        <v>2662.24</v>
      </c>
      <c r="AH1885">
        <v>2853.1</v>
      </c>
      <c r="AI1885">
        <v>2869.26</v>
      </c>
      <c r="AJ1885">
        <v>2904.56</v>
      </c>
      <c r="AK1885">
        <v>3105.38</v>
      </c>
      <c r="AL1885">
        <v>3069.24</v>
      </c>
      <c r="AM1885">
        <v>3089.1</v>
      </c>
      <c r="AN1885">
        <v>3322.68</v>
      </c>
      <c r="AO1885">
        <v>3260.86</v>
      </c>
      <c r="AP1885">
        <v>3240.36</v>
      </c>
      <c r="AQ1885">
        <v>2044.34</v>
      </c>
      <c r="AR1885">
        <v>922.66</v>
      </c>
      <c r="AS1885">
        <v>626.6</v>
      </c>
      <c r="AT1885">
        <v>67.666667000000004</v>
      </c>
      <c r="AU1885">
        <v>67</v>
      </c>
      <c r="AV1885">
        <v>66.666667000000004</v>
      </c>
      <c r="AW1885">
        <v>66.833332999999996</v>
      </c>
      <c r="AX1885">
        <v>66.916667000000004</v>
      </c>
      <c r="AY1885">
        <v>66.333332999999996</v>
      </c>
      <c r="AZ1885">
        <v>66.5</v>
      </c>
      <c r="BA1885">
        <v>68.416667000000004</v>
      </c>
      <c r="BB1885">
        <v>71.416667000000004</v>
      </c>
      <c r="BC1885">
        <v>75.083332999999996</v>
      </c>
      <c r="BD1885">
        <v>78</v>
      </c>
      <c r="BE1885">
        <v>79.666667000000004</v>
      </c>
      <c r="BF1885">
        <v>81.75</v>
      </c>
      <c r="BG1885">
        <v>81.083332999999996</v>
      </c>
      <c r="BH1885">
        <v>81.833332999999996</v>
      </c>
      <c r="BI1885">
        <v>82.833332999999996</v>
      </c>
      <c r="BJ1885">
        <v>81.666667000000004</v>
      </c>
      <c r="BK1885">
        <v>81.666667000000004</v>
      </c>
      <c r="BL1885">
        <v>79.916667000000004</v>
      </c>
      <c r="BM1885">
        <v>77.666667000000004</v>
      </c>
      <c r="BN1885">
        <v>75</v>
      </c>
      <c r="BO1885">
        <v>72.416667000000004</v>
      </c>
      <c r="BP1885">
        <v>70.75</v>
      </c>
      <c r="BQ1885">
        <v>70.166667000000004</v>
      </c>
      <c r="BR1885">
        <v>-10.50985</v>
      </c>
      <c r="BS1885">
        <v>-15.738020000000001</v>
      </c>
      <c r="BT1885">
        <v>-8.7842800000000008</v>
      </c>
      <c r="BU1885">
        <v>-1.8172520000000001</v>
      </c>
      <c r="BV1885">
        <v>10.244249999999999</v>
      </c>
      <c r="BW1885">
        <v>1.0902970000000001</v>
      </c>
      <c r="BX1885">
        <v>56.306240000000003</v>
      </c>
      <c r="BY1885">
        <v>3.3292269999999999</v>
      </c>
      <c r="BZ1885">
        <v>15.95763</v>
      </c>
      <c r="CA1885">
        <v>-89.306899999999999</v>
      </c>
      <c r="CB1885">
        <v>-6.3521039999999998</v>
      </c>
      <c r="CC1885">
        <v>26.838049999999999</v>
      </c>
      <c r="CD1885">
        <v>18.236940000000001</v>
      </c>
      <c r="CE1885">
        <v>-30.864070000000002</v>
      </c>
      <c r="CF1885">
        <v>-11.49587</v>
      </c>
      <c r="CG1885">
        <v>-203.1848</v>
      </c>
      <c r="CH1885">
        <v>-241.96899999999999</v>
      </c>
      <c r="CI1885">
        <v>105.45950000000001</v>
      </c>
      <c r="CJ1885">
        <v>-4.6999969999999998</v>
      </c>
      <c r="CK1885">
        <v>-27.30911</v>
      </c>
      <c r="CL1885">
        <v>-213.3476</v>
      </c>
      <c r="CM1885">
        <v>-39.761789999999998</v>
      </c>
      <c r="CN1885">
        <v>10.72278</v>
      </c>
      <c r="CO1885">
        <v>36.924579999999999</v>
      </c>
      <c r="CP1885">
        <v>861.92499999999995</v>
      </c>
      <c r="CQ1885">
        <v>898.36519999999996</v>
      </c>
      <c r="CR1885">
        <v>357.69729999999998</v>
      </c>
      <c r="CS1885">
        <v>153.38069999999999</v>
      </c>
      <c r="CT1885">
        <v>130.15610000000001</v>
      </c>
      <c r="CU1885">
        <v>316.48140000000001</v>
      </c>
      <c r="CV1885">
        <v>820.57309999999995</v>
      </c>
      <c r="CW1885">
        <v>820.15809999999999</v>
      </c>
      <c r="CX1885">
        <v>674.57899999999995</v>
      </c>
      <c r="CY1885">
        <v>1306.6679999999999</v>
      </c>
      <c r="CZ1885">
        <v>1880.413</v>
      </c>
      <c r="DA1885">
        <v>721.92499999999995</v>
      </c>
      <c r="DB1885">
        <v>978.83069999999998</v>
      </c>
      <c r="DC1885">
        <v>1201.2239999999999</v>
      </c>
      <c r="DD1885">
        <v>1178.721</v>
      </c>
      <c r="DE1885">
        <v>1919.143</v>
      </c>
      <c r="DF1885">
        <v>3469.7060000000001</v>
      </c>
      <c r="DG1885">
        <v>5766.2709999999997</v>
      </c>
      <c r="DH1885">
        <v>4923.57</v>
      </c>
      <c r="DI1885">
        <v>6221.8630000000003</v>
      </c>
      <c r="DJ1885">
        <v>9797.9549999999999</v>
      </c>
      <c r="DK1885">
        <v>14968.66</v>
      </c>
      <c r="DL1885">
        <v>4141.7579999999998</v>
      </c>
      <c r="DM1885">
        <v>3184.94</v>
      </c>
    </row>
    <row r="1886" spans="1:117" hidden="1" x14ac:dyDescent="0.35">
      <c r="A1886" t="str">
        <f t="shared" si="29"/>
        <v>Size_Grp-200 kW and above_DA 11-7 Hour_44389_18-19</v>
      </c>
      <c r="B1886" t="s">
        <v>51</v>
      </c>
      <c r="C1886" t="s">
        <v>214</v>
      </c>
      <c r="D1886" t="s">
        <v>50</v>
      </c>
      <c r="E1886" t="s">
        <v>50</v>
      </c>
      <c r="F1886" t="s">
        <v>50</v>
      </c>
      <c r="G1886" t="s">
        <v>50</v>
      </c>
      <c r="H1886" t="s">
        <v>50</v>
      </c>
      <c r="I1886" t="s">
        <v>50</v>
      </c>
      <c r="J1886" t="s">
        <v>91</v>
      </c>
      <c r="K1886" t="s">
        <v>175</v>
      </c>
      <c r="L1886" s="22">
        <v>44389</v>
      </c>
      <c r="M1886">
        <v>18</v>
      </c>
      <c r="N1886">
        <v>19</v>
      </c>
      <c r="O1886">
        <v>12</v>
      </c>
      <c r="P1886">
        <v>12</v>
      </c>
      <c r="Q1886">
        <v>1</v>
      </c>
      <c r="R1886">
        <v>0</v>
      </c>
      <c r="S1886">
        <v>0</v>
      </c>
      <c r="T1886">
        <v>0</v>
      </c>
      <c r="U1886">
        <v>0</v>
      </c>
      <c r="V1886">
        <v>624.9</v>
      </c>
      <c r="W1886">
        <v>612.79999999999995</v>
      </c>
      <c r="X1886">
        <v>606.14</v>
      </c>
      <c r="Y1886">
        <v>607.84</v>
      </c>
      <c r="Z1886">
        <v>607.36</v>
      </c>
      <c r="AA1886">
        <v>646.94000000000005</v>
      </c>
      <c r="AB1886">
        <v>783.14</v>
      </c>
      <c r="AC1886">
        <v>1632.6</v>
      </c>
      <c r="AD1886">
        <v>2059.48</v>
      </c>
      <c r="AE1886">
        <v>1987.78</v>
      </c>
      <c r="AF1886">
        <v>2113.56</v>
      </c>
      <c r="AG1886">
        <v>2642</v>
      </c>
      <c r="AH1886">
        <v>2654.68</v>
      </c>
      <c r="AI1886">
        <v>2715.26</v>
      </c>
      <c r="AJ1886">
        <v>2875.72</v>
      </c>
      <c r="AK1886">
        <v>3157.44</v>
      </c>
      <c r="AL1886">
        <v>3202.02</v>
      </c>
      <c r="AM1886">
        <v>2996.36</v>
      </c>
      <c r="AN1886">
        <v>3308.54</v>
      </c>
      <c r="AO1886">
        <v>3012.02</v>
      </c>
      <c r="AP1886">
        <v>1388.84</v>
      </c>
      <c r="AQ1886">
        <v>668.46</v>
      </c>
      <c r="AR1886">
        <v>623.72</v>
      </c>
      <c r="AS1886">
        <v>608.52</v>
      </c>
      <c r="AT1886">
        <v>66.333332999999996</v>
      </c>
      <c r="AU1886">
        <v>66.166667000000004</v>
      </c>
      <c r="AV1886">
        <v>66.5</v>
      </c>
      <c r="AW1886">
        <v>66.5</v>
      </c>
      <c r="AX1886">
        <v>66.75</v>
      </c>
      <c r="AY1886">
        <v>66.666667000000004</v>
      </c>
      <c r="AZ1886">
        <v>66.833332999999996</v>
      </c>
      <c r="BA1886">
        <v>67.416667000000004</v>
      </c>
      <c r="BB1886">
        <v>68.583332999999996</v>
      </c>
      <c r="BC1886">
        <v>69.666667000000004</v>
      </c>
      <c r="BD1886">
        <v>71.75</v>
      </c>
      <c r="BE1886">
        <v>74.833332999999996</v>
      </c>
      <c r="BF1886">
        <v>77.666667000000004</v>
      </c>
      <c r="BG1886">
        <v>78.416667000000004</v>
      </c>
      <c r="BH1886">
        <v>78.916667000000004</v>
      </c>
      <c r="BI1886">
        <v>78</v>
      </c>
      <c r="BJ1886">
        <v>77.583332999999996</v>
      </c>
      <c r="BK1886">
        <v>76.25</v>
      </c>
      <c r="BL1886">
        <v>73.416667000000004</v>
      </c>
      <c r="BM1886">
        <v>71.25</v>
      </c>
      <c r="BN1886">
        <v>69.916667000000004</v>
      </c>
      <c r="BO1886">
        <v>69</v>
      </c>
      <c r="BP1886">
        <v>68.333332999999996</v>
      </c>
      <c r="BQ1886">
        <v>68.333332999999996</v>
      </c>
      <c r="BR1886">
        <v>-3.3111079999999999</v>
      </c>
      <c r="BS1886">
        <v>-10.343970000000001</v>
      </c>
      <c r="BT1886">
        <v>-5.5594219999999996</v>
      </c>
      <c r="BU1886">
        <v>4.8282559999999997</v>
      </c>
      <c r="BV1886">
        <v>23.428529999999999</v>
      </c>
      <c r="BW1886">
        <v>45.571379999999998</v>
      </c>
      <c r="BX1886">
        <v>85.98948</v>
      </c>
      <c r="BY1886">
        <v>-34.75074</v>
      </c>
      <c r="BZ1886">
        <v>-20.037800000000001</v>
      </c>
      <c r="CA1886">
        <v>-95.164090000000002</v>
      </c>
      <c r="CB1886">
        <v>-7.5468450000000002</v>
      </c>
      <c r="CC1886">
        <v>23.99933</v>
      </c>
      <c r="CD1886">
        <v>8.9979899999999997</v>
      </c>
      <c r="CE1886">
        <v>-21.668559999999999</v>
      </c>
      <c r="CF1886">
        <v>-0.72266839999999999</v>
      </c>
      <c r="CG1886">
        <v>-163.6448</v>
      </c>
      <c r="CH1886">
        <v>-146.0061</v>
      </c>
      <c r="CI1886">
        <v>133.1448</v>
      </c>
      <c r="CJ1886">
        <v>-18.543189999999999</v>
      </c>
      <c r="CK1886">
        <v>-100.2426</v>
      </c>
      <c r="CL1886">
        <v>55.138689999999997</v>
      </c>
      <c r="CM1886">
        <v>69.163089999999997</v>
      </c>
      <c r="CN1886">
        <v>41.098889999999997</v>
      </c>
      <c r="CO1886">
        <v>37.373179999999998</v>
      </c>
      <c r="CP1886">
        <v>623.19349999999997</v>
      </c>
      <c r="CQ1886">
        <v>564.65049999999997</v>
      </c>
      <c r="CR1886">
        <v>280.3537</v>
      </c>
      <c r="CS1886">
        <v>132.96780000000001</v>
      </c>
      <c r="CT1886">
        <v>121.962</v>
      </c>
      <c r="CU1886">
        <v>197.53479999999999</v>
      </c>
      <c r="CV1886">
        <v>589.01350000000002</v>
      </c>
      <c r="CW1886">
        <v>713.78060000000005</v>
      </c>
      <c r="CX1886">
        <v>718.27859999999998</v>
      </c>
      <c r="CY1886">
        <v>1265.1300000000001</v>
      </c>
      <c r="CZ1886">
        <v>1820.058</v>
      </c>
      <c r="DA1886">
        <v>735.7518</v>
      </c>
      <c r="DB1886">
        <v>931.75480000000005</v>
      </c>
      <c r="DC1886">
        <v>1301.25</v>
      </c>
      <c r="DD1886">
        <v>1278.126</v>
      </c>
      <c r="DE1886">
        <v>2123.1770000000001</v>
      </c>
      <c r="DF1886">
        <v>4468.8159999999998</v>
      </c>
      <c r="DG1886">
        <v>7840.652</v>
      </c>
      <c r="DH1886">
        <v>6044.25</v>
      </c>
      <c r="DI1886">
        <v>6467.8410000000003</v>
      </c>
      <c r="DJ1886">
        <v>6928.2539999999999</v>
      </c>
      <c r="DK1886">
        <v>11571.88</v>
      </c>
      <c r="DL1886">
        <v>4019.8380000000002</v>
      </c>
      <c r="DM1886">
        <v>3132.2939999999999</v>
      </c>
    </row>
    <row r="1887" spans="1:117" hidden="1" x14ac:dyDescent="0.35">
      <c r="A1887" t="str">
        <f t="shared" si="29"/>
        <v>Size_Grp-200 kW and above_DA 11-7 Hour_44396_18-19</v>
      </c>
      <c r="B1887" t="s">
        <v>51</v>
      </c>
      <c r="C1887" t="s">
        <v>214</v>
      </c>
      <c r="D1887" t="s">
        <v>50</v>
      </c>
      <c r="E1887" t="s">
        <v>50</v>
      </c>
      <c r="F1887" t="s">
        <v>50</v>
      </c>
      <c r="G1887" t="s">
        <v>50</v>
      </c>
      <c r="H1887" t="s">
        <v>50</v>
      </c>
      <c r="I1887" t="s">
        <v>50</v>
      </c>
      <c r="J1887" t="s">
        <v>91</v>
      </c>
      <c r="K1887" t="s">
        <v>175</v>
      </c>
      <c r="L1887" s="22">
        <v>44396</v>
      </c>
      <c r="M1887">
        <v>18</v>
      </c>
      <c r="N1887">
        <v>19</v>
      </c>
      <c r="O1887">
        <v>12</v>
      </c>
      <c r="P1887">
        <v>12</v>
      </c>
      <c r="Q1887">
        <v>1</v>
      </c>
      <c r="R1887">
        <v>0</v>
      </c>
      <c r="S1887">
        <v>0</v>
      </c>
      <c r="T1887">
        <v>0</v>
      </c>
      <c r="U1887">
        <v>0</v>
      </c>
      <c r="V1887">
        <v>597.54</v>
      </c>
      <c r="W1887">
        <v>625.74</v>
      </c>
      <c r="X1887">
        <v>607.94000000000005</v>
      </c>
      <c r="Y1887">
        <v>609.88670000000002</v>
      </c>
      <c r="Z1887">
        <v>617.52670000000001</v>
      </c>
      <c r="AA1887">
        <v>615.46680000000003</v>
      </c>
      <c r="AB1887">
        <v>766.75329999999997</v>
      </c>
      <c r="AC1887">
        <v>1536.7865999999999</v>
      </c>
      <c r="AD1887">
        <v>2100.6732999999999</v>
      </c>
      <c r="AE1887">
        <v>2218.6799999999998</v>
      </c>
      <c r="AF1887">
        <v>2308.36</v>
      </c>
      <c r="AG1887">
        <v>2891.6866</v>
      </c>
      <c r="AH1887">
        <v>2845.4733000000001</v>
      </c>
      <c r="AI1887">
        <v>2865.98</v>
      </c>
      <c r="AJ1887">
        <v>3006.4533000000001</v>
      </c>
      <c r="AK1887">
        <v>3195.6732999999999</v>
      </c>
      <c r="AL1887">
        <v>3109.6333</v>
      </c>
      <c r="AM1887">
        <v>3123.32</v>
      </c>
      <c r="AN1887">
        <v>3341.04</v>
      </c>
      <c r="AO1887">
        <v>3186.2</v>
      </c>
      <c r="AP1887">
        <v>1427</v>
      </c>
      <c r="AQ1887">
        <v>672.24</v>
      </c>
      <c r="AR1887">
        <v>623.26</v>
      </c>
      <c r="AS1887">
        <v>619.94000000000005</v>
      </c>
      <c r="AT1887">
        <v>71.333332999999996</v>
      </c>
      <c r="AU1887">
        <v>70.583332999999996</v>
      </c>
      <c r="AV1887">
        <v>69.75</v>
      </c>
      <c r="AW1887">
        <v>69.416667000000004</v>
      </c>
      <c r="AX1887">
        <v>68.333332999999996</v>
      </c>
      <c r="AY1887">
        <v>67.5</v>
      </c>
      <c r="AZ1887">
        <v>67.333332999999996</v>
      </c>
      <c r="BA1887">
        <v>70.416667000000004</v>
      </c>
      <c r="BB1887">
        <v>73.416667000000004</v>
      </c>
      <c r="BC1887">
        <v>76.583332999999996</v>
      </c>
      <c r="BD1887">
        <v>79.833332999999996</v>
      </c>
      <c r="BE1887">
        <v>81.916667000000004</v>
      </c>
      <c r="BF1887">
        <v>84.083332999999996</v>
      </c>
      <c r="BG1887">
        <v>85</v>
      </c>
      <c r="BH1887">
        <v>84.583332999999996</v>
      </c>
      <c r="BI1887">
        <v>84.083332999999996</v>
      </c>
      <c r="BJ1887">
        <v>83.166667000000004</v>
      </c>
      <c r="BK1887">
        <v>81.666667000000004</v>
      </c>
      <c r="BL1887">
        <v>80.166667000000004</v>
      </c>
      <c r="BM1887">
        <v>78.333332999999996</v>
      </c>
      <c r="BN1887">
        <v>75.833332999999996</v>
      </c>
      <c r="BO1887">
        <v>74.166667000000004</v>
      </c>
      <c r="BP1887">
        <v>72.916667000000004</v>
      </c>
      <c r="BQ1887">
        <v>70.75</v>
      </c>
      <c r="BR1887">
        <v>-15.71055</v>
      </c>
      <c r="BS1887">
        <v>-17.1892</v>
      </c>
      <c r="BT1887">
        <v>-8.9305800000000009</v>
      </c>
      <c r="BU1887">
        <v>0.7220278</v>
      </c>
      <c r="BV1887">
        <v>5.9227460000000001</v>
      </c>
      <c r="BW1887">
        <v>-10.934329999999999</v>
      </c>
      <c r="BX1887">
        <v>65.427340000000001</v>
      </c>
      <c r="BY1887">
        <v>30.26596</v>
      </c>
      <c r="BZ1887">
        <v>33.102040000000002</v>
      </c>
      <c r="CA1887">
        <v>-112.2355</v>
      </c>
      <c r="CB1887">
        <v>-51.370010000000001</v>
      </c>
      <c r="CC1887">
        <v>-30.073060000000002</v>
      </c>
      <c r="CD1887">
        <v>48.509749999999997</v>
      </c>
      <c r="CE1887">
        <v>36.645359999999997</v>
      </c>
      <c r="CF1887">
        <v>24.716449999999998</v>
      </c>
      <c r="CG1887">
        <v>-207.1651</v>
      </c>
      <c r="CH1887">
        <v>-272.52910000000003</v>
      </c>
      <c r="CI1887">
        <v>177.06530000000001</v>
      </c>
      <c r="CJ1887">
        <v>122.3205</v>
      </c>
      <c r="CK1887">
        <v>-73.527299999999997</v>
      </c>
      <c r="CL1887">
        <v>-19.2182</v>
      </c>
      <c r="CM1887">
        <v>-17.139800000000001</v>
      </c>
      <c r="CN1887">
        <v>19.21857</v>
      </c>
      <c r="CO1887">
        <v>33.715159999999997</v>
      </c>
      <c r="CP1887">
        <v>1523.5989999999999</v>
      </c>
      <c r="CQ1887">
        <v>582.33609999999999</v>
      </c>
      <c r="CR1887">
        <v>297.39170000000001</v>
      </c>
      <c r="CS1887">
        <v>154.71420000000001</v>
      </c>
      <c r="CT1887">
        <v>149.267</v>
      </c>
      <c r="CU1887">
        <v>340.94159999999999</v>
      </c>
      <c r="CV1887">
        <v>794.69299999999998</v>
      </c>
      <c r="CW1887">
        <v>790.80920000000003</v>
      </c>
      <c r="CX1887">
        <v>795.92870000000005</v>
      </c>
      <c r="CY1887">
        <v>1344.2840000000001</v>
      </c>
      <c r="CZ1887">
        <v>1648.3630000000001</v>
      </c>
      <c r="DA1887">
        <v>972.94640000000004</v>
      </c>
      <c r="DB1887">
        <v>645.80439999999999</v>
      </c>
      <c r="DC1887">
        <v>1654.6590000000001</v>
      </c>
      <c r="DD1887">
        <v>1783.3820000000001</v>
      </c>
      <c r="DE1887">
        <v>2212.087</v>
      </c>
      <c r="DF1887">
        <v>3562.096</v>
      </c>
      <c r="DG1887">
        <v>7042.7430000000004</v>
      </c>
      <c r="DH1887">
        <v>6336.3959999999997</v>
      </c>
      <c r="DI1887">
        <v>7012.8310000000001</v>
      </c>
      <c r="DJ1887">
        <v>9302.0740000000005</v>
      </c>
      <c r="DK1887">
        <v>11091.05</v>
      </c>
      <c r="DL1887">
        <v>3988.6039999999998</v>
      </c>
      <c r="DM1887">
        <v>3167.0630000000001</v>
      </c>
    </row>
    <row r="1888" spans="1:117" hidden="1" x14ac:dyDescent="0.35">
      <c r="A1888" t="str">
        <f t="shared" si="29"/>
        <v>Size_Grp-200 kW and above_DA 11-7 Hour_44404_18-19</v>
      </c>
      <c r="B1888" t="s">
        <v>51</v>
      </c>
      <c r="C1888" t="s">
        <v>214</v>
      </c>
      <c r="D1888" t="s">
        <v>50</v>
      </c>
      <c r="E1888" t="s">
        <v>50</v>
      </c>
      <c r="F1888" t="s">
        <v>50</v>
      </c>
      <c r="G1888" t="s">
        <v>50</v>
      </c>
      <c r="H1888" t="s">
        <v>50</v>
      </c>
      <c r="I1888" t="s">
        <v>50</v>
      </c>
      <c r="J1888" t="s">
        <v>91</v>
      </c>
      <c r="K1888" t="s">
        <v>175</v>
      </c>
      <c r="L1888" s="22">
        <v>44404</v>
      </c>
      <c r="M1888">
        <v>18</v>
      </c>
      <c r="N1888">
        <v>19</v>
      </c>
      <c r="O1888">
        <v>12</v>
      </c>
      <c r="P1888">
        <v>12</v>
      </c>
      <c r="Q1888">
        <v>1</v>
      </c>
      <c r="R1888">
        <v>0</v>
      </c>
      <c r="S1888">
        <v>0</v>
      </c>
      <c r="T1888">
        <v>0</v>
      </c>
      <c r="U1888">
        <v>0</v>
      </c>
      <c r="V1888">
        <v>374.44</v>
      </c>
      <c r="W1888">
        <v>350.4</v>
      </c>
      <c r="X1888">
        <v>339.54</v>
      </c>
      <c r="Y1888">
        <v>361.68</v>
      </c>
      <c r="Z1888">
        <v>377.34</v>
      </c>
      <c r="AA1888">
        <v>421.38</v>
      </c>
      <c r="AB1888">
        <v>714.88</v>
      </c>
      <c r="AC1888">
        <v>1383.82</v>
      </c>
      <c r="AD1888">
        <v>1775.54</v>
      </c>
      <c r="AE1888">
        <v>1890.44</v>
      </c>
      <c r="AF1888">
        <v>1914.64</v>
      </c>
      <c r="AG1888">
        <v>2643.76</v>
      </c>
      <c r="AH1888">
        <v>2731.24</v>
      </c>
      <c r="AI1888">
        <v>2861.34</v>
      </c>
      <c r="AJ1888">
        <v>2762.54</v>
      </c>
      <c r="AK1888">
        <v>2728.56</v>
      </c>
      <c r="AL1888">
        <v>2781.96</v>
      </c>
      <c r="AM1888">
        <v>2690.88</v>
      </c>
      <c r="AN1888">
        <v>2507.98</v>
      </c>
      <c r="AO1888">
        <v>2678.68</v>
      </c>
      <c r="AP1888">
        <v>1137.26</v>
      </c>
      <c r="AQ1888">
        <v>421.38</v>
      </c>
      <c r="AR1888">
        <v>370.86</v>
      </c>
      <c r="AS1888">
        <v>375.54</v>
      </c>
      <c r="AT1888">
        <v>69.083332999999996</v>
      </c>
      <c r="AU1888">
        <v>69</v>
      </c>
      <c r="AV1888">
        <v>68.416667000000004</v>
      </c>
      <c r="AW1888">
        <v>68.083332999999996</v>
      </c>
      <c r="AX1888">
        <v>68</v>
      </c>
      <c r="AY1888">
        <v>67.833332999999996</v>
      </c>
      <c r="AZ1888">
        <v>68.083332999999996</v>
      </c>
      <c r="BA1888">
        <v>68.416667000000004</v>
      </c>
      <c r="BB1888">
        <v>69.75</v>
      </c>
      <c r="BC1888">
        <v>70.416667000000004</v>
      </c>
      <c r="BD1888">
        <v>72.833332999999996</v>
      </c>
      <c r="BE1888">
        <v>75.166667000000004</v>
      </c>
      <c r="BF1888">
        <v>77.583332999999996</v>
      </c>
      <c r="BG1888">
        <v>79.75</v>
      </c>
      <c r="BH1888">
        <v>79.083332999999996</v>
      </c>
      <c r="BI1888">
        <v>78.083332999999996</v>
      </c>
      <c r="BJ1888">
        <v>78.583332999999996</v>
      </c>
      <c r="BK1888">
        <v>77.75</v>
      </c>
      <c r="BL1888">
        <v>76.416667000000004</v>
      </c>
      <c r="BM1888">
        <v>74.083332999999996</v>
      </c>
      <c r="BN1888">
        <v>71.833332999999996</v>
      </c>
      <c r="BO1888">
        <v>70</v>
      </c>
      <c r="BP1888">
        <v>69.416667000000004</v>
      </c>
      <c r="BQ1888">
        <v>68.5</v>
      </c>
      <c r="BR1888">
        <v>-43.520629999999997</v>
      </c>
      <c r="BS1888">
        <v>-5.9050310000000001</v>
      </c>
      <c r="BT1888">
        <v>0.14888760000000001</v>
      </c>
      <c r="BU1888">
        <v>-3.7083460000000001</v>
      </c>
      <c r="BV1888">
        <v>6.3172540000000001</v>
      </c>
      <c r="BW1888">
        <v>46.435630000000003</v>
      </c>
      <c r="BX1888">
        <v>38.084609999999998</v>
      </c>
      <c r="BY1888">
        <v>-39.56765</v>
      </c>
      <c r="BZ1888">
        <v>-23.466729999999998</v>
      </c>
      <c r="CA1888">
        <v>-38.509900000000002</v>
      </c>
      <c r="CB1888">
        <v>85.354560000000006</v>
      </c>
      <c r="CC1888">
        <v>-5.3927969999999998</v>
      </c>
      <c r="CD1888">
        <v>-50.249000000000002</v>
      </c>
      <c r="CE1888">
        <v>-24.789770000000001</v>
      </c>
      <c r="CF1888">
        <v>22.195</v>
      </c>
      <c r="CG1888">
        <v>-37.449089999999998</v>
      </c>
      <c r="CH1888">
        <v>85.132509999999996</v>
      </c>
      <c r="CI1888">
        <v>95.626509999999996</v>
      </c>
      <c r="CJ1888">
        <v>362.084</v>
      </c>
      <c r="CK1888">
        <v>51.78857</v>
      </c>
      <c r="CL1888">
        <v>189.8228</v>
      </c>
      <c r="CM1888">
        <v>151.00540000000001</v>
      </c>
      <c r="CN1888">
        <v>53.954430000000002</v>
      </c>
      <c r="CO1888">
        <v>35.325270000000003</v>
      </c>
      <c r="CP1888">
        <v>1090.32</v>
      </c>
      <c r="CQ1888">
        <v>798.36180000000002</v>
      </c>
      <c r="CR1888">
        <v>591.34829999999999</v>
      </c>
      <c r="CS1888">
        <v>324.7955</v>
      </c>
      <c r="CT1888">
        <v>277.38459999999998</v>
      </c>
      <c r="CU1888">
        <v>392.82310000000001</v>
      </c>
      <c r="CV1888">
        <v>1227.7190000000001</v>
      </c>
      <c r="CW1888">
        <v>1274.02</v>
      </c>
      <c r="CX1888">
        <v>833.61519999999996</v>
      </c>
      <c r="CY1888">
        <v>1969.5730000000001</v>
      </c>
      <c r="CZ1888">
        <v>2062.1660000000002</v>
      </c>
      <c r="DA1888">
        <v>983.39760000000001</v>
      </c>
      <c r="DB1888">
        <v>803.57489999999996</v>
      </c>
      <c r="DC1888">
        <v>1640.28</v>
      </c>
      <c r="DD1888">
        <v>1646.8579999999999</v>
      </c>
      <c r="DE1888">
        <v>4438.6139999999996</v>
      </c>
      <c r="DF1888">
        <v>5437.5780000000004</v>
      </c>
      <c r="DG1888">
        <v>7923.9080000000004</v>
      </c>
      <c r="DH1888">
        <v>7125.4</v>
      </c>
      <c r="DI1888">
        <v>8155.8779999999997</v>
      </c>
      <c r="DJ1888">
        <v>8790.0040000000008</v>
      </c>
      <c r="DK1888">
        <v>8026.4319999999998</v>
      </c>
      <c r="DL1888">
        <v>4744.4319999999998</v>
      </c>
      <c r="DM1888">
        <v>4637.848</v>
      </c>
    </row>
    <row r="1889" spans="1:117" hidden="1" x14ac:dyDescent="0.35">
      <c r="A1889" t="str">
        <f t="shared" si="29"/>
        <v>Size_Grp-200 kW and above_DA 11-7 Hour_44405_18-19</v>
      </c>
      <c r="B1889" t="s">
        <v>51</v>
      </c>
      <c r="C1889" t="s">
        <v>214</v>
      </c>
      <c r="D1889" t="s">
        <v>50</v>
      </c>
      <c r="E1889" t="s">
        <v>50</v>
      </c>
      <c r="F1889" t="s">
        <v>50</v>
      </c>
      <c r="G1889" t="s">
        <v>50</v>
      </c>
      <c r="H1889" t="s">
        <v>50</v>
      </c>
      <c r="I1889" t="s">
        <v>50</v>
      </c>
      <c r="J1889" t="s">
        <v>91</v>
      </c>
      <c r="K1889" t="s">
        <v>175</v>
      </c>
      <c r="L1889" s="22">
        <v>44405</v>
      </c>
      <c r="M1889">
        <v>18</v>
      </c>
      <c r="N1889">
        <v>19</v>
      </c>
      <c r="O1889">
        <v>12</v>
      </c>
      <c r="P1889">
        <v>12</v>
      </c>
      <c r="Q1889">
        <v>1</v>
      </c>
      <c r="R1889">
        <v>0</v>
      </c>
      <c r="S1889">
        <v>0</v>
      </c>
      <c r="T1889">
        <v>0</v>
      </c>
      <c r="U1889">
        <v>0</v>
      </c>
      <c r="V1889">
        <v>609.17999999999995</v>
      </c>
      <c r="W1889">
        <v>616.54</v>
      </c>
      <c r="X1889">
        <v>611.05999999999995</v>
      </c>
      <c r="Y1889">
        <v>607.17999999999995</v>
      </c>
      <c r="Z1889">
        <v>613.70000000000005</v>
      </c>
      <c r="AA1889">
        <v>646.16</v>
      </c>
      <c r="AB1889">
        <v>841.98</v>
      </c>
      <c r="AC1889">
        <v>1569.98</v>
      </c>
      <c r="AD1889">
        <v>1870.28</v>
      </c>
      <c r="AE1889">
        <v>2030.2</v>
      </c>
      <c r="AF1889">
        <v>2137.7199999999998</v>
      </c>
      <c r="AG1889">
        <v>2722.12</v>
      </c>
      <c r="AH1889">
        <v>2769.68</v>
      </c>
      <c r="AI1889">
        <v>2783.44</v>
      </c>
      <c r="AJ1889">
        <v>2872.1</v>
      </c>
      <c r="AK1889">
        <v>3199.74</v>
      </c>
      <c r="AL1889">
        <v>3275.38</v>
      </c>
      <c r="AM1889">
        <v>2728.66</v>
      </c>
      <c r="AN1889">
        <v>2546.16</v>
      </c>
      <c r="AO1889">
        <v>2786.72</v>
      </c>
      <c r="AP1889">
        <v>1383.64</v>
      </c>
      <c r="AQ1889">
        <v>683.98</v>
      </c>
      <c r="AR1889">
        <v>625.28</v>
      </c>
      <c r="AS1889">
        <v>620.20000000000005</v>
      </c>
      <c r="AT1889">
        <v>68</v>
      </c>
      <c r="AU1889">
        <v>67.166667000000004</v>
      </c>
      <c r="AV1889">
        <v>66.5</v>
      </c>
      <c r="AW1889">
        <v>66.166667000000004</v>
      </c>
      <c r="AX1889">
        <v>66.083332999999996</v>
      </c>
      <c r="AY1889">
        <v>65.916667000000004</v>
      </c>
      <c r="AZ1889">
        <v>65.833332999999996</v>
      </c>
      <c r="BA1889">
        <v>66</v>
      </c>
      <c r="BB1889">
        <v>68.333332999999996</v>
      </c>
      <c r="BC1889">
        <v>72.666667000000004</v>
      </c>
      <c r="BD1889">
        <v>77.333332999999996</v>
      </c>
      <c r="BE1889">
        <v>81</v>
      </c>
      <c r="BF1889">
        <v>81.25</v>
      </c>
      <c r="BG1889">
        <v>81.75</v>
      </c>
      <c r="BH1889">
        <v>82.083332999999996</v>
      </c>
      <c r="BI1889">
        <v>82.166667000000004</v>
      </c>
      <c r="BJ1889">
        <v>82.666667000000004</v>
      </c>
      <c r="BK1889">
        <v>81.75</v>
      </c>
      <c r="BL1889">
        <v>79.25</v>
      </c>
      <c r="BM1889">
        <v>76.333332999999996</v>
      </c>
      <c r="BN1889">
        <v>72.75</v>
      </c>
      <c r="BO1889">
        <v>70.5</v>
      </c>
      <c r="BP1889">
        <v>70.083332999999996</v>
      </c>
      <c r="BQ1889">
        <v>68.833332999999996</v>
      </c>
      <c r="BR1889">
        <v>-48.479109999999999</v>
      </c>
      <c r="BS1889">
        <v>-10.58883</v>
      </c>
      <c r="BT1889">
        <v>0.10636619999999999</v>
      </c>
      <c r="BU1889">
        <v>-2.6357309999999998</v>
      </c>
      <c r="BV1889">
        <v>-8.8250290000000007</v>
      </c>
      <c r="BW1889">
        <v>-5.0662440000000002</v>
      </c>
      <c r="BX1889">
        <v>12.82023</v>
      </c>
      <c r="BY1889">
        <v>11.695410000000001</v>
      </c>
      <c r="BZ1889">
        <v>71.662769999999995</v>
      </c>
      <c r="CA1889">
        <v>-71.613129999999998</v>
      </c>
      <c r="CB1889">
        <v>-52.880769999999998</v>
      </c>
      <c r="CC1889">
        <v>-7.2047309999999998</v>
      </c>
      <c r="CD1889">
        <v>18.911239999999999</v>
      </c>
      <c r="CE1889">
        <v>44.493090000000002</v>
      </c>
      <c r="CF1889">
        <v>72.965230000000005</v>
      </c>
      <c r="CG1889">
        <v>-142.19730000000001</v>
      </c>
      <c r="CH1889">
        <v>-183.5421</v>
      </c>
      <c r="CI1889">
        <v>157.79900000000001</v>
      </c>
      <c r="CJ1889">
        <v>373.66219999999998</v>
      </c>
      <c r="CK1889">
        <v>51.109380000000002</v>
      </c>
      <c r="CL1889">
        <v>13.950979999999999</v>
      </c>
      <c r="CM1889">
        <v>6.0272629999999996</v>
      </c>
      <c r="CN1889">
        <v>36.1785</v>
      </c>
      <c r="CO1889">
        <v>40.288559999999997</v>
      </c>
      <c r="CP1889">
        <v>668.14840000000004</v>
      </c>
      <c r="CQ1889">
        <v>481.39550000000003</v>
      </c>
      <c r="CR1889">
        <v>332.38850000000002</v>
      </c>
      <c r="CS1889">
        <v>171.43049999999999</v>
      </c>
      <c r="CT1889">
        <v>148.28030000000001</v>
      </c>
      <c r="CU1889">
        <v>384.25349999999997</v>
      </c>
      <c r="CV1889">
        <v>1119.203</v>
      </c>
      <c r="CW1889">
        <v>744.803</v>
      </c>
      <c r="CX1889">
        <v>675.1807</v>
      </c>
      <c r="CY1889">
        <v>1214.652</v>
      </c>
      <c r="CZ1889">
        <v>1755.2550000000001</v>
      </c>
      <c r="DA1889">
        <v>1191.53</v>
      </c>
      <c r="DB1889">
        <v>603.90610000000004</v>
      </c>
      <c r="DC1889">
        <v>1818.0450000000001</v>
      </c>
      <c r="DD1889">
        <v>1480.4739999999999</v>
      </c>
      <c r="DE1889">
        <v>2292.1660000000002</v>
      </c>
      <c r="DF1889">
        <v>3563.0680000000002</v>
      </c>
      <c r="DG1889">
        <v>6234.4889999999996</v>
      </c>
      <c r="DH1889">
        <v>5952.4920000000002</v>
      </c>
      <c r="DI1889">
        <v>6647.0159999999996</v>
      </c>
      <c r="DJ1889">
        <v>8578.116</v>
      </c>
      <c r="DK1889">
        <v>7337.6769999999997</v>
      </c>
      <c r="DL1889">
        <v>3731.5569999999998</v>
      </c>
      <c r="DM1889">
        <v>3251.6590000000001</v>
      </c>
    </row>
    <row r="1890" spans="1:117" hidden="1" x14ac:dyDescent="0.35">
      <c r="A1890" t="str">
        <f t="shared" si="29"/>
        <v>Size_Grp-200 kW and above_DA 11-7 Hour_44406_18-19</v>
      </c>
      <c r="B1890" t="s">
        <v>51</v>
      </c>
      <c r="C1890" t="s">
        <v>214</v>
      </c>
      <c r="D1890" t="s">
        <v>50</v>
      </c>
      <c r="E1890" t="s">
        <v>50</v>
      </c>
      <c r="F1890" t="s">
        <v>50</v>
      </c>
      <c r="G1890" t="s">
        <v>50</v>
      </c>
      <c r="H1890" t="s">
        <v>50</v>
      </c>
      <c r="I1890" t="s">
        <v>50</v>
      </c>
      <c r="J1890" t="s">
        <v>91</v>
      </c>
      <c r="K1890" t="s">
        <v>175</v>
      </c>
      <c r="L1890" s="22">
        <v>44406</v>
      </c>
      <c r="M1890">
        <v>18</v>
      </c>
      <c r="N1890">
        <v>19</v>
      </c>
      <c r="O1890">
        <v>12</v>
      </c>
      <c r="P1890">
        <v>12</v>
      </c>
      <c r="Q1890">
        <v>1</v>
      </c>
      <c r="R1890">
        <v>0</v>
      </c>
      <c r="S1890">
        <v>0</v>
      </c>
      <c r="T1890">
        <v>0</v>
      </c>
      <c r="U1890">
        <v>0</v>
      </c>
      <c r="V1890">
        <v>367.68</v>
      </c>
      <c r="W1890">
        <v>371.96</v>
      </c>
      <c r="X1890">
        <v>359.12</v>
      </c>
      <c r="Y1890">
        <v>358.32</v>
      </c>
      <c r="Z1890">
        <v>351.62</v>
      </c>
      <c r="AA1890">
        <v>452.12</v>
      </c>
      <c r="AB1890">
        <v>612.38</v>
      </c>
      <c r="AC1890">
        <v>1248</v>
      </c>
      <c r="AD1890">
        <v>1715.1</v>
      </c>
      <c r="AE1890">
        <v>2025.6</v>
      </c>
      <c r="AF1890">
        <v>2146.1799999999998</v>
      </c>
      <c r="AG1890">
        <v>2735.46</v>
      </c>
      <c r="AH1890">
        <v>2715.86</v>
      </c>
      <c r="AI1890">
        <v>2856.32</v>
      </c>
      <c r="AJ1890">
        <v>2919.2</v>
      </c>
      <c r="AK1890">
        <v>3167.66</v>
      </c>
      <c r="AL1890">
        <v>3267.06</v>
      </c>
      <c r="AM1890">
        <v>2349.54</v>
      </c>
      <c r="AN1890">
        <v>2828.72</v>
      </c>
      <c r="AO1890">
        <v>2815.18</v>
      </c>
      <c r="AP1890">
        <v>1970.36</v>
      </c>
      <c r="AQ1890">
        <v>663.08</v>
      </c>
      <c r="AR1890">
        <v>370.68</v>
      </c>
      <c r="AS1890">
        <v>362.32</v>
      </c>
      <c r="AT1890">
        <v>68.333332999999996</v>
      </c>
      <c r="AU1890">
        <v>67.5</v>
      </c>
      <c r="AV1890">
        <v>67.083332999999996</v>
      </c>
      <c r="AW1890">
        <v>66.416667000000004</v>
      </c>
      <c r="AX1890">
        <v>66.25</v>
      </c>
      <c r="AY1890">
        <v>66</v>
      </c>
      <c r="AZ1890">
        <v>66.166667000000004</v>
      </c>
      <c r="BA1890">
        <v>66.583332999999996</v>
      </c>
      <c r="BB1890">
        <v>68.416667000000004</v>
      </c>
      <c r="BC1890">
        <v>73.083332999999996</v>
      </c>
      <c r="BD1890">
        <v>77.75</v>
      </c>
      <c r="BE1890">
        <v>80.5</v>
      </c>
      <c r="BF1890">
        <v>82.25</v>
      </c>
      <c r="BG1890">
        <v>82.25</v>
      </c>
      <c r="BH1890">
        <v>81.75</v>
      </c>
      <c r="BI1890">
        <v>81.583332999999996</v>
      </c>
      <c r="BJ1890">
        <v>80.833332999999996</v>
      </c>
      <c r="BK1890">
        <v>81.25</v>
      </c>
      <c r="BL1890">
        <v>79.416667000000004</v>
      </c>
      <c r="BM1890">
        <v>77.416667000000004</v>
      </c>
      <c r="BN1890">
        <v>74.583332999999996</v>
      </c>
      <c r="BO1890">
        <v>71.583332999999996</v>
      </c>
      <c r="BP1890">
        <v>69.5</v>
      </c>
      <c r="BQ1890">
        <v>67.916667000000004</v>
      </c>
      <c r="BR1890">
        <v>-25.663889999999999</v>
      </c>
      <c r="BS1890">
        <v>-11.22559</v>
      </c>
      <c r="BT1890">
        <v>-3.4384939999999999</v>
      </c>
      <c r="BU1890">
        <v>-11.2049</v>
      </c>
      <c r="BV1890">
        <v>-5.8437950000000001</v>
      </c>
      <c r="BW1890">
        <v>-30.270309999999998</v>
      </c>
      <c r="BX1890">
        <v>37.135829999999999</v>
      </c>
      <c r="BY1890">
        <v>70.672979999999995</v>
      </c>
      <c r="BZ1890">
        <v>-8.3173030000000008</v>
      </c>
      <c r="CA1890">
        <v>-52.691249999999997</v>
      </c>
      <c r="CB1890">
        <v>-59.155589999999997</v>
      </c>
      <c r="CC1890">
        <v>-88.929209999999998</v>
      </c>
      <c r="CD1890">
        <v>71.429879999999997</v>
      </c>
      <c r="CE1890">
        <v>76.695350000000005</v>
      </c>
      <c r="CF1890">
        <v>34.224589999999999</v>
      </c>
      <c r="CG1890">
        <v>-140.75229999999999</v>
      </c>
      <c r="CH1890">
        <v>-266.8655</v>
      </c>
      <c r="CI1890">
        <v>386.7174</v>
      </c>
      <c r="CJ1890">
        <v>207.83760000000001</v>
      </c>
      <c r="CK1890">
        <v>-20.469740000000002</v>
      </c>
      <c r="CL1890">
        <v>-77.209590000000006</v>
      </c>
      <c r="CM1890">
        <v>1.3326279999999999</v>
      </c>
      <c r="CN1890">
        <v>27.530390000000001</v>
      </c>
      <c r="CO1890">
        <v>32.309069999999998</v>
      </c>
      <c r="CP1890">
        <v>1359.204</v>
      </c>
      <c r="CQ1890">
        <v>1307.1969999999999</v>
      </c>
      <c r="CR1890">
        <v>593.72170000000006</v>
      </c>
      <c r="CS1890">
        <v>234.8921</v>
      </c>
      <c r="CT1890">
        <v>221.98140000000001</v>
      </c>
      <c r="CU1890">
        <v>512.55079999999998</v>
      </c>
      <c r="CV1890">
        <v>1059.7570000000001</v>
      </c>
      <c r="CW1890">
        <v>1139.8530000000001</v>
      </c>
      <c r="CX1890">
        <v>1141.798</v>
      </c>
      <c r="CY1890">
        <v>1430.316</v>
      </c>
      <c r="CZ1890">
        <v>1796.0150000000001</v>
      </c>
      <c r="DA1890">
        <v>1042.337</v>
      </c>
      <c r="DB1890">
        <v>732.51840000000004</v>
      </c>
      <c r="DC1890">
        <v>1910.961</v>
      </c>
      <c r="DD1890">
        <v>1507.7280000000001</v>
      </c>
      <c r="DE1890">
        <v>2764.9580000000001</v>
      </c>
      <c r="DF1890">
        <v>2950.0340000000001</v>
      </c>
      <c r="DG1890">
        <v>7496.0330000000004</v>
      </c>
      <c r="DH1890">
        <v>6709.7929999999997</v>
      </c>
      <c r="DI1890">
        <v>7636.3059999999996</v>
      </c>
      <c r="DJ1890">
        <v>12737.55</v>
      </c>
      <c r="DK1890">
        <v>12962.76</v>
      </c>
      <c r="DL1890">
        <v>5166.7079999999996</v>
      </c>
      <c r="DM1890">
        <v>4206.5889999999999</v>
      </c>
    </row>
    <row r="1891" spans="1:117" hidden="1" x14ac:dyDescent="0.35">
      <c r="A1891" t="str">
        <f t="shared" si="29"/>
        <v>Size_Grp-200 kW and above_DA 11-7 Hour_44407_16-19</v>
      </c>
      <c r="B1891" t="s">
        <v>51</v>
      </c>
      <c r="C1891" t="s">
        <v>214</v>
      </c>
      <c r="D1891" t="s">
        <v>50</v>
      </c>
      <c r="E1891" t="s">
        <v>50</v>
      </c>
      <c r="F1891" t="s">
        <v>50</v>
      </c>
      <c r="G1891" t="s">
        <v>50</v>
      </c>
      <c r="H1891" t="s">
        <v>50</v>
      </c>
      <c r="I1891" t="s">
        <v>50</v>
      </c>
      <c r="J1891" t="s">
        <v>91</v>
      </c>
      <c r="K1891" t="s">
        <v>175</v>
      </c>
      <c r="L1891" s="22">
        <v>44407</v>
      </c>
      <c r="M1891">
        <v>16</v>
      </c>
      <c r="N1891">
        <v>19</v>
      </c>
      <c r="O1891">
        <v>12</v>
      </c>
      <c r="P1891">
        <v>12</v>
      </c>
      <c r="Q1891">
        <v>1</v>
      </c>
      <c r="R1891">
        <v>0</v>
      </c>
      <c r="S1891">
        <v>0</v>
      </c>
      <c r="T1891">
        <v>0</v>
      </c>
      <c r="U1891">
        <v>0</v>
      </c>
      <c r="V1891">
        <v>612.74</v>
      </c>
      <c r="W1891">
        <v>605.41999999999996</v>
      </c>
      <c r="X1891">
        <v>610.1</v>
      </c>
      <c r="Y1891">
        <v>609.88</v>
      </c>
      <c r="Z1891">
        <v>619.24</v>
      </c>
      <c r="AA1891">
        <v>682.94</v>
      </c>
      <c r="AB1891">
        <v>957.78</v>
      </c>
      <c r="AC1891">
        <v>1558.28</v>
      </c>
      <c r="AD1891">
        <v>2040.82</v>
      </c>
      <c r="AE1891">
        <v>2032.08</v>
      </c>
      <c r="AF1891">
        <v>2098.62</v>
      </c>
      <c r="AG1891">
        <v>2730.76</v>
      </c>
      <c r="AH1891">
        <v>2871.06</v>
      </c>
      <c r="AI1891">
        <v>3128.68</v>
      </c>
      <c r="AJ1891">
        <v>3103.92</v>
      </c>
      <c r="AK1891">
        <v>2609.66</v>
      </c>
      <c r="AL1891">
        <v>2322.2600000000002</v>
      </c>
      <c r="AM1891">
        <v>3169.32</v>
      </c>
      <c r="AN1891">
        <v>3320.46</v>
      </c>
      <c r="AO1891">
        <v>2963.22</v>
      </c>
      <c r="AP1891">
        <v>2053.84</v>
      </c>
      <c r="AQ1891">
        <v>899.9</v>
      </c>
      <c r="AR1891">
        <v>638.12</v>
      </c>
      <c r="AS1891">
        <v>623.52</v>
      </c>
      <c r="AT1891">
        <v>67.416667000000004</v>
      </c>
      <c r="AU1891">
        <v>67.083332999999996</v>
      </c>
      <c r="AV1891">
        <v>66.833332999999996</v>
      </c>
      <c r="AW1891">
        <v>66.25</v>
      </c>
      <c r="AX1891">
        <v>65.833332999999996</v>
      </c>
      <c r="AY1891">
        <v>65.25</v>
      </c>
      <c r="AZ1891">
        <v>65.333332999999996</v>
      </c>
      <c r="BA1891">
        <v>65.666667000000004</v>
      </c>
      <c r="BB1891">
        <v>67.333332999999996</v>
      </c>
      <c r="BC1891">
        <v>70.333332999999996</v>
      </c>
      <c r="BD1891">
        <v>74.25</v>
      </c>
      <c r="BE1891">
        <v>77.75</v>
      </c>
      <c r="BF1891">
        <v>79.833332999999996</v>
      </c>
      <c r="BG1891">
        <v>80.75</v>
      </c>
      <c r="BH1891">
        <v>79.916667000000004</v>
      </c>
      <c r="BI1891">
        <v>80.416667000000004</v>
      </c>
      <c r="BJ1891">
        <v>79.583332999999996</v>
      </c>
      <c r="BK1891">
        <v>78.583332999999996</v>
      </c>
      <c r="BL1891">
        <v>76.5</v>
      </c>
      <c r="BM1891">
        <v>74.5</v>
      </c>
      <c r="BN1891">
        <v>71.75</v>
      </c>
      <c r="BO1891">
        <v>70.083332999999996</v>
      </c>
      <c r="BP1891">
        <v>68.583332999999996</v>
      </c>
      <c r="BQ1891">
        <v>67.583332999999996</v>
      </c>
      <c r="BR1891">
        <v>-9.8405199999999997</v>
      </c>
      <c r="BS1891">
        <v>0.51598169999999999</v>
      </c>
      <c r="BT1891">
        <v>16.918520000000001</v>
      </c>
      <c r="BU1891">
        <v>5.4855539999999996</v>
      </c>
      <c r="BV1891">
        <v>-4.0458410000000002</v>
      </c>
      <c r="BW1891">
        <v>4.2614409999999996</v>
      </c>
      <c r="BX1891">
        <v>25.354089999999999</v>
      </c>
      <c r="BY1891">
        <v>79.600560000000002</v>
      </c>
      <c r="BZ1891">
        <v>-5.9095909999999998</v>
      </c>
      <c r="CA1891">
        <v>-70.284000000000006</v>
      </c>
      <c r="CB1891">
        <v>125.67610000000001</v>
      </c>
      <c r="CC1891">
        <v>18.908270000000002</v>
      </c>
      <c r="CD1891">
        <v>59.335680000000004</v>
      </c>
      <c r="CE1891">
        <v>-207.19229999999999</v>
      </c>
      <c r="CF1891">
        <v>-208.67670000000001</v>
      </c>
      <c r="CG1891">
        <v>252.50700000000001</v>
      </c>
      <c r="CH1891">
        <v>602.43309999999997</v>
      </c>
      <c r="CI1891">
        <v>-83.288960000000003</v>
      </c>
      <c r="CJ1891">
        <v>-74.915220000000005</v>
      </c>
      <c r="CK1891">
        <v>-60.360109999999999</v>
      </c>
      <c r="CL1891">
        <v>19.152000000000001</v>
      </c>
      <c r="CM1891">
        <v>120.4378</v>
      </c>
      <c r="CN1891">
        <v>9.1676409999999997</v>
      </c>
      <c r="CO1891">
        <v>-8.779852</v>
      </c>
      <c r="CP1891">
        <v>1260.442</v>
      </c>
      <c r="CQ1891">
        <v>886.98779999999999</v>
      </c>
      <c r="CR1891">
        <v>779.46280000000002</v>
      </c>
      <c r="CS1891">
        <v>326.9545</v>
      </c>
      <c r="CT1891">
        <v>126.5535</v>
      </c>
      <c r="CU1891">
        <v>287.79180000000002</v>
      </c>
      <c r="CV1891">
        <v>686.12599999999998</v>
      </c>
      <c r="CW1891">
        <v>1374.981</v>
      </c>
      <c r="CX1891">
        <v>853.66319999999996</v>
      </c>
      <c r="CY1891">
        <v>1664.2380000000001</v>
      </c>
      <c r="CZ1891">
        <v>1177.049</v>
      </c>
      <c r="DA1891">
        <v>826.19389999999999</v>
      </c>
      <c r="DB1891">
        <v>656.04880000000003</v>
      </c>
      <c r="DC1891">
        <v>1306.018</v>
      </c>
      <c r="DD1891">
        <v>1618.778</v>
      </c>
      <c r="DE1891">
        <v>2856.3739999999998</v>
      </c>
      <c r="DF1891">
        <v>3567.732</v>
      </c>
      <c r="DG1891">
        <v>5642.7749999999996</v>
      </c>
      <c r="DH1891">
        <v>5630.5860000000002</v>
      </c>
      <c r="DI1891">
        <v>6119.0910000000003</v>
      </c>
      <c r="DJ1891">
        <v>6216.5460000000003</v>
      </c>
      <c r="DK1891">
        <v>6867.2579999999998</v>
      </c>
      <c r="DL1891">
        <v>3239.1239999999998</v>
      </c>
      <c r="DM1891">
        <v>2377.395</v>
      </c>
    </row>
    <row r="1892" spans="1:117" hidden="1" x14ac:dyDescent="0.35">
      <c r="A1892" t="str">
        <f t="shared" si="29"/>
        <v>Size_Grp-200 kW and above_DA 11-7 Hour_44434_18-19</v>
      </c>
      <c r="B1892" t="s">
        <v>51</v>
      </c>
      <c r="C1892" t="s">
        <v>214</v>
      </c>
      <c r="D1892" t="s">
        <v>50</v>
      </c>
      <c r="E1892" t="s">
        <v>50</v>
      </c>
      <c r="F1892" t="s">
        <v>50</v>
      </c>
      <c r="G1892" t="s">
        <v>50</v>
      </c>
      <c r="H1892" t="s">
        <v>50</v>
      </c>
      <c r="I1892" t="s">
        <v>50</v>
      </c>
      <c r="J1892" t="s">
        <v>91</v>
      </c>
      <c r="K1892" t="s">
        <v>175</v>
      </c>
      <c r="L1892" s="22">
        <v>44434</v>
      </c>
      <c r="M1892">
        <v>18</v>
      </c>
      <c r="N1892">
        <v>19</v>
      </c>
      <c r="O1892">
        <v>12</v>
      </c>
      <c r="P1892">
        <v>12</v>
      </c>
      <c r="Q1892">
        <v>1</v>
      </c>
      <c r="R1892">
        <v>0</v>
      </c>
      <c r="S1892">
        <v>0</v>
      </c>
      <c r="T1892">
        <v>0</v>
      </c>
      <c r="U1892">
        <v>0</v>
      </c>
      <c r="V1892">
        <v>622.54</v>
      </c>
      <c r="W1892">
        <v>620.34</v>
      </c>
      <c r="X1892">
        <v>614.5</v>
      </c>
      <c r="Y1892">
        <v>617.5</v>
      </c>
      <c r="Z1892">
        <v>667.48</v>
      </c>
      <c r="AA1892">
        <v>733.34</v>
      </c>
      <c r="AB1892">
        <v>979.4</v>
      </c>
      <c r="AC1892">
        <v>1779.8</v>
      </c>
      <c r="AD1892">
        <v>2065.88</v>
      </c>
      <c r="AE1892">
        <v>2165.2199999999998</v>
      </c>
      <c r="AF1892">
        <v>2452.38</v>
      </c>
      <c r="AG1892">
        <v>2650.2</v>
      </c>
      <c r="AH1892">
        <v>2744.54</v>
      </c>
      <c r="AI1892">
        <v>2857.78</v>
      </c>
      <c r="AJ1892">
        <v>3018.42</v>
      </c>
      <c r="AK1892">
        <v>3249.16</v>
      </c>
      <c r="AL1892">
        <v>3379.74</v>
      </c>
      <c r="AM1892">
        <v>2604.7800000000002</v>
      </c>
      <c r="AN1892">
        <v>3094.78</v>
      </c>
      <c r="AO1892">
        <v>3307.42</v>
      </c>
      <c r="AP1892">
        <v>3350.22</v>
      </c>
      <c r="AQ1892">
        <v>2564.38</v>
      </c>
      <c r="AR1892">
        <v>977.74</v>
      </c>
      <c r="AS1892">
        <v>637.67999999999995</v>
      </c>
      <c r="AT1892">
        <v>69.666667000000004</v>
      </c>
      <c r="AU1892">
        <v>69</v>
      </c>
      <c r="AV1892">
        <v>68.75</v>
      </c>
      <c r="AW1892">
        <v>68.25</v>
      </c>
      <c r="AX1892">
        <v>67.833332999999996</v>
      </c>
      <c r="AY1892">
        <v>66.666667000000004</v>
      </c>
      <c r="AZ1892">
        <v>66.666667000000004</v>
      </c>
      <c r="BA1892">
        <v>66.916667000000004</v>
      </c>
      <c r="BB1892">
        <v>71.416667000000004</v>
      </c>
      <c r="BC1892">
        <v>77</v>
      </c>
      <c r="BD1892">
        <v>81.333332999999996</v>
      </c>
      <c r="BE1892">
        <v>85.5</v>
      </c>
      <c r="BF1892">
        <v>87.75</v>
      </c>
      <c r="BG1892">
        <v>88</v>
      </c>
      <c r="BH1892">
        <v>88.25</v>
      </c>
      <c r="BI1892">
        <v>87.083332999999996</v>
      </c>
      <c r="BJ1892">
        <v>86.166667000000004</v>
      </c>
      <c r="BK1892">
        <v>85.583332999999996</v>
      </c>
      <c r="BL1892">
        <v>83.25</v>
      </c>
      <c r="BM1892">
        <v>79.833332999999996</v>
      </c>
      <c r="BN1892">
        <v>75.75</v>
      </c>
      <c r="BO1892">
        <v>73.416667000000004</v>
      </c>
      <c r="BP1892">
        <v>72.166667000000004</v>
      </c>
      <c r="BQ1892">
        <v>70.583332999999996</v>
      </c>
      <c r="BR1892">
        <v>-31.07067</v>
      </c>
      <c r="BS1892">
        <v>-54.864260000000002</v>
      </c>
      <c r="BT1892">
        <v>-32.061880000000002</v>
      </c>
      <c r="BU1892">
        <v>-11.52525</v>
      </c>
      <c r="BV1892">
        <v>-32.843829999999997</v>
      </c>
      <c r="BW1892">
        <v>-38.864809999999999</v>
      </c>
      <c r="BX1892">
        <v>132.7637</v>
      </c>
      <c r="BY1892">
        <v>-59.323880000000003</v>
      </c>
      <c r="BZ1892">
        <v>34.533920000000002</v>
      </c>
      <c r="CA1892">
        <v>-79.253330000000005</v>
      </c>
      <c r="CB1892">
        <v>-114.0578</v>
      </c>
      <c r="CC1892">
        <v>-11.089779999999999</v>
      </c>
      <c r="CD1892">
        <v>25.798159999999999</v>
      </c>
      <c r="CE1892">
        <v>96.656450000000007</v>
      </c>
      <c r="CF1892">
        <v>-28.900749999999999</v>
      </c>
      <c r="CG1892">
        <v>-252.3048</v>
      </c>
      <c r="CH1892">
        <v>-417.50760000000002</v>
      </c>
      <c r="CI1892">
        <v>279.51920000000001</v>
      </c>
      <c r="CJ1892">
        <v>-46.170349999999999</v>
      </c>
      <c r="CK1892">
        <v>-228.0557</v>
      </c>
      <c r="CL1892">
        <v>-992.2962</v>
      </c>
      <c r="CM1892">
        <v>-916.86540000000002</v>
      </c>
      <c r="CN1892">
        <v>-145.9084</v>
      </c>
      <c r="CO1892">
        <v>49.987740000000002</v>
      </c>
      <c r="CP1892">
        <v>766.47659999999996</v>
      </c>
      <c r="CQ1892">
        <v>1565.558</v>
      </c>
      <c r="CR1892">
        <v>772.53129999999999</v>
      </c>
      <c r="CS1892">
        <v>197.0042</v>
      </c>
      <c r="CT1892">
        <v>178.10079999999999</v>
      </c>
      <c r="CU1892">
        <v>306.84120000000001</v>
      </c>
      <c r="CV1892">
        <v>1022.402</v>
      </c>
      <c r="CW1892">
        <v>756.11850000000004</v>
      </c>
      <c r="CX1892">
        <v>865.14610000000005</v>
      </c>
      <c r="CY1892">
        <v>1051.3610000000001</v>
      </c>
      <c r="CZ1892">
        <v>834.03830000000005</v>
      </c>
      <c r="DA1892">
        <v>2201.6550000000002</v>
      </c>
      <c r="DB1892">
        <v>468.20780000000002</v>
      </c>
      <c r="DC1892">
        <v>2189.1080000000002</v>
      </c>
      <c r="DD1892">
        <v>1524.116</v>
      </c>
      <c r="DE1892">
        <v>4060.4969999999998</v>
      </c>
      <c r="DF1892">
        <v>5346.0050000000001</v>
      </c>
      <c r="DG1892">
        <v>13785.28</v>
      </c>
      <c r="DH1892">
        <v>13902.66</v>
      </c>
      <c r="DI1892">
        <v>8262.0789999999997</v>
      </c>
      <c r="DJ1892">
        <v>8838.9359999999997</v>
      </c>
      <c r="DK1892">
        <v>18307.330000000002</v>
      </c>
      <c r="DL1892">
        <v>2446.491</v>
      </c>
      <c r="DM1892">
        <v>1749.097</v>
      </c>
    </row>
    <row r="1893" spans="1:117" hidden="1" x14ac:dyDescent="0.35">
      <c r="A1893" t="str">
        <f t="shared" si="29"/>
        <v>Size_Grp-200 kW and above_DA 11-7 Hour_44435_16-19</v>
      </c>
      <c r="B1893" t="s">
        <v>51</v>
      </c>
      <c r="C1893" t="s">
        <v>214</v>
      </c>
      <c r="D1893" t="s">
        <v>50</v>
      </c>
      <c r="E1893" t="s">
        <v>50</v>
      </c>
      <c r="F1893" t="s">
        <v>50</v>
      </c>
      <c r="G1893" t="s">
        <v>50</v>
      </c>
      <c r="H1893" t="s">
        <v>50</v>
      </c>
      <c r="I1893" t="s">
        <v>50</v>
      </c>
      <c r="J1893" t="s">
        <v>91</v>
      </c>
      <c r="K1893" t="s">
        <v>175</v>
      </c>
      <c r="L1893" s="22">
        <v>44435</v>
      </c>
      <c r="M1893">
        <v>16</v>
      </c>
      <c r="N1893">
        <v>19</v>
      </c>
      <c r="O1893">
        <v>12</v>
      </c>
      <c r="P1893">
        <v>12</v>
      </c>
      <c r="Q1893">
        <v>1</v>
      </c>
      <c r="R1893">
        <v>0</v>
      </c>
      <c r="S1893">
        <v>0</v>
      </c>
      <c r="T1893">
        <v>0</v>
      </c>
      <c r="U1893">
        <v>0</v>
      </c>
      <c r="V1893">
        <v>605.76</v>
      </c>
      <c r="W1893">
        <v>631.79999999999995</v>
      </c>
      <c r="X1893">
        <v>620.16</v>
      </c>
      <c r="Y1893">
        <v>618.58000000000004</v>
      </c>
      <c r="Z1893">
        <v>623.17999999999995</v>
      </c>
      <c r="AA1893">
        <v>681.16</v>
      </c>
      <c r="AB1893">
        <v>1116.04</v>
      </c>
      <c r="AC1893">
        <v>1779.18</v>
      </c>
      <c r="AD1893">
        <v>2051.5</v>
      </c>
      <c r="AE1893">
        <v>2144.64</v>
      </c>
      <c r="AF1893">
        <v>2316.4</v>
      </c>
      <c r="AG1893">
        <v>2725.98</v>
      </c>
      <c r="AH1893">
        <v>2916.88</v>
      </c>
      <c r="AI1893">
        <v>3120.56</v>
      </c>
      <c r="AJ1893">
        <v>3191.86</v>
      </c>
      <c r="AK1893">
        <v>2770.1</v>
      </c>
      <c r="AL1893">
        <v>2508.38</v>
      </c>
      <c r="AM1893">
        <v>3182.26</v>
      </c>
      <c r="AN1893">
        <v>3345.68</v>
      </c>
      <c r="AO1893">
        <v>3320.8</v>
      </c>
      <c r="AP1893">
        <v>3068.7</v>
      </c>
      <c r="AQ1893">
        <v>2389.88</v>
      </c>
      <c r="AR1893">
        <v>981.28</v>
      </c>
      <c r="AS1893">
        <v>627.04</v>
      </c>
      <c r="AT1893">
        <v>69.833332999999996</v>
      </c>
      <c r="AU1893">
        <v>68.75</v>
      </c>
      <c r="AV1893">
        <v>68.333332999999996</v>
      </c>
      <c r="AW1893">
        <v>67.166667000000004</v>
      </c>
      <c r="AX1893">
        <v>65.75</v>
      </c>
      <c r="AY1893">
        <v>65.5</v>
      </c>
      <c r="AZ1893">
        <v>65</v>
      </c>
      <c r="BA1893">
        <v>65.333332999999996</v>
      </c>
      <c r="BB1893">
        <v>67.75</v>
      </c>
      <c r="BC1893">
        <v>73</v>
      </c>
      <c r="BD1893">
        <v>79.166667000000004</v>
      </c>
      <c r="BE1893">
        <v>84.416667000000004</v>
      </c>
      <c r="BF1893">
        <v>86.333332999999996</v>
      </c>
      <c r="BG1893">
        <v>87.083332999999996</v>
      </c>
      <c r="BH1893">
        <v>87.166667000000004</v>
      </c>
      <c r="BI1893">
        <v>85.166667000000004</v>
      </c>
      <c r="BJ1893">
        <v>84.666667000000004</v>
      </c>
      <c r="BK1893">
        <v>83.333332999999996</v>
      </c>
      <c r="BL1893">
        <v>81.333332999999996</v>
      </c>
      <c r="BM1893">
        <v>77.083332999999996</v>
      </c>
      <c r="BN1893">
        <v>72.666667000000004</v>
      </c>
      <c r="BO1893">
        <v>70.5</v>
      </c>
      <c r="BP1893">
        <v>69.333332999999996</v>
      </c>
      <c r="BQ1893">
        <v>68.833332999999996</v>
      </c>
      <c r="BR1893">
        <v>-2.436032</v>
      </c>
      <c r="BS1893">
        <v>-26.51351</v>
      </c>
      <c r="BT1893">
        <v>-1.8124210000000001</v>
      </c>
      <c r="BU1893">
        <v>6.7950020000000002</v>
      </c>
      <c r="BV1893">
        <v>-7.8938759999999997</v>
      </c>
      <c r="BW1893">
        <v>3.5750190000000002</v>
      </c>
      <c r="BX1893">
        <v>51.741689999999998</v>
      </c>
      <c r="BY1893">
        <v>-5.6539229999999998</v>
      </c>
      <c r="BZ1893">
        <v>36.359990000000003</v>
      </c>
      <c r="CA1893">
        <v>-105.95010000000001</v>
      </c>
      <c r="CB1893">
        <v>81.59</v>
      </c>
      <c r="CC1893">
        <v>75.259829999999994</v>
      </c>
      <c r="CD1893">
        <v>5.1424669999999999</v>
      </c>
      <c r="CE1893">
        <v>-169.10550000000001</v>
      </c>
      <c r="CF1893">
        <v>-215.79300000000001</v>
      </c>
      <c r="CG1893">
        <v>148.18790000000001</v>
      </c>
      <c r="CH1893">
        <v>367.19229999999999</v>
      </c>
      <c r="CI1893">
        <v>-77.229020000000006</v>
      </c>
      <c r="CJ1893">
        <v>-164.11330000000001</v>
      </c>
      <c r="CK1893">
        <v>-220.9239</v>
      </c>
      <c r="CL1893">
        <v>-671.44290000000001</v>
      </c>
      <c r="CM1893">
        <v>-958.39149999999995</v>
      </c>
      <c r="CN1893">
        <v>-212.92670000000001</v>
      </c>
      <c r="CO1893">
        <v>-9.4804589999999997</v>
      </c>
      <c r="CP1893">
        <v>724.07140000000004</v>
      </c>
      <c r="CQ1893">
        <v>981.13350000000003</v>
      </c>
      <c r="CR1893">
        <v>814.7405</v>
      </c>
      <c r="CS1893">
        <v>243.3466</v>
      </c>
      <c r="CT1893">
        <v>186.19560000000001</v>
      </c>
      <c r="CU1893">
        <v>365.084</v>
      </c>
      <c r="CV1893">
        <v>1345.194</v>
      </c>
      <c r="CW1893">
        <v>1461.547</v>
      </c>
      <c r="CX1893">
        <v>947.81200000000001</v>
      </c>
      <c r="CY1893">
        <v>1771.49</v>
      </c>
      <c r="CZ1893">
        <v>971.59010000000001</v>
      </c>
      <c r="DA1893">
        <v>1197.4970000000001</v>
      </c>
      <c r="DB1893">
        <v>552.90869999999995</v>
      </c>
      <c r="DC1893">
        <v>1360.2919999999999</v>
      </c>
      <c r="DD1893">
        <v>1751.002</v>
      </c>
      <c r="DE1893">
        <v>4805.2250000000004</v>
      </c>
      <c r="DF1893">
        <v>7630.8119999999999</v>
      </c>
      <c r="DG1893">
        <v>9194.3950000000004</v>
      </c>
      <c r="DH1893">
        <v>9140.6260000000002</v>
      </c>
      <c r="DI1893">
        <v>7107.95</v>
      </c>
      <c r="DJ1893">
        <v>8277.3359999999993</v>
      </c>
      <c r="DK1893">
        <v>13936.61</v>
      </c>
      <c r="DL1893">
        <v>2218.232</v>
      </c>
      <c r="DM1893">
        <v>2145.239</v>
      </c>
    </row>
    <row r="1894" spans="1:117" hidden="1" x14ac:dyDescent="0.35">
      <c r="A1894" t="str">
        <f t="shared" si="29"/>
        <v>Size_Grp-200 kW and above_DA 11-7 Hour_44439_18-19</v>
      </c>
      <c r="B1894" t="s">
        <v>51</v>
      </c>
      <c r="C1894" t="s">
        <v>214</v>
      </c>
      <c r="D1894" t="s">
        <v>50</v>
      </c>
      <c r="E1894" t="s">
        <v>50</v>
      </c>
      <c r="F1894" t="s">
        <v>50</v>
      </c>
      <c r="G1894" t="s">
        <v>50</v>
      </c>
      <c r="H1894" t="s">
        <v>50</v>
      </c>
      <c r="I1894" t="s">
        <v>50</v>
      </c>
      <c r="J1894" t="s">
        <v>91</v>
      </c>
      <c r="K1894" t="s">
        <v>175</v>
      </c>
      <c r="L1894" s="22">
        <v>44439</v>
      </c>
      <c r="M1894">
        <v>18</v>
      </c>
      <c r="N1894">
        <v>19</v>
      </c>
      <c r="O1894">
        <v>12</v>
      </c>
      <c r="P1894">
        <v>12</v>
      </c>
      <c r="Q1894">
        <v>1</v>
      </c>
      <c r="R1894">
        <v>0</v>
      </c>
      <c r="S1894">
        <v>0</v>
      </c>
      <c r="T1894">
        <v>0</v>
      </c>
      <c r="U1894">
        <v>0</v>
      </c>
      <c r="V1894">
        <v>682.82</v>
      </c>
      <c r="W1894">
        <v>751.6</v>
      </c>
      <c r="X1894">
        <v>709.62</v>
      </c>
      <c r="Y1894">
        <v>617.02</v>
      </c>
      <c r="Z1894">
        <v>630.67999999999995</v>
      </c>
      <c r="AA1894">
        <v>624.5</v>
      </c>
      <c r="AB1894">
        <v>938.64</v>
      </c>
      <c r="AC1894">
        <v>1930.6</v>
      </c>
      <c r="AD1894">
        <v>2185.56</v>
      </c>
      <c r="AE1894">
        <v>2126.44</v>
      </c>
      <c r="AF1894">
        <v>2458.94</v>
      </c>
      <c r="AG1894">
        <v>2862.2</v>
      </c>
      <c r="AH1894">
        <v>2726.22</v>
      </c>
      <c r="AI1894">
        <v>2673.18</v>
      </c>
      <c r="AJ1894">
        <v>2742.82</v>
      </c>
      <c r="AK1894">
        <v>3044.42</v>
      </c>
      <c r="AL1894">
        <v>3236.64</v>
      </c>
      <c r="AM1894">
        <v>3016.14</v>
      </c>
      <c r="AN1894">
        <v>3121.64</v>
      </c>
      <c r="AO1894">
        <v>2990.26</v>
      </c>
      <c r="AP1894">
        <v>1459.28</v>
      </c>
      <c r="AQ1894">
        <v>708.06</v>
      </c>
      <c r="AR1894">
        <v>655.29999999999995</v>
      </c>
      <c r="AS1894">
        <v>625.22</v>
      </c>
      <c r="AT1894">
        <v>67.916667000000004</v>
      </c>
      <c r="AU1894">
        <v>67.75</v>
      </c>
      <c r="AV1894">
        <v>67.583332999999996</v>
      </c>
      <c r="AW1894">
        <v>67.416667000000004</v>
      </c>
      <c r="AX1894">
        <v>67.416667000000004</v>
      </c>
      <c r="AY1894">
        <v>67.333332999999996</v>
      </c>
      <c r="AZ1894">
        <v>67</v>
      </c>
      <c r="BA1894">
        <v>66.833332999999996</v>
      </c>
      <c r="BB1894">
        <v>67.25</v>
      </c>
      <c r="BC1894">
        <v>67.75</v>
      </c>
      <c r="BD1894">
        <v>68.666667000000004</v>
      </c>
      <c r="BE1894">
        <v>70</v>
      </c>
      <c r="BF1894">
        <v>70.416667000000004</v>
      </c>
      <c r="BG1894">
        <v>72.25</v>
      </c>
      <c r="BH1894">
        <v>72.833332999999996</v>
      </c>
      <c r="BI1894">
        <v>73.25</v>
      </c>
      <c r="BJ1894">
        <v>73.5</v>
      </c>
      <c r="BK1894">
        <v>72.833332999999996</v>
      </c>
      <c r="BL1894">
        <v>72</v>
      </c>
      <c r="BM1894">
        <v>69.75</v>
      </c>
      <c r="BN1894">
        <v>67.833332999999996</v>
      </c>
      <c r="BO1894">
        <v>67.5</v>
      </c>
      <c r="BP1894">
        <v>67.5</v>
      </c>
      <c r="BQ1894">
        <v>67.333332999999996</v>
      </c>
      <c r="BR1894">
        <v>-11.985900000000001</v>
      </c>
      <c r="BS1894">
        <v>-54.529290000000003</v>
      </c>
      <c r="BT1894">
        <v>-35.97381</v>
      </c>
      <c r="BU1894">
        <v>-1.8071759999999999</v>
      </c>
      <c r="BV1894">
        <v>10.9061</v>
      </c>
      <c r="BW1894">
        <v>66.993399999999994</v>
      </c>
      <c r="BX1894">
        <v>141.9949</v>
      </c>
      <c r="BY1894">
        <v>-131.4023</v>
      </c>
      <c r="BZ1894">
        <v>-69.89246</v>
      </c>
      <c r="CA1894">
        <v>-67.104069999999993</v>
      </c>
      <c r="CB1894">
        <v>-138.0343</v>
      </c>
      <c r="CC1894">
        <v>-28.471789999999999</v>
      </c>
      <c r="CD1894">
        <v>59.228110000000001</v>
      </c>
      <c r="CE1894">
        <v>105.71120000000001</v>
      </c>
      <c r="CF1894">
        <v>175.5393</v>
      </c>
      <c r="CG1894">
        <v>-94.755279999999999</v>
      </c>
      <c r="CH1894">
        <v>-299.42140000000001</v>
      </c>
      <c r="CI1894">
        <v>22.862290000000002</v>
      </c>
      <c r="CJ1894">
        <v>30.235710000000001</v>
      </c>
      <c r="CK1894">
        <v>-210.0059</v>
      </c>
      <c r="CL1894">
        <v>-276.50060000000002</v>
      </c>
      <c r="CM1894">
        <v>-509.32639999999998</v>
      </c>
      <c r="CN1894">
        <v>-92.509469999999993</v>
      </c>
      <c r="CO1894">
        <v>49.555729999999997</v>
      </c>
      <c r="CP1894">
        <v>532.74940000000004</v>
      </c>
      <c r="CQ1894">
        <v>1817.558</v>
      </c>
      <c r="CR1894">
        <v>942.72299999999996</v>
      </c>
      <c r="CS1894">
        <v>197.06200000000001</v>
      </c>
      <c r="CT1894">
        <v>181.0087</v>
      </c>
      <c r="CU1894">
        <v>257.47390000000001</v>
      </c>
      <c r="CV1894">
        <v>763.99860000000001</v>
      </c>
      <c r="CW1894">
        <v>1128.1289999999999</v>
      </c>
      <c r="CX1894">
        <v>805.66690000000006</v>
      </c>
      <c r="CY1894">
        <v>1170.742</v>
      </c>
      <c r="CZ1894">
        <v>1082.5550000000001</v>
      </c>
      <c r="DA1894">
        <v>2136.114</v>
      </c>
      <c r="DB1894">
        <v>753.26059999999995</v>
      </c>
      <c r="DC1894">
        <v>2250.076</v>
      </c>
      <c r="DD1894">
        <v>1774.7349999999999</v>
      </c>
      <c r="DE1894">
        <v>4618.6180000000004</v>
      </c>
      <c r="DF1894">
        <v>6562.3890000000001</v>
      </c>
      <c r="DG1894">
        <v>14752.23</v>
      </c>
      <c r="DH1894">
        <v>14836.04</v>
      </c>
      <c r="DI1894">
        <v>9539.3160000000007</v>
      </c>
      <c r="DJ1894">
        <v>11262.67</v>
      </c>
      <c r="DK1894">
        <v>24898.48</v>
      </c>
      <c r="DL1894">
        <v>2755.6289999999999</v>
      </c>
      <c r="DM1894">
        <v>1668.8710000000001</v>
      </c>
    </row>
    <row r="1895" spans="1:117" hidden="1" x14ac:dyDescent="0.35">
      <c r="A1895" t="str">
        <f t="shared" si="29"/>
        <v>Size_Grp-200 kW and above_DA 11-7 Hour_44447_18-19</v>
      </c>
      <c r="B1895" t="s">
        <v>51</v>
      </c>
      <c r="C1895" t="s">
        <v>214</v>
      </c>
      <c r="D1895" t="s">
        <v>50</v>
      </c>
      <c r="E1895" t="s">
        <v>50</v>
      </c>
      <c r="F1895" t="s">
        <v>50</v>
      </c>
      <c r="G1895" t="s">
        <v>50</v>
      </c>
      <c r="H1895" t="s">
        <v>50</v>
      </c>
      <c r="I1895" t="s">
        <v>50</v>
      </c>
      <c r="J1895" t="s">
        <v>91</v>
      </c>
      <c r="K1895" t="s">
        <v>175</v>
      </c>
      <c r="L1895" s="22">
        <v>44447</v>
      </c>
      <c r="M1895">
        <v>18</v>
      </c>
      <c r="N1895">
        <v>19</v>
      </c>
      <c r="O1895">
        <v>12</v>
      </c>
      <c r="P1895">
        <v>12</v>
      </c>
      <c r="Q1895">
        <v>1</v>
      </c>
      <c r="R1895">
        <v>0</v>
      </c>
      <c r="S1895">
        <v>0</v>
      </c>
      <c r="T1895">
        <v>0</v>
      </c>
      <c r="U1895">
        <v>0</v>
      </c>
      <c r="V1895">
        <v>366.24</v>
      </c>
      <c r="W1895">
        <v>379.56</v>
      </c>
      <c r="X1895">
        <v>362.28</v>
      </c>
      <c r="Y1895">
        <v>364.76</v>
      </c>
      <c r="Z1895">
        <v>368.6</v>
      </c>
      <c r="AA1895">
        <v>386.02</v>
      </c>
      <c r="AB1895">
        <v>716.38</v>
      </c>
      <c r="AC1895">
        <v>1602.16</v>
      </c>
      <c r="AD1895">
        <v>1971.4</v>
      </c>
      <c r="AE1895">
        <v>1889</v>
      </c>
      <c r="AF1895">
        <v>2292.56</v>
      </c>
      <c r="AG1895">
        <v>2593.12</v>
      </c>
      <c r="AH1895">
        <v>2493.04</v>
      </c>
      <c r="AI1895">
        <v>2637.72</v>
      </c>
      <c r="AJ1895">
        <v>2826.04</v>
      </c>
      <c r="AK1895">
        <v>3096.94</v>
      </c>
      <c r="AL1895">
        <v>3345.14</v>
      </c>
      <c r="AM1895">
        <v>2641.18</v>
      </c>
      <c r="AN1895">
        <v>2984.72</v>
      </c>
      <c r="AO1895">
        <v>2872.14</v>
      </c>
      <c r="AP1895">
        <v>1143.2</v>
      </c>
      <c r="AQ1895">
        <v>425.8</v>
      </c>
      <c r="AR1895">
        <v>380.52</v>
      </c>
      <c r="AS1895">
        <v>370.46</v>
      </c>
      <c r="AT1895">
        <v>69.083332999999996</v>
      </c>
      <c r="AU1895">
        <v>68.333332999999996</v>
      </c>
      <c r="AV1895">
        <v>67.833332999999996</v>
      </c>
      <c r="AW1895">
        <v>67.583332999999996</v>
      </c>
      <c r="AX1895">
        <v>67.916667000000004</v>
      </c>
      <c r="AY1895">
        <v>66.833332999999996</v>
      </c>
      <c r="AZ1895">
        <v>66.583332999999996</v>
      </c>
      <c r="BA1895">
        <v>67.833332999999996</v>
      </c>
      <c r="BB1895">
        <v>68.583332999999996</v>
      </c>
      <c r="BC1895">
        <v>72.333332999999996</v>
      </c>
      <c r="BD1895">
        <v>75.416667000000004</v>
      </c>
      <c r="BE1895">
        <v>77.333332999999996</v>
      </c>
      <c r="BF1895">
        <v>81.166667000000004</v>
      </c>
      <c r="BG1895">
        <v>83.5</v>
      </c>
      <c r="BH1895">
        <v>84.583332999999996</v>
      </c>
      <c r="BI1895">
        <v>85.333332999999996</v>
      </c>
      <c r="BJ1895">
        <v>85.333332999999996</v>
      </c>
      <c r="BK1895">
        <v>81.75</v>
      </c>
      <c r="BL1895">
        <v>78.916667000000004</v>
      </c>
      <c r="BM1895">
        <v>73.5</v>
      </c>
      <c r="BN1895">
        <v>71.666667000000004</v>
      </c>
      <c r="BO1895">
        <v>71.416667000000004</v>
      </c>
      <c r="BP1895">
        <v>70.583332999999996</v>
      </c>
      <c r="BQ1895">
        <v>70.166667000000004</v>
      </c>
      <c r="BR1895">
        <v>10.01247</v>
      </c>
      <c r="BS1895">
        <v>20.474930000000001</v>
      </c>
      <c r="BT1895">
        <v>1.786233</v>
      </c>
      <c r="BU1895">
        <v>-38.916150000000002</v>
      </c>
      <c r="BV1895">
        <v>3.3727900000000002</v>
      </c>
      <c r="BW1895">
        <v>42.119109999999999</v>
      </c>
      <c r="BX1895">
        <v>150.87520000000001</v>
      </c>
      <c r="BY1895">
        <v>-135.27600000000001</v>
      </c>
      <c r="BZ1895">
        <v>-131.9528</v>
      </c>
      <c r="CA1895">
        <v>-3.2798560000000001</v>
      </c>
      <c r="CB1895">
        <v>-113.1225</v>
      </c>
      <c r="CC1895">
        <v>-84.931529999999995</v>
      </c>
      <c r="CD1895">
        <v>129.9958</v>
      </c>
      <c r="CE1895">
        <v>65.033510000000007</v>
      </c>
      <c r="CF1895">
        <v>-113.90130000000001</v>
      </c>
      <c r="CG1895">
        <v>-183.18639999999999</v>
      </c>
      <c r="CH1895">
        <v>-230.7364</v>
      </c>
      <c r="CI1895">
        <v>663.41499999999996</v>
      </c>
      <c r="CJ1895">
        <v>260.99310000000003</v>
      </c>
      <c r="CK1895">
        <v>64.206040000000002</v>
      </c>
      <c r="CL1895">
        <v>95.182140000000004</v>
      </c>
      <c r="CM1895">
        <v>248.5865</v>
      </c>
      <c r="CN1895">
        <v>124.7046</v>
      </c>
      <c r="CO1895">
        <v>89.832030000000003</v>
      </c>
      <c r="CP1895">
        <v>2581.989</v>
      </c>
      <c r="CQ1895">
        <v>2776.1469999999999</v>
      </c>
      <c r="CR1895">
        <v>2199.5529999999999</v>
      </c>
      <c r="CS1895">
        <v>674.49009999999998</v>
      </c>
      <c r="CT1895">
        <v>283.71440000000001</v>
      </c>
      <c r="CU1895">
        <v>400.65</v>
      </c>
      <c r="CV1895">
        <v>1622.73</v>
      </c>
      <c r="CW1895">
        <v>2309.8330000000001</v>
      </c>
      <c r="CX1895">
        <v>1616.348</v>
      </c>
      <c r="CY1895">
        <v>2485.3249999999998</v>
      </c>
      <c r="CZ1895">
        <v>2056.5410000000002</v>
      </c>
      <c r="DA1895">
        <v>1264.3810000000001</v>
      </c>
      <c r="DB1895">
        <v>1439.1990000000001</v>
      </c>
      <c r="DC1895">
        <v>2239.29</v>
      </c>
      <c r="DD1895">
        <v>2873.2649999999999</v>
      </c>
      <c r="DE1895">
        <v>4102.7740000000003</v>
      </c>
      <c r="DF1895">
        <v>4588.8230000000003</v>
      </c>
      <c r="DG1895">
        <v>3984.8009999999999</v>
      </c>
      <c r="DH1895">
        <v>3786.0650000000001</v>
      </c>
      <c r="DI1895">
        <v>5941.3029999999999</v>
      </c>
      <c r="DJ1895">
        <v>6647.875</v>
      </c>
      <c r="DK1895">
        <v>6595.8760000000002</v>
      </c>
      <c r="DL1895">
        <v>2504.384</v>
      </c>
      <c r="DM1895">
        <v>2408.0520000000001</v>
      </c>
    </row>
    <row r="1896" spans="1:117" hidden="1" x14ac:dyDescent="0.35">
      <c r="A1896" t="str">
        <f t="shared" si="29"/>
        <v>Size_Grp-200 kW and above_DA 11-7 Hour_44448_18-19</v>
      </c>
      <c r="B1896" t="s">
        <v>51</v>
      </c>
      <c r="C1896" t="s">
        <v>214</v>
      </c>
      <c r="D1896" t="s">
        <v>50</v>
      </c>
      <c r="E1896" t="s">
        <v>50</v>
      </c>
      <c r="F1896" t="s">
        <v>50</v>
      </c>
      <c r="G1896" t="s">
        <v>50</v>
      </c>
      <c r="H1896" t="s">
        <v>50</v>
      </c>
      <c r="I1896" t="s">
        <v>50</v>
      </c>
      <c r="J1896" t="s">
        <v>91</v>
      </c>
      <c r="K1896" t="s">
        <v>175</v>
      </c>
      <c r="L1896" s="22">
        <v>44448</v>
      </c>
      <c r="M1896">
        <v>18</v>
      </c>
      <c r="N1896">
        <v>19</v>
      </c>
      <c r="O1896">
        <v>12</v>
      </c>
      <c r="P1896">
        <v>12</v>
      </c>
      <c r="Q1896">
        <v>1</v>
      </c>
      <c r="R1896">
        <v>0</v>
      </c>
      <c r="S1896">
        <v>0</v>
      </c>
      <c r="T1896">
        <v>0</v>
      </c>
      <c r="U1896">
        <v>0</v>
      </c>
      <c r="V1896">
        <v>373.5</v>
      </c>
      <c r="W1896">
        <v>362</v>
      </c>
      <c r="X1896">
        <v>361.22</v>
      </c>
      <c r="Y1896">
        <v>576.32000000000005</v>
      </c>
      <c r="Z1896">
        <v>629.34</v>
      </c>
      <c r="AA1896">
        <v>654.17999999999995</v>
      </c>
      <c r="AB1896">
        <v>1094.08</v>
      </c>
      <c r="AC1896">
        <v>1932</v>
      </c>
      <c r="AD1896">
        <v>2232.48</v>
      </c>
      <c r="AE1896">
        <v>2137.7800000000002</v>
      </c>
      <c r="AF1896">
        <v>2535.34</v>
      </c>
      <c r="AG1896">
        <v>2915.62</v>
      </c>
      <c r="AH1896">
        <v>2915.98</v>
      </c>
      <c r="AI1896">
        <v>3254.08</v>
      </c>
      <c r="AJ1896">
        <v>3344.9</v>
      </c>
      <c r="AK1896">
        <v>2989.62</v>
      </c>
      <c r="AL1896">
        <v>2733.6</v>
      </c>
      <c r="AM1896">
        <v>2865.42</v>
      </c>
      <c r="AN1896">
        <v>2830.64</v>
      </c>
      <c r="AO1896">
        <v>3049.28</v>
      </c>
      <c r="AP1896">
        <v>2394</v>
      </c>
      <c r="AQ1896">
        <v>733.3</v>
      </c>
      <c r="AR1896">
        <v>380.38</v>
      </c>
      <c r="AS1896">
        <v>377.72</v>
      </c>
      <c r="AT1896">
        <v>69.666667000000004</v>
      </c>
      <c r="AU1896">
        <v>69.333332999999996</v>
      </c>
      <c r="AV1896">
        <v>69.333332999999996</v>
      </c>
      <c r="AW1896">
        <v>68.916667000000004</v>
      </c>
      <c r="AX1896">
        <v>67.916667000000004</v>
      </c>
      <c r="AY1896">
        <v>68.333332999999996</v>
      </c>
      <c r="AZ1896">
        <v>67.666667000000004</v>
      </c>
      <c r="BA1896">
        <v>68.416667000000004</v>
      </c>
      <c r="BB1896">
        <v>71.666667000000004</v>
      </c>
      <c r="BC1896">
        <v>75.666667000000004</v>
      </c>
      <c r="BD1896">
        <v>79</v>
      </c>
      <c r="BE1896">
        <v>81.666667000000004</v>
      </c>
      <c r="BF1896">
        <v>83.583332999999996</v>
      </c>
      <c r="BG1896">
        <v>85</v>
      </c>
      <c r="BH1896">
        <v>86.083332999999996</v>
      </c>
      <c r="BI1896">
        <v>87.166667000000004</v>
      </c>
      <c r="BJ1896">
        <v>85.833332999999996</v>
      </c>
      <c r="BK1896">
        <v>85.5</v>
      </c>
      <c r="BL1896">
        <v>84.416667000000004</v>
      </c>
      <c r="BM1896">
        <v>79</v>
      </c>
      <c r="BN1896">
        <v>75.416667000000004</v>
      </c>
      <c r="BO1896">
        <v>73.333332999999996</v>
      </c>
      <c r="BP1896">
        <v>72.083332999999996</v>
      </c>
      <c r="BQ1896">
        <v>71.166667000000004</v>
      </c>
      <c r="BR1896">
        <v>41.951450000000001</v>
      </c>
      <c r="BS1896">
        <v>48.30471</v>
      </c>
      <c r="BT1896">
        <v>17.83689</v>
      </c>
      <c r="BU1896">
        <v>-17.320129999999999</v>
      </c>
      <c r="BV1896">
        <v>3.5933630000000001</v>
      </c>
      <c r="BW1896">
        <v>27.256959999999999</v>
      </c>
      <c r="BX1896">
        <v>111.4893</v>
      </c>
      <c r="BY1896">
        <v>-100.348</v>
      </c>
      <c r="BZ1896">
        <v>-76.847449999999995</v>
      </c>
      <c r="CA1896">
        <v>-21.55659</v>
      </c>
      <c r="CB1896">
        <v>-6.7906870000000001</v>
      </c>
      <c r="CC1896">
        <v>43.935310000000001</v>
      </c>
      <c r="CD1896">
        <v>70.88485</v>
      </c>
      <c r="CE1896">
        <v>-113.4229</v>
      </c>
      <c r="CF1896">
        <v>-242.2439</v>
      </c>
      <c r="CG1896">
        <v>-24.837700000000002</v>
      </c>
      <c r="CH1896">
        <v>388.2706</v>
      </c>
      <c r="CI1896">
        <v>412.94779999999997</v>
      </c>
      <c r="CJ1896">
        <v>485.70400000000001</v>
      </c>
      <c r="CK1896">
        <v>29.485849999999999</v>
      </c>
      <c r="CL1896">
        <v>-108.0056</v>
      </c>
      <c r="CM1896">
        <v>161.2192</v>
      </c>
      <c r="CN1896">
        <v>109.5497</v>
      </c>
      <c r="CO1896">
        <v>100.8206</v>
      </c>
      <c r="CP1896">
        <v>4943.4549999999999</v>
      </c>
      <c r="CQ1896">
        <v>5317.8159999999998</v>
      </c>
      <c r="CR1896">
        <v>4833.4979999999996</v>
      </c>
      <c r="CS1896">
        <v>644.90530000000001</v>
      </c>
      <c r="CT1896">
        <v>381.642</v>
      </c>
      <c r="CU1896">
        <v>436.28050000000002</v>
      </c>
      <c r="CV1896">
        <v>1873.703</v>
      </c>
      <c r="CW1896">
        <v>1595.5550000000001</v>
      </c>
      <c r="CX1896">
        <v>1327.5050000000001</v>
      </c>
      <c r="CY1896">
        <v>2334.5419999999999</v>
      </c>
      <c r="CZ1896">
        <v>1914.2470000000001</v>
      </c>
      <c r="DA1896">
        <v>1739.9690000000001</v>
      </c>
      <c r="DB1896">
        <v>1301.48</v>
      </c>
      <c r="DC1896">
        <v>2155.444</v>
      </c>
      <c r="DD1896">
        <v>2707.8510000000001</v>
      </c>
      <c r="DE1896">
        <v>3599.7280000000001</v>
      </c>
      <c r="DF1896">
        <v>4000.1869999999999</v>
      </c>
      <c r="DG1896">
        <v>4308.3850000000002</v>
      </c>
      <c r="DH1896">
        <v>2935.4540000000002</v>
      </c>
      <c r="DI1896">
        <v>5810.4219999999996</v>
      </c>
      <c r="DJ1896">
        <v>11058.07</v>
      </c>
      <c r="DK1896">
        <v>5938.174</v>
      </c>
      <c r="DL1896">
        <v>1582.6079999999999</v>
      </c>
      <c r="DM1896">
        <v>1450.14</v>
      </c>
    </row>
    <row r="1897" spans="1:117" hidden="1" x14ac:dyDescent="0.35">
      <c r="A1897" t="str">
        <f t="shared" si="29"/>
        <v>Size_Grp-200 kW and above_DA 11-7 Hour_44449_17-19</v>
      </c>
      <c r="B1897" t="s">
        <v>51</v>
      </c>
      <c r="C1897" t="s">
        <v>214</v>
      </c>
      <c r="D1897" t="s">
        <v>50</v>
      </c>
      <c r="E1897" t="s">
        <v>50</v>
      </c>
      <c r="F1897" t="s">
        <v>50</v>
      </c>
      <c r="G1897" t="s">
        <v>50</v>
      </c>
      <c r="H1897" t="s">
        <v>50</v>
      </c>
      <c r="I1897" t="s">
        <v>50</v>
      </c>
      <c r="J1897" t="s">
        <v>91</v>
      </c>
      <c r="K1897" t="s">
        <v>175</v>
      </c>
      <c r="L1897" s="22">
        <v>44449</v>
      </c>
      <c r="M1897">
        <v>17</v>
      </c>
      <c r="N1897">
        <v>19</v>
      </c>
      <c r="O1897">
        <v>12</v>
      </c>
      <c r="P1897">
        <v>12</v>
      </c>
      <c r="Q1897">
        <v>1</v>
      </c>
      <c r="R1897">
        <v>0</v>
      </c>
      <c r="S1897">
        <v>0</v>
      </c>
      <c r="T1897">
        <v>0</v>
      </c>
      <c r="U1897">
        <v>0</v>
      </c>
      <c r="V1897">
        <v>366.46</v>
      </c>
      <c r="W1897">
        <v>350.12</v>
      </c>
      <c r="X1897">
        <v>372.56</v>
      </c>
      <c r="Y1897">
        <v>588.78</v>
      </c>
      <c r="Z1897">
        <v>611.28</v>
      </c>
      <c r="AA1897">
        <v>641.82000000000005</v>
      </c>
      <c r="AB1897">
        <v>1223.5999999999999</v>
      </c>
      <c r="AC1897">
        <v>2209.36</v>
      </c>
      <c r="AD1897">
        <v>2545.8000000000002</v>
      </c>
      <c r="AE1897">
        <v>2464.98</v>
      </c>
      <c r="AF1897">
        <v>2735.1</v>
      </c>
      <c r="AG1897">
        <v>2888.26</v>
      </c>
      <c r="AH1897">
        <v>2887.96</v>
      </c>
      <c r="AI1897">
        <v>3071.08</v>
      </c>
      <c r="AJ1897">
        <v>3377.18</v>
      </c>
      <c r="AK1897">
        <v>3354.14</v>
      </c>
      <c r="AL1897">
        <v>2972.72</v>
      </c>
      <c r="AM1897">
        <v>3103.04</v>
      </c>
      <c r="AN1897">
        <v>3333.36</v>
      </c>
      <c r="AO1897">
        <v>3037.06</v>
      </c>
      <c r="AP1897">
        <v>2256.14</v>
      </c>
      <c r="AQ1897">
        <v>732.72</v>
      </c>
      <c r="AR1897">
        <v>371.6</v>
      </c>
      <c r="AS1897">
        <v>395.36</v>
      </c>
      <c r="AT1897">
        <v>71</v>
      </c>
      <c r="AU1897">
        <v>70.25</v>
      </c>
      <c r="AV1897">
        <v>70.166667000000004</v>
      </c>
      <c r="AW1897">
        <v>69.75</v>
      </c>
      <c r="AX1897">
        <v>69.416667000000004</v>
      </c>
      <c r="AY1897">
        <v>68.583332999999996</v>
      </c>
      <c r="AZ1897">
        <v>68.916667000000004</v>
      </c>
      <c r="BA1897">
        <v>68.833332999999996</v>
      </c>
      <c r="BB1897">
        <v>71</v>
      </c>
      <c r="BC1897">
        <v>76.5</v>
      </c>
      <c r="BD1897">
        <v>80</v>
      </c>
      <c r="BE1897">
        <v>81.25</v>
      </c>
      <c r="BF1897">
        <v>82.583332999999996</v>
      </c>
      <c r="BG1897">
        <v>84.916667000000004</v>
      </c>
      <c r="BH1897">
        <v>86.333332999999996</v>
      </c>
      <c r="BI1897">
        <v>85.583332999999996</v>
      </c>
      <c r="BJ1897">
        <v>84.666667000000004</v>
      </c>
      <c r="BK1897">
        <v>82.916667000000004</v>
      </c>
      <c r="BL1897">
        <v>79.25</v>
      </c>
      <c r="BM1897">
        <v>74.833332999999996</v>
      </c>
      <c r="BN1897">
        <v>72.583332999999996</v>
      </c>
      <c r="BO1897">
        <v>71.666667000000004</v>
      </c>
      <c r="BP1897">
        <v>71.083332999999996</v>
      </c>
      <c r="BQ1897">
        <v>70.833332999999996</v>
      </c>
      <c r="BR1897">
        <v>11.89631</v>
      </c>
      <c r="BS1897">
        <v>7.7054650000000002</v>
      </c>
      <c r="BT1897">
        <v>-5.1137499999999996</v>
      </c>
      <c r="BU1897">
        <v>-55.027209999999997</v>
      </c>
      <c r="BV1897">
        <v>2.1584880000000002</v>
      </c>
      <c r="BW1897">
        <v>61.257449999999999</v>
      </c>
      <c r="BX1897">
        <v>186.4188</v>
      </c>
      <c r="BY1897">
        <v>-148.19450000000001</v>
      </c>
      <c r="BZ1897">
        <v>-119.2097</v>
      </c>
      <c r="CA1897">
        <v>-47.418590000000002</v>
      </c>
      <c r="CB1897">
        <v>-73.27722</v>
      </c>
      <c r="CC1897">
        <v>-24.339449999999999</v>
      </c>
      <c r="CD1897">
        <v>118.4062</v>
      </c>
      <c r="CE1897">
        <v>-13.831799999999999</v>
      </c>
      <c r="CF1897">
        <v>-210.4973</v>
      </c>
      <c r="CG1897">
        <v>-148.81649999999999</v>
      </c>
      <c r="CH1897">
        <v>87.712440000000001</v>
      </c>
      <c r="CI1897">
        <v>255.95779999999999</v>
      </c>
      <c r="CJ1897">
        <v>35.801470000000002</v>
      </c>
      <c r="CK1897">
        <v>57.667789999999997</v>
      </c>
      <c r="CL1897">
        <v>-83.260859999999994</v>
      </c>
      <c r="CM1897">
        <v>196.51089999999999</v>
      </c>
      <c r="CN1897">
        <v>62.5655</v>
      </c>
      <c r="CO1897">
        <v>28.016030000000001</v>
      </c>
      <c r="CP1897">
        <v>5350.1450000000004</v>
      </c>
      <c r="CQ1897">
        <v>6724.549</v>
      </c>
      <c r="CR1897">
        <v>5773.625</v>
      </c>
      <c r="CS1897">
        <v>767.26390000000004</v>
      </c>
      <c r="CT1897">
        <v>633.91840000000002</v>
      </c>
      <c r="CU1897">
        <v>720.89480000000003</v>
      </c>
      <c r="CV1897">
        <v>2039.5260000000001</v>
      </c>
      <c r="CW1897">
        <v>1849.41</v>
      </c>
      <c r="CX1897">
        <v>1633.9929999999999</v>
      </c>
      <c r="CY1897">
        <v>2769.1909999999998</v>
      </c>
      <c r="CZ1897">
        <v>2328.4479999999999</v>
      </c>
      <c r="DA1897">
        <v>1167.07</v>
      </c>
      <c r="DB1897">
        <v>1425.8230000000001</v>
      </c>
      <c r="DC1897">
        <v>1919.655</v>
      </c>
      <c r="DD1897">
        <v>3017.4609999999998</v>
      </c>
      <c r="DE1897">
        <v>2887.5520000000001</v>
      </c>
      <c r="DF1897">
        <v>3506.3969999999999</v>
      </c>
      <c r="DG1897">
        <v>3965.0549999999998</v>
      </c>
      <c r="DH1897">
        <v>3795.7930000000001</v>
      </c>
      <c r="DI1897">
        <v>5934.1120000000001</v>
      </c>
      <c r="DJ1897">
        <v>6525.7709999999997</v>
      </c>
      <c r="DK1897">
        <v>4974.62</v>
      </c>
      <c r="DL1897">
        <v>1506.4059999999999</v>
      </c>
      <c r="DM1897">
        <v>1204.038</v>
      </c>
    </row>
    <row r="1898" spans="1:117" hidden="1" x14ac:dyDescent="0.35">
      <c r="A1898" t="str">
        <f t="shared" si="29"/>
        <v>Size_Grp-200 kW and above_DA 11-7 Hour_44460_16-19</v>
      </c>
      <c r="B1898" t="s">
        <v>51</v>
      </c>
      <c r="C1898" t="s">
        <v>214</v>
      </c>
      <c r="D1898" t="s">
        <v>50</v>
      </c>
      <c r="E1898" t="s">
        <v>50</v>
      </c>
      <c r="F1898" t="s">
        <v>50</v>
      </c>
      <c r="G1898" t="s">
        <v>50</v>
      </c>
      <c r="H1898" t="s">
        <v>50</v>
      </c>
      <c r="I1898" t="s">
        <v>50</v>
      </c>
      <c r="J1898" t="s">
        <v>91</v>
      </c>
      <c r="K1898" t="s">
        <v>175</v>
      </c>
      <c r="L1898" s="22">
        <v>44460</v>
      </c>
      <c r="M1898">
        <v>16</v>
      </c>
      <c r="N1898">
        <v>19</v>
      </c>
      <c r="O1898">
        <v>12</v>
      </c>
      <c r="P1898">
        <v>12</v>
      </c>
      <c r="Q1898">
        <v>1</v>
      </c>
      <c r="R1898">
        <v>0</v>
      </c>
      <c r="S1898">
        <v>0</v>
      </c>
      <c r="T1898">
        <v>0</v>
      </c>
      <c r="U1898">
        <v>0</v>
      </c>
      <c r="V1898">
        <v>363.36</v>
      </c>
      <c r="W1898">
        <v>363.8</v>
      </c>
      <c r="X1898">
        <v>361.82</v>
      </c>
      <c r="Y1898">
        <v>451.04</v>
      </c>
      <c r="Z1898">
        <v>600.72</v>
      </c>
      <c r="AA1898">
        <v>701.6</v>
      </c>
      <c r="AB1898">
        <v>1079.9000000000001</v>
      </c>
      <c r="AC1898">
        <v>1585.32</v>
      </c>
      <c r="AD1898">
        <v>1621.5</v>
      </c>
      <c r="AE1898">
        <v>1749.5</v>
      </c>
      <c r="AF1898">
        <v>2477.88</v>
      </c>
      <c r="AG1898">
        <v>2695.48</v>
      </c>
      <c r="AH1898">
        <v>2861.92</v>
      </c>
      <c r="AI1898">
        <v>3180.36</v>
      </c>
      <c r="AJ1898">
        <v>3233.74</v>
      </c>
      <c r="AK1898">
        <v>2721.64</v>
      </c>
      <c r="AL1898">
        <v>2319.56</v>
      </c>
      <c r="AM1898">
        <v>2694.56</v>
      </c>
      <c r="AN1898">
        <v>2569.7399999999998</v>
      </c>
      <c r="AO1898">
        <v>2880.52</v>
      </c>
      <c r="AP1898">
        <v>1147.18</v>
      </c>
      <c r="AQ1898">
        <v>466.12</v>
      </c>
      <c r="AR1898">
        <v>374.56</v>
      </c>
      <c r="AS1898">
        <v>396.04</v>
      </c>
      <c r="AT1898">
        <v>64.416667000000004</v>
      </c>
      <c r="AU1898">
        <v>64</v>
      </c>
      <c r="AV1898">
        <v>63.25</v>
      </c>
      <c r="AW1898">
        <v>63.583333000000003</v>
      </c>
      <c r="AX1898">
        <v>63.333333000000003</v>
      </c>
      <c r="AY1898">
        <v>62.833333000000003</v>
      </c>
      <c r="AZ1898">
        <v>62.166666999999997</v>
      </c>
      <c r="BA1898">
        <v>62.666666999999997</v>
      </c>
      <c r="BB1898">
        <v>68.25</v>
      </c>
      <c r="BC1898">
        <v>74.583332999999996</v>
      </c>
      <c r="BD1898">
        <v>82.166667000000004</v>
      </c>
      <c r="BE1898">
        <v>88.416667000000004</v>
      </c>
      <c r="BF1898">
        <v>91.833332999999996</v>
      </c>
      <c r="BG1898">
        <v>92.333332999999996</v>
      </c>
      <c r="BH1898">
        <v>90.833332999999996</v>
      </c>
      <c r="BI1898">
        <v>89.5</v>
      </c>
      <c r="BJ1898">
        <v>86.25</v>
      </c>
      <c r="BK1898">
        <v>84.166667000000004</v>
      </c>
      <c r="BL1898">
        <v>82.25</v>
      </c>
      <c r="BM1898">
        <v>79.083332999999996</v>
      </c>
      <c r="BN1898">
        <v>76.833332999999996</v>
      </c>
      <c r="BO1898">
        <v>74.916667000000004</v>
      </c>
      <c r="BP1898">
        <v>73.25</v>
      </c>
      <c r="BQ1898">
        <v>71.833332999999996</v>
      </c>
      <c r="BR1898">
        <v>23.975680000000001</v>
      </c>
      <c r="BS1898">
        <v>16.93317</v>
      </c>
      <c r="BT1898">
        <v>2.3874019999999998</v>
      </c>
      <c r="BU1898">
        <v>-23.076519999999999</v>
      </c>
      <c r="BV1898">
        <v>-43.40222</v>
      </c>
      <c r="BW1898">
        <v>-40.70675</v>
      </c>
      <c r="BX1898">
        <v>-24.572189999999999</v>
      </c>
      <c r="BY1898">
        <v>18.775510000000001</v>
      </c>
      <c r="BZ1898">
        <v>106.20950000000001</v>
      </c>
      <c r="CA1898">
        <v>-18.080279999999998</v>
      </c>
      <c r="CB1898">
        <v>-71.92577</v>
      </c>
      <c r="CC1898">
        <v>95.074380000000005</v>
      </c>
      <c r="CD1898">
        <v>138.6841</v>
      </c>
      <c r="CE1898">
        <v>-166.7467</v>
      </c>
      <c r="CF1898">
        <v>-306.17349999999999</v>
      </c>
      <c r="CG1898">
        <v>332.88490000000002</v>
      </c>
      <c r="CH1898">
        <v>709.33780000000002</v>
      </c>
      <c r="CI1898">
        <v>391.96499999999997</v>
      </c>
      <c r="CJ1898">
        <v>559.1</v>
      </c>
      <c r="CK1898">
        <v>-19.847020000000001</v>
      </c>
      <c r="CL1898">
        <v>-60.48095</v>
      </c>
      <c r="CM1898">
        <v>14.777089999999999</v>
      </c>
      <c r="CN1898">
        <v>18.500070000000001</v>
      </c>
      <c r="CO1898">
        <v>10.964560000000001</v>
      </c>
      <c r="CP1898">
        <v>2941.39</v>
      </c>
      <c r="CQ1898">
        <v>2890.873</v>
      </c>
      <c r="CR1898">
        <v>2715.3049999999998</v>
      </c>
      <c r="CS1898">
        <v>1245.2449999999999</v>
      </c>
      <c r="CT1898">
        <v>472.505</v>
      </c>
      <c r="CU1898">
        <v>464.27199999999999</v>
      </c>
      <c r="CV1898">
        <v>1139.94</v>
      </c>
      <c r="CW1898">
        <v>1584.607</v>
      </c>
      <c r="CX1898">
        <v>2073.4380000000001</v>
      </c>
      <c r="CY1898">
        <v>2191.4929999999999</v>
      </c>
      <c r="CZ1898">
        <v>1995.2080000000001</v>
      </c>
      <c r="DA1898">
        <v>2241.1320000000001</v>
      </c>
      <c r="DB1898">
        <v>1424.5830000000001</v>
      </c>
      <c r="DC1898">
        <v>2263.654</v>
      </c>
      <c r="DD1898">
        <v>2653.4879999999998</v>
      </c>
      <c r="DE1898">
        <v>4653.0709999999999</v>
      </c>
      <c r="DF1898">
        <v>6729.1930000000002</v>
      </c>
      <c r="DG1898">
        <v>5248.6469999999999</v>
      </c>
      <c r="DH1898">
        <v>5663.5959999999995</v>
      </c>
      <c r="DI1898">
        <v>5456.6629999999996</v>
      </c>
      <c r="DJ1898">
        <v>9972.3119999999999</v>
      </c>
      <c r="DK1898">
        <v>4269.7629999999999</v>
      </c>
      <c r="DL1898">
        <v>1756.9680000000001</v>
      </c>
      <c r="DM1898">
        <v>1355.6559999999999</v>
      </c>
    </row>
    <row r="1899" spans="1:117" hidden="1" x14ac:dyDescent="0.35">
      <c r="A1899" t="str">
        <f t="shared" si="29"/>
        <v>Size_Grp-200 kW and above_DA 11-7 Hour_44461_17-19</v>
      </c>
      <c r="B1899" t="s">
        <v>51</v>
      </c>
      <c r="C1899" t="s">
        <v>214</v>
      </c>
      <c r="D1899" t="s">
        <v>50</v>
      </c>
      <c r="E1899" t="s">
        <v>50</v>
      </c>
      <c r="F1899" t="s">
        <v>50</v>
      </c>
      <c r="G1899" t="s">
        <v>50</v>
      </c>
      <c r="H1899" t="s">
        <v>50</v>
      </c>
      <c r="I1899" t="s">
        <v>50</v>
      </c>
      <c r="J1899" t="s">
        <v>91</v>
      </c>
      <c r="K1899" t="s">
        <v>175</v>
      </c>
      <c r="L1899" s="22">
        <v>44461</v>
      </c>
      <c r="M1899">
        <v>17</v>
      </c>
      <c r="N1899">
        <v>19</v>
      </c>
      <c r="O1899">
        <v>12</v>
      </c>
      <c r="P1899">
        <v>12</v>
      </c>
      <c r="Q1899">
        <v>1</v>
      </c>
      <c r="R1899">
        <v>0</v>
      </c>
      <c r="S1899">
        <v>0</v>
      </c>
      <c r="T1899">
        <v>0</v>
      </c>
      <c r="U1899">
        <v>0</v>
      </c>
      <c r="V1899">
        <v>655.44</v>
      </c>
      <c r="W1899">
        <v>625.22</v>
      </c>
      <c r="X1899">
        <v>608.52</v>
      </c>
      <c r="Y1899">
        <v>607.17999999999995</v>
      </c>
      <c r="Z1899">
        <v>649.72</v>
      </c>
      <c r="AA1899">
        <v>661.58</v>
      </c>
      <c r="AB1899">
        <v>1044.92</v>
      </c>
      <c r="AC1899">
        <v>1936.72</v>
      </c>
      <c r="AD1899">
        <v>1863.56</v>
      </c>
      <c r="AE1899">
        <v>1948.2</v>
      </c>
      <c r="AF1899">
        <v>2491.34</v>
      </c>
      <c r="AG1899">
        <v>2857.76</v>
      </c>
      <c r="AH1899">
        <v>2833.2</v>
      </c>
      <c r="AI1899">
        <v>2719.22</v>
      </c>
      <c r="AJ1899">
        <v>3165.48</v>
      </c>
      <c r="AK1899">
        <v>3109.76</v>
      </c>
      <c r="AL1899">
        <v>2903.04</v>
      </c>
      <c r="AM1899">
        <v>2893.22</v>
      </c>
      <c r="AN1899">
        <v>2537.2800000000002</v>
      </c>
      <c r="AO1899">
        <v>2577.2600000000002</v>
      </c>
      <c r="AP1899">
        <v>1119.5999999999999</v>
      </c>
      <c r="AQ1899">
        <v>449.84</v>
      </c>
      <c r="AR1899">
        <v>392.06</v>
      </c>
      <c r="AS1899">
        <v>362.48</v>
      </c>
      <c r="AT1899">
        <v>71.583332999999996</v>
      </c>
      <c r="AU1899">
        <v>70</v>
      </c>
      <c r="AV1899">
        <v>68.583332999999996</v>
      </c>
      <c r="AW1899">
        <v>68.75</v>
      </c>
      <c r="AX1899">
        <v>68.083332999999996</v>
      </c>
      <c r="AY1899">
        <v>67.166667000000004</v>
      </c>
      <c r="AZ1899">
        <v>67.083332999999996</v>
      </c>
      <c r="BA1899">
        <v>67.333332999999996</v>
      </c>
      <c r="BB1899">
        <v>71.666667000000004</v>
      </c>
      <c r="BC1899">
        <v>77</v>
      </c>
      <c r="BD1899">
        <v>83.333332999999996</v>
      </c>
      <c r="BE1899">
        <v>87.333332999999996</v>
      </c>
      <c r="BF1899">
        <v>90.333332999999996</v>
      </c>
      <c r="BG1899">
        <v>91.75</v>
      </c>
      <c r="BH1899">
        <v>88</v>
      </c>
      <c r="BI1899">
        <v>84.75</v>
      </c>
      <c r="BJ1899">
        <v>83.416667000000004</v>
      </c>
      <c r="BK1899">
        <v>82.083332999999996</v>
      </c>
      <c r="BL1899">
        <v>79.833332999999996</v>
      </c>
      <c r="BM1899">
        <v>76.916667000000004</v>
      </c>
      <c r="BN1899">
        <v>76.333332999999996</v>
      </c>
      <c r="BO1899">
        <v>74</v>
      </c>
      <c r="BP1899">
        <v>73.083332999999996</v>
      </c>
      <c r="BQ1899">
        <v>71.333332999999996</v>
      </c>
      <c r="BR1899">
        <v>-41.188299999999998</v>
      </c>
      <c r="BS1899">
        <v>-4.7263669999999998</v>
      </c>
      <c r="BT1899">
        <v>-6.1529769999999999</v>
      </c>
      <c r="BU1899">
        <v>-70.218000000000004</v>
      </c>
      <c r="BV1899">
        <v>-34.656999999999996</v>
      </c>
      <c r="BW1899">
        <v>19.74709</v>
      </c>
      <c r="BX1899">
        <v>74.523780000000002</v>
      </c>
      <c r="BY1899">
        <v>-126.03789999999999</v>
      </c>
      <c r="BZ1899">
        <v>20.68571</v>
      </c>
      <c r="CA1899">
        <v>1.453935</v>
      </c>
      <c r="CB1899">
        <v>-135.63839999999999</v>
      </c>
      <c r="CC1899">
        <v>-9.1980559999999993</v>
      </c>
      <c r="CD1899">
        <v>86.231269999999995</v>
      </c>
      <c r="CE1899">
        <v>59.316839999999999</v>
      </c>
      <c r="CF1899">
        <v>-238.13239999999999</v>
      </c>
      <c r="CG1899">
        <v>-78.499210000000005</v>
      </c>
      <c r="CH1899">
        <v>279.86700000000002</v>
      </c>
      <c r="CI1899">
        <v>428.08769999999998</v>
      </c>
      <c r="CJ1899">
        <v>665.25519999999995</v>
      </c>
      <c r="CK1899">
        <v>143.73990000000001</v>
      </c>
      <c r="CL1899">
        <v>89.541600000000003</v>
      </c>
      <c r="CM1899">
        <v>78.246889999999993</v>
      </c>
      <c r="CN1899">
        <v>27.815629999999999</v>
      </c>
      <c r="CO1899">
        <v>29.18469</v>
      </c>
      <c r="CP1899">
        <v>4918.1139999999996</v>
      </c>
      <c r="CQ1899">
        <v>5447.2629999999999</v>
      </c>
      <c r="CR1899">
        <v>5496.9179999999997</v>
      </c>
      <c r="CS1899">
        <v>607.51419999999996</v>
      </c>
      <c r="CT1899">
        <v>394.38200000000001</v>
      </c>
      <c r="CU1899">
        <v>517.97659999999996</v>
      </c>
      <c r="CV1899">
        <v>1184.6369999999999</v>
      </c>
      <c r="CW1899">
        <v>1396.701</v>
      </c>
      <c r="CX1899">
        <v>1527.364</v>
      </c>
      <c r="CY1899">
        <v>2266.0100000000002</v>
      </c>
      <c r="CZ1899">
        <v>1577.8510000000001</v>
      </c>
      <c r="DA1899">
        <v>1237.482</v>
      </c>
      <c r="DB1899">
        <v>1472.837</v>
      </c>
      <c r="DC1899">
        <v>2595.8969999999999</v>
      </c>
      <c r="DD1899">
        <v>3392.6489999999999</v>
      </c>
      <c r="DE1899">
        <v>4882.5479999999998</v>
      </c>
      <c r="DF1899">
        <v>4315.6450000000004</v>
      </c>
      <c r="DG1899">
        <v>4611.6710000000003</v>
      </c>
      <c r="DH1899">
        <v>4543.2939999999999</v>
      </c>
      <c r="DI1899">
        <v>4537.6049999999996</v>
      </c>
      <c r="DJ1899">
        <v>5030.26</v>
      </c>
      <c r="DK1899">
        <v>3900.502</v>
      </c>
      <c r="DL1899">
        <v>1229.7929999999999</v>
      </c>
      <c r="DM1899">
        <v>1207.742</v>
      </c>
    </row>
    <row r="1900" spans="1:117" hidden="1" x14ac:dyDescent="0.35">
      <c r="A1900" t="str">
        <f t="shared" si="29"/>
        <v>Size_Grp-200 kW and above_DA 11-7 Hour_44462_18-19</v>
      </c>
      <c r="B1900" t="s">
        <v>51</v>
      </c>
      <c r="C1900" t="s">
        <v>214</v>
      </c>
      <c r="D1900" t="s">
        <v>50</v>
      </c>
      <c r="E1900" t="s">
        <v>50</v>
      </c>
      <c r="F1900" t="s">
        <v>50</v>
      </c>
      <c r="G1900" t="s">
        <v>50</v>
      </c>
      <c r="H1900" t="s">
        <v>50</v>
      </c>
      <c r="I1900" t="s">
        <v>50</v>
      </c>
      <c r="J1900" t="s">
        <v>91</v>
      </c>
      <c r="K1900" t="s">
        <v>175</v>
      </c>
      <c r="L1900" s="22">
        <v>44462</v>
      </c>
      <c r="M1900">
        <v>18</v>
      </c>
      <c r="N1900">
        <v>19</v>
      </c>
      <c r="O1900">
        <v>12</v>
      </c>
      <c r="P1900">
        <v>12</v>
      </c>
      <c r="Q1900">
        <v>1</v>
      </c>
      <c r="R1900">
        <v>0</v>
      </c>
      <c r="S1900">
        <v>0</v>
      </c>
      <c r="T1900">
        <v>0</v>
      </c>
      <c r="U1900">
        <v>0</v>
      </c>
      <c r="V1900">
        <v>392.8</v>
      </c>
      <c r="W1900">
        <v>373.84</v>
      </c>
      <c r="X1900">
        <v>360.08</v>
      </c>
      <c r="Y1900">
        <v>386.02</v>
      </c>
      <c r="Z1900">
        <v>378</v>
      </c>
      <c r="AA1900">
        <v>430.42</v>
      </c>
      <c r="AB1900">
        <v>929.66</v>
      </c>
      <c r="AC1900">
        <v>1678.44</v>
      </c>
      <c r="AD1900">
        <v>1762.42</v>
      </c>
      <c r="AE1900">
        <v>1749.94</v>
      </c>
      <c r="AF1900">
        <v>2260.52</v>
      </c>
      <c r="AG1900">
        <v>2736.76</v>
      </c>
      <c r="AH1900">
        <v>2540.64</v>
      </c>
      <c r="AI1900">
        <v>2738.86</v>
      </c>
      <c r="AJ1900">
        <v>2829.04</v>
      </c>
      <c r="AK1900">
        <v>3089.54</v>
      </c>
      <c r="AL1900">
        <v>3252.22</v>
      </c>
      <c r="AM1900">
        <v>2859.74</v>
      </c>
      <c r="AN1900">
        <v>2854.66</v>
      </c>
      <c r="AO1900">
        <v>2593.02</v>
      </c>
      <c r="AP1900">
        <v>1952.82</v>
      </c>
      <c r="AQ1900">
        <v>725.8</v>
      </c>
      <c r="AR1900">
        <v>413.78</v>
      </c>
      <c r="AS1900">
        <v>374.32</v>
      </c>
      <c r="AT1900">
        <v>70.25</v>
      </c>
      <c r="AU1900">
        <v>69.916667000000004</v>
      </c>
      <c r="AV1900">
        <v>69.083332999999996</v>
      </c>
      <c r="AW1900">
        <v>68.416667000000004</v>
      </c>
      <c r="AX1900">
        <v>67.333332999999996</v>
      </c>
      <c r="AY1900">
        <v>67.083332999999996</v>
      </c>
      <c r="AZ1900">
        <v>66.75</v>
      </c>
      <c r="BA1900">
        <v>65.916667000000004</v>
      </c>
      <c r="BB1900">
        <v>69.25</v>
      </c>
      <c r="BC1900">
        <v>72</v>
      </c>
      <c r="BD1900">
        <v>76.666667000000004</v>
      </c>
      <c r="BE1900">
        <v>79.916667000000004</v>
      </c>
      <c r="BF1900">
        <v>81.166667000000004</v>
      </c>
      <c r="BG1900">
        <v>81.083332999999996</v>
      </c>
      <c r="BH1900">
        <v>81.333332999999996</v>
      </c>
      <c r="BI1900">
        <v>79.833332999999996</v>
      </c>
      <c r="BJ1900">
        <v>79.333332999999996</v>
      </c>
      <c r="BK1900">
        <v>76.833332999999996</v>
      </c>
      <c r="BL1900">
        <v>72.5</v>
      </c>
      <c r="BM1900">
        <v>68.666667000000004</v>
      </c>
      <c r="BN1900">
        <v>67.416667000000004</v>
      </c>
      <c r="BO1900">
        <v>66.333332999999996</v>
      </c>
      <c r="BP1900">
        <v>65.333332999999996</v>
      </c>
      <c r="BQ1900">
        <v>64.916667000000004</v>
      </c>
      <c r="BR1900">
        <v>12.533099999999999</v>
      </c>
      <c r="BS1900">
        <v>7.2613099999999999</v>
      </c>
      <c r="BT1900">
        <v>-17.278459999999999</v>
      </c>
      <c r="BU1900">
        <v>-37.848300000000002</v>
      </c>
      <c r="BV1900">
        <v>-10.136990000000001</v>
      </c>
      <c r="BW1900">
        <v>19.148879999999998</v>
      </c>
      <c r="BX1900">
        <v>121.1904</v>
      </c>
      <c r="BY1900">
        <v>-43.405740000000002</v>
      </c>
      <c r="BZ1900">
        <v>-87.645349999999993</v>
      </c>
      <c r="CA1900">
        <v>-56.16337</v>
      </c>
      <c r="CB1900">
        <v>-81.730720000000005</v>
      </c>
      <c r="CC1900">
        <v>-96.081559999999996</v>
      </c>
      <c r="CD1900">
        <v>112.6426</v>
      </c>
      <c r="CE1900">
        <v>72.340770000000006</v>
      </c>
      <c r="CF1900">
        <v>-80.065060000000003</v>
      </c>
      <c r="CG1900">
        <v>-180.6713</v>
      </c>
      <c r="CH1900">
        <v>-263.52859999999998</v>
      </c>
      <c r="CI1900">
        <v>264.18779999999998</v>
      </c>
      <c r="CJ1900">
        <v>280.94720000000001</v>
      </c>
      <c r="CK1900">
        <v>202.45179999999999</v>
      </c>
      <c r="CL1900">
        <v>3.4900769999999999</v>
      </c>
      <c r="CM1900">
        <v>159.97839999999999</v>
      </c>
      <c r="CN1900">
        <v>107.0789</v>
      </c>
      <c r="CO1900">
        <v>95.387370000000004</v>
      </c>
      <c r="CP1900">
        <v>3052.5940000000001</v>
      </c>
      <c r="CQ1900">
        <v>3092.3539999999998</v>
      </c>
      <c r="CR1900">
        <v>2212.7159999999999</v>
      </c>
      <c r="CS1900">
        <v>671.87699999999995</v>
      </c>
      <c r="CT1900">
        <v>312.92439999999999</v>
      </c>
      <c r="CU1900">
        <v>337.6927</v>
      </c>
      <c r="CV1900">
        <v>1421.55</v>
      </c>
      <c r="CW1900">
        <v>1745.579</v>
      </c>
      <c r="CX1900">
        <v>1088.221</v>
      </c>
      <c r="CY1900">
        <v>1645.751</v>
      </c>
      <c r="CZ1900">
        <v>1824.634</v>
      </c>
      <c r="DA1900">
        <v>833.77940000000001</v>
      </c>
      <c r="DB1900">
        <v>672.98310000000004</v>
      </c>
      <c r="DC1900">
        <v>1360.2180000000001</v>
      </c>
      <c r="DD1900">
        <v>2380.3429999999998</v>
      </c>
      <c r="DE1900">
        <v>2845.4589999999998</v>
      </c>
      <c r="DF1900">
        <v>3077.8020000000001</v>
      </c>
      <c r="DG1900">
        <v>2857.1010000000001</v>
      </c>
      <c r="DH1900">
        <v>2582.0569999999998</v>
      </c>
      <c r="DI1900">
        <v>5014.0540000000001</v>
      </c>
      <c r="DJ1900">
        <v>5445.2340000000004</v>
      </c>
      <c r="DK1900">
        <v>4345.7730000000001</v>
      </c>
      <c r="DL1900">
        <v>1482.403</v>
      </c>
      <c r="DM1900">
        <v>1146.8810000000001</v>
      </c>
    </row>
    <row r="1901" spans="1:117" hidden="1" x14ac:dyDescent="0.35">
      <c r="A1901" t="str">
        <f t="shared" si="29"/>
        <v>Size_Grp-200 kW and above_DA 11-7 Hour_44484_18-19</v>
      </c>
      <c r="B1901" t="s">
        <v>51</v>
      </c>
      <c r="C1901" t="s">
        <v>214</v>
      </c>
      <c r="D1901" t="s">
        <v>50</v>
      </c>
      <c r="E1901" t="s">
        <v>50</v>
      </c>
      <c r="F1901" t="s">
        <v>50</v>
      </c>
      <c r="G1901" t="s">
        <v>50</v>
      </c>
      <c r="H1901" t="s">
        <v>50</v>
      </c>
      <c r="I1901" t="s">
        <v>50</v>
      </c>
      <c r="J1901" t="s">
        <v>91</v>
      </c>
      <c r="K1901" t="s">
        <v>175</v>
      </c>
      <c r="L1901" s="22">
        <v>44484</v>
      </c>
      <c r="M1901">
        <v>18</v>
      </c>
      <c r="N1901">
        <v>19</v>
      </c>
      <c r="O1901">
        <v>13</v>
      </c>
      <c r="P1901">
        <v>12</v>
      </c>
      <c r="Q1901">
        <v>1</v>
      </c>
      <c r="R1901">
        <v>0</v>
      </c>
      <c r="S1901">
        <v>0</v>
      </c>
      <c r="T1901">
        <v>0</v>
      </c>
      <c r="U1901">
        <v>0</v>
      </c>
      <c r="V1901">
        <v>0</v>
      </c>
      <c r="W1901">
        <v>624.28</v>
      </c>
      <c r="X1901">
        <v>639.22</v>
      </c>
      <c r="Y1901">
        <v>616.74</v>
      </c>
      <c r="Z1901">
        <v>680.54</v>
      </c>
      <c r="AA1901">
        <v>710.82</v>
      </c>
      <c r="AB1901">
        <v>849</v>
      </c>
      <c r="AC1901">
        <v>987.54</v>
      </c>
      <c r="AD1901">
        <v>955.28</v>
      </c>
      <c r="AE1901">
        <v>947.44</v>
      </c>
      <c r="AF1901">
        <v>1291.56</v>
      </c>
      <c r="AG1901">
        <v>1725.6</v>
      </c>
      <c r="AH1901">
        <v>1839.02</v>
      </c>
      <c r="AI1901">
        <v>2074.36</v>
      </c>
      <c r="AJ1901">
        <v>2308.54</v>
      </c>
      <c r="AK1901">
        <v>2600</v>
      </c>
      <c r="AL1901">
        <v>3099</v>
      </c>
      <c r="AM1901">
        <v>2672.78</v>
      </c>
      <c r="AN1901">
        <v>2232.88</v>
      </c>
      <c r="AO1901">
        <v>2208.02</v>
      </c>
      <c r="AP1901">
        <v>1763.4</v>
      </c>
      <c r="AQ1901">
        <v>629.54</v>
      </c>
      <c r="AR1901">
        <v>398.24</v>
      </c>
      <c r="AS1901">
        <v>371.54</v>
      </c>
      <c r="AT1901">
        <v>56.916666999999997</v>
      </c>
      <c r="AU1901">
        <v>55.25</v>
      </c>
      <c r="AV1901">
        <v>53.666666999999997</v>
      </c>
      <c r="AW1901">
        <v>52.416666999999997</v>
      </c>
      <c r="AX1901">
        <v>52.666666999999997</v>
      </c>
      <c r="AY1901">
        <v>53.25</v>
      </c>
      <c r="AZ1901">
        <v>53</v>
      </c>
      <c r="BA1901">
        <v>54.333333000000003</v>
      </c>
      <c r="BB1901">
        <v>59.5</v>
      </c>
      <c r="BC1901">
        <v>69</v>
      </c>
      <c r="BD1901">
        <v>75.416667000000004</v>
      </c>
      <c r="BE1901">
        <v>81.333332999999996</v>
      </c>
      <c r="BF1901">
        <v>83.416667000000004</v>
      </c>
      <c r="BG1901">
        <v>83.75</v>
      </c>
      <c r="BH1901">
        <v>83.416667000000004</v>
      </c>
      <c r="BI1901">
        <v>82.75</v>
      </c>
      <c r="BJ1901">
        <v>80.25</v>
      </c>
      <c r="BK1901">
        <v>79.666667000000004</v>
      </c>
      <c r="BL1901">
        <v>76</v>
      </c>
      <c r="BM1901">
        <v>72.25</v>
      </c>
      <c r="BN1901">
        <v>69.5</v>
      </c>
      <c r="BO1901">
        <v>65.583332999999996</v>
      </c>
      <c r="BP1901">
        <v>63.333333000000003</v>
      </c>
      <c r="BQ1901">
        <v>61</v>
      </c>
      <c r="BR1901">
        <v>198.47219999999999</v>
      </c>
      <c r="BS1901">
        <v>-24.536429999999999</v>
      </c>
      <c r="BT1901">
        <v>-42.458269999999999</v>
      </c>
      <c r="BU1901">
        <v>-10.984299999999999</v>
      </c>
      <c r="BV1901">
        <v>-196.35230000000001</v>
      </c>
      <c r="BW1901">
        <v>-197.0153</v>
      </c>
      <c r="BX1901">
        <v>-59.982930000000003</v>
      </c>
      <c r="BY1901">
        <v>58.199420000000003</v>
      </c>
      <c r="BZ1901">
        <v>182.94370000000001</v>
      </c>
      <c r="CA1901">
        <v>217.04060000000001</v>
      </c>
      <c r="CB1901">
        <v>-10.336679999999999</v>
      </c>
      <c r="CC1901">
        <v>54.223520000000001</v>
      </c>
      <c r="CD1901">
        <v>7.8902029999999996</v>
      </c>
      <c r="CE1901">
        <v>-51.762909999999998</v>
      </c>
      <c r="CF1901">
        <v>22.82048</v>
      </c>
      <c r="CG1901">
        <v>-39.551879999999997</v>
      </c>
      <c r="CH1901">
        <v>-457.69200000000001</v>
      </c>
      <c r="CI1901">
        <v>12.18404</v>
      </c>
      <c r="CJ1901">
        <v>263.72739999999999</v>
      </c>
      <c r="CK1901">
        <v>188.65379999999999</v>
      </c>
      <c r="CL1901">
        <v>235.36709999999999</v>
      </c>
      <c r="CM1901">
        <v>322.6454</v>
      </c>
      <c r="CN1901">
        <v>142.15479999999999</v>
      </c>
      <c r="CO1901">
        <v>102.9385</v>
      </c>
      <c r="CP1901">
        <v>1451.8689999999999</v>
      </c>
      <c r="CQ1901">
        <v>4598.9769999999999</v>
      </c>
      <c r="CR1901">
        <v>4366.9390000000003</v>
      </c>
      <c r="CS1901">
        <v>732.00509999999997</v>
      </c>
      <c r="CT1901">
        <v>382.33100000000002</v>
      </c>
      <c r="CU1901">
        <v>528.65229999999997</v>
      </c>
      <c r="CV1901">
        <v>792.93299999999999</v>
      </c>
      <c r="CW1901">
        <v>737.89930000000004</v>
      </c>
      <c r="CX1901">
        <v>919.5222</v>
      </c>
      <c r="CY1901">
        <v>1081.7270000000001</v>
      </c>
      <c r="CZ1901">
        <v>1688.2739999999999</v>
      </c>
      <c r="DA1901">
        <v>1195.1959999999999</v>
      </c>
      <c r="DB1901">
        <v>1200.8689999999999</v>
      </c>
      <c r="DC1901">
        <v>1426.1279999999999</v>
      </c>
      <c r="DD1901">
        <v>2262.1239999999998</v>
      </c>
      <c r="DE1901">
        <v>2754.6179999999999</v>
      </c>
      <c r="DF1901">
        <v>3613.8850000000002</v>
      </c>
      <c r="DG1901">
        <v>2135.7280000000001</v>
      </c>
      <c r="DH1901">
        <v>1729.5070000000001</v>
      </c>
      <c r="DI1901">
        <v>2117.9879999999998</v>
      </c>
      <c r="DJ1901">
        <v>2821.9960000000001</v>
      </c>
      <c r="DK1901">
        <v>3117.8310000000001</v>
      </c>
      <c r="DL1901">
        <v>1157.508</v>
      </c>
      <c r="DM1901">
        <v>1017.282</v>
      </c>
    </row>
    <row r="1902" spans="1:117" hidden="1" x14ac:dyDescent="0.35">
      <c r="A1902" t="str">
        <f t="shared" si="29"/>
        <v>Size_Grp-200 kW and above_DA 11-7 Hour_44490_18-19</v>
      </c>
      <c r="B1902" t="s">
        <v>51</v>
      </c>
      <c r="C1902" t="s">
        <v>214</v>
      </c>
      <c r="D1902" t="s">
        <v>50</v>
      </c>
      <c r="E1902" t="s">
        <v>50</v>
      </c>
      <c r="F1902" t="s">
        <v>50</v>
      </c>
      <c r="G1902" t="s">
        <v>50</v>
      </c>
      <c r="H1902" t="s">
        <v>50</v>
      </c>
      <c r="I1902" t="s">
        <v>50</v>
      </c>
      <c r="J1902" t="s">
        <v>91</v>
      </c>
      <c r="K1902" t="s">
        <v>175</v>
      </c>
      <c r="L1902" s="22">
        <v>44490</v>
      </c>
      <c r="M1902">
        <v>18</v>
      </c>
      <c r="N1902">
        <v>19</v>
      </c>
      <c r="O1902">
        <v>13</v>
      </c>
      <c r="P1902">
        <v>11</v>
      </c>
      <c r="Q1902">
        <v>1</v>
      </c>
      <c r="R1902">
        <v>0</v>
      </c>
      <c r="S1902">
        <v>0</v>
      </c>
      <c r="T1902">
        <v>0</v>
      </c>
      <c r="U1902">
        <v>0</v>
      </c>
      <c r="V1902">
        <v>0</v>
      </c>
      <c r="W1902">
        <v>385.2</v>
      </c>
      <c r="X1902">
        <v>361.38</v>
      </c>
      <c r="Y1902">
        <v>355.14</v>
      </c>
      <c r="Z1902">
        <v>391.96</v>
      </c>
      <c r="AA1902">
        <v>378.32</v>
      </c>
      <c r="AB1902">
        <v>820.88</v>
      </c>
      <c r="AC1902">
        <v>999.92</v>
      </c>
      <c r="AD1902">
        <v>945.82</v>
      </c>
      <c r="AE1902">
        <v>994.52</v>
      </c>
      <c r="AF1902">
        <v>1389.04</v>
      </c>
      <c r="AG1902">
        <v>1765.04</v>
      </c>
      <c r="AH1902">
        <v>1946.9</v>
      </c>
      <c r="AI1902">
        <v>2331.7199999999998</v>
      </c>
      <c r="AJ1902">
        <v>2501.6</v>
      </c>
      <c r="AK1902">
        <v>2235.86</v>
      </c>
      <c r="AL1902">
        <v>2708.2</v>
      </c>
      <c r="AM1902">
        <v>2342.94</v>
      </c>
      <c r="AN1902">
        <v>2307.04</v>
      </c>
      <c r="AO1902">
        <v>2204.86</v>
      </c>
      <c r="AP1902">
        <v>1016.92</v>
      </c>
      <c r="AQ1902">
        <v>424.84</v>
      </c>
      <c r="AR1902">
        <v>399.02</v>
      </c>
      <c r="AS1902">
        <v>347.7</v>
      </c>
      <c r="AT1902">
        <v>55</v>
      </c>
      <c r="AU1902">
        <v>54.272727000000003</v>
      </c>
      <c r="AV1902">
        <v>53.818182</v>
      </c>
      <c r="AW1902">
        <v>53</v>
      </c>
      <c r="AX1902">
        <v>52.181818</v>
      </c>
      <c r="AY1902">
        <v>51.363636</v>
      </c>
      <c r="AZ1902">
        <v>51.454545000000003</v>
      </c>
      <c r="BA1902">
        <v>50.545454999999997</v>
      </c>
      <c r="BB1902">
        <v>54.272727000000003</v>
      </c>
      <c r="BC1902">
        <v>60.545454999999997</v>
      </c>
      <c r="BD1902">
        <v>66.363636</v>
      </c>
      <c r="BE1902">
        <v>70.545455000000004</v>
      </c>
      <c r="BF1902">
        <v>73.272727000000003</v>
      </c>
      <c r="BG1902">
        <v>72.454544999999996</v>
      </c>
      <c r="BH1902">
        <v>72.454544999999996</v>
      </c>
      <c r="BI1902">
        <v>71.909091000000004</v>
      </c>
      <c r="BJ1902">
        <v>70.636364</v>
      </c>
      <c r="BK1902">
        <v>69.181818000000007</v>
      </c>
      <c r="BL1902">
        <v>64.727272999999997</v>
      </c>
      <c r="BM1902">
        <v>62.181818</v>
      </c>
      <c r="BN1902">
        <v>61.181818</v>
      </c>
      <c r="BO1902">
        <v>60.181818</v>
      </c>
      <c r="BP1902">
        <v>59.545454999999997</v>
      </c>
      <c r="BQ1902">
        <v>57.818182</v>
      </c>
      <c r="BR1902">
        <v>115.41549999999999</v>
      </c>
      <c r="BS1902">
        <v>-23.001670000000001</v>
      </c>
      <c r="BT1902">
        <v>-23.368259999999999</v>
      </c>
      <c r="BU1902">
        <v>-15.785399999999999</v>
      </c>
      <c r="BV1902">
        <v>-5.5870129999999998</v>
      </c>
      <c r="BW1902">
        <v>6.5272620000000003</v>
      </c>
      <c r="BX1902">
        <v>-85.250450000000001</v>
      </c>
      <c r="BY1902">
        <v>-108.7809</v>
      </c>
      <c r="BZ1902">
        <v>52.146470000000001</v>
      </c>
      <c r="CA1902">
        <v>143.1978</v>
      </c>
      <c r="CB1902">
        <v>-5.1125040000000004</v>
      </c>
      <c r="CC1902">
        <v>73.22842</v>
      </c>
      <c r="CD1902">
        <v>64.652699999999996</v>
      </c>
      <c r="CE1902">
        <v>-132.9924</v>
      </c>
      <c r="CF1902">
        <v>-146.9436</v>
      </c>
      <c r="CG1902">
        <v>-123.9178</v>
      </c>
      <c r="CH1902">
        <v>-505.9194</v>
      </c>
      <c r="CI1902">
        <v>28.932300000000001</v>
      </c>
      <c r="CJ1902">
        <v>32.979979999999998</v>
      </c>
      <c r="CK1902">
        <v>-94.976209999999995</v>
      </c>
      <c r="CL1902">
        <v>205.29730000000001</v>
      </c>
      <c r="CM1902">
        <v>171.6874</v>
      </c>
      <c r="CN1902">
        <v>28.14545</v>
      </c>
      <c r="CO1902">
        <v>24.534649999999999</v>
      </c>
      <c r="CP1902">
        <v>1386.856</v>
      </c>
      <c r="CQ1902">
        <v>159.84200000000001</v>
      </c>
      <c r="CR1902">
        <v>159.0728</v>
      </c>
      <c r="CS1902">
        <v>161.3441</v>
      </c>
      <c r="CT1902">
        <v>195.91329999999999</v>
      </c>
      <c r="CU1902">
        <v>350.66489999999999</v>
      </c>
      <c r="CV1902">
        <v>817.29470000000003</v>
      </c>
      <c r="CW1902">
        <v>584.77890000000002</v>
      </c>
      <c r="CX1902">
        <v>703.39589999999998</v>
      </c>
      <c r="CY1902">
        <v>924.56299999999999</v>
      </c>
      <c r="CZ1902">
        <v>1407.9849999999999</v>
      </c>
      <c r="DA1902">
        <v>1387.73</v>
      </c>
      <c r="DB1902">
        <v>1256.8900000000001</v>
      </c>
      <c r="DC1902">
        <v>1895.704</v>
      </c>
      <c r="DD1902">
        <v>2571.645</v>
      </c>
      <c r="DE1902">
        <v>5937</v>
      </c>
      <c r="DF1902">
        <v>3346.9160000000002</v>
      </c>
      <c r="DG1902">
        <v>987.67349999999999</v>
      </c>
      <c r="DH1902">
        <v>1542.633</v>
      </c>
      <c r="DI1902">
        <v>1322.8969999999999</v>
      </c>
      <c r="DJ1902">
        <v>2728.252</v>
      </c>
      <c r="DK1902">
        <v>2813.7080000000001</v>
      </c>
      <c r="DL1902">
        <v>293.22390000000001</v>
      </c>
      <c r="DM1902">
        <v>196.08439999999999</v>
      </c>
    </row>
    <row r="1903" spans="1:117" hidden="1" x14ac:dyDescent="0.35">
      <c r="A1903" t="str">
        <f t="shared" si="29"/>
        <v>Size_Grp-200 kW and above_DA 11-7 Hour_44495_18-19</v>
      </c>
      <c r="B1903" t="s">
        <v>51</v>
      </c>
      <c r="C1903" t="s">
        <v>214</v>
      </c>
      <c r="D1903" t="s">
        <v>50</v>
      </c>
      <c r="E1903" t="s">
        <v>50</v>
      </c>
      <c r="F1903" t="s">
        <v>50</v>
      </c>
      <c r="G1903" t="s">
        <v>50</v>
      </c>
      <c r="H1903" t="s">
        <v>50</v>
      </c>
      <c r="I1903" t="s">
        <v>50</v>
      </c>
      <c r="J1903" t="s">
        <v>91</v>
      </c>
      <c r="K1903" t="s">
        <v>175</v>
      </c>
      <c r="L1903" s="22">
        <v>44495</v>
      </c>
      <c r="M1903">
        <v>18</v>
      </c>
      <c r="N1903">
        <v>19</v>
      </c>
      <c r="O1903">
        <v>13</v>
      </c>
      <c r="P1903">
        <v>11</v>
      </c>
      <c r="Q1903">
        <v>1</v>
      </c>
      <c r="R1903">
        <v>0</v>
      </c>
      <c r="S1903">
        <v>0</v>
      </c>
      <c r="T1903">
        <v>0</v>
      </c>
      <c r="U1903">
        <v>0</v>
      </c>
      <c r="V1903">
        <v>426.48</v>
      </c>
      <c r="W1903">
        <v>392.8</v>
      </c>
      <c r="X1903">
        <v>421.14</v>
      </c>
      <c r="Y1903">
        <v>423.04</v>
      </c>
      <c r="Z1903">
        <v>408.82</v>
      </c>
      <c r="AA1903">
        <v>388.5</v>
      </c>
      <c r="AB1903">
        <v>679.08</v>
      </c>
      <c r="AC1903">
        <v>965.58</v>
      </c>
      <c r="AD1903">
        <v>917.76</v>
      </c>
      <c r="AE1903">
        <v>909.4</v>
      </c>
      <c r="AF1903">
        <v>1236.1600000000001</v>
      </c>
      <c r="AG1903">
        <v>1612.04</v>
      </c>
      <c r="AH1903">
        <v>1618.66</v>
      </c>
      <c r="AI1903">
        <v>1637.04</v>
      </c>
      <c r="AJ1903">
        <v>1697.72</v>
      </c>
      <c r="AK1903">
        <v>2462.38</v>
      </c>
      <c r="AL1903">
        <v>2658.34</v>
      </c>
      <c r="AM1903">
        <v>2208.2800000000002</v>
      </c>
      <c r="AN1903">
        <v>1971.76</v>
      </c>
      <c r="AO1903">
        <v>1989.82</v>
      </c>
      <c r="AP1903">
        <v>1048.3800000000001</v>
      </c>
      <c r="AQ1903">
        <v>551.34</v>
      </c>
      <c r="AR1903">
        <v>455.24</v>
      </c>
      <c r="AS1903">
        <v>415.12</v>
      </c>
      <c r="AT1903">
        <v>55.090909000000003</v>
      </c>
      <c r="AU1903">
        <v>54.454545000000003</v>
      </c>
      <c r="AV1903">
        <v>55.272727000000003</v>
      </c>
      <c r="AW1903">
        <v>54.636364</v>
      </c>
      <c r="AX1903">
        <v>54.090909000000003</v>
      </c>
      <c r="AY1903">
        <v>54.090909000000003</v>
      </c>
      <c r="AZ1903">
        <v>53</v>
      </c>
      <c r="BA1903">
        <v>52.545454999999997</v>
      </c>
      <c r="BB1903">
        <v>54.454545000000003</v>
      </c>
      <c r="BC1903">
        <v>58.181818</v>
      </c>
      <c r="BD1903">
        <v>61</v>
      </c>
      <c r="BE1903">
        <v>63</v>
      </c>
      <c r="BF1903">
        <v>65.272727000000003</v>
      </c>
      <c r="BG1903">
        <v>66.181818000000007</v>
      </c>
      <c r="BH1903">
        <v>66.909091000000004</v>
      </c>
      <c r="BI1903">
        <v>66.727272999999997</v>
      </c>
      <c r="BJ1903">
        <v>65.363636</v>
      </c>
      <c r="BK1903">
        <v>64.181818000000007</v>
      </c>
      <c r="BL1903">
        <v>61.727272999999997</v>
      </c>
      <c r="BM1903">
        <v>60.545454999999997</v>
      </c>
      <c r="BN1903">
        <v>59.454545000000003</v>
      </c>
      <c r="BO1903">
        <v>58.363636</v>
      </c>
      <c r="BP1903">
        <v>57.545454999999997</v>
      </c>
      <c r="BQ1903">
        <v>56.181818</v>
      </c>
      <c r="BR1903">
        <v>40.67503</v>
      </c>
      <c r="BS1903">
        <v>-21.128740000000001</v>
      </c>
      <c r="BT1903">
        <v>-19.920770000000001</v>
      </c>
      <c r="BU1903">
        <v>-25.12311</v>
      </c>
      <c r="BV1903">
        <v>-18.157789999999999</v>
      </c>
      <c r="BW1903">
        <v>41.950600000000001</v>
      </c>
      <c r="BX1903">
        <v>-77.679460000000006</v>
      </c>
      <c r="BY1903">
        <v>-56.284109999999998</v>
      </c>
      <c r="BZ1903">
        <v>41.409329999999997</v>
      </c>
      <c r="CA1903">
        <v>57.603000000000002</v>
      </c>
      <c r="CB1903">
        <v>-123.87179999999999</v>
      </c>
      <c r="CC1903">
        <v>61.61797</v>
      </c>
      <c r="CD1903">
        <v>50.114730000000002</v>
      </c>
      <c r="CE1903">
        <v>17.939920000000001</v>
      </c>
      <c r="CF1903">
        <v>-30.24887</v>
      </c>
      <c r="CG1903">
        <v>-461.3349</v>
      </c>
      <c r="CH1903">
        <v>-477.9085</v>
      </c>
      <c r="CI1903">
        <v>9.2130279999999996</v>
      </c>
      <c r="CJ1903">
        <v>219.4777</v>
      </c>
      <c r="CK1903">
        <v>-15.3528</v>
      </c>
      <c r="CL1903">
        <v>225.27160000000001</v>
      </c>
      <c r="CM1903">
        <v>137.23079999999999</v>
      </c>
      <c r="CN1903">
        <v>-37.272770000000001</v>
      </c>
      <c r="CO1903">
        <v>-52.700839999999999</v>
      </c>
      <c r="CP1903">
        <v>1018.716</v>
      </c>
      <c r="CQ1903">
        <v>208.392</v>
      </c>
      <c r="CR1903">
        <v>146.81020000000001</v>
      </c>
      <c r="CS1903">
        <v>150.07990000000001</v>
      </c>
      <c r="CT1903">
        <v>167.0872</v>
      </c>
      <c r="CU1903">
        <v>222.23990000000001</v>
      </c>
      <c r="CV1903">
        <v>390.88319999999999</v>
      </c>
      <c r="CW1903">
        <v>317.45389999999998</v>
      </c>
      <c r="CX1903">
        <v>299.34789999999998</v>
      </c>
      <c r="CY1903">
        <v>442.69839999999999</v>
      </c>
      <c r="CZ1903">
        <v>822.15340000000003</v>
      </c>
      <c r="DA1903">
        <v>513.47649999999999</v>
      </c>
      <c r="DB1903">
        <v>523.37760000000003</v>
      </c>
      <c r="DC1903">
        <v>1113.1079999999999</v>
      </c>
      <c r="DD1903">
        <v>2267.779</v>
      </c>
      <c r="DE1903">
        <v>2679.1219999999998</v>
      </c>
      <c r="DF1903">
        <v>1573.146</v>
      </c>
      <c r="DG1903">
        <v>814.55150000000003</v>
      </c>
      <c r="DH1903">
        <v>1290.191</v>
      </c>
      <c r="DI1903">
        <v>1228.798</v>
      </c>
      <c r="DJ1903">
        <v>1770.806</v>
      </c>
      <c r="DK1903">
        <v>1487.768</v>
      </c>
      <c r="DL1903">
        <v>894.61080000000004</v>
      </c>
      <c r="DM1903">
        <v>869.97270000000003</v>
      </c>
    </row>
    <row r="1904" spans="1:117" hidden="1" x14ac:dyDescent="0.35">
      <c r="A1904" t="str">
        <f t="shared" si="29"/>
        <v>Size_Grp-200 kW and above_DA 11-7 Hour_44496_18-19</v>
      </c>
      <c r="B1904" t="s">
        <v>51</v>
      </c>
      <c r="C1904" t="s">
        <v>214</v>
      </c>
      <c r="D1904" t="s">
        <v>50</v>
      </c>
      <c r="E1904" t="s">
        <v>50</v>
      </c>
      <c r="F1904" t="s">
        <v>50</v>
      </c>
      <c r="G1904" t="s">
        <v>50</v>
      </c>
      <c r="H1904" t="s">
        <v>50</v>
      </c>
      <c r="I1904" t="s">
        <v>50</v>
      </c>
      <c r="J1904" t="s">
        <v>91</v>
      </c>
      <c r="K1904" t="s">
        <v>175</v>
      </c>
      <c r="L1904" s="22">
        <v>44496</v>
      </c>
      <c r="M1904">
        <v>18</v>
      </c>
      <c r="N1904">
        <v>19</v>
      </c>
      <c r="O1904">
        <v>13</v>
      </c>
      <c r="P1904">
        <v>11</v>
      </c>
      <c r="Q1904">
        <v>1</v>
      </c>
      <c r="R1904">
        <v>0</v>
      </c>
      <c r="S1904">
        <v>0</v>
      </c>
      <c r="T1904">
        <v>0</v>
      </c>
      <c r="U1904">
        <v>0</v>
      </c>
      <c r="V1904">
        <v>439.2</v>
      </c>
      <c r="W1904">
        <v>427.54</v>
      </c>
      <c r="X1904">
        <v>407.48</v>
      </c>
      <c r="Y1904">
        <v>406.08</v>
      </c>
      <c r="Z1904">
        <v>431.5</v>
      </c>
      <c r="AA1904">
        <v>418.14</v>
      </c>
      <c r="AB1904">
        <v>673.56</v>
      </c>
      <c r="AC1904">
        <v>956</v>
      </c>
      <c r="AD1904">
        <v>925.8</v>
      </c>
      <c r="AE1904">
        <v>957.54</v>
      </c>
      <c r="AF1904">
        <v>1279.02</v>
      </c>
      <c r="AG1904">
        <v>2002.8</v>
      </c>
      <c r="AH1904">
        <v>2279.36</v>
      </c>
      <c r="AI1904">
        <v>2385.7199999999998</v>
      </c>
      <c r="AJ1904">
        <v>2422.2399999999998</v>
      </c>
      <c r="AK1904">
        <v>2860.36</v>
      </c>
      <c r="AL1904">
        <v>2876.94</v>
      </c>
      <c r="AM1904">
        <v>2532.8200000000002</v>
      </c>
      <c r="AN1904">
        <v>2508.58</v>
      </c>
      <c r="AO1904">
        <v>2322.12</v>
      </c>
      <c r="AP1904">
        <v>1035.9000000000001</v>
      </c>
      <c r="AQ1904">
        <v>534.96</v>
      </c>
      <c r="AR1904">
        <v>586.6</v>
      </c>
      <c r="AS1904">
        <v>554.96</v>
      </c>
      <c r="AT1904">
        <v>55.181818</v>
      </c>
      <c r="AU1904">
        <v>53.909090999999997</v>
      </c>
      <c r="AV1904">
        <v>52.909090999999997</v>
      </c>
      <c r="AW1904">
        <v>52.363636</v>
      </c>
      <c r="AX1904">
        <v>51.909090999999997</v>
      </c>
      <c r="AY1904">
        <v>51.727272999999997</v>
      </c>
      <c r="AZ1904">
        <v>51.090909000000003</v>
      </c>
      <c r="BA1904">
        <v>51.090909000000003</v>
      </c>
      <c r="BB1904">
        <v>55.181818</v>
      </c>
      <c r="BC1904">
        <v>62.636364</v>
      </c>
      <c r="BD1904">
        <v>68.818181999999993</v>
      </c>
      <c r="BE1904">
        <v>74</v>
      </c>
      <c r="BF1904">
        <v>76.909091000000004</v>
      </c>
      <c r="BG1904">
        <v>77.545455000000004</v>
      </c>
      <c r="BH1904">
        <v>77.545455000000004</v>
      </c>
      <c r="BI1904">
        <v>76.454544999999996</v>
      </c>
      <c r="BJ1904">
        <v>76.272727000000003</v>
      </c>
      <c r="BK1904">
        <v>75</v>
      </c>
      <c r="BL1904">
        <v>70.363636</v>
      </c>
      <c r="BM1904">
        <v>67.818181999999993</v>
      </c>
      <c r="BN1904">
        <v>65.636364</v>
      </c>
      <c r="BO1904">
        <v>63.636364</v>
      </c>
      <c r="BP1904">
        <v>62.363636</v>
      </c>
      <c r="BQ1904">
        <v>60.818182</v>
      </c>
      <c r="BR1904">
        <v>9.6906630000000007</v>
      </c>
      <c r="BS1904">
        <v>-48.772559999999999</v>
      </c>
      <c r="BT1904">
        <v>-44.29645</v>
      </c>
      <c r="BU1904">
        <v>-51.915509999999998</v>
      </c>
      <c r="BV1904">
        <v>-56.574800000000003</v>
      </c>
      <c r="BW1904">
        <v>-34.052109999999999</v>
      </c>
      <c r="BX1904">
        <v>-83.885390000000001</v>
      </c>
      <c r="BY1904">
        <v>-155.2276</v>
      </c>
      <c r="BZ1904">
        <v>77.405510000000007</v>
      </c>
      <c r="CA1904">
        <v>261.68200000000002</v>
      </c>
      <c r="CB1904">
        <v>289.8897</v>
      </c>
      <c r="CC1904">
        <v>67.750699999999995</v>
      </c>
      <c r="CD1904">
        <v>-166.95590000000001</v>
      </c>
      <c r="CE1904">
        <v>-185.4075</v>
      </c>
      <c r="CF1904">
        <v>-96.284390000000002</v>
      </c>
      <c r="CG1904">
        <v>-413.53699999999998</v>
      </c>
      <c r="CH1904">
        <v>-698.87710000000004</v>
      </c>
      <c r="CI1904">
        <v>-236.09829999999999</v>
      </c>
      <c r="CJ1904">
        <v>-220.35550000000001</v>
      </c>
      <c r="CK1904">
        <v>-239.99160000000001</v>
      </c>
      <c r="CL1904">
        <v>176.6515</v>
      </c>
      <c r="CM1904">
        <v>96.486019999999996</v>
      </c>
      <c r="CN1904">
        <v>-79.701769999999996</v>
      </c>
      <c r="CO1904">
        <v>-79.820509999999999</v>
      </c>
      <c r="CP1904">
        <v>1483.3710000000001</v>
      </c>
      <c r="CQ1904">
        <v>512.68730000000005</v>
      </c>
      <c r="CR1904">
        <v>433.99169999999998</v>
      </c>
      <c r="CS1904">
        <v>429.46910000000003</v>
      </c>
      <c r="CT1904">
        <v>373.6413</v>
      </c>
      <c r="CU1904">
        <v>724.23109999999997</v>
      </c>
      <c r="CV1904">
        <v>480.91320000000002</v>
      </c>
      <c r="CW1904">
        <v>651.61069999999995</v>
      </c>
      <c r="CX1904">
        <v>669.14480000000003</v>
      </c>
      <c r="CY1904">
        <v>968.46699999999998</v>
      </c>
      <c r="CZ1904">
        <v>1460.556</v>
      </c>
      <c r="DA1904">
        <v>896.82429999999999</v>
      </c>
      <c r="DB1904">
        <v>764.24350000000004</v>
      </c>
      <c r="DC1904">
        <v>1616.8589999999999</v>
      </c>
      <c r="DD1904">
        <v>2071.9989999999998</v>
      </c>
      <c r="DE1904">
        <v>3257.5459999999998</v>
      </c>
      <c r="DF1904">
        <v>1678.3489999999999</v>
      </c>
      <c r="DG1904">
        <v>972.93870000000004</v>
      </c>
      <c r="DH1904">
        <v>1069.42</v>
      </c>
      <c r="DI1904">
        <v>1666.768</v>
      </c>
      <c r="DJ1904">
        <v>2150.8760000000002</v>
      </c>
      <c r="DK1904">
        <v>1432.575</v>
      </c>
      <c r="DL1904">
        <v>1316.828</v>
      </c>
      <c r="DM1904">
        <v>1264.921</v>
      </c>
    </row>
    <row r="1905" spans="1:117" hidden="1" x14ac:dyDescent="0.35">
      <c r="A1905" t="str">
        <f t="shared" si="29"/>
        <v>Size_Grp-200 kW and above_DA 11-7 Hour_44497_18-19</v>
      </c>
      <c r="B1905" t="s">
        <v>51</v>
      </c>
      <c r="C1905" t="s">
        <v>214</v>
      </c>
      <c r="D1905" t="s">
        <v>50</v>
      </c>
      <c r="E1905" t="s">
        <v>50</v>
      </c>
      <c r="F1905" t="s">
        <v>50</v>
      </c>
      <c r="G1905" t="s">
        <v>50</v>
      </c>
      <c r="H1905" t="s">
        <v>50</v>
      </c>
      <c r="I1905" t="s">
        <v>50</v>
      </c>
      <c r="J1905" t="s">
        <v>91</v>
      </c>
      <c r="K1905" t="s">
        <v>175</v>
      </c>
      <c r="L1905" s="22">
        <v>44497</v>
      </c>
      <c r="M1905">
        <v>18</v>
      </c>
      <c r="N1905">
        <v>19</v>
      </c>
      <c r="O1905">
        <v>13</v>
      </c>
      <c r="P1905">
        <v>11</v>
      </c>
      <c r="Q1905">
        <v>1</v>
      </c>
      <c r="R1905">
        <v>0</v>
      </c>
      <c r="S1905">
        <v>0</v>
      </c>
      <c r="T1905">
        <v>0</v>
      </c>
      <c r="U1905">
        <v>0</v>
      </c>
      <c r="V1905">
        <v>618.08000000000004</v>
      </c>
      <c r="W1905">
        <v>570.36</v>
      </c>
      <c r="X1905">
        <v>559.34</v>
      </c>
      <c r="Y1905">
        <v>501.08</v>
      </c>
      <c r="Z1905">
        <v>579.16</v>
      </c>
      <c r="AA1905">
        <v>486.06</v>
      </c>
      <c r="AB1905">
        <v>726.54</v>
      </c>
      <c r="AC1905">
        <v>990.96</v>
      </c>
      <c r="AD1905">
        <v>992.82</v>
      </c>
      <c r="AE1905">
        <v>976.94</v>
      </c>
      <c r="AF1905">
        <v>1427.86</v>
      </c>
      <c r="AG1905">
        <v>1953.58</v>
      </c>
      <c r="AH1905">
        <v>1981.16</v>
      </c>
      <c r="AI1905">
        <v>2435</v>
      </c>
      <c r="AJ1905">
        <v>2413.64</v>
      </c>
      <c r="AK1905">
        <v>2370.8200000000002</v>
      </c>
      <c r="AL1905">
        <v>2704.68</v>
      </c>
      <c r="AM1905">
        <v>2473.02</v>
      </c>
      <c r="AN1905">
        <v>2750.56</v>
      </c>
      <c r="AO1905">
        <v>2249.64</v>
      </c>
      <c r="AP1905">
        <v>999.26</v>
      </c>
      <c r="AQ1905">
        <v>588.26</v>
      </c>
      <c r="AR1905">
        <v>564.20000000000005</v>
      </c>
      <c r="AS1905">
        <v>493.74</v>
      </c>
      <c r="AT1905">
        <v>59.818182</v>
      </c>
      <c r="AU1905">
        <v>59.454545000000003</v>
      </c>
      <c r="AV1905">
        <v>58.545454999999997</v>
      </c>
      <c r="AW1905">
        <v>58</v>
      </c>
      <c r="AX1905">
        <v>57</v>
      </c>
      <c r="AY1905">
        <v>57.727272999999997</v>
      </c>
      <c r="AZ1905">
        <v>56.636364</v>
      </c>
      <c r="BA1905">
        <v>56.272727000000003</v>
      </c>
      <c r="BB1905">
        <v>61</v>
      </c>
      <c r="BC1905">
        <v>69.090908999999996</v>
      </c>
      <c r="BD1905">
        <v>75</v>
      </c>
      <c r="BE1905">
        <v>79.909091000000004</v>
      </c>
      <c r="BF1905">
        <v>82.636364</v>
      </c>
      <c r="BG1905">
        <v>84.454544999999996</v>
      </c>
      <c r="BH1905">
        <v>85.090908999999996</v>
      </c>
      <c r="BI1905">
        <v>83.727272999999997</v>
      </c>
      <c r="BJ1905">
        <v>82.727272999999997</v>
      </c>
      <c r="BK1905">
        <v>80.909091000000004</v>
      </c>
      <c r="BL1905">
        <v>76.272727000000003</v>
      </c>
      <c r="BM1905">
        <v>72.636364</v>
      </c>
      <c r="BN1905">
        <v>70.363636</v>
      </c>
      <c r="BO1905">
        <v>67.272727000000003</v>
      </c>
      <c r="BP1905">
        <v>66.090908999999996</v>
      </c>
      <c r="BQ1905">
        <v>64</v>
      </c>
      <c r="BR1905">
        <v>-67.441820000000007</v>
      </c>
      <c r="BS1905">
        <v>-56.324689999999997</v>
      </c>
      <c r="BT1905">
        <v>-49.319490000000002</v>
      </c>
      <c r="BU1905">
        <v>-21.9465</v>
      </c>
      <c r="BV1905">
        <v>-90.825000000000003</v>
      </c>
      <c r="BW1905">
        <v>-40.340420000000002</v>
      </c>
      <c r="BX1905">
        <v>-75.386759999999995</v>
      </c>
      <c r="BY1905">
        <v>-67.608680000000007</v>
      </c>
      <c r="BZ1905">
        <v>98.158479999999997</v>
      </c>
      <c r="CA1905">
        <v>178.34190000000001</v>
      </c>
      <c r="CB1905">
        <v>34.558630000000001</v>
      </c>
      <c r="CC1905">
        <v>131.8768</v>
      </c>
      <c r="CD1905">
        <v>69.452060000000003</v>
      </c>
      <c r="CE1905">
        <v>-233.93860000000001</v>
      </c>
      <c r="CF1905">
        <v>-54.775039999999997</v>
      </c>
      <c r="CG1905">
        <v>111.4311</v>
      </c>
      <c r="CH1905">
        <v>-195.12119999999999</v>
      </c>
      <c r="CI1905">
        <v>127.65179999999999</v>
      </c>
      <c r="CJ1905">
        <v>-72.721710000000002</v>
      </c>
      <c r="CK1905">
        <v>100.45399999999999</v>
      </c>
      <c r="CL1905">
        <v>184.04949999999999</v>
      </c>
      <c r="CM1905">
        <v>56.296970000000002</v>
      </c>
      <c r="CN1905">
        <v>-46.488930000000003</v>
      </c>
      <c r="CO1905">
        <v>6.455584</v>
      </c>
      <c r="CP1905">
        <v>906.26639999999998</v>
      </c>
      <c r="CQ1905">
        <v>502.40699999999998</v>
      </c>
      <c r="CR1905">
        <v>459.63459999999998</v>
      </c>
      <c r="CS1905">
        <v>389.54230000000001</v>
      </c>
      <c r="CT1905">
        <v>292.61709999999999</v>
      </c>
      <c r="CU1905">
        <v>326.63929999999999</v>
      </c>
      <c r="CV1905">
        <v>675.06449999999995</v>
      </c>
      <c r="CW1905">
        <v>629.40129999999999</v>
      </c>
      <c r="CX1905">
        <v>778.19949999999994</v>
      </c>
      <c r="CY1905">
        <v>976.90679999999998</v>
      </c>
      <c r="CZ1905">
        <v>1308.2560000000001</v>
      </c>
      <c r="DA1905">
        <v>1101.55</v>
      </c>
      <c r="DB1905">
        <v>1123.7180000000001</v>
      </c>
      <c r="DC1905">
        <v>1139.3230000000001</v>
      </c>
      <c r="DD1905">
        <v>1597.989</v>
      </c>
      <c r="DE1905">
        <v>2443.6570000000002</v>
      </c>
      <c r="DF1905">
        <v>3180.1350000000002</v>
      </c>
      <c r="DG1905">
        <v>1403.7950000000001</v>
      </c>
      <c r="DH1905">
        <v>1012.727</v>
      </c>
      <c r="DI1905">
        <v>1753.22</v>
      </c>
      <c r="DJ1905">
        <v>3465.259</v>
      </c>
      <c r="DK1905">
        <v>2220.953</v>
      </c>
      <c r="DL1905">
        <v>654.1567</v>
      </c>
      <c r="DM1905">
        <v>523.34839999999997</v>
      </c>
    </row>
    <row r="1906" spans="1:117" hidden="1" x14ac:dyDescent="0.35">
      <c r="A1906" t="str">
        <f t="shared" si="29"/>
        <v>Size_Grp-200 kW and above_DO 1-9 Hour_44362_19-20</v>
      </c>
      <c r="B1906" t="s">
        <v>51</v>
      </c>
      <c r="C1906" t="s">
        <v>214</v>
      </c>
      <c r="D1906" t="s">
        <v>50</v>
      </c>
      <c r="E1906" t="s">
        <v>50</v>
      </c>
      <c r="F1906" t="s">
        <v>50</v>
      </c>
      <c r="G1906" t="s">
        <v>50</v>
      </c>
      <c r="H1906" t="s">
        <v>50</v>
      </c>
      <c r="I1906" t="s">
        <v>50</v>
      </c>
      <c r="J1906" t="s">
        <v>91</v>
      </c>
      <c r="K1906" t="s">
        <v>178</v>
      </c>
      <c r="L1906" s="22">
        <v>44362</v>
      </c>
      <c r="M1906">
        <v>19</v>
      </c>
      <c r="N1906">
        <v>20</v>
      </c>
      <c r="O1906">
        <v>32</v>
      </c>
      <c r="P1906">
        <v>32</v>
      </c>
      <c r="Q1906">
        <v>1</v>
      </c>
      <c r="R1906">
        <v>0</v>
      </c>
      <c r="S1906">
        <v>0</v>
      </c>
      <c r="T1906">
        <v>0</v>
      </c>
      <c r="U1906">
        <v>0</v>
      </c>
      <c r="V1906">
        <v>4495.4332999999997</v>
      </c>
      <c r="W1906">
        <v>4405.5132999999996</v>
      </c>
      <c r="X1906">
        <v>4386.8333000000002</v>
      </c>
      <c r="Y1906">
        <v>4863.2599</v>
      </c>
      <c r="Z1906">
        <v>4929.3734000000004</v>
      </c>
      <c r="AA1906">
        <v>5012.5866999999998</v>
      </c>
      <c r="AB1906">
        <v>5206.1467000000002</v>
      </c>
      <c r="AC1906">
        <v>4796.9399999999996</v>
      </c>
      <c r="AD1906">
        <v>5254.48</v>
      </c>
      <c r="AE1906">
        <v>5374.3334000000004</v>
      </c>
      <c r="AF1906">
        <v>5813.0866999999998</v>
      </c>
      <c r="AG1906">
        <v>5801.0866999999998</v>
      </c>
      <c r="AH1906">
        <v>5779.1665999999996</v>
      </c>
      <c r="AI1906">
        <v>6243.1733999999997</v>
      </c>
      <c r="AJ1906">
        <v>6437.9800999999998</v>
      </c>
      <c r="AK1906">
        <v>6755.0532000000003</v>
      </c>
      <c r="AL1906">
        <v>7338.9066000000003</v>
      </c>
      <c r="AM1906">
        <v>6726.84</v>
      </c>
      <c r="AN1906">
        <v>5842.1532999999999</v>
      </c>
      <c r="AO1906">
        <v>6278.2734</v>
      </c>
      <c r="AP1906">
        <v>7322.8065999999999</v>
      </c>
      <c r="AQ1906">
        <v>7322.4467000000004</v>
      </c>
      <c r="AR1906">
        <v>5468.5733</v>
      </c>
      <c r="AS1906">
        <v>5361.5933000000005</v>
      </c>
      <c r="AT1906">
        <v>65.40625</v>
      </c>
      <c r="AU1906">
        <v>64.625</v>
      </c>
      <c r="AV1906">
        <v>64.21875</v>
      </c>
      <c r="AW1906">
        <v>63.3125</v>
      </c>
      <c r="AX1906">
        <v>63.53125</v>
      </c>
      <c r="AY1906">
        <v>63.09375</v>
      </c>
      <c r="AZ1906">
        <v>63.21875</v>
      </c>
      <c r="BA1906">
        <v>65.03125</v>
      </c>
      <c r="BB1906">
        <v>69.46875</v>
      </c>
      <c r="BC1906">
        <v>73.25</v>
      </c>
      <c r="BD1906">
        <v>78.46875</v>
      </c>
      <c r="BE1906">
        <v>81.28125</v>
      </c>
      <c r="BF1906">
        <v>83.0625</v>
      </c>
      <c r="BG1906">
        <v>84</v>
      </c>
      <c r="BH1906">
        <v>85.65625</v>
      </c>
      <c r="BI1906">
        <v>88.25</v>
      </c>
      <c r="BJ1906">
        <v>88.59375</v>
      </c>
      <c r="BK1906">
        <v>90.21875</v>
      </c>
      <c r="BL1906">
        <v>87.96875</v>
      </c>
      <c r="BM1906">
        <v>79.59375</v>
      </c>
      <c r="BN1906">
        <v>72.71875</v>
      </c>
      <c r="BO1906">
        <v>69.65625</v>
      </c>
      <c r="BP1906">
        <v>67.90625</v>
      </c>
      <c r="BQ1906">
        <v>66.40625</v>
      </c>
      <c r="BR1906">
        <v>60.609760000000001</v>
      </c>
      <c r="BS1906">
        <v>110.5504</v>
      </c>
      <c r="BT1906">
        <v>105.2217</v>
      </c>
      <c r="BU1906">
        <v>-107.9873</v>
      </c>
      <c r="BV1906">
        <v>-120.7735</v>
      </c>
      <c r="BW1906">
        <v>-132.18539999999999</v>
      </c>
      <c r="BX1906">
        <v>-51.921500000000002</v>
      </c>
      <c r="BY1906">
        <v>36.916559999999997</v>
      </c>
      <c r="BZ1906">
        <v>145.172</v>
      </c>
      <c r="CA1906">
        <v>124.57989999999999</v>
      </c>
      <c r="CB1906">
        <v>-74.823329999999999</v>
      </c>
      <c r="CC1906">
        <v>46.503070000000001</v>
      </c>
      <c r="CD1906">
        <v>83.357749999999996</v>
      </c>
      <c r="CE1906">
        <v>-49.554290000000002</v>
      </c>
      <c r="CF1906">
        <v>-79.591120000000004</v>
      </c>
      <c r="CG1906">
        <v>-255.36959999999999</v>
      </c>
      <c r="CH1906">
        <v>-595.38459999999998</v>
      </c>
      <c r="CI1906">
        <v>159.1387</v>
      </c>
      <c r="CJ1906">
        <v>1659.5070000000001</v>
      </c>
      <c r="CK1906">
        <v>1575.348</v>
      </c>
      <c r="CL1906">
        <v>1045.5229999999999</v>
      </c>
      <c r="CM1906">
        <v>259.32040000000001</v>
      </c>
      <c r="CN1906">
        <v>40.505609999999997</v>
      </c>
      <c r="CO1906">
        <v>-280.79790000000003</v>
      </c>
      <c r="CP1906">
        <v>7393.0219999999999</v>
      </c>
      <c r="CQ1906">
        <v>7094.84</v>
      </c>
      <c r="CR1906">
        <v>8310.9500000000007</v>
      </c>
      <c r="CS1906">
        <v>5045.1109999999999</v>
      </c>
      <c r="CT1906">
        <v>2084.375</v>
      </c>
      <c r="CU1906">
        <v>1509.086</v>
      </c>
      <c r="CV1906">
        <v>1655.146</v>
      </c>
      <c r="CW1906">
        <v>1722.8430000000001</v>
      </c>
      <c r="CX1906">
        <v>2944.819</v>
      </c>
      <c r="CY1906">
        <v>4199.8829999999998</v>
      </c>
      <c r="CZ1906">
        <v>10350.91</v>
      </c>
      <c r="DA1906">
        <v>1845.723</v>
      </c>
      <c r="DB1906">
        <v>9368.8009999999995</v>
      </c>
      <c r="DC1906">
        <v>3681.0630000000001</v>
      </c>
      <c r="DD1906">
        <v>7038.5789999999997</v>
      </c>
      <c r="DE1906">
        <v>12473.33</v>
      </c>
      <c r="DF1906">
        <v>8581.0499999999993</v>
      </c>
      <c r="DG1906">
        <v>18506.61</v>
      </c>
      <c r="DH1906">
        <v>15170.14</v>
      </c>
      <c r="DI1906">
        <v>11808.17</v>
      </c>
      <c r="DJ1906">
        <v>11035.98</v>
      </c>
      <c r="DK1906">
        <v>10548.1</v>
      </c>
      <c r="DL1906">
        <v>7094.6930000000002</v>
      </c>
      <c r="DM1906">
        <v>8788.4120000000003</v>
      </c>
    </row>
    <row r="1907" spans="1:117" hidden="1" x14ac:dyDescent="0.35">
      <c r="A1907" t="str">
        <f t="shared" si="29"/>
        <v>Size_Grp-200 kW and above_DO 1-9 Hour_44363_19-20</v>
      </c>
      <c r="B1907" t="s">
        <v>51</v>
      </c>
      <c r="C1907" t="s">
        <v>214</v>
      </c>
      <c r="D1907" t="s">
        <v>50</v>
      </c>
      <c r="E1907" t="s">
        <v>50</v>
      </c>
      <c r="F1907" t="s">
        <v>50</v>
      </c>
      <c r="G1907" t="s">
        <v>50</v>
      </c>
      <c r="H1907" t="s">
        <v>50</v>
      </c>
      <c r="I1907" t="s">
        <v>50</v>
      </c>
      <c r="J1907" t="s">
        <v>91</v>
      </c>
      <c r="K1907" t="s">
        <v>178</v>
      </c>
      <c r="L1907" s="22">
        <v>44363</v>
      </c>
      <c r="M1907">
        <v>19</v>
      </c>
      <c r="N1907">
        <v>20</v>
      </c>
      <c r="O1907">
        <v>32</v>
      </c>
      <c r="P1907">
        <v>32</v>
      </c>
      <c r="Q1907">
        <v>1</v>
      </c>
      <c r="R1907">
        <v>0</v>
      </c>
      <c r="S1907">
        <v>0</v>
      </c>
      <c r="T1907">
        <v>0</v>
      </c>
      <c r="U1907">
        <v>0</v>
      </c>
      <c r="V1907">
        <v>4735.7332999999999</v>
      </c>
      <c r="W1907">
        <v>4580.3999999999996</v>
      </c>
      <c r="X1907">
        <v>4376.2665999999999</v>
      </c>
      <c r="Y1907">
        <v>4898.34</v>
      </c>
      <c r="Z1907">
        <v>5069.4399999999996</v>
      </c>
      <c r="AA1907">
        <v>5300.7732999999998</v>
      </c>
      <c r="AB1907">
        <v>5400.0466999999999</v>
      </c>
      <c r="AC1907">
        <v>5035.5866999999998</v>
      </c>
      <c r="AD1907">
        <v>5651.2266</v>
      </c>
      <c r="AE1907">
        <v>5485.4133000000002</v>
      </c>
      <c r="AF1907">
        <v>5317.5465999999997</v>
      </c>
      <c r="AG1907">
        <v>5398.0333000000001</v>
      </c>
      <c r="AH1907">
        <v>5880.12</v>
      </c>
      <c r="AI1907">
        <v>5927.16</v>
      </c>
      <c r="AJ1907">
        <v>5878.28</v>
      </c>
      <c r="AK1907">
        <v>5940.88</v>
      </c>
      <c r="AL1907">
        <v>6357.3</v>
      </c>
      <c r="AM1907">
        <v>6537.62</v>
      </c>
      <c r="AN1907">
        <v>5715.1532999999999</v>
      </c>
      <c r="AO1907">
        <v>5954.7133999999996</v>
      </c>
      <c r="AP1907">
        <v>6092.0666000000001</v>
      </c>
      <c r="AQ1907">
        <v>6786.1666999999998</v>
      </c>
      <c r="AR1907">
        <v>5365.6733000000004</v>
      </c>
      <c r="AS1907">
        <v>5526.6733000000004</v>
      </c>
      <c r="AT1907">
        <v>65.5625</v>
      </c>
      <c r="AU1907">
        <v>65.5</v>
      </c>
      <c r="AV1907">
        <v>64.5</v>
      </c>
      <c r="AW1907">
        <v>65.28125</v>
      </c>
      <c r="AX1907">
        <v>65.40625</v>
      </c>
      <c r="AY1907">
        <v>63.875</v>
      </c>
      <c r="AZ1907">
        <v>64.15625</v>
      </c>
      <c r="BA1907">
        <v>65.375</v>
      </c>
      <c r="BB1907">
        <v>67.5625</v>
      </c>
      <c r="BC1907">
        <v>68.53125</v>
      </c>
      <c r="BD1907">
        <v>69.4375</v>
      </c>
      <c r="BE1907">
        <v>72.75</v>
      </c>
      <c r="BF1907">
        <v>77.375</v>
      </c>
      <c r="BG1907">
        <v>78.59375</v>
      </c>
      <c r="BH1907">
        <v>77</v>
      </c>
      <c r="BI1907">
        <v>77.09375</v>
      </c>
      <c r="BJ1907">
        <v>76.84375</v>
      </c>
      <c r="BK1907">
        <v>75.46875</v>
      </c>
      <c r="BL1907">
        <v>74</v>
      </c>
      <c r="BM1907">
        <v>71.5</v>
      </c>
      <c r="BN1907">
        <v>69</v>
      </c>
      <c r="BO1907">
        <v>67.21875</v>
      </c>
      <c r="BP1907">
        <v>65.90625</v>
      </c>
      <c r="BQ1907">
        <v>65.0625</v>
      </c>
      <c r="BR1907">
        <v>39.916710000000002</v>
      </c>
      <c r="BS1907">
        <v>110.5504</v>
      </c>
      <c r="BT1907">
        <v>105.2218</v>
      </c>
      <c r="BU1907">
        <v>-107.9873</v>
      </c>
      <c r="BV1907">
        <v>-120.7736</v>
      </c>
      <c r="BW1907">
        <v>-132.18539999999999</v>
      </c>
      <c r="BX1907">
        <v>-51.921500000000002</v>
      </c>
      <c r="BY1907">
        <v>36.916640000000001</v>
      </c>
      <c r="BZ1907">
        <v>145.172</v>
      </c>
      <c r="CA1907">
        <v>124.57980000000001</v>
      </c>
      <c r="CB1907">
        <v>-74.823279999999997</v>
      </c>
      <c r="CC1907">
        <v>46.503129999999999</v>
      </c>
      <c r="CD1907">
        <v>83.357789999999994</v>
      </c>
      <c r="CE1907">
        <v>-49.554319999999997</v>
      </c>
      <c r="CF1907">
        <v>-79.591080000000005</v>
      </c>
      <c r="CG1907">
        <v>-255.36959999999999</v>
      </c>
      <c r="CH1907">
        <v>-595.3845</v>
      </c>
      <c r="CI1907">
        <v>159.1386</v>
      </c>
      <c r="CJ1907">
        <v>1659.5070000000001</v>
      </c>
      <c r="CK1907">
        <v>1575.348</v>
      </c>
      <c r="CL1907">
        <v>1045.5229999999999</v>
      </c>
      <c r="CM1907">
        <v>259.32049999999998</v>
      </c>
      <c r="CN1907">
        <v>40.505629999999996</v>
      </c>
      <c r="CO1907">
        <v>-280.79790000000003</v>
      </c>
      <c r="CP1907">
        <v>7042.9170000000004</v>
      </c>
      <c r="CQ1907">
        <v>7035.6040000000003</v>
      </c>
      <c r="CR1907">
        <v>8717.643</v>
      </c>
      <c r="CS1907">
        <v>5060.2529999999997</v>
      </c>
      <c r="CT1907">
        <v>2339.5160000000001</v>
      </c>
      <c r="CU1907">
        <v>1458.1220000000001</v>
      </c>
      <c r="CV1907">
        <v>1611.127</v>
      </c>
      <c r="CW1907">
        <v>1635.7560000000001</v>
      </c>
      <c r="CX1907">
        <v>2871.4569999999999</v>
      </c>
      <c r="CY1907">
        <v>3994.201</v>
      </c>
      <c r="CZ1907">
        <v>9988.2000000000007</v>
      </c>
      <c r="DA1907">
        <v>1788</v>
      </c>
      <c r="DB1907">
        <v>9101.0509999999995</v>
      </c>
      <c r="DC1907">
        <v>3623.828</v>
      </c>
      <c r="DD1907">
        <v>6698.6469999999999</v>
      </c>
      <c r="DE1907">
        <v>11661.19</v>
      </c>
      <c r="DF1907">
        <v>7697.3320000000003</v>
      </c>
      <c r="DG1907">
        <v>17124.759999999998</v>
      </c>
      <c r="DH1907">
        <v>14199.96</v>
      </c>
      <c r="DI1907">
        <v>11073.01</v>
      </c>
      <c r="DJ1907">
        <v>9641.634</v>
      </c>
      <c r="DK1907">
        <v>10121.16</v>
      </c>
      <c r="DL1907">
        <v>6744.2619999999997</v>
      </c>
      <c r="DM1907">
        <v>8330.5409999999993</v>
      </c>
    </row>
    <row r="1908" spans="1:117" hidden="1" x14ac:dyDescent="0.35">
      <c r="A1908" t="str">
        <f t="shared" si="29"/>
        <v>Size_Grp-200 kW and above_DO 1-9 Hour_44364_19-21</v>
      </c>
      <c r="B1908" t="s">
        <v>51</v>
      </c>
      <c r="C1908" t="s">
        <v>214</v>
      </c>
      <c r="D1908" t="s">
        <v>50</v>
      </c>
      <c r="E1908" t="s">
        <v>50</v>
      </c>
      <c r="F1908" t="s">
        <v>50</v>
      </c>
      <c r="G1908" t="s">
        <v>50</v>
      </c>
      <c r="H1908" t="s">
        <v>50</v>
      </c>
      <c r="I1908" t="s">
        <v>50</v>
      </c>
      <c r="J1908" t="s">
        <v>91</v>
      </c>
      <c r="K1908" t="s">
        <v>178</v>
      </c>
      <c r="L1908" s="22">
        <v>44364</v>
      </c>
      <c r="M1908">
        <v>19</v>
      </c>
      <c r="N1908">
        <v>21</v>
      </c>
      <c r="O1908">
        <v>32</v>
      </c>
      <c r="P1908">
        <v>32</v>
      </c>
      <c r="Q1908">
        <v>1</v>
      </c>
      <c r="R1908">
        <v>0</v>
      </c>
      <c r="S1908">
        <v>0</v>
      </c>
      <c r="T1908">
        <v>0</v>
      </c>
      <c r="U1908">
        <v>0</v>
      </c>
      <c r="V1908">
        <v>4844.9933000000001</v>
      </c>
      <c r="W1908">
        <v>4615.4399999999996</v>
      </c>
      <c r="X1908">
        <v>4537.8065999999999</v>
      </c>
      <c r="Y1908">
        <v>4801.5</v>
      </c>
      <c r="Z1908">
        <v>4808.84</v>
      </c>
      <c r="AA1908">
        <v>5013.3733000000002</v>
      </c>
      <c r="AB1908">
        <v>5297.5466999999999</v>
      </c>
      <c r="AC1908">
        <v>5162.4867000000004</v>
      </c>
      <c r="AD1908">
        <v>5662.2866000000004</v>
      </c>
      <c r="AE1908">
        <v>5146.5333000000001</v>
      </c>
      <c r="AF1908">
        <v>4686.6066000000001</v>
      </c>
      <c r="AG1908">
        <v>5054.0532999999996</v>
      </c>
      <c r="AH1908">
        <v>5415.02</v>
      </c>
      <c r="AI1908">
        <v>5511.88</v>
      </c>
      <c r="AJ1908">
        <v>5753.5</v>
      </c>
      <c r="AK1908">
        <v>5784.58</v>
      </c>
      <c r="AL1908">
        <v>6244.34</v>
      </c>
      <c r="AM1908">
        <v>6644.84</v>
      </c>
      <c r="AN1908">
        <v>7193.5733</v>
      </c>
      <c r="AO1908">
        <v>7264.1534000000001</v>
      </c>
      <c r="AP1908">
        <v>7028.8465999999999</v>
      </c>
      <c r="AQ1908">
        <v>6837.3666999999996</v>
      </c>
      <c r="AR1908">
        <v>5185.4933000000001</v>
      </c>
      <c r="AS1908">
        <v>4811.5933000000005</v>
      </c>
      <c r="AT1908">
        <v>64.71875</v>
      </c>
      <c r="AU1908">
        <v>63.78125</v>
      </c>
      <c r="AV1908">
        <v>63.46875</v>
      </c>
      <c r="AW1908">
        <v>62.75</v>
      </c>
      <c r="AX1908">
        <v>63.1875</v>
      </c>
      <c r="AY1908">
        <v>62.9375</v>
      </c>
      <c r="AZ1908">
        <v>62.28125</v>
      </c>
      <c r="BA1908">
        <v>63.375</v>
      </c>
      <c r="BB1908">
        <v>64.5</v>
      </c>
      <c r="BC1908">
        <v>65.65625</v>
      </c>
      <c r="BD1908">
        <v>70.1875</v>
      </c>
      <c r="BE1908">
        <v>75.1875</v>
      </c>
      <c r="BF1908">
        <v>77.90625</v>
      </c>
      <c r="BG1908">
        <v>76.71875</v>
      </c>
      <c r="BH1908">
        <v>76.59375</v>
      </c>
      <c r="BI1908">
        <v>77.65625</v>
      </c>
      <c r="BJ1908">
        <v>78.25</v>
      </c>
      <c r="BK1908">
        <v>76.9375</v>
      </c>
      <c r="BL1908">
        <v>72.78125</v>
      </c>
      <c r="BM1908">
        <v>69.5</v>
      </c>
      <c r="BN1908">
        <v>66.96875</v>
      </c>
      <c r="BO1908">
        <v>65.875</v>
      </c>
      <c r="BP1908">
        <v>64.875</v>
      </c>
      <c r="BQ1908">
        <v>65.125</v>
      </c>
      <c r="BR1908">
        <v>0</v>
      </c>
      <c r="BS1908">
        <v>0</v>
      </c>
      <c r="BT1908">
        <v>0</v>
      </c>
      <c r="BU1908">
        <v>0</v>
      </c>
      <c r="BV1908">
        <v>0</v>
      </c>
      <c r="BW1908">
        <v>0</v>
      </c>
      <c r="BX1908">
        <v>0</v>
      </c>
      <c r="BY1908">
        <v>0</v>
      </c>
      <c r="BZ1908">
        <v>0</v>
      </c>
      <c r="CA1908">
        <v>0</v>
      </c>
      <c r="CB1908">
        <v>0</v>
      </c>
      <c r="CC1908">
        <v>0</v>
      </c>
      <c r="CD1908">
        <v>0</v>
      </c>
      <c r="CE1908">
        <v>0</v>
      </c>
      <c r="CF1908">
        <v>0</v>
      </c>
      <c r="CG1908">
        <v>0</v>
      </c>
      <c r="CH1908">
        <v>0</v>
      </c>
      <c r="CI1908">
        <v>0</v>
      </c>
      <c r="CJ1908">
        <v>0</v>
      </c>
      <c r="CK1908">
        <v>0</v>
      </c>
      <c r="CL1908">
        <v>0</v>
      </c>
      <c r="CM1908">
        <v>0</v>
      </c>
      <c r="CN1908">
        <v>0</v>
      </c>
      <c r="CO1908">
        <v>0</v>
      </c>
      <c r="CP1908">
        <v>5126.4040000000005</v>
      </c>
      <c r="CQ1908">
        <v>4296.4610000000002</v>
      </c>
      <c r="CR1908">
        <v>4258.5200000000004</v>
      </c>
      <c r="CS1908">
        <v>3933.1089999999999</v>
      </c>
      <c r="CT1908">
        <v>2490.7979999999998</v>
      </c>
      <c r="CU1908">
        <v>1194.52</v>
      </c>
      <c r="CV1908">
        <v>1072.797</v>
      </c>
      <c r="CW1908">
        <v>1522.703</v>
      </c>
      <c r="CX1908">
        <v>1369.4839999999999</v>
      </c>
      <c r="CY1908">
        <v>2474.8850000000002</v>
      </c>
      <c r="CZ1908">
        <v>2140.681</v>
      </c>
      <c r="DA1908">
        <v>861.26779999999997</v>
      </c>
      <c r="DB1908">
        <v>966.3066</v>
      </c>
      <c r="DC1908">
        <v>2077.5039999999999</v>
      </c>
      <c r="DD1908">
        <v>3492.4079999999999</v>
      </c>
      <c r="DE1908">
        <v>5804.0069999999996</v>
      </c>
      <c r="DF1908">
        <v>6770.73</v>
      </c>
      <c r="DG1908">
        <v>5830.5039999999999</v>
      </c>
      <c r="DH1908">
        <v>4943.0069999999996</v>
      </c>
      <c r="DI1908">
        <v>4185.1509999999998</v>
      </c>
      <c r="DJ1908">
        <v>4427.7150000000001</v>
      </c>
      <c r="DK1908">
        <v>4412.41</v>
      </c>
      <c r="DL1908">
        <v>4206.8029999999999</v>
      </c>
      <c r="DM1908">
        <v>4849.6480000000001</v>
      </c>
    </row>
    <row r="1909" spans="1:117" hidden="1" x14ac:dyDescent="0.35">
      <c r="A1909" t="str">
        <f t="shared" si="29"/>
        <v>Size_Grp-200 kW and above_DO 1-9 Hour_44375_19-21</v>
      </c>
      <c r="B1909" t="s">
        <v>51</v>
      </c>
      <c r="C1909" t="s">
        <v>214</v>
      </c>
      <c r="D1909" t="s">
        <v>50</v>
      </c>
      <c r="E1909" t="s">
        <v>50</v>
      </c>
      <c r="F1909" t="s">
        <v>50</v>
      </c>
      <c r="G1909" t="s">
        <v>50</v>
      </c>
      <c r="H1909" t="s">
        <v>50</v>
      </c>
      <c r="I1909" t="s">
        <v>50</v>
      </c>
      <c r="J1909" t="s">
        <v>91</v>
      </c>
      <c r="K1909" t="s">
        <v>178</v>
      </c>
      <c r="L1909" s="22">
        <v>44375</v>
      </c>
      <c r="M1909">
        <v>19</v>
      </c>
      <c r="N1909">
        <v>21</v>
      </c>
      <c r="O1909">
        <v>32</v>
      </c>
      <c r="P1909">
        <v>32</v>
      </c>
      <c r="Q1909">
        <v>1</v>
      </c>
      <c r="R1909">
        <v>0</v>
      </c>
      <c r="S1909">
        <v>0</v>
      </c>
      <c r="T1909">
        <v>0</v>
      </c>
      <c r="U1909">
        <v>0</v>
      </c>
      <c r="V1909">
        <v>4498.38</v>
      </c>
      <c r="W1909">
        <v>4200.5600000000004</v>
      </c>
      <c r="X1909">
        <v>4120.1400000000003</v>
      </c>
      <c r="Y1909">
        <v>4347.3</v>
      </c>
      <c r="Z1909">
        <v>4413.8</v>
      </c>
      <c r="AA1909">
        <v>4774.8</v>
      </c>
      <c r="AB1909">
        <v>4977.22</v>
      </c>
      <c r="AC1909">
        <v>4384.58</v>
      </c>
      <c r="AD1909">
        <v>4772.0600000000004</v>
      </c>
      <c r="AE1909">
        <v>4834.3999999999996</v>
      </c>
      <c r="AF1909">
        <v>4922.32</v>
      </c>
      <c r="AG1909">
        <v>5334.06</v>
      </c>
      <c r="AH1909">
        <v>5453.74</v>
      </c>
      <c r="AI1909">
        <v>5524.84</v>
      </c>
      <c r="AJ1909">
        <v>5607.84</v>
      </c>
      <c r="AK1909">
        <v>5723.14</v>
      </c>
      <c r="AL1909">
        <v>5862.82</v>
      </c>
      <c r="AM1909">
        <v>5953.7</v>
      </c>
      <c r="AN1909">
        <v>4999.8599999999997</v>
      </c>
      <c r="AO1909">
        <v>5487.22</v>
      </c>
      <c r="AP1909">
        <v>5618.4</v>
      </c>
      <c r="AQ1909">
        <v>6422</v>
      </c>
      <c r="AR1909">
        <v>5037.96</v>
      </c>
      <c r="AS1909">
        <v>4974.5600000000004</v>
      </c>
      <c r="AT1909">
        <v>64.40625</v>
      </c>
      <c r="AU1909">
        <v>63.53125</v>
      </c>
      <c r="AV1909">
        <v>64</v>
      </c>
      <c r="AW1909">
        <v>63.90625</v>
      </c>
      <c r="AX1909">
        <v>63.84375</v>
      </c>
      <c r="AY1909">
        <v>63.6875</v>
      </c>
      <c r="AZ1909">
        <v>63.5625</v>
      </c>
      <c r="BA1909">
        <v>64.59375</v>
      </c>
      <c r="BB1909">
        <v>66.71875</v>
      </c>
      <c r="BC1909">
        <v>71.5625</v>
      </c>
      <c r="BD1909">
        <v>73.21875</v>
      </c>
      <c r="BE1909">
        <v>73.65625</v>
      </c>
      <c r="BF1909">
        <v>74.25</v>
      </c>
      <c r="BG1909">
        <v>74.09375</v>
      </c>
      <c r="BH1909">
        <v>73.46875</v>
      </c>
      <c r="BI1909">
        <v>72.84375</v>
      </c>
      <c r="BJ1909">
        <v>71.46875</v>
      </c>
      <c r="BK1909">
        <v>70.9375</v>
      </c>
      <c r="BL1909">
        <v>69.53125</v>
      </c>
      <c r="BM1909">
        <v>67.21875</v>
      </c>
      <c r="BN1909">
        <v>65.84375</v>
      </c>
      <c r="BO1909">
        <v>65.40625</v>
      </c>
      <c r="BP1909">
        <v>64.84375</v>
      </c>
      <c r="BQ1909">
        <v>64.46875</v>
      </c>
      <c r="BR1909">
        <v>-21.26369</v>
      </c>
      <c r="BS1909">
        <v>42.339640000000003</v>
      </c>
      <c r="BT1909">
        <v>-9.4896340000000006</v>
      </c>
      <c r="BU1909">
        <v>19.746839999999999</v>
      </c>
      <c r="BV1909">
        <v>-32.970599999999997</v>
      </c>
      <c r="BW1909">
        <v>-216.22139999999999</v>
      </c>
      <c r="BX1909">
        <v>-49.920549999999999</v>
      </c>
      <c r="BY1909">
        <v>115.8085</v>
      </c>
      <c r="BZ1909">
        <v>46.127719999999997</v>
      </c>
      <c r="CA1909">
        <v>98.410430000000005</v>
      </c>
      <c r="CB1909">
        <v>-1.6974370000000001</v>
      </c>
      <c r="CC1909">
        <v>-24.279260000000001</v>
      </c>
      <c r="CD1909">
        <v>19.204450000000001</v>
      </c>
      <c r="CE1909">
        <v>-12.98907</v>
      </c>
      <c r="CF1909">
        <v>-27.69501</v>
      </c>
      <c r="CG1909">
        <v>-104.3775</v>
      </c>
      <c r="CH1909">
        <v>-232.16749999999999</v>
      </c>
      <c r="CI1909">
        <v>193.88630000000001</v>
      </c>
      <c r="CJ1909">
        <v>963.56539999999995</v>
      </c>
      <c r="CK1909">
        <v>966.47799999999995</v>
      </c>
      <c r="CL1909">
        <v>1225.1769999999999</v>
      </c>
      <c r="CM1909">
        <v>418.53059999999999</v>
      </c>
      <c r="CN1909">
        <v>203.31180000000001</v>
      </c>
      <c r="CO1909">
        <v>63.570590000000003</v>
      </c>
      <c r="CP1909">
        <v>7325.732</v>
      </c>
      <c r="CQ1909">
        <v>12672.99</v>
      </c>
      <c r="CR1909">
        <v>8928.4390000000003</v>
      </c>
      <c r="CS1909">
        <v>2272.8919999999998</v>
      </c>
      <c r="CT1909">
        <v>1006.751</v>
      </c>
      <c r="CU1909">
        <v>1300.104</v>
      </c>
      <c r="CV1909">
        <v>1550.0530000000001</v>
      </c>
      <c r="CW1909">
        <v>1725.097</v>
      </c>
      <c r="CX1909">
        <v>2341.9490000000001</v>
      </c>
      <c r="CY1909">
        <v>5538.36</v>
      </c>
      <c r="CZ1909">
        <v>3269.2280000000001</v>
      </c>
      <c r="DA1909">
        <v>1197.527</v>
      </c>
      <c r="DB1909">
        <v>2320.9989999999998</v>
      </c>
      <c r="DC1909">
        <v>3956.6460000000002</v>
      </c>
      <c r="DD1909">
        <v>6471.308</v>
      </c>
      <c r="DE1909">
        <v>9442.2199999999993</v>
      </c>
      <c r="DF1909">
        <v>6856.9059999999999</v>
      </c>
      <c r="DG1909">
        <v>8698.5390000000007</v>
      </c>
      <c r="DH1909">
        <v>16763.169999999998</v>
      </c>
      <c r="DI1909">
        <v>12184.2</v>
      </c>
      <c r="DJ1909">
        <v>8470.1409999999996</v>
      </c>
      <c r="DK1909">
        <v>4755.3580000000002</v>
      </c>
      <c r="DL1909">
        <v>4073.1239999999998</v>
      </c>
      <c r="DM1909">
        <v>9380.0820000000003</v>
      </c>
    </row>
    <row r="1910" spans="1:117" hidden="1" x14ac:dyDescent="0.35">
      <c r="A1910" t="str">
        <f t="shared" si="29"/>
        <v>Size_Grp-200 kW and above_DO 1-9 Hour_44376_19-21</v>
      </c>
      <c r="B1910" t="s">
        <v>51</v>
      </c>
      <c r="C1910" t="s">
        <v>214</v>
      </c>
      <c r="D1910" t="s">
        <v>50</v>
      </c>
      <c r="E1910" t="s">
        <v>50</v>
      </c>
      <c r="F1910" t="s">
        <v>50</v>
      </c>
      <c r="G1910" t="s">
        <v>50</v>
      </c>
      <c r="H1910" t="s">
        <v>50</v>
      </c>
      <c r="I1910" t="s">
        <v>50</v>
      </c>
      <c r="J1910" t="s">
        <v>91</v>
      </c>
      <c r="K1910" t="s">
        <v>178</v>
      </c>
      <c r="L1910" s="22">
        <v>44376</v>
      </c>
      <c r="M1910">
        <v>19</v>
      </c>
      <c r="N1910">
        <v>21</v>
      </c>
      <c r="O1910">
        <v>32</v>
      </c>
      <c r="P1910">
        <v>32</v>
      </c>
      <c r="Q1910">
        <v>1</v>
      </c>
      <c r="R1910">
        <v>0</v>
      </c>
      <c r="S1910">
        <v>0</v>
      </c>
      <c r="T1910">
        <v>0</v>
      </c>
      <c r="U1910">
        <v>0</v>
      </c>
      <c r="V1910">
        <v>4779.38</v>
      </c>
      <c r="W1910">
        <v>4610.5</v>
      </c>
      <c r="X1910">
        <v>4405</v>
      </c>
      <c r="Y1910">
        <v>4355.76</v>
      </c>
      <c r="Z1910">
        <v>4429.84</v>
      </c>
      <c r="AA1910">
        <v>4697.9799999999996</v>
      </c>
      <c r="AB1910">
        <v>4999.08</v>
      </c>
      <c r="AC1910">
        <v>4748.42</v>
      </c>
      <c r="AD1910">
        <v>5529.88</v>
      </c>
      <c r="AE1910">
        <v>5313.72</v>
      </c>
      <c r="AF1910">
        <v>4967.3</v>
      </c>
      <c r="AG1910">
        <v>5028.4399999999996</v>
      </c>
      <c r="AH1910">
        <v>5216.6400000000003</v>
      </c>
      <c r="AI1910">
        <v>5080.7</v>
      </c>
      <c r="AJ1910">
        <v>5400.02</v>
      </c>
      <c r="AK1910">
        <v>5370.82</v>
      </c>
      <c r="AL1910">
        <v>5867.66</v>
      </c>
      <c r="AM1910">
        <v>6332.94</v>
      </c>
      <c r="AN1910">
        <v>6604.08</v>
      </c>
      <c r="AO1910">
        <v>6934.06</v>
      </c>
      <c r="AP1910">
        <v>7110.64</v>
      </c>
      <c r="AQ1910">
        <v>6831.42</v>
      </c>
      <c r="AR1910">
        <v>5103.28</v>
      </c>
      <c r="AS1910">
        <v>4908.0600000000004</v>
      </c>
      <c r="AT1910">
        <v>64.53125</v>
      </c>
      <c r="AU1910">
        <v>64.4375</v>
      </c>
      <c r="AV1910">
        <v>64.4375</v>
      </c>
      <c r="AW1910">
        <v>64.75</v>
      </c>
      <c r="AX1910">
        <v>64.4375</v>
      </c>
      <c r="AY1910">
        <v>64.34375</v>
      </c>
      <c r="AZ1910">
        <v>64.21875</v>
      </c>
      <c r="BA1910">
        <v>64.28125</v>
      </c>
      <c r="BB1910">
        <v>65.21875</v>
      </c>
      <c r="BC1910">
        <v>66.59375</v>
      </c>
      <c r="BD1910">
        <v>67.90625</v>
      </c>
      <c r="BE1910">
        <v>69.53125</v>
      </c>
      <c r="BF1910">
        <v>70.3125</v>
      </c>
      <c r="BG1910">
        <v>72.25</v>
      </c>
      <c r="BH1910">
        <v>72.75</v>
      </c>
      <c r="BI1910">
        <v>73.25</v>
      </c>
      <c r="BJ1910">
        <v>71.8125</v>
      </c>
      <c r="BK1910">
        <v>71.5</v>
      </c>
      <c r="BL1910">
        <v>69.84375</v>
      </c>
      <c r="BM1910">
        <v>67.90625</v>
      </c>
      <c r="BN1910">
        <v>66.25</v>
      </c>
      <c r="BO1910">
        <v>65.25</v>
      </c>
      <c r="BP1910">
        <v>65.4375</v>
      </c>
      <c r="BQ1910">
        <v>65.40625</v>
      </c>
      <c r="BR1910">
        <v>16.879860000000001</v>
      </c>
      <c r="BS1910">
        <v>49.149039999999999</v>
      </c>
      <c r="BT1910">
        <v>12.054959999999999</v>
      </c>
      <c r="BU1910">
        <v>54.616909999999997</v>
      </c>
      <c r="BV1910">
        <v>11.15016</v>
      </c>
      <c r="BW1910">
        <v>-69.945970000000003</v>
      </c>
      <c r="BX1910">
        <v>-46.654940000000003</v>
      </c>
      <c r="BY1910">
        <v>19.300090000000001</v>
      </c>
      <c r="BZ1910">
        <v>11.19957</v>
      </c>
      <c r="CA1910">
        <v>74.941649999999996</v>
      </c>
      <c r="CB1910">
        <v>26.173310000000001</v>
      </c>
      <c r="CC1910">
        <v>-45.816600000000001</v>
      </c>
      <c r="CD1910">
        <v>5.2852860000000002</v>
      </c>
      <c r="CE1910">
        <v>12.98762</v>
      </c>
      <c r="CF1910">
        <v>11.234780000000001</v>
      </c>
      <c r="CG1910">
        <v>-0.16385649999999999</v>
      </c>
      <c r="CH1910">
        <v>-76.528899999999993</v>
      </c>
      <c r="CI1910">
        <v>146.54660000000001</v>
      </c>
      <c r="CJ1910">
        <v>299.96890000000002</v>
      </c>
      <c r="CK1910">
        <v>252.66739999999999</v>
      </c>
      <c r="CL1910">
        <v>303.42759999999998</v>
      </c>
      <c r="CM1910">
        <v>253.80619999999999</v>
      </c>
      <c r="CN1910">
        <v>228.2003</v>
      </c>
      <c r="CO1910">
        <v>143.14179999999999</v>
      </c>
      <c r="CP1910">
        <v>6693.1809999999996</v>
      </c>
      <c r="CQ1910">
        <v>13640.84</v>
      </c>
      <c r="CR1910">
        <v>9276.9889999999996</v>
      </c>
      <c r="CS1910">
        <v>2219.2399999999998</v>
      </c>
      <c r="CT1910">
        <v>805.50599999999997</v>
      </c>
      <c r="CU1910">
        <v>1109.7329999999999</v>
      </c>
      <c r="CV1910">
        <v>777.9941</v>
      </c>
      <c r="CW1910">
        <v>1305.421</v>
      </c>
      <c r="CX1910">
        <v>1261.6130000000001</v>
      </c>
      <c r="CY1910">
        <v>3051.2489999999998</v>
      </c>
      <c r="CZ1910">
        <v>2599.636</v>
      </c>
      <c r="DA1910">
        <v>987.78160000000003</v>
      </c>
      <c r="DB1910">
        <v>2289.306</v>
      </c>
      <c r="DC1910">
        <v>3075.3890000000001</v>
      </c>
      <c r="DD1910">
        <v>5275.2889999999998</v>
      </c>
      <c r="DE1910">
        <v>6583.6270000000004</v>
      </c>
      <c r="DF1910">
        <v>6527.125</v>
      </c>
      <c r="DG1910">
        <v>6990.0249999999996</v>
      </c>
      <c r="DH1910">
        <v>6812.3329999999996</v>
      </c>
      <c r="DI1910">
        <v>5641.3530000000001</v>
      </c>
      <c r="DJ1910">
        <v>5264.7659999999996</v>
      </c>
      <c r="DK1910">
        <v>4897.9780000000001</v>
      </c>
      <c r="DL1910">
        <v>3668.9270000000001</v>
      </c>
      <c r="DM1910">
        <v>9875.5010000000002</v>
      </c>
    </row>
    <row r="1911" spans="1:117" hidden="1" x14ac:dyDescent="0.35">
      <c r="A1911" t="str">
        <f t="shared" si="29"/>
        <v>Size_Grp-200 kW and above_DO 1-9 Hour_44386_19-20</v>
      </c>
      <c r="B1911" t="s">
        <v>51</v>
      </c>
      <c r="C1911" t="s">
        <v>214</v>
      </c>
      <c r="D1911" t="s">
        <v>50</v>
      </c>
      <c r="E1911" t="s">
        <v>50</v>
      </c>
      <c r="F1911" t="s">
        <v>50</v>
      </c>
      <c r="G1911" t="s">
        <v>50</v>
      </c>
      <c r="H1911" t="s">
        <v>50</v>
      </c>
      <c r="I1911" t="s">
        <v>50</v>
      </c>
      <c r="J1911" t="s">
        <v>91</v>
      </c>
      <c r="K1911" t="s">
        <v>178</v>
      </c>
      <c r="L1911" s="22">
        <v>44386</v>
      </c>
      <c r="M1911">
        <v>19</v>
      </c>
      <c r="N1911">
        <v>20</v>
      </c>
      <c r="O1911">
        <v>32</v>
      </c>
      <c r="P1911">
        <v>32</v>
      </c>
      <c r="Q1911">
        <v>1</v>
      </c>
      <c r="R1911">
        <v>0</v>
      </c>
      <c r="S1911">
        <v>0</v>
      </c>
      <c r="T1911">
        <v>0</v>
      </c>
      <c r="U1911">
        <v>0</v>
      </c>
      <c r="V1911">
        <v>5052.84</v>
      </c>
      <c r="W1911">
        <v>4869.6400000000003</v>
      </c>
      <c r="X1911">
        <v>4674.9799999999996</v>
      </c>
      <c r="Y1911">
        <v>4818.68</v>
      </c>
      <c r="Z1911">
        <v>4939.76</v>
      </c>
      <c r="AA1911">
        <v>4998.0600000000004</v>
      </c>
      <c r="AB1911">
        <v>5311.04</v>
      </c>
      <c r="AC1911">
        <v>4865</v>
      </c>
      <c r="AD1911">
        <v>5393</v>
      </c>
      <c r="AE1911">
        <v>5299.26</v>
      </c>
      <c r="AF1911">
        <v>5217.7</v>
      </c>
      <c r="AG1911">
        <v>5302.14</v>
      </c>
      <c r="AH1911">
        <v>5604.72</v>
      </c>
      <c r="AI1911">
        <v>5680.26</v>
      </c>
      <c r="AJ1911">
        <v>5860.4</v>
      </c>
      <c r="AK1911">
        <v>6067.22</v>
      </c>
      <c r="AL1911">
        <v>6588.24</v>
      </c>
      <c r="AM1911">
        <v>6545.7</v>
      </c>
      <c r="AN1911">
        <v>7325.56</v>
      </c>
      <c r="AO1911">
        <v>7532.96</v>
      </c>
      <c r="AP1911">
        <v>7817.02</v>
      </c>
      <c r="AQ1911">
        <v>7692.24</v>
      </c>
      <c r="AR1911">
        <v>5810.3</v>
      </c>
      <c r="AS1911">
        <v>5374.62</v>
      </c>
      <c r="AT1911">
        <v>67.375</v>
      </c>
      <c r="AU1911">
        <v>66.75</v>
      </c>
      <c r="AV1911">
        <v>66.53125</v>
      </c>
      <c r="AW1911">
        <v>66.53125</v>
      </c>
      <c r="AX1911">
        <v>66.46875</v>
      </c>
      <c r="AY1911">
        <v>66</v>
      </c>
      <c r="AZ1911">
        <v>65.78125</v>
      </c>
      <c r="BA1911">
        <v>67.625</v>
      </c>
      <c r="BB1911">
        <v>71.125</v>
      </c>
      <c r="BC1911">
        <v>75.21875</v>
      </c>
      <c r="BD1911">
        <v>77.53125</v>
      </c>
      <c r="BE1911">
        <v>79.40625</v>
      </c>
      <c r="BF1911">
        <v>81.3125</v>
      </c>
      <c r="BG1911">
        <v>80.59375</v>
      </c>
      <c r="BH1911">
        <v>81.25</v>
      </c>
      <c r="BI1911">
        <v>82.4375</v>
      </c>
      <c r="BJ1911">
        <v>81.46875</v>
      </c>
      <c r="BK1911">
        <v>81.125</v>
      </c>
      <c r="BL1911">
        <v>79.625</v>
      </c>
      <c r="BM1911">
        <v>77.15625</v>
      </c>
      <c r="BN1911">
        <v>74.46875</v>
      </c>
      <c r="BO1911">
        <v>71.96875</v>
      </c>
      <c r="BP1911">
        <v>70.625</v>
      </c>
      <c r="BQ1911">
        <v>69.875</v>
      </c>
      <c r="BR1911">
        <v>9.3141440000000006</v>
      </c>
      <c r="BS1911">
        <v>39.042700000000004</v>
      </c>
      <c r="BT1911">
        <v>9.2414090000000009</v>
      </c>
      <c r="BU1911">
        <v>-2.9819010000000001</v>
      </c>
      <c r="BV1911">
        <v>-10.777150000000001</v>
      </c>
      <c r="BW1911">
        <v>16.993870000000001</v>
      </c>
      <c r="BX1911">
        <v>-19.422969999999999</v>
      </c>
      <c r="BY1911">
        <v>18.226389999999999</v>
      </c>
      <c r="BZ1911">
        <v>5.9127800000000001E-2</v>
      </c>
      <c r="CA1911">
        <v>-1.3940429999999999</v>
      </c>
      <c r="CB1911">
        <v>1.1342159999999999</v>
      </c>
      <c r="CC1911">
        <v>19.241620000000001</v>
      </c>
      <c r="CD1911">
        <v>18.03445</v>
      </c>
      <c r="CE1911">
        <v>-39.230409999999999</v>
      </c>
      <c r="CF1911">
        <v>47.673229999999997</v>
      </c>
      <c r="CG1911">
        <v>63.640920000000001</v>
      </c>
      <c r="CH1911">
        <v>-70.423609999999996</v>
      </c>
      <c r="CI1911">
        <v>72.135930000000002</v>
      </c>
      <c r="CJ1911">
        <v>17.897960000000001</v>
      </c>
      <c r="CK1911">
        <v>64.033060000000006</v>
      </c>
      <c r="CL1911">
        <v>-23.058589999999999</v>
      </c>
      <c r="CM1911">
        <v>-34.784410000000001</v>
      </c>
      <c r="CN1911">
        <v>-87.105350000000001</v>
      </c>
      <c r="CO1911">
        <v>-170.01779999999999</v>
      </c>
      <c r="CP1911">
        <v>3820.9479999999999</v>
      </c>
      <c r="CQ1911">
        <v>4293.7860000000001</v>
      </c>
      <c r="CR1911">
        <v>3932.337</v>
      </c>
      <c r="CS1911">
        <v>1859.239</v>
      </c>
      <c r="CT1911">
        <v>962.82489999999996</v>
      </c>
      <c r="CU1911">
        <v>541.62049999999999</v>
      </c>
      <c r="CV1911">
        <v>930.35540000000003</v>
      </c>
      <c r="CW1911">
        <v>974.3655</v>
      </c>
      <c r="CX1911">
        <v>1057.0070000000001</v>
      </c>
      <c r="CY1911">
        <v>2009.3140000000001</v>
      </c>
      <c r="CZ1911">
        <v>2195.8180000000002</v>
      </c>
      <c r="DA1911">
        <v>835.74620000000004</v>
      </c>
      <c r="DB1911">
        <v>1199.8050000000001</v>
      </c>
      <c r="DC1911">
        <v>1947.0909999999999</v>
      </c>
      <c r="DD1911">
        <v>3243.4670000000001</v>
      </c>
      <c r="DE1911">
        <v>4858.8490000000002</v>
      </c>
      <c r="DF1911">
        <v>4541.8620000000001</v>
      </c>
      <c r="DG1911">
        <v>6210.9660000000003</v>
      </c>
      <c r="DH1911">
        <v>4609.9380000000001</v>
      </c>
      <c r="DI1911">
        <v>4880.47</v>
      </c>
      <c r="DJ1911">
        <v>5739.1909999999998</v>
      </c>
      <c r="DK1911">
        <v>5068.7809999999999</v>
      </c>
      <c r="DL1911">
        <v>3259.8020000000001</v>
      </c>
      <c r="DM1911">
        <v>4113.1859999999997</v>
      </c>
    </row>
    <row r="1912" spans="1:117" hidden="1" x14ac:dyDescent="0.35">
      <c r="A1912" t="str">
        <f t="shared" si="29"/>
        <v>Size_Grp-200 kW and above_DO 1-9 Hour_44389_19-21</v>
      </c>
      <c r="B1912" t="s">
        <v>51</v>
      </c>
      <c r="C1912" t="s">
        <v>214</v>
      </c>
      <c r="D1912" t="s">
        <v>50</v>
      </c>
      <c r="E1912" t="s">
        <v>50</v>
      </c>
      <c r="F1912" t="s">
        <v>50</v>
      </c>
      <c r="G1912" t="s">
        <v>50</v>
      </c>
      <c r="H1912" t="s">
        <v>50</v>
      </c>
      <c r="I1912" t="s">
        <v>50</v>
      </c>
      <c r="J1912" t="s">
        <v>91</v>
      </c>
      <c r="K1912" t="s">
        <v>178</v>
      </c>
      <c r="L1912" s="22">
        <v>44389</v>
      </c>
      <c r="M1912">
        <v>19</v>
      </c>
      <c r="N1912">
        <v>21</v>
      </c>
      <c r="O1912">
        <v>32</v>
      </c>
      <c r="P1912">
        <v>32</v>
      </c>
      <c r="Q1912">
        <v>1</v>
      </c>
      <c r="R1912">
        <v>0</v>
      </c>
      <c r="S1912">
        <v>0</v>
      </c>
      <c r="T1912">
        <v>0</v>
      </c>
      <c r="U1912">
        <v>0</v>
      </c>
      <c r="V1912">
        <v>4604.4799999999996</v>
      </c>
      <c r="W1912">
        <v>4515.2</v>
      </c>
      <c r="X1912">
        <v>4417.0600000000004</v>
      </c>
      <c r="Y1912">
        <v>4535.12</v>
      </c>
      <c r="Z1912">
        <v>4630.58</v>
      </c>
      <c r="AA1912">
        <v>4945.8</v>
      </c>
      <c r="AB1912">
        <v>5294.18</v>
      </c>
      <c r="AC1912">
        <v>5127.66</v>
      </c>
      <c r="AD1912">
        <v>5841.84</v>
      </c>
      <c r="AE1912">
        <v>5497.72</v>
      </c>
      <c r="AF1912">
        <v>4951</v>
      </c>
      <c r="AG1912">
        <v>5122.8</v>
      </c>
      <c r="AH1912">
        <v>5420.54</v>
      </c>
      <c r="AI1912">
        <v>5517.24</v>
      </c>
      <c r="AJ1912">
        <v>5722</v>
      </c>
      <c r="AK1912">
        <v>5926.26</v>
      </c>
      <c r="AL1912">
        <v>6288.62</v>
      </c>
      <c r="AM1912">
        <v>6877.8</v>
      </c>
      <c r="AN1912">
        <v>7517.72</v>
      </c>
      <c r="AO1912">
        <v>7539.94</v>
      </c>
      <c r="AP1912">
        <v>8102.02</v>
      </c>
      <c r="AQ1912">
        <v>7644.28</v>
      </c>
      <c r="AR1912">
        <v>5788.28</v>
      </c>
      <c r="AS1912">
        <v>5503.74</v>
      </c>
      <c r="AT1912">
        <v>66.21875</v>
      </c>
      <c r="AU1912">
        <v>65.84375</v>
      </c>
      <c r="AV1912">
        <v>66.28125</v>
      </c>
      <c r="AW1912">
        <v>66.34375</v>
      </c>
      <c r="AX1912">
        <v>66.46875</v>
      </c>
      <c r="AY1912">
        <v>66.4375</v>
      </c>
      <c r="AZ1912">
        <v>66.4375</v>
      </c>
      <c r="BA1912">
        <v>66.78125</v>
      </c>
      <c r="BB1912">
        <v>67.875</v>
      </c>
      <c r="BC1912">
        <v>68.78125</v>
      </c>
      <c r="BD1912">
        <v>70.6875</v>
      </c>
      <c r="BE1912">
        <v>73.71875</v>
      </c>
      <c r="BF1912">
        <v>76.5625</v>
      </c>
      <c r="BG1912">
        <v>77.375</v>
      </c>
      <c r="BH1912">
        <v>78.1875</v>
      </c>
      <c r="BI1912">
        <v>77.15625</v>
      </c>
      <c r="BJ1912">
        <v>76.75</v>
      </c>
      <c r="BK1912">
        <v>75.53125</v>
      </c>
      <c r="BL1912">
        <v>72.84375</v>
      </c>
      <c r="BM1912">
        <v>70.75</v>
      </c>
      <c r="BN1912">
        <v>69.21875</v>
      </c>
      <c r="BO1912">
        <v>68.1875</v>
      </c>
      <c r="BP1912">
        <v>67.84375</v>
      </c>
      <c r="BQ1912">
        <v>67.875</v>
      </c>
      <c r="BR1912">
        <v>-59.609780000000001</v>
      </c>
      <c r="BS1912">
        <v>-72.175190000000001</v>
      </c>
      <c r="BT1912">
        <v>-167.4846</v>
      </c>
      <c r="BU1912">
        <v>85.089789999999994</v>
      </c>
      <c r="BV1912">
        <v>5.4462299999999999</v>
      </c>
      <c r="BW1912">
        <v>-67.492490000000004</v>
      </c>
      <c r="BX1912">
        <v>-36.972499999999997</v>
      </c>
      <c r="BY1912">
        <v>72.11797</v>
      </c>
      <c r="BZ1912">
        <v>-2.9333369999999999</v>
      </c>
      <c r="CA1912">
        <v>-18.577390000000001</v>
      </c>
      <c r="CB1912">
        <v>105.3991</v>
      </c>
      <c r="CC1912">
        <v>13.092079999999999</v>
      </c>
      <c r="CD1912">
        <v>-74.251130000000003</v>
      </c>
      <c r="CE1912">
        <v>-65.293880000000001</v>
      </c>
      <c r="CF1912">
        <v>12.63208</v>
      </c>
      <c r="CG1912">
        <v>-14.17662</v>
      </c>
      <c r="CH1912">
        <v>-117.384</v>
      </c>
      <c r="CI1912">
        <v>-194.88239999999999</v>
      </c>
      <c r="CJ1912">
        <v>-12.61082</v>
      </c>
      <c r="CK1912">
        <v>229.38059999999999</v>
      </c>
      <c r="CL1912">
        <v>-46.259920000000001</v>
      </c>
      <c r="CM1912">
        <v>-155.16540000000001</v>
      </c>
      <c r="CN1912">
        <v>-154.60640000000001</v>
      </c>
      <c r="CO1912">
        <v>-50.209220000000002</v>
      </c>
      <c r="CP1912">
        <v>9178.4120000000003</v>
      </c>
      <c r="CQ1912">
        <v>12456.53</v>
      </c>
      <c r="CR1912">
        <v>11727.22</v>
      </c>
      <c r="CS1912">
        <v>2959.0650000000001</v>
      </c>
      <c r="CT1912">
        <v>1058.2270000000001</v>
      </c>
      <c r="CU1912">
        <v>1430.0440000000001</v>
      </c>
      <c r="CV1912">
        <v>1510.877</v>
      </c>
      <c r="CW1912">
        <v>1733.634</v>
      </c>
      <c r="CX1912">
        <v>2974.0520000000001</v>
      </c>
      <c r="CY1912">
        <v>5915.5150000000003</v>
      </c>
      <c r="CZ1912">
        <v>5617.3109999999997</v>
      </c>
      <c r="DA1912">
        <v>1322.921</v>
      </c>
      <c r="DB1912">
        <v>4505.9679999999998</v>
      </c>
      <c r="DC1912">
        <v>3968.0990000000002</v>
      </c>
      <c r="DD1912">
        <v>6558.0609999999997</v>
      </c>
      <c r="DE1912">
        <v>9343.5730000000003</v>
      </c>
      <c r="DF1912">
        <v>6705.018</v>
      </c>
      <c r="DG1912">
        <v>11894.35</v>
      </c>
      <c r="DH1912">
        <v>18828.759999999998</v>
      </c>
      <c r="DI1912">
        <v>14439.88</v>
      </c>
      <c r="DJ1912">
        <v>18037.46</v>
      </c>
      <c r="DK1912">
        <v>7078.4480000000003</v>
      </c>
      <c r="DL1912">
        <v>4929.5230000000001</v>
      </c>
      <c r="DM1912">
        <v>14441.25</v>
      </c>
    </row>
    <row r="1913" spans="1:117" hidden="1" x14ac:dyDescent="0.35">
      <c r="A1913" t="str">
        <f t="shared" si="29"/>
        <v>Size_Grp-200 kW and above_DO 1-9 Hour_44396_19-20</v>
      </c>
      <c r="B1913" t="s">
        <v>51</v>
      </c>
      <c r="C1913" t="s">
        <v>214</v>
      </c>
      <c r="D1913" t="s">
        <v>50</v>
      </c>
      <c r="E1913" t="s">
        <v>50</v>
      </c>
      <c r="F1913" t="s">
        <v>50</v>
      </c>
      <c r="G1913" t="s">
        <v>50</v>
      </c>
      <c r="H1913" t="s">
        <v>50</v>
      </c>
      <c r="I1913" t="s">
        <v>50</v>
      </c>
      <c r="J1913" t="s">
        <v>91</v>
      </c>
      <c r="K1913" t="s">
        <v>178</v>
      </c>
      <c r="L1913" s="22">
        <v>44396</v>
      </c>
      <c r="M1913">
        <v>19</v>
      </c>
      <c r="N1913">
        <v>20</v>
      </c>
      <c r="O1913">
        <v>32</v>
      </c>
      <c r="P1913">
        <v>32</v>
      </c>
      <c r="Q1913">
        <v>1</v>
      </c>
      <c r="R1913">
        <v>0</v>
      </c>
      <c r="S1913">
        <v>0</v>
      </c>
      <c r="T1913">
        <v>0</v>
      </c>
      <c r="U1913">
        <v>0</v>
      </c>
      <c r="V1913">
        <v>4855.4799999999996</v>
      </c>
      <c r="W1913">
        <v>4695.6400000000003</v>
      </c>
      <c r="X1913">
        <v>4516.12</v>
      </c>
      <c r="Y1913">
        <v>4710.3999999999996</v>
      </c>
      <c r="Z1913">
        <v>4730.18</v>
      </c>
      <c r="AA1913">
        <v>4941.96</v>
      </c>
      <c r="AB1913">
        <v>5282.92</v>
      </c>
      <c r="AC1913">
        <v>4843.42</v>
      </c>
      <c r="AD1913">
        <v>5334.62</v>
      </c>
      <c r="AE1913">
        <v>5660.06</v>
      </c>
      <c r="AF1913">
        <v>5698.6</v>
      </c>
      <c r="AG1913">
        <v>6077.12</v>
      </c>
      <c r="AH1913">
        <v>6458.74</v>
      </c>
      <c r="AI1913">
        <v>6524.72</v>
      </c>
      <c r="AJ1913">
        <v>6608.8</v>
      </c>
      <c r="AK1913">
        <v>6632.08</v>
      </c>
      <c r="AL1913">
        <v>6962.38</v>
      </c>
      <c r="AM1913">
        <v>7242.18</v>
      </c>
      <c r="AN1913">
        <v>7681.4</v>
      </c>
      <c r="AO1913">
        <v>7851.38</v>
      </c>
      <c r="AP1913">
        <v>7981.88</v>
      </c>
      <c r="AQ1913">
        <v>7803.14</v>
      </c>
      <c r="AR1913">
        <v>5851.68</v>
      </c>
      <c r="AS1913">
        <v>5673.22</v>
      </c>
      <c r="AT1913">
        <v>71.03125</v>
      </c>
      <c r="AU1913">
        <v>70.21875</v>
      </c>
      <c r="AV1913">
        <v>69.25</v>
      </c>
      <c r="AW1913">
        <v>68.75</v>
      </c>
      <c r="AX1913">
        <v>67.78125</v>
      </c>
      <c r="AY1913">
        <v>66.8125</v>
      </c>
      <c r="AZ1913">
        <v>66.34375</v>
      </c>
      <c r="BA1913">
        <v>69.6875</v>
      </c>
      <c r="BB1913">
        <v>73.25</v>
      </c>
      <c r="BC1913">
        <v>76.53125</v>
      </c>
      <c r="BD1913">
        <v>79.78125</v>
      </c>
      <c r="BE1913">
        <v>81.78125</v>
      </c>
      <c r="BF1913">
        <v>83.40625</v>
      </c>
      <c r="BG1913">
        <v>84.65625</v>
      </c>
      <c r="BH1913">
        <v>84.25</v>
      </c>
      <c r="BI1913">
        <v>83.71875</v>
      </c>
      <c r="BJ1913">
        <v>82.75</v>
      </c>
      <c r="BK1913">
        <v>81.28125</v>
      </c>
      <c r="BL1913">
        <v>79.71875</v>
      </c>
      <c r="BM1913">
        <v>77.6875</v>
      </c>
      <c r="BN1913">
        <v>75.3125</v>
      </c>
      <c r="BO1913">
        <v>73.5</v>
      </c>
      <c r="BP1913">
        <v>72.21875</v>
      </c>
      <c r="BQ1913">
        <v>70.125</v>
      </c>
      <c r="BR1913">
        <v>9.3141400000000001</v>
      </c>
      <c r="BS1913">
        <v>39.042670000000001</v>
      </c>
      <c r="BT1913">
        <v>9.2413810000000005</v>
      </c>
      <c r="BU1913">
        <v>-2.981932</v>
      </c>
      <c r="BV1913">
        <v>-10.77712</v>
      </c>
      <c r="BW1913">
        <v>16.9939</v>
      </c>
      <c r="BX1913">
        <v>-19.422940000000001</v>
      </c>
      <c r="BY1913">
        <v>18.226389999999999</v>
      </c>
      <c r="BZ1913">
        <v>5.9127800000000001E-2</v>
      </c>
      <c r="CA1913">
        <v>-1.3940699999999999</v>
      </c>
      <c r="CB1913">
        <v>1.1342159999999999</v>
      </c>
      <c r="CC1913">
        <v>19.241620000000001</v>
      </c>
      <c r="CD1913">
        <v>18.034420000000001</v>
      </c>
      <c r="CE1913">
        <v>-39.230449999999998</v>
      </c>
      <c r="CF1913">
        <v>47.673189999999998</v>
      </c>
      <c r="CG1913">
        <v>63.640949999999997</v>
      </c>
      <c r="CH1913">
        <v>-70.423649999999995</v>
      </c>
      <c r="CI1913">
        <v>72.135930000000002</v>
      </c>
      <c r="CJ1913">
        <v>17.897960000000001</v>
      </c>
      <c r="CK1913">
        <v>64.033060000000006</v>
      </c>
      <c r="CL1913">
        <v>-23.058589999999999</v>
      </c>
      <c r="CM1913">
        <v>-34.784410000000001</v>
      </c>
      <c r="CN1913">
        <v>-87.105350000000001</v>
      </c>
      <c r="CO1913">
        <v>-170.01779999999999</v>
      </c>
      <c r="CP1913">
        <v>4045.9389999999999</v>
      </c>
      <c r="CQ1913">
        <v>4659.5039999999999</v>
      </c>
      <c r="CR1913">
        <v>3725.6190000000001</v>
      </c>
      <c r="CS1913">
        <v>1755.53</v>
      </c>
      <c r="CT1913">
        <v>1044.98</v>
      </c>
      <c r="CU1913">
        <v>580.178</v>
      </c>
      <c r="CV1913">
        <v>1020.909</v>
      </c>
      <c r="CW1913">
        <v>1123.857</v>
      </c>
      <c r="CX1913">
        <v>1051.152</v>
      </c>
      <c r="CY1913">
        <v>1903.4939999999999</v>
      </c>
      <c r="CZ1913">
        <v>2110.9479999999999</v>
      </c>
      <c r="DA1913">
        <v>896.47720000000004</v>
      </c>
      <c r="DB1913">
        <v>1150.6679999999999</v>
      </c>
      <c r="DC1913">
        <v>2108.4029999999998</v>
      </c>
      <c r="DD1913">
        <v>3531.76</v>
      </c>
      <c r="DE1913">
        <v>5210.7700000000004</v>
      </c>
      <c r="DF1913">
        <v>5165.4920000000002</v>
      </c>
      <c r="DG1913">
        <v>5887.701</v>
      </c>
      <c r="DH1913">
        <v>5140.5429999999997</v>
      </c>
      <c r="DI1913">
        <v>5079.1620000000003</v>
      </c>
      <c r="DJ1913">
        <v>6189.14</v>
      </c>
      <c r="DK1913">
        <v>5525.076</v>
      </c>
      <c r="DL1913">
        <v>3892.4659999999999</v>
      </c>
      <c r="DM1913">
        <v>4386.8010000000004</v>
      </c>
    </row>
    <row r="1914" spans="1:117" hidden="1" x14ac:dyDescent="0.35">
      <c r="A1914" t="str">
        <f t="shared" si="29"/>
        <v>Size_Grp-200 kW and above_DO 1-9 Hour_44405_19-20</v>
      </c>
      <c r="B1914" t="s">
        <v>51</v>
      </c>
      <c r="C1914" t="s">
        <v>214</v>
      </c>
      <c r="D1914" t="s">
        <v>50</v>
      </c>
      <c r="E1914" t="s">
        <v>50</v>
      </c>
      <c r="F1914" t="s">
        <v>50</v>
      </c>
      <c r="G1914" t="s">
        <v>50</v>
      </c>
      <c r="H1914" t="s">
        <v>50</v>
      </c>
      <c r="I1914" t="s">
        <v>50</v>
      </c>
      <c r="J1914" t="s">
        <v>91</v>
      </c>
      <c r="K1914" t="s">
        <v>178</v>
      </c>
      <c r="L1914" s="22">
        <v>44405</v>
      </c>
      <c r="M1914">
        <v>19</v>
      </c>
      <c r="N1914">
        <v>20</v>
      </c>
      <c r="O1914">
        <v>32</v>
      </c>
      <c r="P1914">
        <v>32</v>
      </c>
      <c r="Q1914">
        <v>1</v>
      </c>
      <c r="R1914">
        <v>0</v>
      </c>
      <c r="S1914">
        <v>0</v>
      </c>
      <c r="T1914">
        <v>0</v>
      </c>
      <c r="U1914">
        <v>0</v>
      </c>
      <c r="V1914">
        <v>4988.28</v>
      </c>
      <c r="W1914">
        <v>4676.5</v>
      </c>
      <c r="X1914">
        <v>4582.3599999999997</v>
      </c>
      <c r="Y1914">
        <v>4770.78</v>
      </c>
      <c r="Z1914">
        <v>4797.9399999999996</v>
      </c>
      <c r="AA1914">
        <v>4877.12</v>
      </c>
      <c r="AB1914">
        <v>5142.08</v>
      </c>
      <c r="AC1914">
        <v>4883.88</v>
      </c>
      <c r="AD1914">
        <v>5121.96</v>
      </c>
      <c r="AE1914">
        <v>5323.7</v>
      </c>
      <c r="AF1914">
        <v>5409.84</v>
      </c>
      <c r="AG1914">
        <v>5715.24</v>
      </c>
      <c r="AH1914">
        <v>5942.24</v>
      </c>
      <c r="AI1914">
        <v>6045.28</v>
      </c>
      <c r="AJ1914">
        <v>6434.6</v>
      </c>
      <c r="AK1914">
        <v>6548.66</v>
      </c>
      <c r="AL1914">
        <v>6884.34</v>
      </c>
      <c r="AM1914">
        <v>7229.84</v>
      </c>
      <c r="AN1914">
        <v>6034.64</v>
      </c>
      <c r="AO1914">
        <v>6187.94</v>
      </c>
      <c r="AP1914">
        <v>7457.96</v>
      </c>
      <c r="AQ1914">
        <v>7711.88</v>
      </c>
      <c r="AR1914">
        <v>5907.46</v>
      </c>
      <c r="AS1914">
        <v>5753.64</v>
      </c>
      <c r="AT1914">
        <v>67.59375</v>
      </c>
      <c r="AU1914">
        <v>67.09375</v>
      </c>
      <c r="AV1914">
        <v>66.34375</v>
      </c>
      <c r="AW1914">
        <v>66.03125</v>
      </c>
      <c r="AX1914">
        <v>65.75</v>
      </c>
      <c r="AY1914">
        <v>65.46875</v>
      </c>
      <c r="AZ1914">
        <v>64.96875</v>
      </c>
      <c r="BA1914">
        <v>65.21875</v>
      </c>
      <c r="BB1914">
        <v>67.5625</v>
      </c>
      <c r="BC1914">
        <v>72.375</v>
      </c>
      <c r="BD1914">
        <v>77.125</v>
      </c>
      <c r="BE1914">
        <v>80.28125</v>
      </c>
      <c r="BF1914">
        <v>80.53125</v>
      </c>
      <c r="BG1914">
        <v>80.9375</v>
      </c>
      <c r="BH1914">
        <v>81.84375</v>
      </c>
      <c r="BI1914">
        <v>81.84375</v>
      </c>
      <c r="BJ1914">
        <v>82.125</v>
      </c>
      <c r="BK1914">
        <v>81.28125</v>
      </c>
      <c r="BL1914">
        <v>78.8125</v>
      </c>
      <c r="BM1914">
        <v>76.0625</v>
      </c>
      <c r="BN1914">
        <v>72.1875</v>
      </c>
      <c r="BO1914">
        <v>69.90625</v>
      </c>
      <c r="BP1914">
        <v>69.53125</v>
      </c>
      <c r="BQ1914">
        <v>68.65625</v>
      </c>
      <c r="BR1914">
        <v>1.5706230000000001</v>
      </c>
      <c r="BS1914">
        <v>-3.9645060000000001</v>
      </c>
      <c r="BT1914">
        <v>-52.773159999999997</v>
      </c>
      <c r="BU1914">
        <v>-42.644359999999999</v>
      </c>
      <c r="BV1914">
        <v>-82.356750000000005</v>
      </c>
      <c r="BW1914">
        <v>16.54354</v>
      </c>
      <c r="BX1914">
        <v>-38.973460000000003</v>
      </c>
      <c r="BY1914">
        <v>-6.7739200000000004</v>
      </c>
      <c r="BZ1914">
        <v>96.110889999999998</v>
      </c>
      <c r="CA1914">
        <v>7.5920350000000001</v>
      </c>
      <c r="CB1914">
        <v>32.273249999999997</v>
      </c>
      <c r="CC1914">
        <v>83.874459999999999</v>
      </c>
      <c r="CD1914">
        <v>-10.09768</v>
      </c>
      <c r="CE1914">
        <v>-101.8591</v>
      </c>
      <c r="CF1914">
        <v>-39.263869999999997</v>
      </c>
      <c r="CG1914">
        <v>-165.1686</v>
      </c>
      <c r="CH1914">
        <v>-480.60109999999997</v>
      </c>
      <c r="CI1914">
        <v>-229.6302</v>
      </c>
      <c r="CJ1914">
        <v>683.33119999999997</v>
      </c>
      <c r="CK1914">
        <v>838.25040000000001</v>
      </c>
      <c r="CL1914">
        <v>-225.91399999999999</v>
      </c>
      <c r="CM1914">
        <v>-314.37540000000001</v>
      </c>
      <c r="CN1914">
        <v>-317.4126</v>
      </c>
      <c r="CO1914">
        <v>-394.57769999999999</v>
      </c>
      <c r="CP1914">
        <v>4794.5370000000003</v>
      </c>
      <c r="CQ1914">
        <v>4759.4219999999996</v>
      </c>
      <c r="CR1914">
        <v>4407.2650000000003</v>
      </c>
      <c r="CS1914">
        <v>2332.9189999999999</v>
      </c>
      <c r="CT1914">
        <v>1237.5719999999999</v>
      </c>
      <c r="CU1914">
        <v>1025.1130000000001</v>
      </c>
      <c r="CV1914">
        <v>1816.8889999999999</v>
      </c>
      <c r="CW1914">
        <v>1855.684</v>
      </c>
      <c r="CX1914">
        <v>2449.886</v>
      </c>
      <c r="CY1914">
        <v>5418.0950000000003</v>
      </c>
      <c r="CZ1914">
        <v>3089.6729999999998</v>
      </c>
      <c r="DA1914">
        <v>1188.7270000000001</v>
      </c>
      <c r="DB1914">
        <v>1369.4110000000001</v>
      </c>
      <c r="DC1914">
        <v>3378.5749999999998</v>
      </c>
      <c r="DD1914">
        <v>5423.1459999999997</v>
      </c>
      <c r="DE1914">
        <v>7774.6940000000004</v>
      </c>
      <c r="DF1914">
        <v>5954.0420000000004</v>
      </c>
      <c r="DG1914">
        <v>7822.7860000000001</v>
      </c>
      <c r="DH1914">
        <v>15142.39</v>
      </c>
      <c r="DI1914">
        <v>11845</v>
      </c>
      <c r="DJ1914">
        <v>16334.83</v>
      </c>
      <c r="DK1914">
        <v>5586.7870000000003</v>
      </c>
      <c r="DL1914">
        <v>3958.8580000000002</v>
      </c>
      <c r="DM1914">
        <v>4686.2240000000002</v>
      </c>
    </row>
    <row r="1915" spans="1:117" hidden="1" x14ac:dyDescent="0.35">
      <c r="A1915" t="str">
        <f t="shared" si="29"/>
        <v>Size_Grp-200 kW and above_DO 1-9 Hour_44407_18-20</v>
      </c>
      <c r="B1915" t="s">
        <v>51</v>
      </c>
      <c r="C1915" t="s">
        <v>214</v>
      </c>
      <c r="D1915" t="s">
        <v>50</v>
      </c>
      <c r="E1915" t="s">
        <v>50</v>
      </c>
      <c r="F1915" t="s">
        <v>50</v>
      </c>
      <c r="G1915" t="s">
        <v>50</v>
      </c>
      <c r="H1915" t="s">
        <v>50</v>
      </c>
      <c r="I1915" t="s">
        <v>50</v>
      </c>
      <c r="J1915" t="s">
        <v>91</v>
      </c>
      <c r="K1915" t="s">
        <v>178</v>
      </c>
      <c r="L1915" s="22">
        <v>44407</v>
      </c>
      <c r="M1915">
        <v>18</v>
      </c>
      <c r="N1915">
        <v>20</v>
      </c>
      <c r="O1915">
        <v>32</v>
      </c>
      <c r="P1915">
        <v>32</v>
      </c>
      <c r="Q1915">
        <v>1</v>
      </c>
      <c r="R1915">
        <v>0</v>
      </c>
      <c r="S1915">
        <v>0</v>
      </c>
      <c r="T1915">
        <v>0</v>
      </c>
      <c r="U1915">
        <v>0</v>
      </c>
      <c r="V1915">
        <v>5354.42</v>
      </c>
      <c r="W1915">
        <v>5124.9799999999996</v>
      </c>
      <c r="X1915">
        <v>4946.26</v>
      </c>
      <c r="Y1915">
        <v>4936.46</v>
      </c>
      <c r="Z1915">
        <v>4928.6400000000003</v>
      </c>
      <c r="AA1915">
        <v>5034.42</v>
      </c>
      <c r="AB1915">
        <v>5416.7</v>
      </c>
      <c r="AC1915">
        <v>5244.62</v>
      </c>
      <c r="AD1915">
        <v>5841.94</v>
      </c>
      <c r="AE1915">
        <v>5554.74</v>
      </c>
      <c r="AF1915">
        <v>5316.48</v>
      </c>
      <c r="AG1915">
        <v>5636.44</v>
      </c>
      <c r="AH1915">
        <v>6006.96</v>
      </c>
      <c r="AI1915">
        <v>6190.06</v>
      </c>
      <c r="AJ1915">
        <v>6473.68</v>
      </c>
      <c r="AK1915">
        <v>6802.58</v>
      </c>
      <c r="AL1915">
        <v>7057.94</v>
      </c>
      <c r="AM1915">
        <v>6932.5</v>
      </c>
      <c r="AN1915">
        <v>7602.1</v>
      </c>
      <c r="AO1915">
        <v>7637.28</v>
      </c>
      <c r="AP1915">
        <v>7569.24</v>
      </c>
      <c r="AQ1915">
        <v>7383.76</v>
      </c>
      <c r="AR1915">
        <v>5493.5</v>
      </c>
      <c r="AS1915">
        <v>5108.2</v>
      </c>
      <c r="AT1915">
        <v>67.1875</v>
      </c>
      <c r="AU1915">
        <v>66.53125</v>
      </c>
      <c r="AV1915">
        <v>66.5625</v>
      </c>
      <c r="AW1915">
        <v>65.875</v>
      </c>
      <c r="AX1915">
        <v>65.28125</v>
      </c>
      <c r="AY1915">
        <v>64.75</v>
      </c>
      <c r="AZ1915">
        <v>64.375</v>
      </c>
      <c r="BA1915">
        <v>64.8125</v>
      </c>
      <c r="BB1915">
        <v>66.625</v>
      </c>
      <c r="BC1915">
        <v>69.5</v>
      </c>
      <c r="BD1915">
        <v>73.375</v>
      </c>
      <c r="BE1915">
        <v>77.03125</v>
      </c>
      <c r="BF1915">
        <v>78.78125</v>
      </c>
      <c r="BG1915">
        <v>80.0625</v>
      </c>
      <c r="BH1915">
        <v>79.59375</v>
      </c>
      <c r="BI1915">
        <v>79.84375</v>
      </c>
      <c r="BJ1915">
        <v>78.90625</v>
      </c>
      <c r="BK1915">
        <v>77.78125</v>
      </c>
      <c r="BL1915">
        <v>75.6875</v>
      </c>
      <c r="BM1915">
        <v>73.40625</v>
      </c>
      <c r="BN1915">
        <v>70.625</v>
      </c>
      <c r="BO1915">
        <v>69.34375</v>
      </c>
      <c r="BP1915">
        <v>68.03125</v>
      </c>
      <c r="BQ1915">
        <v>67.125</v>
      </c>
      <c r="BR1915">
        <v>-431.93860000000001</v>
      </c>
      <c r="BS1915">
        <v>-329.2022</v>
      </c>
      <c r="BT1915">
        <v>-306.89280000000002</v>
      </c>
      <c r="BU1915">
        <v>-94.407889999999995</v>
      </c>
      <c r="BV1915">
        <v>-43.660350000000001</v>
      </c>
      <c r="BW1915">
        <v>5.2756610000000004</v>
      </c>
      <c r="BX1915">
        <v>-54.22343</v>
      </c>
      <c r="BY1915">
        <v>-52.418500000000002</v>
      </c>
      <c r="BZ1915">
        <v>-38.674140000000001</v>
      </c>
      <c r="CA1915">
        <v>160.57660000000001</v>
      </c>
      <c r="CB1915">
        <v>184.63839999999999</v>
      </c>
      <c r="CC1915">
        <v>47.589080000000003</v>
      </c>
      <c r="CD1915">
        <v>-82.740319999999997</v>
      </c>
      <c r="CE1915">
        <v>-172.1823</v>
      </c>
      <c r="CF1915">
        <v>-181.16569999999999</v>
      </c>
      <c r="CG1915">
        <v>-444.274</v>
      </c>
      <c r="CH1915">
        <v>-522.60299999999995</v>
      </c>
      <c r="CI1915">
        <v>0.3764422</v>
      </c>
      <c r="CJ1915">
        <v>-406.86989999999997</v>
      </c>
      <c r="CK1915">
        <v>-207.47200000000001</v>
      </c>
      <c r="CL1915">
        <v>-54.335349999999998</v>
      </c>
      <c r="CM1915">
        <v>73.050439999999995</v>
      </c>
      <c r="CN1915">
        <v>89.393609999999995</v>
      </c>
      <c r="CO1915">
        <v>126.87090000000001</v>
      </c>
      <c r="CP1915">
        <v>1916.931</v>
      </c>
      <c r="CQ1915">
        <v>1432.5450000000001</v>
      </c>
      <c r="CR1915">
        <v>1453.7339999999999</v>
      </c>
      <c r="CS1915">
        <v>1136.059</v>
      </c>
      <c r="CT1915">
        <v>447.14179999999999</v>
      </c>
      <c r="CU1915">
        <v>462.62400000000002</v>
      </c>
      <c r="CV1915">
        <v>429.20890000000003</v>
      </c>
      <c r="CW1915">
        <v>642.50210000000004</v>
      </c>
      <c r="CX1915">
        <v>721.50649999999996</v>
      </c>
      <c r="CY1915">
        <v>1436.8009999999999</v>
      </c>
      <c r="CZ1915">
        <v>837.03300000000002</v>
      </c>
      <c r="DA1915">
        <v>347.36439999999999</v>
      </c>
      <c r="DB1915">
        <v>336.04059999999998</v>
      </c>
      <c r="DC1915">
        <v>818.34220000000005</v>
      </c>
      <c r="DD1915">
        <v>1567.6279999999999</v>
      </c>
      <c r="DE1915">
        <v>2290.8809999999999</v>
      </c>
      <c r="DF1915">
        <v>2597.7689999999998</v>
      </c>
      <c r="DG1915">
        <v>2710.2849999999999</v>
      </c>
      <c r="DH1915">
        <v>2472.7289999999998</v>
      </c>
      <c r="DI1915">
        <v>2722.8420000000001</v>
      </c>
      <c r="DJ1915">
        <v>10151.540000000001</v>
      </c>
      <c r="DK1915">
        <v>1649.9949999999999</v>
      </c>
      <c r="DL1915">
        <v>1564.953</v>
      </c>
      <c r="DM1915">
        <v>1496.6690000000001</v>
      </c>
    </row>
    <row r="1916" spans="1:117" hidden="1" x14ac:dyDescent="0.35">
      <c r="A1916" t="str">
        <f t="shared" si="29"/>
        <v>Size_Grp-200 kW and above_DO 1-9 Hour_44434_19-20</v>
      </c>
      <c r="B1916" t="s">
        <v>51</v>
      </c>
      <c r="C1916" t="s">
        <v>214</v>
      </c>
      <c r="D1916" t="s">
        <v>50</v>
      </c>
      <c r="E1916" t="s">
        <v>50</v>
      </c>
      <c r="F1916" t="s">
        <v>50</v>
      </c>
      <c r="G1916" t="s">
        <v>50</v>
      </c>
      <c r="H1916" t="s">
        <v>50</v>
      </c>
      <c r="I1916" t="s">
        <v>50</v>
      </c>
      <c r="J1916" t="s">
        <v>91</v>
      </c>
      <c r="K1916" t="s">
        <v>178</v>
      </c>
      <c r="L1916" s="22">
        <v>44434</v>
      </c>
      <c r="M1916">
        <v>19</v>
      </c>
      <c r="N1916">
        <v>20</v>
      </c>
      <c r="O1916">
        <v>32</v>
      </c>
      <c r="P1916">
        <v>32</v>
      </c>
      <c r="Q1916">
        <v>1</v>
      </c>
      <c r="R1916">
        <v>0</v>
      </c>
      <c r="S1916">
        <v>0</v>
      </c>
      <c r="T1916">
        <v>0</v>
      </c>
      <c r="U1916">
        <v>0</v>
      </c>
      <c r="V1916">
        <v>4880.5200000000004</v>
      </c>
      <c r="W1916">
        <v>4728.22</v>
      </c>
      <c r="X1916">
        <v>4578.8</v>
      </c>
      <c r="Y1916">
        <v>4789.3599999999997</v>
      </c>
      <c r="Z1916">
        <v>4763.28</v>
      </c>
      <c r="AA1916">
        <v>4770.72</v>
      </c>
      <c r="AB1916">
        <v>5147.62</v>
      </c>
      <c r="AC1916">
        <v>4681.76</v>
      </c>
      <c r="AD1916">
        <v>5065.08</v>
      </c>
      <c r="AE1916">
        <v>5388.2</v>
      </c>
      <c r="AF1916">
        <v>5554.62</v>
      </c>
      <c r="AG1916">
        <v>5834.6</v>
      </c>
      <c r="AH1916">
        <v>6219.82</v>
      </c>
      <c r="AI1916">
        <v>6298.48</v>
      </c>
      <c r="AJ1916">
        <v>6477.3</v>
      </c>
      <c r="AK1916">
        <v>6364.4</v>
      </c>
      <c r="AL1916">
        <v>6442.74</v>
      </c>
      <c r="AM1916">
        <v>5580.76</v>
      </c>
      <c r="AN1916">
        <v>6269.66</v>
      </c>
      <c r="AO1916">
        <v>6656.16</v>
      </c>
      <c r="AP1916">
        <v>7537.38</v>
      </c>
      <c r="AQ1916">
        <v>7864.58</v>
      </c>
      <c r="AR1916">
        <v>5994.88</v>
      </c>
      <c r="AS1916">
        <v>5514.74</v>
      </c>
      <c r="AT1916">
        <v>69.875</v>
      </c>
      <c r="AU1916">
        <v>68.84375</v>
      </c>
      <c r="AV1916">
        <v>68.1875</v>
      </c>
      <c r="AW1916">
        <v>67.6875</v>
      </c>
      <c r="AX1916">
        <v>67.03125</v>
      </c>
      <c r="AY1916">
        <v>66.25</v>
      </c>
      <c r="AZ1916">
        <v>65.96875</v>
      </c>
      <c r="BA1916">
        <v>66.15625</v>
      </c>
      <c r="BB1916">
        <v>71.125</v>
      </c>
      <c r="BC1916">
        <v>76.9375</v>
      </c>
      <c r="BD1916">
        <v>81.40625</v>
      </c>
      <c r="BE1916">
        <v>85.03125</v>
      </c>
      <c r="BF1916">
        <v>87.1875</v>
      </c>
      <c r="BG1916">
        <v>87.25</v>
      </c>
      <c r="BH1916">
        <v>87.625</v>
      </c>
      <c r="BI1916">
        <v>86.5</v>
      </c>
      <c r="BJ1916">
        <v>85.4375</v>
      </c>
      <c r="BK1916">
        <v>84.84375</v>
      </c>
      <c r="BL1916">
        <v>82.46875</v>
      </c>
      <c r="BM1916">
        <v>79.03125</v>
      </c>
      <c r="BN1916">
        <v>74.84375</v>
      </c>
      <c r="BO1916">
        <v>72.75</v>
      </c>
      <c r="BP1916">
        <v>71.8125</v>
      </c>
      <c r="BQ1916">
        <v>70</v>
      </c>
      <c r="BR1916">
        <v>-159.34549999999999</v>
      </c>
      <c r="BS1916">
        <v>-173.05430000000001</v>
      </c>
      <c r="BT1916">
        <v>-231.0744</v>
      </c>
      <c r="BU1916">
        <v>-88.605149999999995</v>
      </c>
      <c r="BV1916">
        <v>-120.6812</v>
      </c>
      <c r="BW1916">
        <v>8.2412320000000001</v>
      </c>
      <c r="BX1916">
        <v>-58.408520000000003</v>
      </c>
      <c r="BY1916">
        <v>36.158940000000001</v>
      </c>
      <c r="BZ1916">
        <v>134.93969999999999</v>
      </c>
      <c r="CA1916">
        <v>48.030929999999998</v>
      </c>
      <c r="CB1916">
        <v>46.517389999999999</v>
      </c>
      <c r="CC1916">
        <v>-83.973640000000003</v>
      </c>
      <c r="CD1916">
        <v>-32.0015</v>
      </c>
      <c r="CE1916">
        <v>131.54150000000001</v>
      </c>
      <c r="CF1916">
        <v>96.447460000000007</v>
      </c>
      <c r="CG1916">
        <v>96.631829999999994</v>
      </c>
      <c r="CH1916">
        <v>197.2133</v>
      </c>
      <c r="CI1916">
        <v>1808.6479999999999</v>
      </c>
      <c r="CJ1916">
        <v>1501.5429999999999</v>
      </c>
      <c r="CK1916">
        <v>1280.365</v>
      </c>
      <c r="CL1916">
        <v>327.05669999999998</v>
      </c>
      <c r="CM1916">
        <v>-119.0209</v>
      </c>
      <c r="CN1916">
        <v>-288.32530000000003</v>
      </c>
      <c r="CO1916">
        <v>9.4721829999999994</v>
      </c>
      <c r="CP1916">
        <v>12210.01</v>
      </c>
      <c r="CQ1916">
        <v>16897.330000000002</v>
      </c>
      <c r="CR1916">
        <v>20901.68</v>
      </c>
      <c r="CS1916">
        <v>1418.345</v>
      </c>
      <c r="CT1916">
        <v>1579.2070000000001</v>
      </c>
      <c r="CU1916">
        <v>521.72220000000004</v>
      </c>
      <c r="CV1916">
        <v>528.96799999999996</v>
      </c>
      <c r="CW1916">
        <v>766.00390000000004</v>
      </c>
      <c r="CX1916">
        <v>1484.742</v>
      </c>
      <c r="CY1916">
        <v>7680.6869999999999</v>
      </c>
      <c r="CZ1916">
        <v>6694.1750000000002</v>
      </c>
      <c r="DA1916">
        <v>3312.4229999999998</v>
      </c>
      <c r="DB1916">
        <v>1976.0170000000001</v>
      </c>
      <c r="DC1916">
        <v>1657.6279999999999</v>
      </c>
      <c r="DD1916">
        <v>5454.3410000000003</v>
      </c>
      <c r="DE1916">
        <v>4236.4849999999997</v>
      </c>
      <c r="DF1916">
        <v>9304.5789999999997</v>
      </c>
      <c r="DG1916">
        <v>5295.8869999999997</v>
      </c>
      <c r="DH1916">
        <v>3977.7420000000002</v>
      </c>
      <c r="DI1916">
        <v>2890.5610000000001</v>
      </c>
      <c r="DJ1916">
        <v>3114.0770000000002</v>
      </c>
      <c r="DK1916">
        <v>4836.7960000000003</v>
      </c>
      <c r="DL1916">
        <v>5241.2129999999997</v>
      </c>
      <c r="DM1916">
        <v>7186.7910000000002</v>
      </c>
    </row>
    <row r="1917" spans="1:117" hidden="1" x14ac:dyDescent="0.35">
      <c r="A1917" t="str">
        <f t="shared" si="29"/>
        <v>Size_Grp-200 kW and above_DO 1-9 Hour_44435_18-20</v>
      </c>
      <c r="B1917" t="s">
        <v>51</v>
      </c>
      <c r="C1917" t="s">
        <v>214</v>
      </c>
      <c r="D1917" t="s">
        <v>50</v>
      </c>
      <c r="E1917" t="s">
        <v>50</v>
      </c>
      <c r="F1917" t="s">
        <v>50</v>
      </c>
      <c r="G1917" t="s">
        <v>50</v>
      </c>
      <c r="H1917" t="s">
        <v>50</v>
      </c>
      <c r="I1917" t="s">
        <v>50</v>
      </c>
      <c r="J1917" t="s">
        <v>91</v>
      </c>
      <c r="K1917" t="s">
        <v>178</v>
      </c>
      <c r="L1917" s="22">
        <v>44435</v>
      </c>
      <c r="M1917">
        <v>18</v>
      </c>
      <c r="N1917">
        <v>20</v>
      </c>
      <c r="O1917">
        <v>32</v>
      </c>
      <c r="P1917">
        <v>32</v>
      </c>
      <c r="Q1917">
        <v>1</v>
      </c>
      <c r="R1917">
        <v>0</v>
      </c>
      <c r="S1917">
        <v>0</v>
      </c>
      <c r="T1917">
        <v>0</v>
      </c>
      <c r="U1917">
        <v>0</v>
      </c>
      <c r="V1917">
        <v>5064.8599999999997</v>
      </c>
      <c r="W1917">
        <v>4866.3999999999996</v>
      </c>
      <c r="X1917">
        <v>4756.04</v>
      </c>
      <c r="Y1917">
        <v>4602.4399999999996</v>
      </c>
      <c r="Z1917">
        <v>4749.34</v>
      </c>
      <c r="AA1917">
        <v>4723.28</v>
      </c>
      <c r="AB1917">
        <v>5075.0600000000004</v>
      </c>
      <c r="AC1917">
        <v>4564.1000000000004</v>
      </c>
      <c r="AD1917">
        <v>4913.2</v>
      </c>
      <c r="AE1917">
        <v>4947.46</v>
      </c>
      <c r="AF1917">
        <v>5071.12</v>
      </c>
      <c r="AG1917">
        <v>5763.52</v>
      </c>
      <c r="AH1917">
        <v>6137.54</v>
      </c>
      <c r="AI1917">
        <v>6019.4</v>
      </c>
      <c r="AJ1917">
        <v>6250.4</v>
      </c>
      <c r="AK1917">
        <v>6536.76</v>
      </c>
      <c r="AL1917">
        <v>6743.3</v>
      </c>
      <c r="AM1917">
        <v>7013.5</v>
      </c>
      <c r="AN1917">
        <v>7504.66</v>
      </c>
      <c r="AO1917">
        <v>7736.3</v>
      </c>
      <c r="AP1917">
        <v>7498.56</v>
      </c>
      <c r="AQ1917">
        <v>7528.6</v>
      </c>
      <c r="AR1917">
        <v>5607.34</v>
      </c>
      <c r="AS1917">
        <v>5295.62</v>
      </c>
      <c r="AT1917">
        <v>69.09375</v>
      </c>
      <c r="AU1917">
        <v>67.8125</v>
      </c>
      <c r="AV1917">
        <v>67.1875</v>
      </c>
      <c r="AW1917">
        <v>66.375</v>
      </c>
      <c r="AX1917">
        <v>65.28125</v>
      </c>
      <c r="AY1917">
        <v>64.90625</v>
      </c>
      <c r="AZ1917">
        <v>64.25</v>
      </c>
      <c r="BA1917">
        <v>64.25</v>
      </c>
      <c r="BB1917">
        <v>66.9375</v>
      </c>
      <c r="BC1917">
        <v>72.71875</v>
      </c>
      <c r="BD1917">
        <v>78.8125</v>
      </c>
      <c r="BE1917">
        <v>83.8125</v>
      </c>
      <c r="BF1917">
        <v>85.625</v>
      </c>
      <c r="BG1917">
        <v>86.34375</v>
      </c>
      <c r="BH1917">
        <v>86.34375</v>
      </c>
      <c r="BI1917">
        <v>84.5</v>
      </c>
      <c r="BJ1917">
        <v>83.96875</v>
      </c>
      <c r="BK1917">
        <v>82.5625</v>
      </c>
      <c r="BL1917">
        <v>80.5625</v>
      </c>
      <c r="BM1917">
        <v>76.28125</v>
      </c>
      <c r="BN1917">
        <v>71.46875</v>
      </c>
      <c r="BO1917">
        <v>69.71875</v>
      </c>
      <c r="BP1917">
        <v>68.25</v>
      </c>
      <c r="BQ1917">
        <v>67.625</v>
      </c>
      <c r="BR1917">
        <v>13.50408</v>
      </c>
      <c r="BS1917">
        <v>-50.03246</v>
      </c>
      <c r="BT1917">
        <v>-95.68674</v>
      </c>
      <c r="BU1917">
        <v>-46.858330000000002</v>
      </c>
      <c r="BV1917">
        <v>-99.460650000000001</v>
      </c>
      <c r="BW1917">
        <v>15.155139999999999</v>
      </c>
      <c r="BX1917">
        <v>43.823250000000002</v>
      </c>
      <c r="BY1917">
        <v>56.826250000000002</v>
      </c>
      <c r="BZ1917">
        <v>39.558729999999997</v>
      </c>
      <c r="CA1917">
        <v>-51.941459999999999</v>
      </c>
      <c r="CB1917">
        <v>-48.417850000000001</v>
      </c>
      <c r="CC1917">
        <v>-120.9074</v>
      </c>
      <c r="CD1917">
        <v>10.26388</v>
      </c>
      <c r="CE1917">
        <v>160.5855</v>
      </c>
      <c r="CF1917">
        <v>97.692920000000001</v>
      </c>
      <c r="CG1917">
        <v>113.8451</v>
      </c>
      <c r="CH1917">
        <v>269.50080000000003</v>
      </c>
      <c r="CI1917">
        <v>99.699680000000001</v>
      </c>
      <c r="CJ1917">
        <v>67.732240000000004</v>
      </c>
      <c r="CK1917">
        <v>51.183480000000003</v>
      </c>
      <c r="CL1917">
        <v>44.549390000000002</v>
      </c>
      <c r="CM1917">
        <v>10.92102</v>
      </c>
      <c r="CN1917">
        <v>-105.05500000000001</v>
      </c>
      <c r="CO1917">
        <v>-143.79230000000001</v>
      </c>
      <c r="CP1917">
        <v>12369.53</v>
      </c>
      <c r="CQ1917">
        <v>16686.47</v>
      </c>
      <c r="CR1917">
        <v>20618.07</v>
      </c>
      <c r="CS1917">
        <v>1430.989</v>
      </c>
      <c r="CT1917">
        <v>1616.4770000000001</v>
      </c>
      <c r="CU1917">
        <v>552.54110000000003</v>
      </c>
      <c r="CV1917">
        <v>646.30889999999999</v>
      </c>
      <c r="CW1917">
        <v>872.35109999999997</v>
      </c>
      <c r="CX1917">
        <v>1653.2460000000001</v>
      </c>
      <c r="CY1917">
        <v>7931.777</v>
      </c>
      <c r="CZ1917">
        <v>6904.3</v>
      </c>
      <c r="DA1917">
        <v>3461.1350000000002</v>
      </c>
      <c r="DB1917">
        <v>2106.0509999999999</v>
      </c>
      <c r="DC1917">
        <v>1906.6959999999999</v>
      </c>
      <c r="DD1917">
        <v>6018.6379999999999</v>
      </c>
      <c r="DE1917">
        <v>5205.1880000000001</v>
      </c>
      <c r="DF1917">
        <v>10554.28</v>
      </c>
      <c r="DG1917">
        <v>6319.3029999999999</v>
      </c>
      <c r="DH1917">
        <v>4342.7349999999997</v>
      </c>
      <c r="DI1917">
        <v>2772.0419999999999</v>
      </c>
      <c r="DJ1917">
        <v>3350.0189999999998</v>
      </c>
      <c r="DK1917">
        <v>4791.384</v>
      </c>
      <c r="DL1917">
        <v>5228.357</v>
      </c>
      <c r="DM1917">
        <v>5550.0150000000003</v>
      </c>
    </row>
    <row r="1918" spans="1:117" hidden="1" x14ac:dyDescent="0.35">
      <c r="A1918" t="str">
        <f t="shared" si="29"/>
        <v>Size_Grp-200 kW and above_DO 1-9 Hour_44447_19-20</v>
      </c>
      <c r="B1918" t="s">
        <v>51</v>
      </c>
      <c r="C1918" t="s">
        <v>214</v>
      </c>
      <c r="D1918" t="s">
        <v>50</v>
      </c>
      <c r="E1918" t="s">
        <v>50</v>
      </c>
      <c r="F1918" t="s">
        <v>50</v>
      </c>
      <c r="G1918" t="s">
        <v>50</v>
      </c>
      <c r="H1918" t="s">
        <v>50</v>
      </c>
      <c r="I1918" t="s">
        <v>50</v>
      </c>
      <c r="J1918" t="s">
        <v>91</v>
      </c>
      <c r="K1918" t="s">
        <v>178</v>
      </c>
      <c r="L1918" s="22">
        <v>44447</v>
      </c>
      <c r="M1918">
        <v>19</v>
      </c>
      <c r="N1918">
        <v>20</v>
      </c>
      <c r="O1918">
        <v>31</v>
      </c>
      <c r="P1918">
        <v>31</v>
      </c>
      <c r="Q1918">
        <v>1</v>
      </c>
      <c r="R1918">
        <v>0</v>
      </c>
      <c r="S1918">
        <v>0</v>
      </c>
      <c r="T1918">
        <v>0</v>
      </c>
      <c r="U1918">
        <v>0</v>
      </c>
      <c r="V1918">
        <v>4641.28</v>
      </c>
      <c r="W1918">
        <v>4457.8999999999996</v>
      </c>
      <c r="X1918">
        <v>4201</v>
      </c>
      <c r="Y1918">
        <v>4374.12</v>
      </c>
      <c r="Z1918">
        <v>4542.6400000000003</v>
      </c>
      <c r="AA1918">
        <v>4572.96</v>
      </c>
      <c r="AB1918">
        <v>5078.28</v>
      </c>
      <c r="AC1918">
        <v>4787.4799999999996</v>
      </c>
      <c r="AD1918">
        <v>5127.8999999999996</v>
      </c>
      <c r="AE1918">
        <v>4922.3</v>
      </c>
      <c r="AF1918">
        <v>4721.7</v>
      </c>
      <c r="AG1918">
        <v>5061.84</v>
      </c>
      <c r="AH1918">
        <v>5433.46</v>
      </c>
      <c r="AI1918">
        <v>5625.26</v>
      </c>
      <c r="AJ1918">
        <v>6027.18</v>
      </c>
      <c r="AK1918">
        <v>6398.22</v>
      </c>
      <c r="AL1918">
        <v>6846.22</v>
      </c>
      <c r="AM1918">
        <v>5213.18</v>
      </c>
      <c r="AN1918">
        <v>5720.44</v>
      </c>
      <c r="AO1918">
        <v>6171.52</v>
      </c>
      <c r="AP1918">
        <v>5906.54</v>
      </c>
      <c r="AQ1918">
        <v>7077.08</v>
      </c>
      <c r="AR1918">
        <v>5992.82</v>
      </c>
      <c r="AS1918">
        <v>5642.98</v>
      </c>
      <c r="AT1918">
        <v>68.645161000000002</v>
      </c>
      <c r="AU1918">
        <v>68.096773999999996</v>
      </c>
      <c r="AV1918">
        <v>67.516129000000006</v>
      </c>
      <c r="AW1918">
        <v>67.290323000000001</v>
      </c>
      <c r="AX1918">
        <v>67.709676999999999</v>
      </c>
      <c r="AY1918">
        <v>66.645161000000002</v>
      </c>
      <c r="AZ1918">
        <v>66.548387000000005</v>
      </c>
      <c r="BA1918">
        <v>67.419354999999996</v>
      </c>
      <c r="BB1918">
        <v>68.612903000000003</v>
      </c>
      <c r="BC1918">
        <v>71.903226000000004</v>
      </c>
      <c r="BD1918">
        <v>74.645161000000002</v>
      </c>
      <c r="BE1918">
        <v>76.290323000000001</v>
      </c>
      <c r="BF1918">
        <v>80.387096999999997</v>
      </c>
      <c r="BG1918">
        <v>82.225806000000006</v>
      </c>
      <c r="BH1918">
        <v>83.161289999999994</v>
      </c>
      <c r="BI1918">
        <v>84.322581</v>
      </c>
      <c r="BJ1918">
        <v>84.225806000000006</v>
      </c>
      <c r="BK1918">
        <v>80.677419</v>
      </c>
      <c r="BL1918">
        <v>77.903226000000004</v>
      </c>
      <c r="BM1918">
        <v>73.032257999999999</v>
      </c>
      <c r="BN1918">
        <v>70.709676999999999</v>
      </c>
      <c r="BO1918">
        <v>70.483870999999994</v>
      </c>
      <c r="BP1918">
        <v>69.774193999999994</v>
      </c>
      <c r="BQ1918">
        <v>69.129031999999995</v>
      </c>
      <c r="BR1918">
        <v>-87.715389999999999</v>
      </c>
      <c r="BS1918">
        <v>-10.77464</v>
      </c>
      <c r="BT1918">
        <v>-3.7505139999999999</v>
      </c>
      <c r="BU1918">
        <v>-46.770569999999999</v>
      </c>
      <c r="BV1918">
        <v>-125.0879</v>
      </c>
      <c r="BW1918">
        <v>-69.788399999999996</v>
      </c>
      <c r="BX1918">
        <v>-66.433899999999994</v>
      </c>
      <c r="BY1918">
        <v>104.8857</v>
      </c>
      <c r="BZ1918">
        <v>141.3485</v>
      </c>
      <c r="CA1918">
        <v>18.720880000000001</v>
      </c>
      <c r="CB1918">
        <v>-6.5188879999999996</v>
      </c>
      <c r="CC1918">
        <v>-18.850670000000001</v>
      </c>
      <c r="CD1918">
        <v>13.071059999999999</v>
      </c>
      <c r="CE1918">
        <v>23.117049999999999</v>
      </c>
      <c r="CF1918">
        <v>-244.93559999999999</v>
      </c>
      <c r="CG1918">
        <v>-436.28789999999998</v>
      </c>
      <c r="CH1918">
        <v>-386.98110000000003</v>
      </c>
      <c r="CI1918">
        <v>1799.019</v>
      </c>
      <c r="CJ1918">
        <v>1540.2439999999999</v>
      </c>
      <c r="CK1918">
        <v>1248.951</v>
      </c>
      <c r="CL1918">
        <v>637.82860000000005</v>
      </c>
      <c r="CM1918">
        <v>-293.459</v>
      </c>
      <c r="CN1918">
        <v>-589.78629999999998</v>
      </c>
      <c r="CO1918">
        <v>-606.91560000000004</v>
      </c>
      <c r="CP1918">
        <v>10619.46</v>
      </c>
      <c r="CQ1918">
        <v>2979.0349999999999</v>
      </c>
      <c r="CR1918">
        <v>2119.0610000000001</v>
      </c>
      <c r="CS1918">
        <v>1467.002</v>
      </c>
      <c r="CT1918">
        <v>775.11569999999995</v>
      </c>
      <c r="CU1918">
        <v>1619.74</v>
      </c>
      <c r="CV1918">
        <v>860.28430000000003</v>
      </c>
      <c r="CW1918">
        <v>2410.569</v>
      </c>
      <c r="CX1918">
        <v>1885.175</v>
      </c>
      <c r="CY1918">
        <v>1928.097</v>
      </c>
      <c r="CZ1918">
        <v>8703.3169999999991</v>
      </c>
      <c r="DA1918">
        <v>1446.7349999999999</v>
      </c>
      <c r="DB1918">
        <v>1750.1120000000001</v>
      </c>
      <c r="DC1918">
        <v>3055.3249999999998</v>
      </c>
      <c r="DD1918">
        <v>4257.1930000000002</v>
      </c>
      <c r="DE1918">
        <v>6061.4769999999999</v>
      </c>
      <c r="DF1918">
        <v>7375.5249999999996</v>
      </c>
      <c r="DG1918">
        <v>4138.8540000000003</v>
      </c>
      <c r="DH1918">
        <v>3603.0839999999998</v>
      </c>
      <c r="DI1918">
        <v>4041.181</v>
      </c>
      <c r="DJ1918">
        <v>10850.82</v>
      </c>
      <c r="DK1918">
        <v>18125.64</v>
      </c>
      <c r="DL1918">
        <v>5350.2330000000002</v>
      </c>
      <c r="DM1918">
        <v>4351.0829999999996</v>
      </c>
    </row>
    <row r="1919" spans="1:117" hidden="1" x14ac:dyDescent="0.35">
      <c r="A1919" t="str">
        <f t="shared" si="29"/>
        <v>Size_Grp-200 kW and above_DO 1-9 Hour_44448_18-21</v>
      </c>
      <c r="B1919" t="s">
        <v>51</v>
      </c>
      <c r="C1919" t="s">
        <v>214</v>
      </c>
      <c r="D1919" t="s">
        <v>50</v>
      </c>
      <c r="E1919" t="s">
        <v>50</v>
      </c>
      <c r="F1919" t="s">
        <v>50</v>
      </c>
      <c r="G1919" t="s">
        <v>50</v>
      </c>
      <c r="H1919" t="s">
        <v>50</v>
      </c>
      <c r="I1919" t="s">
        <v>50</v>
      </c>
      <c r="J1919" t="s">
        <v>91</v>
      </c>
      <c r="K1919" t="s">
        <v>178</v>
      </c>
      <c r="L1919" s="22">
        <v>44448</v>
      </c>
      <c r="M1919">
        <v>18</v>
      </c>
      <c r="N1919">
        <v>21</v>
      </c>
      <c r="O1919">
        <v>31</v>
      </c>
      <c r="P1919">
        <v>31</v>
      </c>
      <c r="Q1919">
        <v>1</v>
      </c>
      <c r="R1919">
        <v>0</v>
      </c>
      <c r="S1919">
        <v>0</v>
      </c>
      <c r="T1919">
        <v>0</v>
      </c>
      <c r="U1919">
        <v>0</v>
      </c>
      <c r="V1919">
        <v>4742.08</v>
      </c>
      <c r="W1919">
        <v>4484.92</v>
      </c>
      <c r="X1919">
        <v>4412.1000000000004</v>
      </c>
      <c r="Y1919">
        <v>4584.1400000000003</v>
      </c>
      <c r="Z1919">
        <v>4696.96</v>
      </c>
      <c r="AA1919">
        <v>4778.9399999999996</v>
      </c>
      <c r="AB1919">
        <v>5088.68</v>
      </c>
      <c r="AC1919">
        <v>4670.54</v>
      </c>
      <c r="AD1919">
        <v>5168.6400000000003</v>
      </c>
      <c r="AE1919">
        <v>5228.0600000000004</v>
      </c>
      <c r="AF1919">
        <v>5415.96</v>
      </c>
      <c r="AG1919">
        <v>5505</v>
      </c>
      <c r="AH1919">
        <v>5705.82</v>
      </c>
      <c r="AI1919">
        <v>5864.22</v>
      </c>
      <c r="AJ1919">
        <v>6226.4</v>
      </c>
      <c r="AK1919">
        <v>6560.92</v>
      </c>
      <c r="AL1919">
        <v>6809.68</v>
      </c>
      <c r="AM1919">
        <v>5189.9399999999996</v>
      </c>
      <c r="AN1919">
        <v>5713.1</v>
      </c>
      <c r="AO1919">
        <v>6058.26</v>
      </c>
      <c r="AP1919">
        <v>7029.54</v>
      </c>
      <c r="AQ1919">
        <v>7609.7</v>
      </c>
      <c r="AR1919">
        <v>5641.54</v>
      </c>
      <c r="AS1919">
        <v>5475.7</v>
      </c>
      <c r="AT1919">
        <v>68.935484000000002</v>
      </c>
      <c r="AU1919">
        <v>68.548387000000005</v>
      </c>
      <c r="AV1919">
        <v>68.516129000000006</v>
      </c>
      <c r="AW1919">
        <v>68.129031999999995</v>
      </c>
      <c r="AX1919">
        <v>67.290323000000001</v>
      </c>
      <c r="AY1919">
        <v>67.322581</v>
      </c>
      <c r="AZ1919">
        <v>66.774193999999994</v>
      </c>
      <c r="BA1919">
        <v>67.645161000000002</v>
      </c>
      <c r="BB1919">
        <v>71.580645000000004</v>
      </c>
      <c r="BC1919">
        <v>75.290323000000001</v>
      </c>
      <c r="BD1919">
        <v>78.709676999999999</v>
      </c>
      <c r="BE1919">
        <v>81.193548000000007</v>
      </c>
      <c r="BF1919">
        <v>82.677419</v>
      </c>
      <c r="BG1919">
        <v>84.225806000000006</v>
      </c>
      <c r="BH1919">
        <v>85.806451999999993</v>
      </c>
      <c r="BI1919">
        <v>86.870968000000005</v>
      </c>
      <c r="BJ1919">
        <v>85.612903000000003</v>
      </c>
      <c r="BK1919">
        <v>84.806451999999993</v>
      </c>
      <c r="BL1919">
        <v>83.677419</v>
      </c>
      <c r="BM1919">
        <v>78.258065000000002</v>
      </c>
      <c r="BN1919">
        <v>74.677419</v>
      </c>
      <c r="BO1919">
        <v>72.774193999999994</v>
      </c>
      <c r="BP1919">
        <v>71.516129000000006</v>
      </c>
      <c r="BQ1919">
        <v>70.612903000000003</v>
      </c>
      <c r="BR1919">
        <v>-87.715320000000006</v>
      </c>
      <c r="BS1919">
        <v>-10.77459</v>
      </c>
      <c r="BT1919">
        <v>-3.75048</v>
      </c>
      <c r="BU1919">
        <v>-46.770600000000002</v>
      </c>
      <c r="BV1919">
        <v>-125.0879</v>
      </c>
      <c r="BW1919">
        <v>-69.788409999999999</v>
      </c>
      <c r="BX1919">
        <v>-66.433840000000004</v>
      </c>
      <c r="BY1919">
        <v>104.8857</v>
      </c>
      <c r="BZ1919">
        <v>141.3485</v>
      </c>
      <c r="CA1919">
        <v>18.720870000000001</v>
      </c>
      <c r="CB1919">
        <v>-6.5188329999999999</v>
      </c>
      <c r="CC1919">
        <v>-18.850660000000001</v>
      </c>
      <c r="CD1919">
        <v>13.071</v>
      </c>
      <c r="CE1919">
        <v>23.117010000000001</v>
      </c>
      <c r="CF1919">
        <v>-244.93549999999999</v>
      </c>
      <c r="CG1919">
        <v>-436.28800000000001</v>
      </c>
      <c r="CH1919">
        <v>-386.98110000000003</v>
      </c>
      <c r="CI1919">
        <v>1799.019</v>
      </c>
      <c r="CJ1919">
        <v>1540.2439999999999</v>
      </c>
      <c r="CK1919">
        <v>1248.951</v>
      </c>
      <c r="CL1919">
        <v>637.82849999999996</v>
      </c>
      <c r="CM1919">
        <v>-293.459</v>
      </c>
      <c r="CN1919">
        <v>-589.78629999999998</v>
      </c>
      <c r="CO1919">
        <v>-606.91570000000002</v>
      </c>
      <c r="CP1919">
        <v>11018.43</v>
      </c>
      <c r="CQ1919">
        <v>3127.741</v>
      </c>
      <c r="CR1919">
        <v>2374.174</v>
      </c>
      <c r="CS1919">
        <v>1589.8989999999999</v>
      </c>
      <c r="CT1919">
        <v>836.79780000000005</v>
      </c>
      <c r="CU1919">
        <v>1675.1079999999999</v>
      </c>
      <c r="CV1919">
        <v>877.90340000000003</v>
      </c>
      <c r="CW1919">
        <v>2490.9250000000002</v>
      </c>
      <c r="CX1919">
        <v>1965.0029999999999</v>
      </c>
      <c r="CY1919">
        <v>1961.5340000000001</v>
      </c>
      <c r="CZ1919">
        <v>8792.6260000000002</v>
      </c>
      <c r="DA1919">
        <v>1529.296</v>
      </c>
      <c r="DB1919">
        <v>1735.8620000000001</v>
      </c>
      <c r="DC1919">
        <v>3199.1149999999998</v>
      </c>
      <c r="DD1919">
        <v>4160.8050000000003</v>
      </c>
      <c r="DE1919">
        <v>6241.9650000000001</v>
      </c>
      <c r="DF1919">
        <v>7604.5389999999998</v>
      </c>
      <c r="DG1919">
        <v>4465.6589999999997</v>
      </c>
      <c r="DH1919">
        <v>4076.0360000000001</v>
      </c>
      <c r="DI1919">
        <v>4637.5389999999998</v>
      </c>
      <c r="DJ1919">
        <v>11340.23</v>
      </c>
      <c r="DK1919">
        <v>18500.810000000001</v>
      </c>
      <c r="DL1919">
        <v>5743.5219999999999</v>
      </c>
      <c r="DM1919">
        <v>4910.7560000000003</v>
      </c>
    </row>
    <row r="1920" spans="1:117" hidden="1" x14ac:dyDescent="0.35">
      <c r="A1920" t="str">
        <f t="shared" si="29"/>
        <v>Size_Grp-200 kW and above_DO 1-9 Hour_44449_18-20</v>
      </c>
      <c r="B1920" t="s">
        <v>51</v>
      </c>
      <c r="C1920" t="s">
        <v>214</v>
      </c>
      <c r="D1920" t="s">
        <v>50</v>
      </c>
      <c r="E1920" t="s">
        <v>50</v>
      </c>
      <c r="F1920" t="s">
        <v>50</v>
      </c>
      <c r="G1920" t="s">
        <v>50</v>
      </c>
      <c r="H1920" t="s">
        <v>50</v>
      </c>
      <c r="I1920" t="s">
        <v>50</v>
      </c>
      <c r="J1920" t="s">
        <v>91</v>
      </c>
      <c r="K1920" t="s">
        <v>178</v>
      </c>
      <c r="L1920" s="22">
        <v>44449</v>
      </c>
      <c r="M1920">
        <v>18</v>
      </c>
      <c r="N1920">
        <v>20</v>
      </c>
      <c r="O1920">
        <v>31</v>
      </c>
      <c r="P1920">
        <v>31</v>
      </c>
      <c r="Q1920">
        <v>1</v>
      </c>
      <c r="R1920">
        <v>0</v>
      </c>
      <c r="S1920">
        <v>0</v>
      </c>
      <c r="T1920">
        <v>0</v>
      </c>
      <c r="U1920">
        <v>0</v>
      </c>
      <c r="V1920">
        <v>5155.88</v>
      </c>
      <c r="W1920">
        <v>4869.88</v>
      </c>
      <c r="X1920">
        <v>4442.9799999999996</v>
      </c>
      <c r="Y1920">
        <v>4637.2</v>
      </c>
      <c r="Z1920">
        <v>4707.4399999999996</v>
      </c>
      <c r="AA1920">
        <v>4982.8</v>
      </c>
      <c r="AB1920">
        <v>5172.38</v>
      </c>
      <c r="AC1920">
        <v>4778.2</v>
      </c>
      <c r="AD1920">
        <v>5202.04</v>
      </c>
      <c r="AE1920">
        <v>5101.3599999999997</v>
      </c>
      <c r="AF1920">
        <v>5047.34</v>
      </c>
      <c r="AG1920">
        <v>5109.9799999999996</v>
      </c>
      <c r="AH1920">
        <v>5618.9</v>
      </c>
      <c r="AI1920">
        <v>5976.9</v>
      </c>
      <c r="AJ1920">
        <v>6309.54</v>
      </c>
      <c r="AK1920">
        <v>6467.14</v>
      </c>
      <c r="AL1920">
        <v>6742.16</v>
      </c>
      <c r="AM1920">
        <v>7631.16</v>
      </c>
      <c r="AN1920">
        <v>7881.2</v>
      </c>
      <c r="AO1920">
        <v>7625.4</v>
      </c>
      <c r="AP1920">
        <v>7502.9</v>
      </c>
      <c r="AQ1920">
        <v>7146.34</v>
      </c>
      <c r="AR1920">
        <v>5279.06</v>
      </c>
      <c r="AS1920">
        <v>4975.8599999999997</v>
      </c>
      <c r="AT1920">
        <v>70.580645000000004</v>
      </c>
      <c r="AU1920">
        <v>70</v>
      </c>
      <c r="AV1920">
        <v>69.838710000000006</v>
      </c>
      <c r="AW1920">
        <v>69.258065000000002</v>
      </c>
      <c r="AX1920">
        <v>69.193548000000007</v>
      </c>
      <c r="AY1920">
        <v>68.258065000000002</v>
      </c>
      <c r="AZ1920">
        <v>68.580645000000004</v>
      </c>
      <c r="BA1920">
        <v>68.483870999999994</v>
      </c>
      <c r="BB1920">
        <v>70.612903000000003</v>
      </c>
      <c r="BC1920">
        <v>76.161289999999994</v>
      </c>
      <c r="BD1920">
        <v>80</v>
      </c>
      <c r="BE1920">
        <v>81.096773999999996</v>
      </c>
      <c r="BF1920">
        <v>82.032257999999999</v>
      </c>
      <c r="BG1920">
        <v>84.612903000000003</v>
      </c>
      <c r="BH1920">
        <v>85.741934999999998</v>
      </c>
      <c r="BI1920">
        <v>85.064515999999998</v>
      </c>
      <c r="BJ1920">
        <v>84.129031999999995</v>
      </c>
      <c r="BK1920">
        <v>82.290323000000001</v>
      </c>
      <c r="BL1920">
        <v>78.096773999999996</v>
      </c>
      <c r="BM1920">
        <v>74.258065000000002</v>
      </c>
      <c r="BN1920">
        <v>72.032257999999999</v>
      </c>
      <c r="BO1920">
        <v>71.032257999999999</v>
      </c>
      <c r="BP1920">
        <v>70.419354999999996</v>
      </c>
      <c r="BQ1920">
        <v>70.258065000000002</v>
      </c>
      <c r="BR1920">
        <v>0.94807430000000004</v>
      </c>
      <c r="BS1920">
        <v>28.494440000000001</v>
      </c>
      <c r="BT1920">
        <v>141.80269999999999</v>
      </c>
      <c r="BU1920">
        <v>69.960769999999997</v>
      </c>
      <c r="BV1920">
        <v>60.03593</v>
      </c>
      <c r="BW1920">
        <v>17.518699999999999</v>
      </c>
      <c r="BX1920">
        <v>34.493450000000003</v>
      </c>
      <c r="BY1920">
        <v>51.866619999999998</v>
      </c>
      <c r="BZ1920">
        <v>-37.932960000000001</v>
      </c>
      <c r="CA1920">
        <v>-119.99250000000001</v>
      </c>
      <c r="CB1920">
        <v>-31.94595</v>
      </c>
      <c r="CC1920">
        <v>29.321110000000001</v>
      </c>
      <c r="CD1920">
        <v>12.494400000000001</v>
      </c>
      <c r="CE1920">
        <v>-8.8279800000000002</v>
      </c>
      <c r="CF1920">
        <v>-70.222840000000005</v>
      </c>
      <c r="CG1920">
        <v>16.233170000000001</v>
      </c>
      <c r="CH1920">
        <v>71.207549999999998</v>
      </c>
      <c r="CI1920">
        <v>156.81200000000001</v>
      </c>
      <c r="CJ1920">
        <v>235.93</v>
      </c>
      <c r="CK1920">
        <v>236.51750000000001</v>
      </c>
      <c r="CL1920">
        <v>153.1086</v>
      </c>
      <c r="CM1920">
        <v>109.7484</v>
      </c>
      <c r="CN1920">
        <v>-45.475119999999997</v>
      </c>
      <c r="CO1920">
        <v>-86.065089999999998</v>
      </c>
      <c r="CP1920">
        <v>18146.39</v>
      </c>
      <c r="CQ1920">
        <v>14026.57</v>
      </c>
      <c r="CR1920">
        <v>2796.598</v>
      </c>
      <c r="CS1920">
        <v>1447.7850000000001</v>
      </c>
      <c r="CT1920">
        <v>1133.4590000000001</v>
      </c>
      <c r="CU1920">
        <v>5535.335</v>
      </c>
      <c r="CV1920">
        <v>4459.1130000000003</v>
      </c>
      <c r="CW1920">
        <v>1279.9000000000001</v>
      </c>
      <c r="CX1920">
        <v>6131.1030000000001</v>
      </c>
      <c r="CY1920">
        <v>6468.8249999999998</v>
      </c>
      <c r="CZ1920">
        <v>5920.2049999999999</v>
      </c>
      <c r="DA1920">
        <v>2141.1669999999999</v>
      </c>
      <c r="DB1920">
        <v>1956.672</v>
      </c>
      <c r="DC1920">
        <v>5782.19</v>
      </c>
      <c r="DD1920">
        <v>13730.93</v>
      </c>
      <c r="DE1920">
        <v>29053.66</v>
      </c>
      <c r="DF1920">
        <v>17329.009999999998</v>
      </c>
      <c r="DG1920">
        <v>28168.87</v>
      </c>
      <c r="DH1920">
        <v>7572.8040000000001</v>
      </c>
      <c r="DI1920">
        <v>3766.904</v>
      </c>
      <c r="DJ1920">
        <v>16984.509999999998</v>
      </c>
      <c r="DK1920">
        <v>31879.14</v>
      </c>
      <c r="DL1920">
        <v>29458.58</v>
      </c>
      <c r="DM1920">
        <v>14560.61</v>
      </c>
    </row>
    <row r="1921" spans="1:117" hidden="1" x14ac:dyDescent="0.35">
      <c r="A1921" t="str">
        <f t="shared" si="29"/>
        <v>Size_Grp-200 kW and above_DO 1-9 Hour_44460_18-20</v>
      </c>
      <c r="B1921" t="s">
        <v>51</v>
      </c>
      <c r="C1921" t="s">
        <v>214</v>
      </c>
      <c r="D1921" t="s">
        <v>50</v>
      </c>
      <c r="E1921" t="s">
        <v>50</v>
      </c>
      <c r="F1921" t="s">
        <v>50</v>
      </c>
      <c r="G1921" t="s">
        <v>50</v>
      </c>
      <c r="H1921" t="s">
        <v>50</v>
      </c>
      <c r="I1921" t="s">
        <v>50</v>
      </c>
      <c r="J1921" t="s">
        <v>91</v>
      </c>
      <c r="K1921" t="s">
        <v>178</v>
      </c>
      <c r="L1921" s="22">
        <v>44460</v>
      </c>
      <c r="M1921">
        <v>18</v>
      </c>
      <c r="N1921">
        <v>20</v>
      </c>
      <c r="O1921">
        <v>31</v>
      </c>
      <c r="P1921">
        <v>31</v>
      </c>
      <c r="Q1921">
        <v>1</v>
      </c>
      <c r="R1921">
        <v>0</v>
      </c>
      <c r="S1921">
        <v>0</v>
      </c>
      <c r="T1921">
        <v>0</v>
      </c>
      <c r="U1921">
        <v>0</v>
      </c>
      <c r="V1921">
        <v>4148.4799999999996</v>
      </c>
      <c r="W1921">
        <v>3989.98</v>
      </c>
      <c r="X1921">
        <v>3760.02</v>
      </c>
      <c r="Y1921">
        <v>4040.7</v>
      </c>
      <c r="Z1921">
        <v>4078.76</v>
      </c>
      <c r="AA1921">
        <v>4159.8599999999997</v>
      </c>
      <c r="AB1921">
        <v>4564.76</v>
      </c>
      <c r="AC1921">
        <v>4232.38</v>
      </c>
      <c r="AD1921">
        <v>4676.5200000000004</v>
      </c>
      <c r="AE1921">
        <v>4807</v>
      </c>
      <c r="AF1921">
        <v>4890.74</v>
      </c>
      <c r="AG1921">
        <v>5233.82</v>
      </c>
      <c r="AH1921">
        <v>5477.72</v>
      </c>
      <c r="AI1921">
        <v>5709.98</v>
      </c>
      <c r="AJ1921">
        <v>5847.3</v>
      </c>
      <c r="AK1921">
        <v>5996.76</v>
      </c>
      <c r="AL1921">
        <v>6438.22</v>
      </c>
      <c r="AM1921">
        <v>5213.68</v>
      </c>
      <c r="AN1921">
        <v>5620.7</v>
      </c>
      <c r="AO1921">
        <v>6911.14</v>
      </c>
      <c r="AP1921">
        <v>7304.2</v>
      </c>
      <c r="AQ1921">
        <v>7150.9</v>
      </c>
      <c r="AR1921">
        <v>5467.6</v>
      </c>
      <c r="AS1921">
        <v>5176.7</v>
      </c>
      <c r="AT1921">
        <v>64.032257999999999</v>
      </c>
      <c r="AU1921">
        <v>63.322581</v>
      </c>
      <c r="AV1921">
        <v>62.548386999999998</v>
      </c>
      <c r="AW1921">
        <v>63</v>
      </c>
      <c r="AX1921">
        <v>62.903225999999997</v>
      </c>
      <c r="AY1921">
        <v>62.096774000000003</v>
      </c>
      <c r="AZ1921">
        <v>61.516128999999999</v>
      </c>
      <c r="BA1921">
        <v>61.645161000000002</v>
      </c>
      <c r="BB1921">
        <v>68.032257999999999</v>
      </c>
      <c r="BC1921">
        <v>75.161289999999994</v>
      </c>
      <c r="BD1921">
        <v>82.612903000000003</v>
      </c>
      <c r="BE1921">
        <v>88.580645000000004</v>
      </c>
      <c r="BF1921">
        <v>91.870968000000005</v>
      </c>
      <c r="BG1921">
        <v>92.741934999999998</v>
      </c>
      <c r="BH1921">
        <v>91.064515999999998</v>
      </c>
      <c r="BI1921">
        <v>89.225806000000006</v>
      </c>
      <c r="BJ1921">
        <v>86</v>
      </c>
      <c r="BK1921">
        <v>83.580645000000004</v>
      </c>
      <c r="BL1921">
        <v>81.612903000000003</v>
      </c>
      <c r="BM1921">
        <v>78.516129000000006</v>
      </c>
      <c r="BN1921">
        <v>76.258065000000002</v>
      </c>
      <c r="BO1921">
        <v>74.580645000000004</v>
      </c>
      <c r="BP1921">
        <v>73.096773999999996</v>
      </c>
      <c r="BQ1921">
        <v>71.645161000000002</v>
      </c>
      <c r="BR1921">
        <v>41.473970000000001</v>
      </c>
      <c r="BS1921">
        <v>112.6225</v>
      </c>
      <c r="BT1921">
        <v>235.50049999999999</v>
      </c>
      <c r="BU1921">
        <v>65.982759999999999</v>
      </c>
      <c r="BV1921">
        <v>38.93045</v>
      </c>
      <c r="BW1921">
        <v>16.497</v>
      </c>
      <c r="BX1921">
        <v>-65.699309999999997</v>
      </c>
      <c r="BY1921">
        <v>-22.77769</v>
      </c>
      <c r="BZ1921">
        <v>82.925619999999995</v>
      </c>
      <c r="CA1921">
        <v>-12.904109999999999</v>
      </c>
      <c r="CB1921">
        <v>92.849249999999998</v>
      </c>
      <c r="CC1921">
        <v>21.967479999999998</v>
      </c>
      <c r="CD1921">
        <v>-2.7610640000000002</v>
      </c>
      <c r="CE1921">
        <v>-94.32611</v>
      </c>
      <c r="CF1921">
        <v>-181.41679999999999</v>
      </c>
      <c r="CG1921">
        <v>-170.20500000000001</v>
      </c>
      <c r="CH1921">
        <v>-161.33240000000001</v>
      </c>
      <c r="CI1921">
        <v>1480.4459999999999</v>
      </c>
      <c r="CJ1921">
        <v>1462.114</v>
      </c>
      <c r="CK1921">
        <v>419.18430000000001</v>
      </c>
      <c r="CL1921">
        <v>122.5484</v>
      </c>
      <c r="CM1921">
        <v>265.30079999999998</v>
      </c>
      <c r="CN1921">
        <v>-80.816940000000002</v>
      </c>
      <c r="CO1921">
        <v>-182.4659</v>
      </c>
      <c r="CP1921">
        <v>18015.47</v>
      </c>
      <c r="CQ1921">
        <v>14285.91</v>
      </c>
      <c r="CR1921">
        <v>3032.6909999999998</v>
      </c>
      <c r="CS1921">
        <v>1596.7739999999999</v>
      </c>
      <c r="CT1921">
        <v>966.1825</v>
      </c>
      <c r="CU1921">
        <v>5404.2950000000001</v>
      </c>
      <c r="CV1921">
        <v>4389.607</v>
      </c>
      <c r="CW1921">
        <v>1199.5909999999999</v>
      </c>
      <c r="CX1921">
        <v>5890.9870000000001</v>
      </c>
      <c r="CY1921">
        <v>6259.6589999999997</v>
      </c>
      <c r="CZ1921">
        <v>5863.3620000000001</v>
      </c>
      <c r="DA1921">
        <v>2110.7579999999998</v>
      </c>
      <c r="DB1921">
        <v>1945.4960000000001</v>
      </c>
      <c r="DC1921">
        <v>5843.732</v>
      </c>
      <c r="DD1921">
        <v>14136.32</v>
      </c>
      <c r="DE1921">
        <v>28508.89</v>
      </c>
      <c r="DF1921">
        <v>16384.150000000001</v>
      </c>
      <c r="DG1921">
        <v>26889.02</v>
      </c>
      <c r="DH1921">
        <v>7027.9920000000002</v>
      </c>
      <c r="DI1921">
        <v>3835.11</v>
      </c>
      <c r="DJ1921">
        <v>17119.419999999998</v>
      </c>
      <c r="DK1921">
        <v>31923.09</v>
      </c>
      <c r="DL1921">
        <v>29791.77</v>
      </c>
      <c r="DM1921">
        <v>15428.47</v>
      </c>
    </row>
    <row r="1922" spans="1:117" hidden="1" x14ac:dyDescent="0.35">
      <c r="A1922" t="str">
        <f t="shared" si="29"/>
        <v>Size_Grp-200 kW and above_DO 1-9 Hour_44461_18-19</v>
      </c>
      <c r="B1922" t="s">
        <v>51</v>
      </c>
      <c r="C1922" t="s">
        <v>214</v>
      </c>
      <c r="D1922" t="s">
        <v>50</v>
      </c>
      <c r="E1922" t="s">
        <v>50</v>
      </c>
      <c r="F1922" t="s">
        <v>50</v>
      </c>
      <c r="G1922" t="s">
        <v>50</v>
      </c>
      <c r="H1922" t="s">
        <v>50</v>
      </c>
      <c r="I1922" t="s">
        <v>50</v>
      </c>
      <c r="J1922" t="s">
        <v>91</v>
      </c>
      <c r="K1922" t="s">
        <v>178</v>
      </c>
      <c r="L1922" s="22">
        <v>44461</v>
      </c>
      <c r="M1922">
        <v>18</v>
      </c>
      <c r="N1922">
        <v>19</v>
      </c>
      <c r="O1922">
        <v>31</v>
      </c>
      <c r="P1922">
        <v>31</v>
      </c>
      <c r="Q1922">
        <v>1</v>
      </c>
      <c r="R1922">
        <v>0</v>
      </c>
      <c r="S1922">
        <v>0</v>
      </c>
      <c r="T1922">
        <v>0</v>
      </c>
      <c r="U1922">
        <v>0</v>
      </c>
      <c r="V1922">
        <v>4605.9799999999996</v>
      </c>
      <c r="W1922">
        <v>4452.26</v>
      </c>
      <c r="X1922">
        <v>4219.76</v>
      </c>
      <c r="Y1922">
        <v>4318.46</v>
      </c>
      <c r="Z1922">
        <v>4295.26</v>
      </c>
      <c r="AA1922">
        <v>4368.32</v>
      </c>
      <c r="AB1922">
        <v>4760.68</v>
      </c>
      <c r="AC1922">
        <v>4473.6000000000004</v>
      </c>
      <c r="AD1922">
        <v>4870.16</v>
      </c>
      <c r="AE1922">
        <v>4950.42</v>
      </c>
      <c r="AF1922">
        <v>4996.76</v>
      </c>
      <c r="AG1922">
        <v>5399.88</v>
      </c>
      <c r="AH1922">
        <v>5618.82</v>
      </c>
      <c r="AI1922">
        <v>5914.8</v>
      </c>
      <c r="AJ1922">
        <v>5652.22</v>
      </c>
      <c r="AK1922">
        <v>5752.9</v>
      </c>
      <c r="AL1922">
        <v>6169.8</v>
      </c>
      <c r="AM1922">
        <v>6953.44</v>
      </c>
      <c r="AN1922">
        <v>7245.3</v>
      </c>
      <c r="AO1922">
        <v>7225.28</v>
      </c>
      <c r="AP1922">
        <v>6922.74</v>
      </c>
      <c r="AQ1922">
        <v>6779.2</v>
      </c>
      <c r="AR1922">
        <v>4717.58</v>
      </c>
      <c r="AS1922">
        <v>4466.8</v>
      </c>
      <c r="AT1922">
        <v>71.032257999999999</v>
      </c>
      <c r="AU1922">
        <v>69.161289999999994</v>
      </c>
      <c r="AV1922">
        <v>67.838710000000006</v>
      </c>
      <c r="AW1922">
        <v>68.225806000000006</v>
      </c>
      <c r="AX1922">
        <v>67.483870999999994</v>
      </c>
      <c r="AY1922">
        <v>66.354838999999998</v>
      </c>
      <c r="AZ1922">
        <v>66.483870999999994</v>
      </c>
      <c r="BA1922">
        <v>66.451612999999995</v>
      </c>
      <c r="BB1922">
        <v>71.322581</v>
      </c>
      <c r="BC1922">
        <v>77</v>
      </c>
      <c r="BD1922">
        <v>83.387096999999997</v>
      </c>
      <c r="BE1922">
        <v>86.870968000000005</v>
      </c>
      <c r="BF1922">
        <v>89.516129000000006</v>
      </c>
      <c r="BG1922">
        <v>91.225806000000006</v>
      </c>
      <c r="BH1922">
        <v>87.032257999999999</v>
      </c>
      <c r="BI1922">
        <v>84.129031999999995</v>
      </c>
      <c r="BJ1922">
        <v>82.387096999999997</v>
      </c>
      <c r="BK1922">
        <v>81.322581</v>
      </c>
      <c r="BL1922">
        <v>79.193548000000007</v>
      </c>
      <c r="BM1922">
        <v>76.580645000000004</v>
      </c>
      <c r="BN1922">
        <v>75.806451999999993</v>
      </c>
      <c r="BO1922">
        <v>73.612903000000003</v>
      </c>
      <c r="BP1922">
        <v>72.225806000000006</v>
      </c>
      <c r="BQ1922">
        <v>70.741934999999998</v>
      </c>
      <c r="BR1922">
        <v>0</v>
      </c>
      <c r="BS1922">
        <v>0</v>
      </c>
      <c r="BT1922">
        <v>0</v>
      </c>
      <c r="BU1922">
        <v>0</v>
      </c>
      <c r="BV1922">
        <v>0</v>
      </c>
      <c r="BW1922">
        <v>0</v>
      </c>
      <c r="BX1922">
        <v>0</v>
      </c>
      <c r="BY1922">
        <v>0</v>
      </c>
      <c r="BZ1922">
        <v>0</v>
      </c>
      <c r="CA1922">
        <v>0</v>
      </c>
      <c r="CB1922">
        <v>0</v>
      </c>
      <c r="CC1922">
        <v>0</v>
      </c>
      <c r="CD1922">
        <v>0</v>
      </c>
      <c r="CE1922">
        <v>0</v>
      </c>
      <c r="CF1922">
        <v>0</v>
      </c>
      <c r="CG1922">
        <v>0</v>
      </c>
      <c r="CH1922">
        <v>0</v>
      </c>
      <c r="CI1922">
        <v>0</v>
      </c>
      <c r="CJ1922">
        <v>0</v>
      </c>
      <c r="CK1922">
        <v>0</v>
      </c>
      <c r="CL1922">
        <v>0</v>
      </c>
      <c r="CM1922">
        <v>0</v>
      </c>
      <c r="CN1922">
        <v>0</v>
      </c>
      <c r="CO1922">
        <v>0</v>
      </c>
      <c r="CP1922">
        <v>5353.451</v>
      </c>
      <c r="CQ1922">
        <v>4030.1089999999999</v>
      </c>
      <c r="CR1922">
        <v>3189.096</v>
      </c>
      <c r="CS1922">
        <v>1656.4480000000001</v>
      </c>
      <c r="CT1922">
        <v>664.10749999999996</v>
      </c>
      <c r="CU1922">
        <v>798.51229999999998</v>
      </c>
      <c r="CV1922">
        <v>733.01080000000002</v>
      </c>
      <c r="CW1922">
        <v>1200.51</v>
      </c>
      <c r="CX1922">
        <v>1069.3440000000001</v>
      </c>
      <c r="CY1922">
        <v>2156.0160000000001</v>
      </c>
      <c r="CZ1922">
        <v>1972.64</v>
      </c>
      <c r="DA1922">
        <v>1011.004</v>
      </c>
      <c r="DB1922">
        <v>870.86189999999999</v>
      </c>
      <c r="DC1922">
        <v>2119.0079999999998</v>
      </c>
      <c r="DD1922">
        <v>7141.54</v>
      </c>
      <c r="DE1922">
        <v>8833.36</v>
      </c>
      <c r="DF1922">
        <v>7149.4660000000003</v>
      </c>
      <c r="DG1922">
        <v>6039.143</v>
      </c>
      <c r="DH1922">
        <v>5629.7550000000001</v>
      </c>
      <c r="DI1922">
        <v>4886.1260000000002</v>
      </c>
      <c r="DJ1922">
        <v>5363.8739999999998</v>
      </c>
      <c r="DK1922">
        <v>5052.6689999999999</v>
      </c>
      <c r="DL1922">
        <v>5028.2730000000001</v>
      </c>
      <c r="DM1922">
        <v>5491.2879999999996</v>
      </c>
    </row>
    <row r="1923" spans="1:117" hidden="1" x14ac:dyDescent="0.35">
      <c r="A1923" t="str">
        <f t="shared" ref="A1923:A1963" si="30">C1923&amp;"_"&amp;K1923&amp;"_"&amp;IF(L1923="","Average Event Day",L1923&amp;"_"&amp;M1923&amp;"-"&amp;N1923)</f>
        <v>Size_Grp-200 kW and above_DO 1-9 Hour_44488_19-20</v>
      </c>
      <c r="B1923" t="s">
        <v>51</v>
      </c>
      <c r="C1923" t="s">
        <v>214</v>
      </c>
      <c r="D1923" t="s">
        <v>50</v>
      </c>
      <c r="E1923" t="s">
        <v>50</v>
      </c>
      <c r="F1923" t="s">
        <v>50</v>
      </c>
      <c r="G1923" t="s">
        <v>50</v>
      </c>
      <c r="H1923" t="s">
        <v>50</v>
      </c>
      <c r="I1923" t="s">
        <v>50</v>
      </c>
      <c r="J1923" t="s">
        <v>91</v>
      </c>
      <c r="K1923" t="s">
        <v>178</v>
      </c>
      <c r="L1923" s="22">
        <v>44488</v>
      </c>
      <c r="M1923">
        <v>19</v>
      </c>
      <c r="N1923">
        <v>20</v>
      </c>
      <c r="O1923">
        <v>31</v>
      </c>
      <c r="P1923">
        <v>29</v>
      </c>
      <c r="Q1923">
        <v>1</v>
      </c>
      <c r="R1923">
        <v>0</v>
      </c>
      <c r="S1923">
        <v>0</v>
      </c>
      <c r="T1923">
        <v>0</v>
      </c>
      <c r="U1923">
        <v>0</v>
      </c>
      <c r="V1923">
        <v>3363.68</v>
      </c>
      <c r="W1923">
        <v>3255.42</v>
      </c>
      <c r="X1923">
        <v>3197.68</v>
      </c>
      <c r="Y1923">
        <v>3508.06</v>
      </c>
      <c r="Z1923">
        <v>3445.56</v>
      </c>
      <c r="AA1923">
        <v>3537.34</v>
      </c>
      <c r="AB1923">
        <v>4189.12</v>
      </c>
      <c r="AC1923">
        <v>3851.46</v>
      </c>
      <c r="AD1923">
        <v>3877.78</v>
      </c>
      <c r="AE1923">
        <v>3328.66</v>
      </c>
      <c r="AF1923">
        <v>2945.08</v>
      </c>
      <c r="AG1923">
        <v>2908.18</v>
      </c>
      <c r="AH1923">
        <v>3003.76</v>
      </c>
      <c r="AI1923">
        <v>3032.64</v>
      </c>
      <c r="AJ1923">
        <v>3100.14</v>
      </c>
      <c r="AK1923">
        <v>3144.36</v>
      </c>
      <c r="AL1923">
        <v>3844.08</v>
      </c>
      <c r="AM1923">
        <v>4711.04</v>
      </c>
      <c r="AN1923">
        <v>4589.34</v>
      </c>
      <c r="AO1923">
        <v>4577.3</v>
      </c>
      <c r="AP1923">
        <v>4837.88</v>
      </c>
      <c r="AQ1923">
        <v>5082.6400000000003</v>
      </c>
      <c r="AR1923">
        <v>3743.74</v>
      </c>
      <c r="AS1923">
        <v>3740.48</v>
      </c>
      <c r="AT1923">
        <v>50.758620999999998</v>
      </c>
      <c r="AU1923">
        <v>50.206896999999998</v>
      </c>
      <c r="AV1923">
        <v>50.137931000000002</v>
      </c>
      <c r="AW1923">
        <v>48.931033999999997</v>
      </c>
      <c r="AX1923">
        <v>48.517240999999999</v>
      </c>
      <c r="AY1923">
        <v>47.034483000000002</v>
      </c>
      <c r="AZ1923">
        <v>46.827585999999997</v>
      </c>
      <c r="BA1923">
        <v>47.586207000000002</v>
      </c>
      <c r="BB1923">
        <v>50.793103000000002</v>
      </c>
      <c r="BC1923">
        <v>56.793103000000002</v>
      </c>
      <c r="BD1923">
        <v>60.137931000000002</v>
      </c>
      <c r="BE1923">
        <v>63.275861999999996</v>
      </c>
      <c r="BF1923">
        <v>64.965517000000006</v>
      </c>
      <c r="BG1923">
        <v>66.206896999999998</v>
      </c>
      <c r="BH1923">
        <v>66.862069000000005</v>
      </c>
      <c r="BI1923">
        <v>66.758621000000005</v>
      </c>
      <c r="BJ1923">
        <v>66</v>
      </c>
      <c r="BK1923">
        <v>64.517240999999999</v>
      </c>
      <c r="BL1923">
        <v>62.068966000000003</v>
      </c>
      <c r="BM1923">
        <v>59.793103000000002</v>
      </c>
      <c r="BN1923">
        <v>57.862068999999998</v>
      </c>
      <c r="BO1923">
        <v>56.137931000000002</v>
      </c>
      <c r="BP1923">
        <v>54.482759000000001</v>
      </c>
      <c r="BQ1923">
        <v>53.379309999999997</v>
      </c>
      <c r="BR1923">
        <v>-206.4769</v>
      </c>
      <c r="BS1923">
        <v>-90.118970000000004</v>
      </c>
      <c r="BT1923">
        <v>-86.032529999999994</v>
      </c>
      <c r="BU1923">
        <v>-130.68289999999999</v>
      </c>
      <c r="BV1923">
        <v>-15.12993</v>
      </c>
      <c r="BW1923">
        <v>15.35078</v>
      </c>
      <c r="BX1923">
        <v>-97.274259999999998</v>
      </c>
      <c r="BY1923">
        <v>-44.486289999999997</v>
      </c>
      <c r="BZ1923">
        <v>-8.2949819999999992</v>
      </c>
      <c r="CA1923">
        <v>154.4374</v>
      </c>
      <c r="CB1923">
        <v>87.380420000000001</v>
      </c>
      <c r="CC1923">
        <v>10.760300000000001</v>
      </c>
      <c r="CD1923">
        <v>-60.799210000000002</v>
      </c>
      <c r="CE1923">
        <v>-17.330970000000001</v>
      </c>
      <c r="CF1923">
        <v>161.3125</v>
      </c>
      <c r="CG1923">
        <v>412.43079999999998</v>
      </c>
      <c r="CH1923">
        <v>234.5515</v>
      </c>
      <c r="CI1923">
        <v>142.1183</v>
      </c>
      <c r="CJ1923">
        <v>829.69179999999994</v>
      </c>
      <c r="CK1923">
        <v>864.68610000000001</v>
      </c>
      <c r="CL1923">
        <v>485.99560000000002</v>
      </c>
      <c r="CM1923">
        <v>-20.162120000000002</v>
      </c>
      <c r="CN1923">
        <v>45.30106</v>
      </c>
      <c r="CO1923">
        <v>-103.12439999999999</v>
      </c>
      <c r="CP1923">
        <v>883.23050000000001</v>
      </c>
      <c r="CQ1923">
        <v>663.78229999999996</v>
      </c>
      <c r="CR1923">
        <v>583.03039999999999</v>
      </c>
      <c r="CS1923">
        <v>486.27030000000002</v>
      </c>
      <c r="CT1923">
        <v>442.75889999999998</v>
      </c>
      <c r="CU1923">
        <v>403.27800000000002</v>
      </c>
      <c r="CV1923">
        <v>836.05359999999996</v>
      </c>
      <c r="CW1923">
        <v>959.98599999999999</v>
      </c>
      <c r="CX1923">
        <v>1182.096</v>
      </c>
      <c r="CY1923">
        <v>947.11609999999996</v>
      </c>
      <c r="CZ1923">
        <v>474.00279999999998</v>
      </c>
      <c r="DA1923">
        <v>473.17110000000002</v>
      </c>
      <c r="DB1923">
        <v>313.72370000000001</v>
      </c>
      <c r="DC1923">
        <v>1377.268</v>
      </c>
      <c r="DD1923">
        <v>2245.607</v>
      </c>
      <c r="DE1923">
        <v>6366.7420000000002</v>
      </c>
      <c r="DF1923">
        <v>9997.0020000000004</v>
      </c>
      <c r="DG1923">
        <v>5340.7719999999999</v>
      </c>
      <c r="DH1923">
        <v>2085.0729999999999</v>
      </c>
      <c r="DI1923">
        <v>1556.7829999999999</v>
      </c>
      <c r="DJ1923">
        <v>1930.9570000000001</v>
      </c>
      <c r="DK1923">
        <v>2215.9070000000002</v>
      </c>
      <c r="DL1923">
        <v>2755.7130000000002</v>
      </c>
      <c r="DM1923">
        <v>3831.6460000000002</v>
      </c>
    </row>
    <row r="1924" spans="1:117" hidden="1" x14ac:dyDescent="0.35">
      <c r="A1924" t="str">
        <f t="shared" si="30"/>
        <v>Size_Grp-200 kW and above_DO 1-9 Hour_44497_19-20</v>
      </c>
      <c r="B1924" t="s">
        <v>51</v>
      </c>
      <c r="C1924" t="s">
        <v>214</v>
      </c>
      <c r="D1924" t="s">
        <v>50</v>
      </c>
      <c r="E1924" t="s">
        <v>50</v>
      </c>
      <c r="F1924" t="s">
        <v>50</v>
      </c>
      <c r="G1924" t="s">
        <v>50</v>
      </c>
      <c r="H1924" t="s">
        <v>50</v>
      </c>
      <c r="I1924" t="s">
        <v>50</v>
      </c>
      <c r="J1924" t="s">
        <v>91</v>
      </c>
      <c r="K1924" t="s">
        <v>178</v>
      </c>
      <c r="L1924" s="22">
        <v>44497</v>
      </c>
      <c r="M1924">
        <v>19</v>
      </c>
      <c r="N1924">
        <v>20</v>
      </c>
      <c r="O1924">
        <v>31</v>
      </c>
      <c r="P1924">
        <v>31</v>
      </c>
      <c r="Q1924">
        <v>1</v>
      </c>
      <c r="R1924">
        <v>0</v>
      </c>
      <c r="S1924">
        <v>0</v>
      </c>
      <c r="T1924">
        <v>0</v>
      </c>
      <c r="U1924">
        <v>0</v>
      </c>
      <c r="V1924">
        <v>3473.4</v>
      </c>
      <c r="W1924">
        <v>3357.4</v>
      </c>
      <c r="X1924">
        <v>3297.04</v>
      </c>
      <c r="Y1924">
        <v>3609.54</v>
      </c>
      <c r="Z1924">
        <v>3540.48</v>
      </c>
      <c r="AA1924">
        <v>3587.34</v>
      </c>
      <c r="AB1924">
        <v>4163.5200000000004</v>
      </c>
      <c r="AC1924">
        <v>3856.96</v>
      </c>
      <c r="AD1924">
        <v>3905.14</v>
      </c>
      <c r="AE1924">
        <v>3376.56</v>
      </c>
      <c r="AF1924">
        <v>3246.4</v>
      </c>
      <c r="AG1924">
        <v>3341.56</v>
      </c>
      <c r="AH1924">
        <v>3541.18</v>
      </c>
      <c r="AI1924">
        <v>3559.36</v>
      </c>
      <c r="AJ1924">
        <v>3831.64</v>
      </c>
      <c r="AK1924">
        <v>4202.58</v>
      </c>
      <c r="AL1924">
        <v>5233.84</v>
      </c>
      <c r="AM1924">
        <v>5934.96</v>
      </c>
      <c r="AN1924">
        <v>5275.88</v>
      </c>
      <c r="AO1924">
        <v>5196.1400000000003</v>
      </c>
      <c r="AP1924">
        <v>5493.9</v>
      </c>
      <c r="AQ1924">
        <v>5612.3</v>
      </c>
      <c r="AR1924">
        <v>4126.92</v>
      </c>
      <c r="AS1924">
        <v>3935.62</v>
      </c>
      <c r="AT1924">
        <v>58.935484000000002</v>
      </c>
      <c r="AU1924">
        <v>58.677419</v>
      </c>
      <c r="AV1924">
        <v>57.709676999999999</v>
      </c>
      <c r="AW1924">
        <v>56.935484000000002</v>
      </c>
      <c r="AX1924">
        <v>56.516128999999999</v>
      </c>
      <c r="AY1924">
        <v>56.580644999999997</v>
      </c>
      <c r="AZ1924">
        <v>55.838709999999999</v>
      </c>
      <c r="BA1924">
        <v>55.451613000000002</v>
      </c>
      <c r="BB1924">
        <v>60.225805999999999</v>
      </c>
      <c r="BC1924">
        <v>68.741934999999998</v>
      </c>
      <c r="BD1924">
        <v>75</v>
      </c>
      <c r="BE1924">
        <v>80.096773999999996</v>
      </c>
      <c r="BF1924">
        <v>83.354838999999998</v>
      </c>
      <c r="BG1924">
        <v>85.161289999999994</v>
      </c>
      <c r="BH1924">
        <v>85.354838999999998</v>
      </c>
      <c r="BI1924">
        <v>83.806451999999993</v>
      </c>
      <c r="BJ1924">
        <v>82.548387000000005</v>
      </c>
      <c r="BK1924">
        <v>80.548387000000005</v>
      </c>
      <c r="BL1924">
        <v>75.483870999999994</v>
      </c>
      <c r="BM1924">
        <v>71.387096999999997</v>
      </c>
      <c r="BN1924">
        <v>69.096773999999996</v>
      </c>
      <c r="BO1924">
        <v>65.870968000000005</v>
      </c>
      <c r="BP1924">
        <v>64.516129000000006</v>
      </c>
      <c r="BQ1924">
        <v>62.516128999999999</v>
      </c>
      <c r="BR1924">
        <v>-205.51140000000001</v>
      </c>
      <c r="BS1924">
        <v>-90.103530000000006</v>
      </c>
      <c r="BT1924">
        <v>-86.173739999999995</v>
      </c>
      <c r="BU1924">
        <v>-130.74260000000001</v>
      </c>
      <c r="BV1924">
        <v>-15.12299</v>
      </c>
      <c r="BW1924">
        <v>15.378030000000001</v>
      </c>
      <c r="BX1924">
        <v>-96.128469999999993</v>
      </c>
      <c r="BY1924">
        <v>-44.283239999999999</v>
      </c>
      <c r="BZ1924">
        <v>-8.5497709999999998</v>
      </c>
      <c r="CA1924">
        <v>153.40379999999999</v>
      </c>
      <c r="CB1924">
        <v>84.034220000000005</v>
      </c>
      <c r="CC1924">
        <v>6.3115160000000001</v>
      </c>
      <c r="CD1924">
        <v>-59.493250000000003</v>
      </c>
      <c r="CE1924">
        <v>-8.7806859999999993</v>
      </c>
      <c r="CF1924">
        <v>173.08500000000001</v>
      </c>
      <c r="CG1924">
        <v>425.06330000000003</v>
      </c>
      <c r="CH1924">
        <v>247.68700000000001</v>
      </c>
      <c r="CI1924">
        <v>158.95699999999999</v>
      </c>
      <c r="CJ1924">
        <v>854.96320000000003</v>
      </c>
      <c r="CK1924">
        <v>890.37009999999998</v>
      </c>
      <c r="CL1924">
        <v>499.89749999999998</v>
      </c>
      <c r="CM1924">
        <v>-17.726469999999999</v>
      </c>
      <c r="CN1924">
        <v>45.591479999999997</v>
      </c>
      <c r="CO1924">
        <v>-103.2371</v>
      </c>
      <c r="CP1924">
        <v>1404.721</v>
      </c>
      <c r="CQ1924">
        <v>717.46130000000005</v>
      </c>
      <c r="CR1924">
        <v>631.09879999999998</v>
      </c>
      <c r="CS1924">
        <v>513.06089999999995</v>
      </c>
      <c r="CT1924">
        <v>459.14769999999999</v>
      </c>
      <c r="CU1924">
        <v>405.2713</v>
      </c>
      <c r="CV1924">
        <v>837.60789999999997</v>
      </c>
      <c r="CW1924">
        <v>950.45330000000001</v>
      </c>
      <c r="CX1924">
        <v>1191.732</v>
      </c>
      <c r="CY1924">
        <v>927.96590000000003</v>
      </c>
      <c r="CZ1924">
        <v>506.23039999999997</v>
      </c>
      <c r="DA1924">
        <v>495.06790000000001</v>
      </c>
      <c r="DB1924">
        <v>335.7602</v>
      </c>
      <c r="DC1924">
        <v>1472.27</v>
      </c>
      <c r="DD1924">
        <v>2423.625</v>
      </c>
      <c r="DE1924">
        <v>6587.7190000000001</v>
      </c>
      <c r="DF1924">
        <v>10203.64</v>
      </c>
      <c r="DG1924">
        <v>5796.8019999999997</v>
      </c>
      <c r="DH1924">
        <v>2439.7890000000002</v>
      </c>
      <c r="DI1924">
        <v>1784.827</v>
      </c>
      <c r="DJ1924">
        <v>2149.1930000000002</v>
      </c>
      <c r="DK1924">
        <v>2438.201</v>
      </c>
      <c r="DL1924">
        <v>2818.47</v>
      </c>
      <c r="DM1924">
        <v>3920.9360000000001</v>
      </c>
    </row>
    <row r="1925" spans="1:117" hidden="1" x14ac:dyDescent="0.35">
      <c r="A1925" t="str">
        <f t="shared" si="30"/>
        <v>Size_Grp-200 kW and above_DO 1-9 Hour_44498_18-19</v>
      </c>
      <c r="B1925" t="s">
        <v>51</v>
      </c>
      <c r="C1925" t="s">
        <v>214</v>
      </c>
      <c r="D1925" t="s">
        <v>50</v>
      </c>
      <c r="E1925" t="s">
        <v>50</v>
      </c>
      <c r="F1925" t="s">
        <v>50</v>
      </c>
      <c r="G1925" t="s">
        <v>50</v>
      </c>
      <c r="H1925" t="s">
        <v>50</v>
      </c>
      <c r="I1925" t="s">
        <v>50</v>
      </c>
      <c r="J1925" t="s">
        <v>91</v>
      </c>
      <c r="K1925" t="s">
        <v>178</v>
      </c>
      <c r="L1925" s="22">
        <v>44498</v>
      </c>
      <c r="M1925">
        <v>18</v>
      </c>
      <c r="N1925">
        <v>19</v>
      </c>
      <c r="O1925">
        <v>31</v>
      </c>
      <c r="P1925">
        <v>30</v>
      </c>
      <c r="Q1925">
        <v>1</v>
      </c>
      <c r="R1925">
        <v>0</v>
      </c>
      <c r="S1925">
        <v>0</v>
      </c>
      <c r="T1925">
        <v>0</v>
      </c>
      <c r="U1925">
        <v>0</v>
      </c>
      <c r="V1925">
        <v>3666.76</v>
      </c>
      <c r="W1925">
        <v>3548.96</v>
      </c>
      <c r="X1925">
        <v>3447.48</v>
      </c>
      <c r="Y1925">
        <v>3677.96</v>
      </c>
      <c r="Z1925">
        <v>3570.42</v>
      </c>
      <c r="AA1925">
        <v>3651.56</v>
      </c>
      <c r="AB1925">
        <v>4215.68</v>
      </c>
      <c r="AC1925">
        <v>3865.28</v>
      </c>
      <c r="AD1925">
        <v>3870.6</v>
      </c>
      <c r="AE1925">
        <v>3405.26</v>
      </c>
      <c r="AF1925">
        <v>3234.6</v>
      </c>
      <c r="AG1925">
        <v>3256.78</v>
      </c>
      <c r="AH1925">
        <v>3451.16</v>
      </c>
      <c r="AI1925">
        <v>3511.18</v>
      </c>
      <c r="AJ1925">
        <v>3903.02</v>
      </c>
      <c r="AK1925">
        <v>4274.5200000000004</v>
      </c>
      <c r="AL1925">
        <v>5258.16</v>
      </c>
      <c r="AM1925">
        <v>4956.26</v>
      </c>
      <c r="AN1925">
        <v>5257.88</v>
      </c>
      <c r="AO1925">
        <v>5880.08</v>
      </c>
      <c r="AP1925">
        <v>5904.02</v>
      </c>
      <c r="AQ1925">
        <v>5834.76</v>
      </c>
      <c r="AR1925">
        <v>4286.96</v>
      </c>
      <c r="AS1925">
        <v>3943.34</v>
      </c>
      <c r="AT1925">
        <v>60.733333000000002</v>
      </c>
      <c r="AU1925">
        <v>60.366667</v>
      </c>
      <c r="AV1925">
        <v>59.533332999999999</v>
      </c>
      <c r="AW1925">
        <v>58.333333000000003</v>
      </c>
      <c r="AX1925">
        <v>58.366667</v>
      </c>
      <c r="AY1925">
        <v>57.066667000000002</v>
      </c>
      <c r="AZ1925">
        <v>56.633333</v>
      </c>
      <c r="BA1925">
        <v>57.6</v>
      </c>
      <c r="BB1925">
        <v>61.5</v>
      </c>
      <c r="BC1925">
        <v>69.933333000000005</v>
      </c>
      <c r="BD1925">
        <v>74.433333000000005</v>
      </c>
      <c r="BE1925">
        <v>77.033332999999999</v>
      </c>
      <c r="BF1925">
        <v>78.3</v>
      </c>
      <c r="BG1925">
        <v>78.599999999999994</v>
      </c>
      <c r="BH1925">
        <v>78.766666999999998</v>
      </c>
      <c r="BI1925">
        <v>80</v>
      </c>
      <c r="BJ1925">
        <v>78.7</v>
      </c>
      <c r="BK1925">
        <v>75.633332999999993</v>
      </c>
      <c r="BL1925">
        <v>69.2</v>
      </c>
      <c r="BM1925">
        <v>66.333332999999996</v>
      </c>
      <c r="BN1925">
        <v>64.599999999999994</v>
      </c>
      <c r="BO1925">
        <v>62.066667000000002</v>
      </c>
      <c r="BP1925">
        <v>61.4</v>
      </c>
      <c r="BQ1925">
        <v>61.033332999999999</v>
      </c>
      <c r="BR1925">
        <v>-379.24189999999999</v>
      </c>
      <c r="BS1925">
        <v>-187.7681</v>
      </c>
      <c r="BT1925">
        <v>-165.18969999999999</v>
      </c>
      <c r="BU1925">
        <v>-161.98660000000001</v>
      </c>
      <c r="BV1925">
        <v>-14.80461</v>
      </c>
      <c r="BW1925">
        <v>-16.007090000000002</v>
      </c>
      <c r="BX1925">
        <v>-125.5642</v>
      </c>
      <c r="BY1925">
        <v>-53.701300000000003</v>
      </c>
      <c r="BZ1925">
        <v>51.286650000000002</v>
      </c>
      <c r="CA1925">
        <v>160.86070000000001</v>
      </c>
      <c r="CB1925">
        <v>62.633699999999997</v>
      </c>
      <c r="CC1925">
        <v>-4.6939169999999999</v>
      </c>
      <c r="CD1925">
        <v>-69.962379999999996</v>
      </c>
      <c r="CE1925">
        <v>12.73367</v>
      </c>
      <c r="CF1925">
        <v>4.1407280000000002</v>
      </c>
      <c r="CG1925">
        <v>60.94679</v>
      </c>
      <c r="CH1925">
        <v>-238.44720000000001</v>
      </c>
      <c r="CI1925">
        <v>783.32479999999998</v>
      </c>
      <c r="CJ1925">
        <v>828.55079999999998</v>
      </c>
      <c r="CK1925">
        <v>138.0701</v>
      </c>
      <c r="CL1925">
        <v>-77.303430000000006</v>
      </c>
      <c r="CM1925">
        <v>-353.93970000000002</v>
      </c>
      <c r="CN1925">
        <v>-302.0804</v>
      </c>
      <c r="CO1925">
        <v>-404.93889999999999</v>
      </c>
      <c r="CP1925">
        <v>779.50599999999997</v>
      </c>
      <c r="CQ1925">
        <v>198.10130000000001</v>
      </c>
      <c r="CR1925">
        <v>177.8192</v>
      </c>
      <c r="CS1925">
        <v>147.46420000000001</v>
      </c>
      <c r="CT1925">
        <v>98.23151</v>
      </c>
      <c r="CU1925">
        <v>96.124709999999993</v>
      </c>
      <c r="CV1925">
        <v>135.22190000000001</v>
      </c>
      <c r="CW1925">
        <v>266.29919999999998</v>
      </c>
      <c r="CX1925">
        <v>386.71010000000001</v>
      </c>
      <c r="CY1925">
        <v>474.17579999999998</v>
      </c>
      <c r="CZ1925">
        <v>264.79599999999999</v>
      </c>
      <c r="DA1925">
        <v>107.1777</v>
      </c>
      <c r="DB1925">
        <v>107.9455</v>
      </c>
      <c r="DC1925">
        <v>273.42320000000001</v>
      </c>
      <c r="DD1925">
        <v>634.59270000000004</v>
      </c>
      <c r="DE1925">
        <v>1452.98</v>
      </c>
      <c r="DF1925">
        <v>1350.1759999999999</v>
      </c>
      <c r="DG1925">
        <v>1190.5640000000001</v>
      </c>
      <c r="DH1925">
        <v>928.86019999999996</v>
      </c>
      <c r="DI1925">
        <v>571.79570000000001</v>
      </c>
      <c r="DJ1925">
        <v>569.50599999999997</v>
      </c>
      <c r="DK1925">
        <v>288.0367</v>
      </c>
      <c r="DL1925">
        <v>546.38210000000004</v>
      </c>
      <c r="DM1925">
        <v>2056.808</v>
      </c>
    </row>
    <row r="1926" spans="1:117" hidden="1" x14ac:dyDescent="0.35">
      <c r="A1926" t="str">
        <f t="shared" si="30"/>
        <v>Size_Grp-200 kW and above_DO 11-7 Hour_44434_18-19</v>
      </c>
      <c r="B1926" t="s">
        <v>51</v>
      </c>
      <c r="C1926" t="s">
        <v>214</v>
      </c>
      <c r="D1926" t="s">
        <v>50</v>
      </c>
      <c r="E1926" t="s">
        <v>50</v>
      </c>
      <c r="F1926" t="s">
        <v>50</v>
      </c>
      <c r="G1926" t="s">
        <v>50</v>
      </c>
      <c r="H1926" t="s">
        <v>50</v>
      </c>
      <c r="I1926" t="s">
        <v>50</v>
      </c>
      <c r="J1926" t="s">
        <v>91</v>
      </c>
      <c r="K1926" t="s">
        <v>176</v>
      </c>
      <c r="L1926" s="22">
        <v>44434</v>
      </c>
      <c r="M1926">
        <v>18</v>
      </c>
      <c r="N1926">
        <v>19</v>
      </c>
      <c r="O1926">
        <v>5</v>
      </c>
      <c r="P1926">
        <v>5</v>
      </c>
      <c r="Q1926">
        <v>1</v>
      </c>
      <c r="R1926">
        <v>0</v>
      </c>
      <c r="S1926">
        <v>0</v>
      </c>
      <c r="T1926">
        <v>0</v>
      </c>
      <c r="U1926">
        <v>0</v>
      </c>
      <c r="V1926">
        <v>1958.76</v>
      </c>
      <c r="W1926">
        <v>1916.36</v>
      </c>
      <c r="X1926">
        <v>1889.5</v>
      </c>
      <c r="Y1926">
        <v>1859.88</v>
      </c>
      <c r="Z1926">
        <v>1853.04</v>
      </c>
      <c r="AA1926">
        <v>1902.4</v>
      </c>
      <c r="AB1926">
        <v>1929.68</v>
      </c>
      <c r="AC1926">
        <v>2044.5</v>
      </c>
      <c r="AD1926">
        <v>2144.16</v>
      </c>
      <c r="AE1926">
        <v>2236.6999999999998</v>
      </c>
      <c r="AF1926">
        <v>2645.58</v>
      </c>
      <c r="AG1926">
        <v>2739.3</v>
      </c>
      <c r="AH1926">
        <v>2758.7</v>
      </c>
      <c r="AI1926">
        <v>2648.3</v>
      </c>
      <c r="AJ1926">
        <v>2649.76</v>
      </c>
      <c r="AK1926">
        <v>2643.2</v>
      </c>
      <c r="AL1926">
        <v>2586.9</v>
      </c>
      <c r="AM1926">
        <v>2476.08</v>
      </c>
      <c r="AN1926">
        <v>2442.48</v>
      </c>
      <c r="AO1926">
        <v>2386.7399999999998</v>
      </c>
      <c r="AP1926">
        <v>2174.44</v>
      </c>
      <c r="AQ1926">
        <v>2068.62</v>
      </c>
      <c r="AR1926">
        <v>2008.18</v>
      </c>
      <c r="AS1926">
        <v>1885.78</v>
      </c>
      <c r="AT1926">
        <v>68.2</v>
      </c>
      <c r="AU1926">
        <v>67.599999999999994</v>
      </c>
      <c r="AV1926">
        <v>67.400000000000006</v>
      </c>
      <c r="AW1926">
        <v>66.599999999999994</v>
      </c>
      <c r="AX1926">
        <v>66.599999999999994</v>
      </c>
      <c r="AY1926">
        <v>65.8</v>
      </c>
      <c r="AZ1926">
        <v>65.8</v>
      </c>
      <c r="BA1926">
        <v>65.2</v>
      </c>
      <c r="BB1926">
        <v>70.8</v>
      </c>
      <c r="BC1926">
        <v>75.8</v>
      </c>
      <c r="BD1926">
        <v>80.400000000000006</v>
      </c>
      <c r="BE1926">
        <v>82.4</v>
      </c>
      <c r="BF1926">
        <v>84.6</v>
      </c>
      <c r="BG1926">
        <v>83.4</v>
      </c>
      <c r="BH1926">
        <v>84.6</v>
      </c>
      <c r="BI1926">
        <v>84</v>
      </c>
      <c r="BJ1926">
        <v>83</v>
      </c>
      <c r="BK1926">
        <v>82.2</v>
      </c>
      <c r="BL1926">
        <v>79.599999999999994</v>
      </c>
      <c r="BM1926">
        <v>75.8</v>
      </c>
      <c r="BN1926">
        <v>72.599999999999994</v>
      </c>
      <c r="BO1926">
        <v>71.400000000000006</v>
      </c>
      <c r="BP1926">
        <v>71.2</v>
      </c>
      <c r="BQ1926">
        <v>69.400000000000006</v>
      </c>
      <c r="BR1926">
        <v>-29.86985</v>
      </c>
      <c r="BS1926">
        <v>-19.288350000000001</v>
      </c>
      <c r="BT1926">
        <v>-21.909929999999999</v>
      </c>
      <c r="BU1926">
        <v>2.5242089999999999</v>
      </c>
      <c r="BV1926">
        <v>-1.284983</v>
      </c>
      <c r="BW1926">
        <v>-22.079460000000001</v>
      </c>
      <c r="BX1926">
        <v>-21.43074</v>
      </c>
      <c r="BY1926">
        <v>52.053890000000003</v>
      </c>
      <c r="BZ1926">
        <v>26.040140000000001</v>
      </c>
      <c r="CA1926">
        <v>-35.269849999999998</v>
      </c>
      <c r="CB1926">
        <v>-6.4301680000000001</v>
      </c>
      <c r="CC1926">
        <v>-27.528929999999999</v>
      </c>
      <c r="CD1926">
        <v>-21.428329999999999</v>
      </c>
      <c r="CE1926">
        <v>47.340350000000001</v>
      </c>
      <c r="CF1926">
        <v>40.332720000000002</v>
      </c>
      <c r="CG1926">
        <v>31.142779999999998</v>
      </c>
      <c r="CH1926">
        <v>15.18806</v>
      </c>
      <c r="CI1926">
        <v>98.870959999999997</v>
      </c>
      <c r="CJ1926">
        <v>68.036550000000005</v>
      </c>
      <c r="CK1926">
        <v>23.53097</v>
      </c>
      <c r="CL1926">
        <v>95.062439999999995</v>
      </c>
      <c r="CM1926">
        <v>58.505339999999997</v>
      </c>
      <c r="CN1926">
        <v>86.625730000000004</v>
      </c>
      <c r="CO1926">
        <v>72.360339999999994</v>
      </c>
      <c r="CP1926">
        <v>784.64300000000003</v>
      </c>
      <c r="CQ1926">
        <v>311.30549999999999</v>
      </c>
      <c r="CR1926">
        <v>135.3475</v>
      </c>
      <c r="CS1926">
        <v>153.71629999999999</v>
      </c>
      <c r="CT1926">
        <v>154.7646</v>
      </c>
      <c r="CU1926">
        <v>211.5796</v>
      </c>
      <c r="CV1926">
        <v>319.56110000000001</v>
      </c>
      <c r="CW1926">
        <v>600.03800000000001</v>
      </c>
      <c r="CX1926">
        <v>692.93119999999999</v>
      </c>
      <c r="CY1926">
        <v>581.50620000000004</v>
      </c>
      <c r="CZ1926">
        <v>622.48950000000002</v>
      </c>
      <c r="DA1926">
        <v>373.30029999999999</v>
      </c>
      <c r="DB1926">
        <v>144.31569999999999</v>
      </c>
      <c r="DC1926">
        <v>1262.9860000000001</v>
      </c>
      <c r="DD1926">
        <v>1060.5899999999999</v>
      </c>
      <c r="DE1926">
        <v>670.7423</v>
      </c>
      <c r="DF1926">
        <v>919.94039999999995</v>
      </c>
      <c r="DG1926">
        <v>1207.942</v>
      </c>
      <c r="DH1926">
        <v>949.21310000000005</v>
      </c>
      <c r="DI1926">
        <v>1076.652</v>
      </c>
      <c r="DJ1926">
        <v>1198.6379999999999</v>
      </c>
      <c r="DK1926">
        <v>760.28970000000004</v>
      </c>
      <c r="DL1926">
        <v>709.9162</v>
      </c>
      <c r="DM1926">
        <v>1299.2439999999999</v>
      </c>
    </row>
    <row r="1927" spans="1:117" hidden="1" x14ac:dyDescent="0.35">
      <c r="A1927" t="str">
        <f t="shared" si="30"/>
        <v>Size_Grp-200 kW and above_DO 11-7 Hour_44435_18-19</v>
      </c>
      <c r="B1927" t="s">
        <v>51</v>
      </c>
      <c r="C1927" t="s">
        <v>214</v>
      </c>
      <c r="D1927" t="s">
        <v>50</v>
      </c>
      <c r="E1927" t="s">
        <v>50</v>
      </c>
      <c r="F1927" t="s">
        <v>50</v>
      </c>
      <c r="G1927" t="s">
        <v>50</v>
      </c>
      <c r="H1927" t="s">
        <v>50</v>
      </c>
      <c r="I1927" t="s">
        <v>50</v>
      </c>
      <c r="J1927" t="s">
        <v>91</v>
      </c>
      <c r="K1927" t="s">
        <v>176</v>
      </c>
      <c r="L1927" s="22">
        <v>44435</v>
      </c>
      <c r="M1927">
        <v>18</v>
      </c>
      <c r="N1927">
        <v>19</v>
      </c>
      <c r="O1927">
        <v>5</v>
      </c>
      <c r="P1927">
        <v>5</v>
      </c>
      <c r="Q1927">
        <v>1</v>
      </c>
      <c r="R1927">
        <v>0</v>
      </c>
      <c r="S1927">
        <v>0</v>
      </c>
      <c r="T1927">
        <v>0</v>
      </c>
      <c r="U1927">
        <v>0</v>
      </c>
      <c r="V1927">
        <v>1736.26</v>
      </c>
      <c r="W1927">
        <v>1706.98</v>
      </c>
      <c r="X1927">
        <v>1644.48</v>
      </c>
      <c r="Y1927">
        <v>1592.14</v>
      </c>
      <c r="Z1927">
        <v>1595.06</v>
      </c>
      <c r="AA1927">
        <v>1652.56</v>
      </c>
      <c r="AB1927">
        <v>1684.72</v>
      </c>
      <c r="AC1927">
        <v>1734.14</v>
      </c>
      <c r="AD1927">
        <v>1912.14</v>
      </c>
      <c r="AE1927">
        <v>2339.4</v>
      </c>
      <c r="AF1927">
        <v>2527.16</v>
      </c>
      <c r="AG1927">
        <v>2622.8</v>
      </c>
      <c r="AH1927">
        <v>2722.64</v>
      </c>
      <c r="AI1927">
        <v>2724.62</v>
      </c>
      <c r="AJ1927">
        <v>2696</v>
      </c>
      <c r="AK1927">
        <v>2662.32</v>
      </c>
      <c r="AL1927">
        <v>2579.1999999999998</v>
      </c>
      <c r="AM1927">
        <v>2325.94</v>
      </c>
      <c r="AN1927">
        <v>2273.8200000000002</v>
      </c>
      <c r="AO1927">
        <v>2172.8200000000002</v>
      </c>
      <c r="AP1927">
        <v>1955.34</v>
      </c>
      <c r="AQ1927">
        <v>1895.7</v>
      </c>
      <c r="AR1927">
        <v>1839.38</v>
      </c>
      <c r="AS1927">
        <v>1819.78</v>
      </c>
      <c r="AT1927">
        <v>68</v>
      </c>
      <c r="AU1927">
        <v>67</v>
      </c>
      <c r="AV1927">
        <v>66</v>
      </c>
      <c r="AW1927">
        <v>65.599999999999994</v>
      </c>
      <c r="AX1927">
        <v>65.599999999999994</v>
      </c>
      <c r="AY1927">
        <v>65.400000000000006</v>
      </c>
      <c r="AZ1927">
        <v>64.599999999999994</v>
      </c>
      <c r="BA1927">
        <v>63.8</v>
      </c>
      <c r="BB1927">
        <v>64.8</v>
      </c>
      <c r="BC1927">
        <v>70.400000000000006</v>
      </c>
      <c r="BD1927">
        <v>76.2</v>
      </c>
      <c r="BE1927">
        <v>81.2</v>
      </c>
      <c r="BF1927">
        <v>83</v>
      </c>
      <c r="BG1927">
        <v>82.4</v>
      </c>
      <c r="BH1927">
        <v>82.4</v>
      </c>
      <c r="BI1927">
        <v>81.2</v>
      </c>
      <c r="BJ1927">
        <v>81</v>
      </c>
      <c r="BK1927">
        <v>79</v>
      </c>
      <c r="BL1927">
        <v>77.400000000000006</v>
      </c>
      <c r="BM1927">
        <v>73.2</v>
      </c>
      <c r="BN1927">
        <v>69</v>
      </c>
      <c r="BO1927">
        <v>67.8</v>
      </c>
      <c r="BP1927">
        <v>66</v>
      </c>
      <c r="BQ1927">
        <v>65.599999999999994</v>
      </c>
      <c r="BR1927">
        <v>-29.869730000000001</v>
      </c>
      <c r="BS1927">
        <v>-19.288229999999999</v>
      </c>
      <c r="BT1927">
        <v>-21.909929999999999</v>
      </c>
      <c r="BU1927">
        <v>2.5243310000000001</v>
      </c>
      <c r="BV1927">
        <v>-1.284986</v>
      </c>
      <c r="BW1927">
        <v>-22.07959</v>
      </c>
      <c r="BX1927">
        <v>-21.430859999999999</v>
      </c>
      <c r="BY1927">
        <v>52.054020000000001</v>
      </c>
      <c r="BZ1927">
        <v>26.04027</v>
      </c>
      <c r="CA1927">
        <v>-35.269849999999998</v>
      </c>
      <c r="CB1927">
        <v>-6.4301450000000004</v>
      </c>
      <c r="CC1927">
        <v>-27.52881</v>
      </c>
      <c r="CD1927">
        <v>-21.428360000000001</v>
      </c>
      <c r="CE1927">
        <v>47.340330000000002</v>
      </c>
      <c r="CF1927">
        <v>40.332859999999997</v>
      </c>
      <c r="CG1927">
        <v>31.142679999999999</v>
      </c>
      <c r="CH1927">
        <v>15.188079999999999</v>
      </c>
      <c r="CI1927">
        <v>98.870959999999997</v>
      </c>
      <c r="CJ1927">
        <v>68.036540000000002</v>
      </c>
      <c r="CK1927">
        <v>23.530989999999999</v>
      </c>
      <c r="CL1927">
        <v>95.062579999999997</v>
      </c>
      <c r="CM1927">
        <v>58.505229999999997</v>
      </c>
      <c r="CN1927">
        <v>86.62585</v>
      </c>
      <c r="CO1927">
        <v>72.360330000000005</v>
      </c>
      <c r="CP1927">
        <v>1366.693</v>
      </c>
      <c r="CQ1927">
        <v>321.0283</v>
      </c>
      <c r="CR1927">
        <v>130.44890000000001</v>
      </c>
      <c r="CS1927">
        <v>195.4341</v>
      </c>
      <c r="CT1927">
        <v>112.2821</v>
      </c>
      <c r="CU1927">
        <v>193.09989999999999</v>
      </c>
      <c r="CV1927">
        <v>310.52429999999998</v>
      </c>
      <c r="CW1927">
        <v>615.68489999999997</v>
      </c>
      <c r="CX1927">
        <v>640.91359999999997</v>
      </c>
      <c r="CY1927">
        <v>578.65589999999997</v>
      </c>
      <c r="CZ1927">
        <v>632.44119999999998</v>
      </c>
      <c r="DA1927">
        <v>375.38119999999998</v>
      </c>
      <c r="DB1927">
        <v>180.18510000000001</v>
      </c>
      <c r="DC1927">
        <v>1259.6079999999999</v>
      </c>
      <c r="DD1927">
        <v>1045.057</v>
      </c>
      <c r="DE1927">
        <v>645.23950000000002</v>
      </c>
      <c r="DF1927">
        <v>914.81679999999994</v>
      </c>
      <c r="DG1927">
        <v>1079.124</v>
      </c>
      <c r="DH1927">
        <v>833.80139999999994</v>
      </c>
      <c r="DI1927">
        <v>948.91250000000002</v>
      </c>
      <c r="DJ1927">
        <v>1145.646</v>
      </c>
      <c r="DK1927">
        <v>705.07489999999996</v>
      </c>
      <c r="DL1927">
        <v>675.34739999999999</v>
      </c>
      <c r="DM1927">
        <v>1274.963</v>
      </c>
    </row>
    <row r="1928" spans="1:117" hidden="1" x14ac:dyDescent="0.35">
      <c r="A1928" t="str">
        <f t="shared" si="30"/>
        <v>Size_Grp-200 kW and above_DO 11-7 Hour_44447_18-19</v>
      </c>
      <c r="B1928" t="s">
        <v>51</v>
      </c>
      <c r="C1928" t="s">
        <v>214</v>
      </c>
      <c r="D1928" t="s">
        <v>50</v>
      </c>
      <c r="E1928" t="s">
        <v>50</v>
      </c>
      <c r="F1928" t="s">
        <v>50</v>
      </c>
      <c r="G1928" t="s">
        <v>50</v>
      </c>
      <c r="H1928" t="s">
        <v>50</v>
      </c>
      <c r="I1928" t="s">
        <v>50</v>
      </c>
      <c r="J1928" t="s">
        <v>91</v>
      </c>
      <c r="K1928" t="s">
        <v>176</v>
      </c>
      <c r="L1928" s="22">
        <v>44447</v>
      </c>
      <c r="M1928">
        <v>18</v>
      </c>
      <c r="N1928">
        <v>19</v>
      </c>
      <c r="O1928">
        <v>5</v>
      </c>
      <c r="P1928">
        <v>5</v>
      </c>
      <c r="Q1928">
        <v>1</v>
      </c>
      <c r="R1928">
        <v>0</v>
      </c>
      <c r="S1928">
        <v>0</v>
      </c>
      <c r="T1928">
        <v>0</v>
      </c>
      <c r="U1928">
        <v>0</v>
      </c>
      <c r="V1928">
        <v>1904.54</v>
      </c>
      <c r="W1928">
        <v>1896.38</v>
      </c>
      <c r="X1928">
        <v>1856.54</v>
      </c>
      <c r="Y1928">
        <v>1840.26</v>
      </c>
      <c r="Z1928">
        <v>1842.36</v>
      </c>
      <c r="AA1928">
        <v>1871.64</v>
      </c>
      <c r="AB1928">
        <v>1930.16</v>
      </c>
      <c r="AC1928">
        <v>1996.68</v>
      </c>
      <c r="AD1928">
        <v>2089.1799999999998</v>
      </c>
      <c r="AE1928">
        <v>2426.8000000000002</v>
      </c>
      <c r="AF1928">
        <v>2572.94</v>
      </c>
      <c r="AG1928">
        <v>2673.08</v>
      </c>
      <c r="AH1928">
        <v>2741.94</v>
      </c>
      <c r="AI1928">
        <v>2764.22</v>
      </c>
      <c r="AJ1928">
        <v>2801.8</v>
      </c>
      <c r="AK1928">
        <v>2817.28</v>
      </c>
      <c r="AL1928">
        <v>2808.46</v>
      </c>
      <c r="AM1928">
        <v>2607.4</v>
      </c>
      <c r="AN1928">
        <v>2607.1</v>
      </c>
      <c r="AO1928">
        <v>2419.02</v>
      </c>
      <c r="AP1928">
        <v>2395.6</v>
      </c>
      <c r="AQ1928">
        <v>2300.46</v>
      </c>
      <c r="AR1928">
        <v>2236.7399999999998</v>
      </c>
      <c r="AS1928">
        <v>2103.86</v>
      </c>
      <c r="AT1928">
        <v>67</v>
      </c>
      <c r="AU1928">
        <v>67.8</v>
      </c>
      <c r="AV1928">
        <v>67</v>
      </c>
      <c r="AW1928">
        <v>65.8</v>
      </c>
      <c r="AX1928">
        <v>67</v>
      </c>
      <c r="AY1928">
        <v>65.599999999999994</v>
      </c>
      <c r="AZ1928">
        <v>66.8</v>
      </c>
      <c r="BA1928">
        <v>67.599999999999994</v>
      </c>
      <c r="BB1928">
        <v>67.8</v>
      </c>
      <c r="BC1928">
        <v>71</v>
      </c>
      <c r="BD1928">
        <v>74.599999999999994</v>
      </c>
      <c r="BE1928">
        <v>75.2</v>
      </c>
      <c r="BF1928">
        <v>79.599999999999994</v>
      </c>
      <c r="BG1928">
        <v>80.400000000000006</v>
      </c>
      <c r="BH1928">
        <v>80.599999999999994</v>
      </c>
      <c r="BI1928">
        <v>82.2</v>
      </c>
      <c r="BJ1928">
        <v>81.400000000000006</v>
      </c>
      <c r="BK1928">
        <v>77</v>
      </c>
      <c r="BL1928">
        <v>74</v>
      </c>
      <c r="BM1928">
        <v>69.8</v>
      </c>
      <c r="BN1928">
        <v>68.8</v>
      </c>
      <c r="BO1928">
        <v>69.599999999999994</v>
      </c>
      <c r="BP1928">
        <v>69</v>
      </c>
      <c r="BQ1928">
        <v>68.2</v>
      </c>
      <c r="BR1928">
        <v>57.683819999999997</v>
      </c>
      <c r="BS1928">
        <v>29.644839999999999</v>
      </c>
      <c r="BT1928">
        <v>13.78706</v>
      </c>
      <c r="BU1928">
        <v>14.66339</v>
      </c>
      <c r="BV1928">
        <v>-0.62851140000000005</v>
      </c>
      <c r="BW1928">
        <v>1.7835160000000001</v>
      </c>
      <c r="BX1928">
        <v>-18.473929999999999</v>
      </c>
      <c r="BY1928">
        <v>14.93141</v>
      </c>
      <c r="BZ1928">
        <v>32.142389999999999</v>
      </c>
      <c r="CA1928">
        <v>-25.396380000000001</v>
      </c>
      <c r="CB1928">
        <v>2.4933010000000002</v>
      </c>
      <c r="CC1928">
        <v>-11.4297</v>
      </c>
      <c r="CD1928">
        <v>-18.72495</v>
      </c>
      <c r="CE1928">
        <v>16.5945</v>
      </c>
      <c r="CF1928">
        <v>17.177610000000001</v>
      </c>
      <c r="CG1928">
        <v>28.564250000000001</v>
      </c>
      <c r="CH1928">
        <v>-3.3243870000000002</v>
      </c>
      <c r="CI1928">
        <v>139.352</v>
      </c>
      <c r="CJ1928">
        <v>125.4243</v>
      </c>
      <c r="CK1928">
        <v>62.7746</v>
      </c>
      <c r="CL1928">
        <v>67.455370000000002</v>
      </c>
      <c r="CM1928">
        <v>40.896430000000002</v>
      </c>
      <c r="CN1928">
        <v>43.954549999999998</v>
      </c>
      <c r="CO1928">
        <v>26.08013</v>
      </c>
      <c r="CP1928">
        <v>401.85829999999999</v>
      </c>
      <c r="CQ1928">
        <v>360.23259999999999</v>
      </c>
      <c r="CR1928">
        <v>215.41149999999999</v>
      </c>
      <c r="CS1928">
        <v>167.08539999999999</v>
      </c>
      <c r="CT1928">
        <v>122.8365</v>
      </c>
      <c r="CU1928">
        <v>119.4952</v>
      </c>
      <c r="CV1928">
        <v>202.57919999999999</v>
      </c>
      <c r="CW1928">
        <v>141.9658</v>
      </c>
      <c r="CX1928">
        <v>304.04730000000001</v>
      </c>
      <c r="CY1928">
        <v>292.7944</v>
      </c>
      <c r="CZ1928">
        <v>532.24310000000003</v>
      </c>
      <c r="DA1928">
        <v>95.159800000000004</v>
      </c>
      <c r="DB1928">
        <v>146.87790000000001</v>
      </c>
      <c r="DC1928">
        <v>276.86200000000002</v>
      </c>
      <c r="DD1928">
        <v>585.58860000000004</v>
      </c>
      <c r="DE1928">
        <v>1017.224</v>
      </c>
      <c r="DF1928">
        <v>1507.9469999999999</v>
      </c>
      <c r="DG1928">
        <v>4204.58</v>
      </c>
      <c r="DH1928">
        <v>5429.7420000000002</v>
      </c>
      <c r="DI1928">
        <v>7167.2039999999997</v>
      </c>
      <c r="DJ1928">
        <v>5548.7820000000002</v>
      </c>
      <c r="DK1928">
        <v>5189.9520000000002</v>
      </c>
      <c r="DL1928">
        <v>4833.9229999999998</v>
      </c>
      <c r="DM1928">
        <v>4603.2839999999997</v>
      </c>
    </row>
    <row r="1929" spans="1:117" hidden="1" x14ac:dyDescent="0.35">
      <c r="A1929" t="str">
        <f t="shared" si="30"/>
        <v>Size_Grp-200 kW and above_DO 11-7 Hour_44448_18-19</v>
      </c>
      <c r="B1929" t="s">
        <v>51</v>
      </c>
      <c r="C1929" t="s">
        <v>214</v>
      </c>
      <c r="D1929" t="s">
        <v>50</v>
      </c>
      <c r="E1929" t="s">
        <v>50</v>
      </c>
      <c r="F1929" t="s">
        <v>50</v>
      </c>
      <c r="G1929" t="s">
        <v>50</v>
      </c>
      <c r="H1929" t="s">
        <v>50</v>
      </c>
      <c r="I1929" t="s">
        <v>50</v>
      </c>
      <c r="J1929" t="s">
        <v>91</v>
      </c>
      <c r="K1929" t="s">
        <v>176</v>
      </c>
      <c r="L1929" s="22">
        <v>44448</v>
      </c>
      <c r="M1929">
        <v>18</v>
      </c>
      <c r="N1929">
        <v>19</v>
      </c>
      <c r="O1929">
        <v>5</v>
      </c>
      <c r="P1929">
        <v>5</v>
      </c>
      <c r="Q1929">
        <v>1</v>
      </c>
      <c r="R1929">
        <v>0</v>
      </c>
      <c r="S1929">
        <v>0</v>
      </c>
      <c r="T1929">
        <v>0</v>
      </c>
      <c r="U1929">
        <v>0</v>
      </c>
      <c r="V1929">
        <v>1937.12</v>
      </c>
      <c r="W1929">
        <v>1900.94</v>
      </c>
      <c r="X1929">
        <v>1866.16</v>
      </c>
      <c r="Y1929">
        <v>1853.84</v>
      </c>
      <c r="Z1929">
        <v>1862.92</v>
      </c>
      <c r="AA1929">
        <v>1891.88</v>
      </c>
      <c r="AB1929">
        <v>1977.52</v>
      </c>
      <c r="AC1929">
        <v>2035.76</v>
      </c>
      <c r="AD1929">
        <v>2202.36</v>
      </c>
      <c r="AE1929">
        <v>2528.42</v>
      </c>
      <c r="AF1929">
        <v>2715.2</v>
      </c>
      <c r="AG1929">
        <v>2785.16</v>
      </c>
      <c r="AH1929">
        <v>2829.72</v>
      </c>
      <c r="AI1929">
        <v>2809.1</v>
      </c>
      <c r="AJ1929">
        <v>2832.28</v>
      </c>
      <c r="AK1929">
        <v>2804.3</v>
      </c>
      <c r="AL1929">
        <v>2738.92</v>
      </c>
      <c r="AM1929">
        <v>2490.2399999999998</v>
      </c>
      <c r="AN1929">
        <v>2379.62</v>
      </c>
      <c r="AO1929">
        <v>2361.8000000000002</v>
      </c>
      <c r="AP1929">
        <v>2186.2199999999998</v>
      </c>
      <c r="AQ1929">
        <v>2090.88</v>
      </c>
      <c r="AR1929">
        <v>2039.04</v>
      </c>
      <c r="AS1929">
        <v>1996.2</v>
      </c>
      <c r="AT1929">
        <v>68</v>
      </c>
      <c r="AU1929">
        <v>67.599999999999994</v>
      </c>
      <c r="AV1929">
        <v>67.599999999999994</v>
      </c>
      <c r="AW1929">
        <v>66.599999999999994</v>
      </c>
      <c r="AX1929">
        <v>65.8</v>
      </c>
      <c r="AY1929">
        <v>65.599999999999994</v>
      </c>
      <c r="AZ1929">
        <v>65.400000000000006</v>
      </c>
      <c r="BA1929">
        <v>66.8</v>
      </c>
      <c r="BB1929">
        <v>71.599999999999994</v>
      </c>
      <c r="BC1929">
        <v>74.599999999999994</v>
      </c>
      <c r="BD1929">
        <v>77</v>
      </c>
      <c r="BE1929">
        <v>80.2</v>
      </c>
      <c r="BF1929">
        <v>80.2</v>
      </c>
      <c r="BG1929">
        <v>82.2</v>
      </c>
      <c r="BH1929">
        <v>84.2</v>
      </c>
      <c r="BI1929">
        <v>85</v>
      </c>
      <c r="BJ1929">
        <v>84.8</v>
      </c>
      <c r="BK1929">
        <v>83.6</v>
      </c>
      <c r="BL1929">
        <v>82.6</v>
      </c>
      <c r="BM1929">
        <v>76.8</v>
      </c>
      <c r="BN1929">
        <v>72.599999999999994</v>
      </c>
      <c r="BO1929">
        <v>70.400000000000006</v>
      </c>
      <c r="BP1929">
        <v>69.8</v>
      </c>
      <c r="BQ1929">
        <v>69</v>
      </c>
      <c r="BR1929">
        <v>57.683819999999997</v>
      </c>
      <c r="BS1929">
        <v>29.644850000000002</v>
      </c>
      <c r="BT1929">
        <v>13.78694</v>
      </c>
      <c r="BU1929">
        <v>14.66339</v>
      </c>
      <c r="BV1929">
        <v>-0.62851429999999997</v>
      </c>
      <c r="BW1929">
        <v>1.78363</v>
      </c>
      <c r="BX1929">
        <v>-18.473939999999999</v>
      </c>
      <c r="BY1929">
        <v>14.93141</v>
      </c>
      <c r="BZ1929">
        <v>32.142409999999998</v>
      </c>
      <c r="CA1929">
        <v>-25.396270000000001</v>
      </c>
      <c r="CB1929">
        <v>2.4933169999999998</v>
      </c>
      <c r="CC1929">
        <v>-11.429690000000001</v>
      </c>
      <c r="CD1929">
        <v>-18.72495</v>
      </c>
      <c r="CE1929">
        <v>16.594650000000001</v>
      </c>
      <c r="CF1929">
        <v>17.177610000000001</v>
      </c>
      <c r="CG1929">
        <v>28.564250000000001</v>
      </c>
      <c r="CH1929">
        <v>-3.324249</v>
      </c>
      <c r="CI1929">
        <v>139.352</v>
      </c>
      <c r="CJ1929">
        <v>125.4243</v>
      </c>
      <c r="CK1929">
        <v>62.774610000000003</v>
      </c>
      <c r="CL1929">
        <v>67.455359999999999</v>
      </c>
      <c r="CM1929">
        <v>40.896430000000002</v>
      </c>
      <c r="CN1929">
        <v>43.95467</v>
      </c>
      <c r="CO1929">
        <v>26.08013</v>
      </c>
      <c r="CP1929">
        <v>726.82600000000002</v>
      </c>
      <c r="CQ1929">
        <v>383.30549999999999</v>
      </c>
      <c r="CR1929">
        <v>254.7285</v>
      </c>
      <c r="CS1929">
        <v>188.9076</v>
      </c>
      <c r="CT1929">
        <v>139.85990000000001</v>
      </c>
      <c r="CU1929">
        <v>138.84780000000001</v>
      </c>
      <c r="CV1929">
        <v>195.86340000000001</v>
      </c>
      <c r="CW1929">
        <v>148.59280000000001</v>
      </c>
      <c r="CX1929">
        <v>350.7833</v>
      </c>
      <c r="CY1929">
        <v>329.44380000000001</v>
      </c>
      <c r="CZ1929">
        <v>508.96089999999998</v>
      </c>
      <c r="DA1929">
        <v>101.6759</v>
      </c>
      <c r="DB1929">
        <v>135.4682</v>
      </c>
      <c r="DC1929">
        <v>270.63639999999998</v>
      </c>
      <c r="DD1929">
        <v>692.61410000000001</v>
      </c>
      <c r="DE1929">
        <v>1079.2080000000001</v>
      </c>
      <c r="DF1929">
        <v>1561.098</v>
      </c>
      <c r="DG1929">
        <v>3899.12</v>
      </c>
      <c r="DH1929">
        <v>5046.3159999999998</v>
      </c>
      <c r="DI1929">
        <v>6797.7610000000004</v>
      </c>
      <c r="DJ1929">
        <v>5216.1819999999998</v>
      </c>
      <c r="DK1929">
        <v>4821.2920000000004</v>
      </c>
      <c r="DL1929">
        <v>4445.5709999999999</v>
      </c>
      <c r="DM1929">
        <v>4256.0789999999997</v>
      </c>
    </row>
    <row r="1930" spans="1:117" hidden="1" x14ac:dyDescent="0.35">
      <c r="A1930" t="str">
        <f t="shared" si="30"/>
        <v>Size_Grp-200 kW and above_DO 11-7 Hour_44449_17-19</v>
      </c>
      <c r="B1930" t="s">
        <v>51</v>
      </c>
      <c r="C1930" t="s">
        <v>214</v>
      </c>
      <c r="D1930" t="s">
        <v>50</v>
      </c>
      <c r="E1930" t="s">
        <v>50</v>
      </c>
      <c r="F1930" t="s">
        <v>50</v>
      </c>
      <c r="G1930" t="s">
        <v>50</v>
      </c>
      <c r="H1930" t="s">
        <v>50</v>
      </c>
      <c r="I1930" t="s">
        <v>50</v>
      </c>
      <c r="J1930" t="s">
        <v>91</v>
      </c>
      <c r="K1930" t="s">
        <v>176</v>
      </c>
      <c r="L1930" s="22">
        <v>44449</v>
      </c>
      <c r="M1930">
        <v>17</v>
      </c>
      <c r="N1930">
        <v>19</v>
      </c>
      <c r="O1930">
        <v>5</v>
      </c>
      <c r="P1930">
        <v>5</v>
      </c>
      <c r="Q1930">
        <v>1</v>
      </c>
      <c r="R1930">
        <v>0</v>
      </c>
      <c r="S1930">
        <v>0</v>
      </c>
      <c r="T1930">
        <v>0</v>
      </c>
      <c r="U1930">
        <v>0</v>
      </c>
      <c r="V1930">
        <v>2025.26</v>
      </c>
      <c r="W1930">
        <v>2004.18</v>
      </c>
      <c r="X1930">
        <v>1975.2</v>
      </c>
      <c r="Y1930">
        <v>1945.94</v>
      </c>
      <c r="Z1930">
        <v>1951.24</v>
      </c>
      <c r="AA1930">
        <v>1980.62</v>
      </c>
      <c r="AB1930">
        <v>2006.2</v>
      </c>
      <c r="AC1930">
        <v>2063.38</v>
      </c>
      <c r="AD1930">
        <v>2073.6799999999998</v>
      </c>
      <c r="AE1930">
        <v>2562.52</v>
      </c>
      <c r="AF1930">
        <v>2689.24</v>
      </c>
      <c r="AG1930">
        <v>2710.68</v>
      </c>
      <c r="AH1930">
        <v>2689.06</v>
      </c>
      <c r="AI1930">
        <v>2704.42</v>
      </c>
      <c r="AJ1930">
        <v>2694.86</v>
      </c>
      <c r="AK1930">
        <v>2638.32</v>
      </c>
      <c r="AL1930">
        <v>2554.2600000000002</v>
      </c>
      <c r="AM1930">
        <v>2471.88</v>
      </c>
      <c r="AN1930">
        <v>2409.3000000000002</v>
      </c>
      <c r="AO1930">
        <v>2349.02</v>
      </c>
      <c r="AP1930">
        <v>2133.34</v>
      </c>
      <c r="AQ1930">
        <v>1965.46</v>
      </c>
      <c r="AR1930">
        <v>1885.86</v>
      </c>
      <c r="AS1930">
        <v>1846.92</v>
      </c>
      <c r="AT1930">
        <v>68.8</v>
      </c>
      <c r="AU1930">
        <v>68.599999999999994</v>
      </c>
      <c r="AV1930">
        <v>68.599999999999994</v>
      </c>
      <c r="AW1930">
        <v>67.400000000000006</v>
      </c>
      <c r="AX1930">
        <v>67.599999999999994</v>
      </c>
      <c r="AY1930">
        <v>66.8</v>
      </c>
      <c r="AZ1930">
        <v>67.599999999999994</v>
      </c>
      <c r="BA1930">
        <v>67.599999999999994</v>
      </c>
      <c r="BB1930">
        <v>68.8</v>
      </c>
      <c r="BC1930">
        <v>75.2</v>
      </c>
      <c r="BD1930">
        <v>79.400000000000006</v>
      </c>
      <c r="BE1930">
        <v>79.400000000000006</v>
      </c>
      <c r="BF1930">
        <v>79.2</v>
      </c>
      <c r="BG1930">
        <v>82.2</v>
      </c>
      <c r="BH1930">
        <v>83.6</v>
      </c>
      <c r="BI1930">
        <v>83</v>
      </c>
      <c r="BJ1930">
        <v>82</v>
      </c>
      <c r="BK1930">
        <v>79.599999999999994</v>
      </c>
      <c r="BL1930">
        <v>74.599999999999994</v>
      </c>
      <c r="BM1930">
        <v>71.8</v>
      </c>
      <c r="BN1930">
        <v>70.2</v>
      </c>
      <c r="BO1930">
        <v>70</v>
      </c>
      <c r="BP1930">
        <v>68.8</v>
      </c>
      <c r="BQ1930">
        <v>68.599999999999994</v>
      </c>
      <c r="BR1930">
        <v>28.550319999999999</v>
      </c>
      <c r="BS1930">
        <v>24.890460000000001</v>
      </c>
      <c r="BT1930">
        <v>-3.88009</v>
      </c>
      <c r="BU1930">
        <v>-12.239509999999999</v>
      </c>
      <c r="BV1930">
        <v>-0.85087009999999996</v>
      </c>
      <c r="BW1930">
        <v>-14.67755</v>
      </c>
      <c r="BX1930">
        <v>-22.84375</v>
      </c>
      <c r="BY1930">
        <v>-10.19426</v>
      </c>
      <c r="BZ1930">
        <v>91.491849999999999</v>
      </c>
      <c r="CA1930">
        <v>-38.2134</v>
      </c>
      <c r="CB1930">
        <v>-66.503919999999994</v>
      </c>
      <c r="CC1930">
        <v>-38.519260000000003</v>
      </c>
      <c r="CD1930">
        <v>43.168329999999997</v>
      </c>
      <c r="CE1930">
        <v>59.059910000000002</v>
      </c>
      <c r="CF1930">
        <v>62.755200000000002</v>
      </c>
      <c r="CG1930">
        <v>58.947800000000001</v>
      </c>
      <c r="CH1930">
        <v>79.622619999999998</v>
      </c>
      <c r="CI1930">
        <v>46.350819999999999</v>
      </c>
      <c r="CJ1930">
        <v>103.01600000000001</v>
      </c>
      <c r="CK1930">
        <v>105.452</v>
      </c>
      <c r="CL1930">
        <v>157.70849999999999</v>
      </c>
      <c r="CM1930">
        <v>154.84280000000001</v>
      </c>
      <c r="CN1930">
        <v>165.9607</v>
      </c>
      <c r="CO1930">
        <v>101.0224</v>
      </c>
      <c r="CP1930">
        <v>3532.3470000000002</v>
      </c>
      <c r="CQ1930">
        <v>1768.18</v>
      </c>
      <c r="CR1930">
        <v>1617.405</v>
      </c>
      <c r="CS1930">
        <v>1236.3309999999999</v>
      </c>
      <c r="CT1930">
        <v>1741.19</v>
      </c>
      <c r="CU1930">
        <v>906.46669999999995</v>
      </c>
      <c r="CV1930">
        <v>427.45769999999999</v>
      </c>
      <c r="CW1930">
        <v>696.86009999999999</v>
      </c>
      <c r="CX1930">
        <v>13348.07</v>
      </c>
      <c r="CY1930">
        <v>1481.9010000000001</v>
      </c>
      <c r="CZ1930">
        <v>819.4008</v>
      </c>
      <c r="DA1930">
        <v>221.83629999999999</v>
      </c>
      <c r="DB1930">
        <v>178.31460000000001</v>
      </c>
      <c r="DC1930">
        <v>155.66569999999999</v>
      </c>
      <c r="DD1930">
        <v>317.4282</v>
      </c>
      <c r="DE1930">
        <v>616.15449999999998</v>
      </c>
      <c r="DF1930">
        <v>994.48540000000003</v>
      </c>
      <c r="DG1930">
        <v>3168.3319999999999</v>
      </c>
      <c r="DH1930">
        <v>7278.7349999999997</v>
      </c>
      <c r="DI1930">
        <v>8890.2630000000008</v>
      </c>
      <c r="DJ1930">
        <v>1875.6279999999999</v>
      </c>
      <c r="DK1930">
        <v>759.97919999999999</v>
      </c>
      <c r="DL1930">
        <v>1053.694</v>
      </c>
      <c r="DM1930">
        <v>1047.2139999999999</v>
      </c>
    </row>
    <row r="1931" spans="1:117" hidden="1" x14ac:dyDescent="0.35">
      <c r="A1931" t="str">
        <f t="shared" si="30"/>
        <v>Size_Grp-200 kW and above_DO 11-7 Hour_44460_17-19</v>
      </c>
      <c r="B1931" t="s">
        <v>51</v>
      </c>
      <c r="C1931" t="s">
        <v>214</v>
      </c>
      <c r="D1931" t="s">
        <v>50</v>
      </c>
      <c r="E1931" t="s">
        <v>50</v>
      </c>
      <c r="F1931" t="s">
        <v>50</v>
      </c>
      <c r="G1931" t="s">
        <v>50</v>
      </c>
      <c r="H1931" t="s">
        <v>50</v>
      </c>
      <c r="I1931" t="s">
        <v>50</v>
      </c>
      <c r="J1931" t="s">
        <v>91</v>
      </c>
      <c r="K1931" t="s">
        <v>176</v>
      </c>
      <c r="L1931" s="22">
        <v>44460</v>
      </c>
      <c r="M1931">
        <v>17</v>
      </c>
      <c r="N1931">
        <v>19</v>
      </c>
      <c r="O1931">
        <v>5</v>
      </c>
      <c r="P1931">
        <v>5</v>
      </c>
      <c r="Q1931">
        <v>1</v>
      </c>
      <c r="R1931">
        <v>0</v>
      </c>
      <c r="S1931">
        <v>0</v>
      </c>
      <c r="T1931">
        <v>0</v>
      </c>
      <c r="U1931">
        <v>0</v>
      </c>
      <c r="V1931">
        <v>1636.26</v>
      </c>
      <c r="W1931">
        <v>1625.4</v>
      </c>
      <c r="X1931">
        <v>1610.22</v>
      </c>
      <c r="Y1931">
        <v>1588.48</v>
      </c>
      <c r="Z1931">
        <v>1564.62</v>
      </c>
      <c r="AA1931">
        <v>1631.64</v>
      </c>
      <c r="AB1931">
        <v>1703.56</v>
      </c>
      <c r="AC1931">
        <v>1798.26</v>
      </c>
      <c r="AD1931">
        <v>1957.56</v>
      </c>
      <c r="AE1931">
        <v>2327.92</v>
      </c>
      <c r="AF1931">
        <v>2575.86</v>
      </c>
      <c r="AG1931">
        <v>2619.6799999999998</v>
      </c>
      <c r="AH1931">
        <v>2638.46</v>
      </c>
      <c r="AI1931">
        <v>2651.94</v>
      </c>
      <c r="AJ1931">
        <v>2618.7800000000002</v>
      </c>
      <c r="AK1931">
        <v>2598.96</v>
      </c>
      <c r="AL1931">
        <v>2459.2600000000002</v>
      </c>
      <c r="AM1931">
        <v>2345.42</v>
      </c>
      <c r="AN1931">
        <v>2195.7399999999998</v>
      </c>
      <c r="AO1931">
        <v>1964.56</v>
      </c>
      <c r="AP1931">
        <v>1911.94</v>
      </c>
      <c r="AQ1931">
        <v>1853.68</v>
      </c>
      <c r="AR1931">
        <v>1824.38</v>
      </c>
      <c r="AS1931">
        <v>1797.04</v>
      </c>
      <c r="AT1931">
        <v>62.4</v>
      </c>
      <c r="AU1931">
        <v>61.6</v>
      </c>
      <c r="AV1931">
        <v>60.2</v>
      </c>
      <c r="AW1931">
        <v>62.4</v>
      </c>
      <c r="AX1931">
        <v>62.8</v>
      </c>
      <c r="AY1931">
        <v>61.4</v>
      </c>
      <c r="AZ1931">
        <v>60.4</v>
      </c>
      <c r="BA1931">
        <v>61</v>
      </c>
      <c r="BB1931">
        <v>69</v>
      </c>
      <c r="BC1931">
        <v>75</v>
      </c>
      <c r="BD1931">
        <v>81.8</v>
      </c>
      <c r="BE1931">
        <v>88.2</v>
      </c>
      <c r="BF1931">
        <v>91.4</v>
      </c>
      <c r="BG1931">
        <v>91.6</v>
      </c>
      <c r="BH1931">
        <v>89.4</v>
      </c>
      <c r="BI1931">
        <v>85.8</v>
      </c>
      <c r="BJ1931">
        <v>82.6</v>
      </c>
      <c r="BK1931">
        <v>80</v>
      </c>
      <c r="BL1931">
        <v>79.599999999999994</v>
      </c>
      <c r="BM1931">
        <v>76</v>
      </c>
      <c r="BN1931">
        <v>74.400000000000006</v>
      </c>
      <c r="BO1931">
        <v>73.8</v>
      </c>
      <c r="BP1931">
        <v>72</v>
      </c>
      <c r="BQ1931">
        <v>72</v>
      </c>
      <c r="BR1931">
        <v>28.550329999999999</v>
      </c>
      <c r="BS1931">
        <v>24.89048</v>
      </c>
      <c r="BT1931">
        <v>-3.879975</v>
      </c>
      <c r="BU1931">
        <v>-12.239520000000001</v>
      </c>
      <c r="BV1931">
        <v>-0.85073949999999998</v>
      </c>
      <c r="BW1931">
        <v>-14.677429999999999</v>
      </c>
      <c r="BX1931">
        <v>-22.843630000000001</v>
      </c>
      <c r="BY1931">
        <v>-10.19415</v>
      </c>
      <c r="BZ1931">
        <v>91.491849999999999</v>
      </c>
      <c r="CA1931">
        <v>-38.213279999999997</v>
      </c>
      <c r="CB1931">
        <v>-66.504059999999996</v>
      </c>
      <c r="CC1931">
        <v>-38.519350000000003</v>
      </c>
      <c r="CD1931">
        <v>43.168329999999997</v>
      </c>
      <c r="CE1931">
        <v>59.060040000000001</v>
      </c>
      <c r="CF1931">
        <v>62.755110000000002</v>
      </c>
      <c r="CG1931">
        <v>58.947650000000003</v>
      </c>
      <c r="CH1931">
        <v>79.622630000000001</v>
      </c>
      <c r="CI1931">
        <v>46.350850000000001</v>
      </c>
      <c r="CJ1931">
        <v>103.0159</v>
      </c>
      <c r="CK1931">
        <v>105.452</v>
      </c>
      <c r="CL1931">
        <v>157.70849999999999</v>
      </c>
      <c r="CM1931">
        <v>154.84280000000001</v>
      </c>
      <c r="CN1931">
        <v>165.9607</v>
      </c>
      <c r="CO1931">
        <v>101.0224</v>
      </c>
      <c r="CP1931">
        <v>3039.8290000000002</v>
      </c>
      <c r="CQ1931">
        <v>1735.452</v>
      </c>
      <c r="CR1931">
        <v>1585.163</v>
      </c>
      <c r="CS1931">
        <v>1218.921</v>
      </c>
      <c r="CT1931">
        <v>1722.694</v>
      </c>
      <c r="CU1931">
        <v>891.25980000000004</v>
      </c>
      <c r="CV1931">
        <v>405.72129999999999</v>
      </c>
      <c r="CW1931">
        <v>701.01440000000002</v>
      </c>
      <c r="CX1931">
        <v>13228.42</v>
      </c>
      <c r="CY1931">
        <v>1375.4449999999999</v>
      </c>
      <c r="CZ1931">
        <v>780.09609999999998</v>
      </c>
      <c r="DA1931">
        <v>204.36770000000001</v>
      </c>
      <c r="DB1931">
        <v>175.89439999999999</v>
      </c>
      <c r="DC1931">
        <v>145.36869999999999</v>
      </c>
      <c r="DD1931">
        <v>293.97219999999999</v>
      </c>
      <c r="DE1931">
        <v>600.71770000000004</v>
      </c>
      <c r="DF1931">
        <v>772.6848</v>
      </c>
      <c r="DG1931">
        <v>2752.6619999999998</v>
      </c>
      <c r="DH1931">
        <v>6956.3729999999996</v>
      </c>
      <c r="DI1931">
        <v>8591.3809999999994</v>
      </c>
      <c r="DJ1931">
        <v>1707.1379999999999</v>
      </c>
      <c r="DK1931">
        <v>604.75959999999998</v>
      </c>
      <c r="DL1931">
        <v>879.37390000000005</v>
      </c>
      <c r="DM1931">
        <v>854.06979999999999</v>
      </c>
    </row>
    <row r="1932" spans="1:117" hidden="1" x14ac:dyDescent="0.35">
      <c r="A1932" t="str">
        <f t="shared" si="30"/>
        <v>Size_Grp-200 kW and above_DO 11-7 Hour_44461_18-19</v>
      </c>
      <c r="B1932" t="s">
        <v>51</v>
      </c>
      <c r="C1932" t="s">
        <v>214</v>
      </c>
      <c r="D1932" t="s">
        <v>50</v>
      </c>
      <c r="E1932" t="s">
        <v>50</v>
      </c>
      <c r="F1932" t="s">
        <v>50</v>
      </c>
      <c r="G1932" t="s">
        <v>50</v>
      </c>
      <c r="H1932" t="s">
        <v>50</v>
      </c>
      <c r="I1932" t="s">
        <v>50</v>
      </c>
      <c r="J1932" t="s">
        <v>91</v>
      </c>
      <c r="K1932" t="s">
        <v>176</v>
      </c>
      <c r="L1932" s="22">
        <v>44461</v>
      </c>
      <c r="M1932">
        <v>18</v>
      </c>
      <c r="N1932">
        <v>19</v>
      </c>
      <c r="O1932">
        <v>5</v>
      </c>
      <c r="P1932">
        <v>5</v>
      </c>
      <c r="Q1932">
        <v>1</v>
      </c>
      <c r="R1932">
        <v>0</v>
      </c>
      <c r="S1932">
        <v>0</v>
      </c>
      <c r="T1932">
        <v>0</v>
      </c>
      <c r="U1932">
        <v>0</v>
      </c>
      <c r="V1932">
        <v>1613.3</v>
      </c>
      <c r="W1932">
        <v>1668.08</v>
      </c>
      <c r="X1932">
        <v>1622.32</v>
      </c>
      <c r="Y1932">
        <v>1562.28</v>
      </c>
      <c r="Z1932">
        <v>1594.02</v>
      </c>
      <c r="AA1932">
        <v>1623.84</v>
      </c>
      <c r="AB1932">
        <v>1703.32</v>
      </c>
      <c r="AC1932">
        <v>1735.6</v>
      </c>
      <c r="AD1932">
        <v>1885.88</v>
      </c>
      <c r="AE1932">
        <v>2176.64</v>
      </c>
      <c r="AF1932">
        <v>2366.38</v>
      </c>
      <c r="AG1932">
        <v>2593.4</v>
      </c>
      <c r="AH1932">
        <v>2739.64</v>
      </c>
      <c r="AI1932">
        <v>2730.92</v>
      </c>
      <c r="AJ1932">
        <v>2663.62</v>
      </c>
      <c r="AK1932">
        <v>2553.54</v>
      </c>
      <c r="AL1932">
        <v>2477.4</v>
      </c>
      <c r="AM1932">
        <v>2181.1999999999998</v>
      </c>
      <c r="AN1932">
        <v>2135.02</v>
      </c>
      <c r="AO1932">
        <v>1956.48</v>
      </c>
      <c r="AP1932">
        <v>1894.3</v>
      </c>
      <c r="AQ1932">
        <v>1811.66</v>
      </c>
      <c r="AR1932">
        <v>1773.42</v>
      </c>
      <c r="AS1932">
        <v>1655.98</v>
      </c>
      <c r="AT1932">
        <v>70.8</v>
      </c>
      <c r="AU1932">
        <v>68</v>
      </c>
      <c r="AV1932">
        <v>66.599999999999994</v>
      </c>
      <c r="AW1932">
        <v>67.8</v>
      </c>
      <c r="AX1932">
        <v>67.2</v>
      </c>
      <c r="AY1932">
        <v>65.400000000000006</v>
      </c>
      <c r="AZ1932">
        <v>66.400000000000006</v>
      </c>
      <c r="BA1932">
        <v>66.8</v>
      </c>
      <c r="BB1932">
        <v>71.400000000000006</v>
      </c>
      <c r="BC1932">
        <v>76</v>
      </c>
      <c r="BD1932">
        <v>81.400000000000006</v>
      </c>
      <c r="BE1932">
        <v>84.8</v>
      </c>
      <c r="BF1932">
        <v>87</v>
      </c>
      <c r="BG1932">
        <v>89.2</v>
      </c>
      <c r="BH1932">
        <v>83</v>
      </c>
      <c r="BI1932">
        <v>80.599999999999994</v>
      </c>
      <c r="BJ1932">
        <v>79.2</v>
      </c>
      <c r="BK1932">
        <v>78.2</v>
      </c>
      <c r="BL1932">
        <v>76.2</v>
      </c>
      <c r="BM1932">
        <v>74.2</v>
      </c>
      <c r="BN1932">
        <v>73.8</v>
      </c>
      <c r="BO1932">
        <v>71.599999999999994</v>
      </c>
      <c r="BP1932">
        <v>70.2</v>
      </c>
      <c r="BQ1932">
        <v>69</v>
      </c>
      <c r="BR1932">
        <v>57.683810000000001</v>
      </c>
      <c r="BS1932">
        <v>29.644729999999999</v>
      </c>
      <c r="BT1932">
        <v>13.786949999999999</v>
      </c>
      <c r="BU1932">
        <v>14.66339</v>
      </c>
      <c r="BV1932">
        <v>-0.62851049999999997</v>
      </c>
      <c r="BW1932">
        <v>1.78363</v>
      </c>
      <c r="BX1932">
        <v>-18.473939999999999</v>
      </c>
      <c r="BY1932">
        <v>14.931419999999999</v>
      </c>
      <c r="BZ1932">
        <v>32.142389999999999</v>
      </c>
      <c r="CA1932">
        <v>-25.3964</v>
      </c>
      <c r="CB1932">
        <v>2.4933320000000001</v>
      </c>
      <c r="CC1932">
        <v>-11.429690000000001</v>
      </c>
      <c r="CD1932">
        <v>-18.724930000000001</v>
      </c>
      <c r="CE1932">
        <v>16.59468</v>
      </c>
      <c r="CF1932">
        <v>17.177610000000001</v>
      </c>
      <c r="CG1932">
        <v>28.56427</v>
      </c>
      <c r="CH1932">
        <v>-3.324249</v>
      </c>
      <c r="CI1932">
        <v>139.352</v>
      </c>
      <c r="CJ1932">
        <v>125.4243</v>
      </c>
      <c r="CK1932">
        <v>62.774610000000003</v>
      </c>
      <c r="CL1932">
        <v>67.455399999999997</v>
      </c>
      <c r="CM1932">
        <v>40.8964</v>
      </c>
      <c r="CN1932">
        <v>43.954520000000002</v>
      </c>
      <c r="CO1932">
        <v>26.08013</v>
      </c>
      <c r="CP1932">
        <v>744.82209999999998</v>
      </c>
      <c r="CQ1932">
        <v>369.53289999999998</v>
      </c>
      <c r="CR1932">
        <v>218.69909999999999</v>
      </c>
      <c r="CS1932">
        <v>171.21889999999999</v>
      </c>
      <c r="CT1932">
        <v>125.9507</v>
      </c>
      <c r="CU1932">
        <v>122.7026</v>
      </c>
      <c r="CV1932">
        <v>220.70660000000001</v>
      </c>
      <c r="CW1932">
        <v>148.8295</v>
      </c>
      <c r="CX1932">
        <v>297.14530000000002</v>
      </c>
      <c r="CY1932">
        <v>331.28960000000001</v>
      </c>
      <c r="CZ1932">
        <v>570.63049999999998</v>
      </c>
      <c r="DA1932">
        <v>99.652090000000001</v>
      </c>
      <c r="DB1932">
        <v>143.822</v>
      </c>
      <c r="DC1932">
        <v>290.41919999999999</v>
      </c>
      <c r="DD1932">
        <v>646.96360000000004</v>
      </c>
      <c r="DE1932">
        <v>1027.703</v>
      </c>
      <c r="DF1932">
        <v>1432.636</v>
      </c>
      <c r="DG1932">
        <v>3846.4839999999999</v>
      </c>
      <c r="DH1932">
        <v>4923.47</v>
      </c>
      <c r="DI1932">
        <v>6538.9970000000003</v>
      </c>
      <c r="DJ1932">
        <v>5051.6310000000003</v>
      </c>
      <c r="DK1932">
        <v>4706.4939999999997</v>
      </c>
      <c r="DL1932">
        <v>4383.5519999999997</v>
      </c>
      <c r="DM1932">
        <v>4222.1040000000003</v>
      </c>
    </row>
    <row r="1933" spans="1:117" hidden="1" x14ac:dyDescent="0.35">
      <c r="A1933" t="str">
        <f t="shared" si="30"/>
        <v>Size_Grp-200 kW and above_DO 11-7 Hour_44462_18-19</v>
      </c>
      <c r="B1933" t="s">
        <v>51</v>
      </c>
      <c r="C1933" t="s">
        <v>214</v>
      </c>
      <c r="D1933" t="s">
        <v>50</v>
      </c>
      <c r="E1933" t="s">
        <v>50</v>
      </c>
      <c r="F1933" t="s">
        <v>50</v>
      </c>
      <c r="G1933" t="s">
        <v>50</v>
      </c>
      <c r="H1933" t="s">
        <v>50</v>
      </c>
      <c r="I1933" t="s">
        <v>50</v>
      </c>
      <c r="J1933" t="s">
        <v>91</v>
      </c>
      <c r="K1933" t="s">
        <v>176</v>
      </c>
      <c r="L1933" s="22">
        <v>44462</v>
      </c>
      <c r="M1933">
        <v>18</v>
      </c>
      <c r="N1933">
        <v>19</v>
      </c>
      <c r="O1933">
        <v>5</v>
      </c>
      <c r="P1933">
        <v>5</v>
      </c>
      <c r="Q1933">
        <v>1</v>
      </c>
      <c r="R1933">
        <v>0</v>
      </c>
      <c r="S1933">
        <v>0</v>
      </c>
      <c r="T1933">
        <v>0</v>
      </c>
      <c r="U1933">
        <v>0</v>
      </c>
      <c r="V1933">
        <v>1676.36</v>
      </c>
      <c r="W1933">
        <v>1658.3</v>
      </c>
      <c r="X1933">
        <v>1634.48</v>
      </c>
      <c r="Y1933">
        <v>1601.56</v>
      </c>
      <c r="Z1933">
        <v>1628.24</v>
      </c>
      <c r="AA1933">
        <v>1670.94</v>
      </c>
      <c r="AB1933">
        <v>1708.5</v>
      </c>
      <c r="AC1933">
        <v>1761.62</v>
      </c>
      <c r="AD1933">
        <v>1925.42</v>
      </c>
      <c r="AE1933">
        <v>2167.94</v>
      </c>
      <c r="AF1933">
        <v>2301.42</v>
      </c>
      <c r="AG1933">
        <v>2368.7399999999998</v>
      </c>
      <c r="AH1933">
        <v>2414.02</v>
      </c>
      <c r="AI1933">
        <v>2410.54</v>
      </c>
      <c r="AJ1933">
        <v>2325.2800000000002</v>
      </c>
      <c r="AK1933">
        <v>2280.12</v>
      </c>
      <c r="AL1933">
        <v>2262.38</v>
      </c>
      <c r="AM1933">
        <v>2072.58</v>
      </c>
      <c r="AN1933">
        <v>2079.16</v>
      </c>
      <c r="AO1933">
        <v>2047.02</v>
      </c>
      <c r="AP1933">
        <v>1867.68</v>
      </c>
      <c r="AQ1933">
        <v>1797.44</v>
      </c>
      <c r="AR1933">
        <v>1762.82</v>
      </c>
      <c r="AS1933">
        <v>1717.56</v>
      </c>
      <c r="AT1933">
        <v>68</v>
      </c>
      <c r="AU1933">
        <v>68</v>
      </c>
      <c r="AV1933">
        <v>66.8</v>
      </c>
      <c r="AW1933">
        <v>66.8</v>
      </c>
      <c r="AX1933">
        <v>66</v>
      </c>
      <c r="AY1933">
        <v>65.400000000000006</v>
      </c>
      <c r="AZ1933">
        <v>65.2</v>
      </c>
      <c r="BA1933">
        <v>64.8</v>
      </c>
      <c r="BB1933">
        <v>69</v>
      </c>
      <c r="BC1933">
        <v>69.8</v>
      </c>
      <c r="BD1933">
        <v>74.400000000000006</v>
      </c>
      <c r="BE1933">
        <v>77.599999999999994</v>
      </c>
      <c r="BF1933">
        <v>77.8</v>
      </c>
      <c r="BG1933">
        <v>77.2</v>
      </c>
      <c r="BH1933">
        <v>77</v>
      </c>
      <c r="BI1933">
        <v>76</v>
      </c>
      <c r="BJ1933">
        <v>75.2</v>
      </c>
      <c r="BK1933">
        <v>73.2</v>
      </c>
      <c r="BL1933">
        <v>68</v>
      </c>
      <c r="BM1933">
        <v>65.2</v>
      </c>
      <c r="BN1933">
        <v>65</v>
      </c>
      <c r="BO1933">
        <v>64.8</v>
      </c>
      <c r="BP1933">
        <v>64</v>
      </c>
      <c r="BQ1933">
        <v>63.4</v>
      </c>
      <c r="BR1933">
        <v>57.683810000000001</v>
      </c>
      <c r="BS1933">
        <v>29.644729999999999</v>
      </c>
      <c r="BT1933">
        <v>13.78707</v>
      </c>
      <c r="BU1933">
        <v>14.66338</v>
      </c>
      <c r="BV1933">
        <v>-0.62851049999999997</v>
      </c>
      <c r="BW1933">
        <v>1.7836380000000001</v>
      </c>
      <c r="BX1933">
        <v>-18.47381</v>
      </c>
      <c r="BY1933">
        <v>14.93141</v>
      </c>
      <c r="BZ1933">
        <v>32.142389999999999</v>
      </c>
      <c r="CA1933">
        <v>-25.396409999999999</v>
      </c>
      <c r="CB1933">
        <v>2.4934460000000001</v>
      </c>
      <c r="CC1933">
        <v>-11.429690000000001</v>
      </c>
      <c r="CD1933">
        <v>-18.724930000000001</v>
      </c>
      <c r="CE1933">
        <v>16.594650000000001</v>
      </c>
      <c r="CF1933">
        <v>17.177630000000001</v>
      </c>
      <c r="CG1933">
        <v>28.56427</v>
      </c>
      <c r="CH1933">
        <v>-3.324265</v>
      </c>
      <c r="CI1933">
        <v>139.3519</v>
      </c>
      <c r="CJ1933">
        <v>125.4243</v>
      </c>
      <c r="CK1933">
        <v>62.774700000000003</v>
      </c>
      <c r="CL1933">
        <v>67.455370000000002</v>
      </c>
      <c r="CM1933">
        <v>40.896430000000002</v>
      </c>
      <c r="CN1933">
        <v>43.95467</v>
      </c>
      <c r="CO1933">
        <v>26.08013</v>
      </c>
      <c r="CP1933">
        <v>378.19499999999999</v>
      </c>
      <c r="CQ1933">
        <v>334.96730000000002</v>
      </c>
      <c r="CR1933">
        <v>213.59800000000001</v>
      </c>
      <c r="CS1933">
        <v>142.1557</v>
      </c>
      <c r="CT1933">
        <v>108.59</v>
      </c>
      <c r="CU1933">
        <v>115.2304</v>
      </c>
      <c r="CV1933">
        <v>178.25280000000001</v>
      </c>
      <c r="CW1933">
        <v>132.1755</v>
      </c>
      <c r="CX1933">
        <v>270.2328</v>
      </c>
      <c r="CY1933">
        <v>274.32799999999997</v>
      </c>
      <c r="CZ1933">
        <v>497.83949999999999</v>
      </c>
      <c r="DA1933">
        <v>84.473410000000001</v>
      </c>
      <c r="DB1933">
        <v>127.5865</v>
      </c>
      <c r="DC1933">
        <v>259.91930000000002</v>
      </c>
      <c r="DD1933">
        <v>613.01149999999996</v>
      </c>
      <c r="DE1933">
        <v>1012.4640000000001</v>
      </c>
      <c r="DF1933">
        <v>1380.1130000000001</v>
      </c>
      <c r="DG1933">
        <v>3478.6410000000001</v>
      </c>
      <c r="DH1933">
        <v>4527.1049999999996</v>
      </c>
      <c r="DI1933">
        <v>6100.9459999999999</v>
      </c>
      <c r="DJ1933">
        <v>4687.9639999999999</v>
      </c>
      <c r="DK1933">
        <v>4394.183</v>
      </c>
      <c r="DL1933">
        <v>4066.989</v>
      </c>
      <c r="DM1933">
        <v>3897.6129999999998</v>
      </c>
    </row>
    <row r="1934" spans="1:117" hidden="1" x14ac:dyDescent="0.35">
      <c r="A1934" t="str">
        <f t="shared" si="30"/>
        <v>Size_Grp-200 kW and above_DO 11-7 Hour_44490_18-19</v>
      </c>
      <c r="B1934" t="s">
        <v>51</v>
      </c>
      <c r="C1934" t="s">
        <v>214</v>
      </c>
      <c r="D1934" t="s">
        <v>50</v>
      </c>
      <c r="E1934" t="s">
        <v>50</v>
      </c>
      <c r="F1934" t="s">
        <v>50</v>
      </c>
      <c r="G1934" t="s">
        <v>50</v>
      </c>
      <c r="H1934" t="s">
        <v>50</v>
      </c>
      <c r="I1934" t="s">
        <v>50</v>
      </c>
      <c r="J1934" t="s">
        <v>91</v>
      </c>
      <c r="K1934" t="s">
        <v>176</v>
      </c>
      <c r="L1934" s="22">
        <v>44490</v>
      </c>
      <c r="M1934">
        <v>18</v>
      </c>
      <c r="N1934">
        <v>19</v>
      </c>
      <c r="O1934">
        <v>5</v>
      </c>
      <c r="P1934">
        <v>5</v>
      </c>
      <c r="Q1934">
        <v>1</v>
      </c>
      <c r="R1934">
        <v>0</v>
      </c>
      <c r="S1934">
        <v>0</v>
      </c>
      <c r="T1934">
        <v>0</v>
      </c>
      <c r="U1934">
        <v>0</v>
      </c>
      <c r="V1934">
        <v>0</v>
      </c>
      <c r="W1934">
        <v>1451.04</v>
      </c>
      <c r="X1934">
        <v>1407.34</v>
      </c>
      <c r="Y1934">
        <v>1360.26</v>
      </c>
      <c r="Z1934">
        <v>1366.02</v>
      </c>
      <c r="AA1934">
        <v>1451.88</v>
      </c>
      <c r="AB1934">
        <v>1488.66</v>
      </c>
      <c r="AC1934">
        <v>1523.2</v>
      </c>
      <c r="AD1934">
        <v>1594.38</v>
      </c>
      <c r="AE1934">
        <v>1829.88</v>
      </c>
      <c r="AF1934">
        <v>1998.86</v>
      </c>
      <c r="AG1934">
        <v>2066.66</v>
      </c>
      <c r="AH1934">
        <v>2119.86</v>
      </c>
      <c r="AI1934">
        <v>2163.36</v>
      </c>
      <c r="AJ1934">
        <v>2162.2199999999998</v>
      </c>
      <c r="AK1934">
        <v>2135.62</v>
      </c>
      <c r="AL1934">
        <v>2112.38</v>
      </c>
      <c r="AM1934">
        <v>2032.1</v>
      </c>
      <c r="AN1934">
        <v>1992.12</v>
      </c>
      <c r="AO1934">
        <v>1949.26</v>
      </c>
      <c r="AP1934">
        <v>1812.34</v>
      </c>
      <c r="AQ1934">
        <v>1736.56</v>
      </c>
      <c r="AR1934">
        <v>1711.32</v>
      </c>
      <c r="AS1934">
        <v>1636.98</v>
      </c>
      <c r="AT1934">
        <v>52.2</v>
      </c>
      <c r="AU1934">
        <v>52.4</v>
      </c>
      <c r="AV1934">
        <v>51.6</v>
      </c>
      <c r="AW1934">
        <v>51.2</v>
      </c>
      <c r="AX1934">
        <v>50.8</v>
      </c>
      <c r="AY1934">
        <v>50</v>
      </c>
      <c r="AZ1934">
        <v>50.8</v>
      </c>
      <c r="BA1934">
        <v>50</v>
      </c>
      <c r="BB1934">
        <v>54.8</v>
      </c>
      <c r="BC1934">
        <v>61.2</v>
      </c>
      <c r="BD1934">
        <v>66.599999999999994</v>
      </c>
      <c r="BE1934">
        <v>70</v>
      </c>
      <c r="BF1934">
        <v>72.400000000000006</v>
      </c>
      <c r="BG1934">
        <v>70</v>
      </c>
      <c r="BH1934">
        <v>70.2</v>
      </c>
      <c r="BI1934">
        <v>70</v>
      </c>
      <c r="BJ1934">
        <v>69.2</v>
      </c>
      <c r="BK1934">
        <v>68</v>
      </c>
      <c r="BL1934">
        <v>62.2</v>
      </c>
      <c r="BM1934">
        <v>60.4</v>
      </c>
      <c r="BN1934">
        <v>59.4</v>
      </c>
      <c r="BO1934">
        <v>57</v>
      </c>
      <c r="BP1934">
        <v>58.4</v>
      </c>
      <c r="BQ1934">
        <v>54.8</v>
      </c>
      <c r="BR1934">
        <v>350.83300000000003</v>
      </c>
      <c r="BS1934">
        <v>1.600595</v>
      </c>
      <c r="BT1934">
        <v>0.96229600000000004</v>
      </c>
      <c r="BU1934">
        <v>0.71687889999999999</v>
      </c>
      <c r="BV1934">
        <v>-4.4062659999999996</v>
      </c>
      <c r="BW1934">
        <v>10.32709</v>
      </c>
      <c r="BX1934">
        <v>-24.642430000000001</v>
      </c>
      <c r="BY1934">
        <v>22.320699999999999</v>
      </c>
      <c r="BZ1934">
        <v>20.605119999999999</v>
      </c>
      <c r="CA1934">
        <v>-30.113849999999999</v>
      </c>
      <c r="CB1934">
        <v>-23.838419999999999</v>
      </c>
      <c r="CC1934">
        <v>18.721019999999999</v>
      </c>
      <c r="CD1934">
        <v>4.1509780000000003</v>
      </c>
      <c r="CE1934">
        <v>-1.312119</v>
      </c>
      <c r="CF1934">
        <v>5.9527510000000001</v>
      </c>
      <c r="CG1934">
        <v>-16.550139999999999</v>
      </c>
      <c r="CH1934">
        <v>-45.794780000000003</v>
      </c>
      <c r="CI1934">
        <v>-53.99062</v>
      </c>
      <c r="CJ1934">
        <v>-31.089770000000001</v>
      </c>
      <c r="CK1934">
        <v>-27.472069999999999</v>
      </c>
      <c r="CL1934">
        <v>-53.627719999999997</v>
      </c>
      <c r="CM1934">
        <v>-55.53145</v>
      </c>
      <c r="CN1934">
        <v>-57.733969999999999</v>
      </c>
      <c r="CO1934">
        <v>-91.670550000000006</v>
      </c>
      <c r="CP1934">
        <v>81105.02</v>
      </c>
      <c r="CQ1934">
        <v>306.14330000000001</v>
      </c>
      <c r="CR1934">
        <v>227.81460000000001</v>
      </c>
      <c r="CS1934">
        <v>164.81700000000001</v>
      </c>
      <c r="CT1934">
        <v>98.103089999999995</v>
      </c>
      <c r="CU1934">
        <v>566.48829999999998</v>
      </c>
      <c r="CV1934">
        <v>206.1711</v>
      </c>
      <c r="CW1934">
        <v>121.6451</v>
      </c>
      <c r="CX1934">
        <v>504.47770000000003</v>
      </c>
      <c r="CY1934">
        <v>309.01369999999997</v>
      </c>
      <c r="CZ1934">
        <v>198.51150000000001</v>
      </c>
      <c r="DA1934">
        <v>128.53219999999999</v>
      </c>
      <c r="DB1934">
        <v>58.99541</v>
      </c>
      <c r="DC1934">
        <v>272.47590000000002</v>
      </c>
      <c r="DD1934">
        <v>966.80359999999996</v>
      </c>
      <c r="DE1934">
        <v>489.92149999999998</v>
      </c>
      <c r="DF1934">
        <v>1074.5170000000001</v>
      </c>
      <c r="DG1934">
        <v>2603.2730000000001</v>
      </c>
      <c r="DH1934">
        <v>2297.9760000000001</v>
      </c>
      <c r="DI1934">
        <v>2598.8710000000001</v>
      </c>
      <c r="DJ1934">
        <v>1292.3009999999999</v>
      </c>
      <c r="DK1934">
        <v>856.30240000000003</v>
      </c>
      <c r="DL1934">
        <v>893.24620000000004</v>
      </c>
      <c r="DM1934">
        <v>713.13139999999999</v>
      </c>
    </row>
    <row r="1935" spans="1:117" hidden="1" x14ac:dyDescent="0.35">
      <c r="A1935" t="str">
        <f t="shared" si="30"/>
        <v>Size_Grp-200 kW and above_DO 11-7 Hour_44496_18-19</v>
      </c>
      <c r="B1935" t="s">
        <v>51</v>
      </c>
      <c r="C1935" t="s">
        <v>214</v>
      </c>
      <c r="D1935" t="s">
        <v>50</v>
      </c>
      <c r="E1935" t="s">
        <v>50</v>
      </c>
      <c r="F1935" t="s">
        <v>50</v>
      </c>
      <c r="G1935" t="s">
        <v>50</v>
      </c>
      <c r="H1935" t="s">
        <v>50</v>
      </c>
      <c r="I1935" t="s">
        <v>50</v>
      </c>
      <c r="J1935" t="s">
        <v>91</v>
      </c>
      <c r="K1935" t="s">
        <v>176</v>
      </c>
      <c r="L1935" s="22">
        <v>44496</v>
      </c>
      <c r="M1935">
        <v>18</v>
      </c>
      <c r="N1935">
        <v>19</v>
      </c>
      <c r="O1935">
        <v>5</v>
      </c>
      <c r="P1935">
        <v>5</v>
      </c>
      <c r="Q1935">
        <v>1</v>
      </c>
      <c r="R1935">
        <v>0</v>
      </c>
      <c r="S1935">
        <v>0</v>
      </c>
      <c r="T1935">
        <v>0</v>
      </c>
      <c r="U1935">
        <v>0</v>
      </c>
      <c r="V1935">
        <v>1406.52</v>
      </c>
      <c r="W1935">
        <v>1380.58</v>
      </c>
      <c r="X1935">
        <v>1350.94</v>
      </c>
      <c r="Y1935">
        <v>1356.02</v>
      </c>
      <c r="Z1935">
        <v>1362.14</v>
      </c>
      <c r="AA1935">
        <v>1282.3</v>
      </c>
      <c r="AB1935">
        <v>1425.14</v>
      </c>
      <c r="AC1935">
        <v>1514.1</v>
      </c>
      <c r="AD1935">
        <v>1632.14</v>
      </c>
      <c r="AE1935">
        <v>1837.52</v>
      </c>
      <c r="AF1935">
        <v>2027.98</v>
      </c>
      <c r="AG1935">
        <v>2069.34</v>
      </c>
      <c r="AH1935">
        <v>2125.44</v>
      </c>
      <c r="AI1935">
        <v>2120.2600000000002</v>
      </c>
      <c r="AJ1935">
        <v>2146.36</v>
      </c>
      <c r="AK1935">
        <v>2078.62</v>
      </c>
      <c r="AL1935">
        <v>2037.48</v>
      </c>
      <c r="AM1935">
        <v>1929.94</v>
      </c>
      <c r="AN1935">
        <v>1864.66</v>
      </c>
      <c r="AO1935">
        <v>1832.16</v>
      </c>
      <c r="AP1935">
        <v>1675.86</v>
      </c>
      <c r="AQ1935">
        <v>1606.34</v>
      </c>
      <c r="AR1935">
        <v>1572.76</v>
      </c>
      <c r="AS1935">
        <v>1544.3</v>
      </c>
      <c r="AT1935">
        <v>53.2</v>
      </c>
      <c r="AU1935">
        <v>51.8</v>
      </c>
      <c r="AV1935">
        <v>51.4</v>
      </c>
      <c r="AW1935">
        <v>51.4</v>
      </c>
      <c r="AX1935">
        <v>50.8</v>
      </c>
      <c r="AY1935">
        <v>51.4</v>
      </c>
      <c r="AZ1935">
        <v>50.4</v>
      </c>
      <c r="BA1935">
        <v>50</v>
      </c>
      <c r="BB1935">
        <v>55</v>
      </c>
      <c r="BC1935">
        <v>64.400000000000006</v>
      </c>
      <c r="BD1935">
        <v>70.599999999999994</v>
      </c>
      <c r="BE1935">
        <v>73.8</v>
      </c>
      <c r="BF1935">
        <v>76.2</v>
      </c>
      <c r="BG1935">
        <v>76.599999999999994</v>
      </c>
      <c r="BH1935">
        <v>75.599999999999994</v>
      </c>
      <c r="BI1935">
        <v>74.400000000000006</v>
      </c>
      <c r="BJ1935">
        <v>74.400000000000006</v>
      </c>
      <c r="BK1935">
        <v>73</v>
      </c>
      <c r="BL1935">
        <v>67.599999999999994</v>
      </c>
      <c r="BM1935">
        <v>66</v>
      </c>
      <c r="BN1935">
        <v>64.599999999999994</v>
      </c>
      <c r="BO1935">
        <v>60.6</v>
      </c>
      <c r="BP1935">
        <v>59.6</v>
      </c>
      <c r="BQ1935">
        <v>58.2</v>
      </c>
      <c r="BR1935">
        <v>350.8331</v>
      </c>
      <c r="BS1935">
        <v>1.6005940000000001</v>
      </c>
      <c r="BT1935">
        <v>0.96228740000000001</v>
      </c>
      <c r="BU1935">
        <v>0.71686700000000003</v>
      </c>
      <c r="BV1935">
        <v>-4.40639</v>
      </c>
      <c r="BW1935">
        <v>10.32709</v>
      </c>
      <c r="BX1935">
        <v>-24.642420000000001</v>
      </c>
      <c r="BY1935">
        <v>22.320699999999999</v>
      </c>
      <c r="BZ1935">
        <v>20.605129999999999</v>
      </c>
      <c r="CA1935">
        <v>-30.113849999999999</v>
      </c>
      <c r="CB1935">
        <v>-23.838529999999999</v>
      </c>
      <c r="CC1935">
        <v>18.721029999999999</v>
      </c>
      <c r="CD1935">
        <v>4.1509929999999997</v>
      </c>
      <c r="CE1935">
        <v>-1.3121339999999999</v>
      </c>
      <c r="CF1935">
        <v>5.9528499999999998</v>
      </c>
      <c r="CG1935">
        <v>-16.549990000000001</v>
      </c>
      <c r="CH1935">
        <v>-45.794780000000003</v>
      </c>
      <c r="CI1935">
        <v>-53.990600000000001</v>
      </c>
      <c r="CJ1935">
        <v>-31.089739999999999</v>
      </c>
      <c r="CK1935">
        <v>-27.472180000000002</v>
      </c>
      <c r="CL1935">
        <v>-53.627850000000002</v>
      </c>
      <c r="CM1935">
        <v>-55.53145</v>
      </c>
      <c r="CN1935">
        <v>-57.733980000000003</v>
      </c>
      <c r="CO1935">
        <v>-91.670680000000004</v>
      </c>
      <c r="CP1935">
        <v>71044.7</v>
      </c>
      <c r="CQ1935">
        <v>288.08460000000002</v>
      </c>
      <c r="CR1935">
        <v>200.19300000000001</v>
      </c>
      <c r="CS1935">
        <v>175.38980000000001</v>
      </c>
      <c r="CT1935">
        <v>109.0069</v>
      </c>
      <c r="CU1935">
        <v>590.75260000000003</v>
      </c>
      <c r="CV1935">
        <v>216.3767</v>
      </c>
      <c r="CW1935">
        <v>123.2059</v>
      </c>
      <c r="CX1935">
        <v>493.58760000000001</v>
      </c>
      <c r="CY1935">
        <v>342.27940000000001</v>
      </c>
      <c r="CZ1935">
        <v>160.5069</v>
      </c>
      <c r="DA1935">
        <v>117.2591</v>
      </c>
      <c r="DB1935">
        <v>48.992870000000003</v>
      </c>
      <c r="DC1935">
        <v>242.57130000000001</v>
      </c>
      <c r="DD1935">
        <v>889.77089999999998</v>
      </c>
      <c r="DE1935">
        <v>435.92680000000001</v>
      </c>
      <c r="DF1935">
        <v>955.27329999999995</v>
      </c>
      <c r="DG1935">
        <v>2639.0340000000001</v>
      </c>
      <c r="DH1935">
        <v>2356.6179999999999</v>
      </c>
      <c r="DI1935">
        <v>2672.9580000000001</v>
      </c>
      <c r="DJ1935">
        <v>1253.752</v>
      </c>
      <c r="DK1935">
        <v>801.49710000000005</v>
      </c>
      <c r="DL1935">
        <v>874.18050000000005</v>
      </c>
      <c r="DM1935">
        <v>676.88040000000001</v>
      </c>
    </row>
    <row r="1936" spans="1:117" hidden="1" x14ac:dyDescent="0.35">
      <c r="A1936" t="str">
        <f t="shared" si="30"/>
        <v>Size_Grp-200 kW and above_DO 11-7 Hour_44497_18-19</v>
      </c>
      <c r="B1936" t="s">
        <v>51</v>
      </c>
      <c r="C1936" t="s">
        <v>214</v>
      </c>
      <c r="D1936" t="s">
        <v>50</v>
      </c>
      <c r="E1936" t="s">
        <v>50</v>
      </c>
      <c r="F1936" t="s">
        <v>50</v>
      </c>
      <c r="G1936" t="s">
        <v>50</v>
      </c>
      <c r="H1936" t="s">
        <v>50</v>
      </c>
      <c r="I1936" t="s">
        <v>50</v>
      </c>
      <c r="J1936" t="s">
        <v>91</v>
      </c>
      <c r="K1936" t="s">
        <v>176</v>
      </c>
      <c r="L1936" s="22">
        <v>44497</v>
      </c>
      <c r="M1936">
        <v>18</v>
      </c>
      <c r="N1936">
        <v>19</v>
      </c>
      <c r="O1936">
        <v>5</v>
      </c>
      <c r="P1936">
        <v>5</v>
      </c>
      <c r="Q1936">
        <v>1</v>
      </c>
      <c r="R1936">
        <v>0</v>
      </c>
      <c r="S1936">
        <v>0</v>
      </c>
      <c r="T1936">
        <v>0</v>
      </c>
      <c r="U1936">
        <v>0</v>
      </c>
      <c r="V1936">
        <v>1418.96</v>
      </c>
      <c r="W1936">
        <v>1375.04</v>
      </c>
      <c r="X1936">
        <v>1346.18</v>
      </c>
      <c r="Y1936">
        <v>1355.14</v>
      </c>
      <c r="Z1936">
        <v>1356.22</v>
      </c>
      <c r="AA1936">
        <v>1397.2</v>
      </c>
      <c r="AB1936">
        <v>1461.58</v>
      </c>
      <c r="AC1936">
        <v>1528.64</v>
      </c>
      <c r="AD1936">
        <v>1618.82</v>
      </c>
      <c r="AE1936">
        <v>1849.98</v>
      </c>
      <c r="AF1936">
        <v>2031.04</v>
      </c>
      <c r="AG1936">
        <v>2118.1999999999998</v>
      </c>
      <c r="AH1936">
        <v>2177.6</v>
      </c>
      <c r="AI1936">
        <v>2145.4</v>
      </c>
      <c r="AJ1936">
        <v>2091.42</v>
      </c>
      <c r="AK1936">
        <v>2175.04</v>
      </c>
      <c r="AL1936">
        <v>2095.2399999999998</v>
      </c>
      <c r="AM1936">
        <v>2048.88</v>
      </c>
      <c r="AN1936">
        <v>1988.06</v>
      </c>
      <c r="AO1936">
        <v>1937.54</v>
      </c>
      <c r="AP1936">
        <v>1774.98</v>
      </c>
      <c r="AQ1936">
        <v>1709.74</v>
      </c>
      <c r="AR1936">
        <v>1678.04</v>
      </c>
      <c r="AS1936">
        <v>1611.02</v>
      </c>
      <c r="AT1936">
        <v>57.6</v>
      </c>
      <c r="AU1936">
        <v>58</v>
      </c>
      <c r="AV1936">
        <v>57.6</v>
      </c>
      <c r="AW1936">
        <v>57.4</v>
      </c>
      <c r="AX1936">
        <v>55.8</v>
      </c>
      <c r="AY1936">
        <v>57</v>
      </c>
      <c r="AZ1936">
        <v>57.2</v>
      </c>
      <c r="BA1936">
        <v>56.8</v>
      </c>
      <c r="BB1936">
        <v>62.8</v>
      </c>
      <c r="BC1936">
        <v>71.599999999999994</v>
      </c>
      <c r="BD1936">
        <v>76.8</v>
      </c>
      <c r="BE1936">
        <v>80.2</v>
      </c>
      <c r="BF1936">
        <v>82.6</v>
      </c>
      <c r="BG1936">
        <v>84.6</v>
      </c>
      <c r="BH1936">
        <v>84</v>
      </c>
      <c r="BI1936">
        <v>81.8</v>
      </c>
      <c r="BJ1936">
        <v>80.599999999999994</v>
      </c>
      <c r="BK1936">
        <v>78.599999999999994</v>
      </c>
      <c r="BL1936">
        <v>74</v>
      </c>
      <c r="BM1936">
        <v>68.599999999999994</v>
      </c>
      <c r="BN1936">
        <v>67.8</v>
      </c>
      <c r="BO1936">
        <v>64</v>
      </c>
      <c r="BP1936">
        <v>63</v>
      </c>
      <c r="BQ1936">
        <v>61</v>
      </c>
      <c r="BR1936">
        <v>350.8331</v>
      </c>
      <c r="BS1936">
        <v>1.6006020000000001</v>
      </c>
      <c r="BT1936">
        <v>0.96228740000000001</v>
      </c>
      <c r="BU1936">
        <v>0.7167559</v>
      </c>
      <c r="BV1936">
        <v>-4.4062599999999996</v>
      </c>
      <c r="BW1936">
        <v>10.32696</v>
      </c>
      <c r="BX1936">
        <v>-24.642420000000001</v>
      </c>
      <c r="BY1936">
        <v>22.32058</v>
      </c>
      <c r="BZ1936">
        <v>20.605119999999999</v>
      </c>
      <c r="CA1936">
        <v>-30.113859999999999</v>
      </c>
      <c r="CB1936">
        <v>-23.838419999999999</v>
      </c>
      <c r="CC1936">
        <v>18.721150000000002</v>
      </c>
      <c r="CD1936">
        <v>4.1509929999999997</v>
      </c>
      <c r="CE1936">
        <v>-1.312103</v>
      </c>
      <c r="CF1936">
        <v>5.952858</v>
      </c>
      <c r="CG1936">
        <v>-16.550129999999999</v>
      </c>
      <c r="CH1936">
        <v>-45.794780000000003</v>
      </c>
      <c r="CI1936">
        <v>-53.990490000000001</v>
      </c>
      <c r="CJ1936">
        <v>-31.089749999999999</v>
      </c>
      <c r="CK1936">
        <v>-27.472159999999999</v>
      </c>
      <c r="CL1936">
        <v>-53.627850000000002</v>
      </c>
      <c r="CM1936">
        <v>-55.531320000000001</v>
      </c>
      <c r="CN1936">
        <v>-57.734090000000002</v>
      </c>
      <c r="CO1936">
        <v>-91.670670000000001</v>
      </c>
      <c r="CP1936">
        <v>73021.34</v>
      </c>
      <c r="CQ1936">
        <v>316.57510000000002</v>
      </c>
      <c r="CR1936">
        <v>246.1</v>
      </c>
      <c r="CS1936">
        <v>176.72919999999999</v>
      </c>
      <c r="CT1936">
        <v>114.5985</v>
      </c>
      <c r="CU1936">
        <v>549.95370000000003</v>
      </c>
      <c r="CV1936">
        <v>208.40549999999999</v>
      </c>
      <c r="CW1936">
        <v>126.8387</v>
      </c>
      <c r="CX1936">
        <v>485.26389999999998</v>
      </c>
      <c r="CY1936">
        <v>328.97469999999998</v>
      </c>
      <c r="CZ1936">
        <v>202.87190000000001</v>
      </c>
      <c r="DA1936">
        <v>121.3814</v>
      </c>
      <c r="DB1936">
        <v>69.903499999999994</v>
      </c>
      <c r="DC1936">
        <v>279.39920000000001</v>
      </c>
      <c r="DD1936">
        <v>963.54610000000002</v>
      </c>
      <c r="DE1936">
        <v>474.22559999999999</v>
      </c>
      <c r="DF1936">
        <v>1110.1410000000001</v>
      </c>
      <c r="DG1936">
        <v>2768.125</v>
      </c>
      <c r="DH1936">
        <v>2459.4479999999999</v>
      </c>
      <c r="DI1936">
        <v>2785.6550000000002</v>
      </c>
      <c r="DJ1936">
        <v>1350.806</v>
      </c>
      <c r="DK1936">
        <v>917.00199999999995</v>
      </c>
      <c r="DL1936">
        <v>960.58690000000001</v>
      </c>
      <c r="DM1936">
        <v>817.76559999999995</v>
      </c>
    </row>
    <row r="1937" spans="1:117" hidden="1" x14ac:dyDescent="0.35">
      <c r="A1937" t="str">
        <f t="shared" si="30"/>
        <v>Size_Grp-200 kW and above_DO 11-7 Hour_44498_18-19</v>
      </c>
      <c r="B1937" t="s">
        <v>51</v>
      </c>
      <c r="C1937" t="s">
        <v>214</v>
      </c>
      <c r="D1937" t="s">
        <v>50</v>
      </c>
      <c r="E1937" t="s">
        <v>50</v>
      </c>
      <c r="F1937" t="s">
        <v>50</v>
      </c>
      <c r="G1937" t="s">
        <v>50</v>
      </c>
      <c r="H1937" t="s">
        <v>50</v>
      </c>
      <c r="I1937" t="s">
        <v>50</v>
      </c>
      <c r="J1937" t="s">
        <v>91</v>
      </c>
      <c r="K1937" t="s">
        <v>176</v>
      </c>
      <c r="L1937" s="22">
        <v>44498</v>
      </c>
      <c r="M1937">
        <v>18</v>
      </c>
      <c r="N1937">
        <v>19</v>
      </c>
      <c r="O1937">
        <v>5</v>
      </c>
      <c r="P1937">
        <v>5</v>
      </c>
      <c r="Q1937">
        <v>1</v>
      </c>
      <c r="R1937">
        <v>0</v>
      </c>
      <c r="S1937">
        <v>0</v>
      </c>
      <c r="T1937">
        <v>0</v>
      </c>
      <c r="U1937">
        <v>0</v>
      </c>
      <c r="V1937">
        <v>1464.04</v>
      </c>
      <c r="W1937">
        <v>1435.78</v>
      </c>
      <c r="X1937">
        <v>1395.64</v>
      </c>
      <c r="Y1937">
        <v>1364.9</v>
      </c>
      <c r="Z1937">
        <v>1383.92</v>
      </c>
      <c r="AA1937">
        <v>1412.52</v>
      </c>
      <c r="AB1937">
        <v>1449.1</v>
      </c>
      <c r="AC1937">
        <v>1538.92</v>
      </c>
      <c r="AD1937">
        <v>1744.92</v>
      </c>
      <c r="AE1937">
        <v>1977.48</v>
      </c>
      <c r="AF1937">
        <v>2054.46</v>
      </c>
      <c r="AG1937">
        <v>2117.44</v>
      </c>
      <c r="AH1937">
        <v>2146.66</v>
      </c>
      <c r="AI1937">
        <v>2168.9</v>
      </c>
      <c r="AJ1937">
        <v>2125.8000000000002</v>
      </c>
      <c r="AK1937">
        <v>2127.96</v>
      </c>
      <c r="AL1937">
        <v>2149.7399999999998</v>
      </c>
      <c r="AM1937">
        <v>2122.54</v>
      </c>
      <c r="AN1937">
        <v>2059.3000000000002</v>
      </c>
      <c r="AO1937">
        <v>2068.12</v>
      </c>
      <c r="AP1937">
        <v>1967.12</v>
      </c>
      <c r="AQ1937">
        <v>1773.3</v>
      </c>
      <c r="AR1937">
        <v>1733.76</v>
      </c>
      <c r="AS1937">
        <v>1677.5</v>
      </c>
      <c r="AT1937">
        <v>59.4</v>
      </c>
      <c r="AU1937">
        <v>59.6</v>
      </c>
      <c r="AV1937">
        <v>61</v>
      </c>
      <c r="AW1937">
        <v>58.8</v>
      </c>
      <c r="AX1937">
        <v>60</v>
      </c>
      <c r="AY1937">
        <v>58.2</v>
      </c>
      <c r="AZ1937">
        <v>58</v>
      </c>
      <c r="BA1937">
        <v>59.8</v>
      </c>
      <c r="BB1937">
        <v>64</v>
      </c>
      <c r="BC1937">
        <v>73.599999999999994</v>
      </c>
      <c r="BD1937">
        <v>76.400000000000006</v>
      </c>
      <c r="BE1937">
        <v>77</v>
      </c>
      <c r="BF1937">
        <v>77.2</v>
      </c>
      <c r="BG1937">
        <v>77.400000000000006</v>
      </c>
      <c r="BH1937">
        <v>76.599999999999994</v>
      </c>
      <c r="BI1937">
        <v>79</v>
      </c>
      <c r="BJ1937">
        <v>78.2</v>
      </c>
      <c r="BK1937">
        <v>74.599999999999994</v>
      </c>
      <c r="BL1937">
        <v>66.8</v>
      </c>
      <c r="BM1937">
        <v>62.6</v>
      </c>
      <c r="BN1937">
        <v>62</v>
      </c>
      <c r="BO1937">
        <v>59.4</v>
      </c>
      <c r="BP1937">
        <v>59.8</v>
      </c>
      <c r="BQ1937">
        <v>60.8</v>
      </c>
      <c r="BR1937">
        <v>350.8331</v>
      </c>
      <c r="BS1937">
        <v>1.600598</v>
      </c>
      <c r="BT1937">
        <v>0.96229509999999996</v>
      </c>
      <c r="BU1937">
        <v>0.71687840000000003</v>
      </c>
      <c r="BV1937">
        <v>-4.4063819999999998</v>
      </c>
      <c r="BW1937">
        <v>10.32709</v>
      </c>
      <c r="BX1937">
        <v>-24.642420000000001</v>
      </c>
      <c r="BY1937">
        <v>22.320689999999999</v>
      </c>
      <c r="BZ1937">
        <v>20.605119999999999</v>
      </c>
      <c r="CA1937">
        <v>-30.11384</v>
      </c>
      <c r="CB1937">
        <v>-23.838419999999999</v>
      </c>
      <c r="CC1937">
        <v>18.721170000000001</v>
      </c>
      <c r="CD1937">
        <v>4.1509780000000003</v>
      </c>
      <c r="CE1937">
        <v>-1.312111</v>
      </c>
      <c r="CF1937">
        <v>5.9527210000000004</v>
      </c>
      <c r="CG1937">
        <v>-16.55012</v>
      </c>
      <c r="CH1937">
        <v>-45.79477</v>
      </c>
      <c r="CI1937">
        <v>-53.990490000000001</v>
      </c>
      <c r="CJ1937">
        <v>-31.089870000000001</v>
      </c>
      <c r="CK1937">
        <v>-27.472169999999998</v>
      </c>
      <c r="CL1937">
        <v>-53.627740000000003</v>
      </c>
      <c r="CM1937">
        <v>-55.531440000000003</v>
      </c>
      <c r="CN1937">
        <v>-57.734099999999998</v>
      </c>
      <c r="CO1937">
        <v>-91.670550000000006</v>
      </c>
      <c r="CP1937">
        <v>70091.75</v>
      </c>
      <c r="CQ1937">
        <v>296.48860000000002</v>
      </c>
      <c r="CR1937">
        <v>249.01609999999999</v>
      </c>
      <c r="CS1937">
        <v>186.1902</v>
      </c>
      <c r="CT1937">
        <v>111.6575</v>
      </c>
      <c r="CU1937">
        <v>545.87030000000004</v>
      </c>
      <c r="CV1937">
        <v>209.3417</v>
      </c>
      <c r="CW1937">
        <v>129.9178</v>
      </c>
      <c r="CX1937">
        <v>508.25529999999998</v>
      </c>
      <c r="CY1937">
        <v>348.70699999999999</v>
      </c>
      <c r="CZ1937">
        <v>185.62860000000001</v>
      </c>
      <c r="DA1937">
        <v>120.8163</v>
      </c>
      <c r="DB1937">
        <v>72.905079999999998</v>
      </c>
      <c r="DC1937">
        <v>251.1172</v>
      </c>
      <c r="DD1937">
        <v>885.35180000000003</v>
      </c>
      <c r="DE1937">
        <v>490.8218</v>
      </c>
      <c r="DF1937">
        <v>1268.5039999999999</v>
      </c>
      <c r="DG1937">
        <v>2994.3029999999999</v>
      </c>
      <c r="DH1937">
        <v>2638.8090000000002</v>
      </c>
      <c r="DI1937">
        <v>2947.1529999999998</v>
      </c>
      <c r="DJ1937">
        <v>1388.2380000000001</v>
      </c>
      <c r="DK1937">
        <v>849.07619999999997</v>
      </c>
      <c r="DL1937">
        <v>903.91610000000003</v>
      </c>
      <c r="DM1937">
        <v>731.33420000000001</v>
      </c>
    </row>
    <row r="1938" spans="1:117" hidden="1" x14ac:dyDescent="0.35">
      <c r="A1938" t="str">
        <f t="shared" si="30"/>
        <v>Size_Grp-Below 20 kW_DA 1-9 Hour_44362_19-20</v>
      </c>
      <c r="B1938" t="s">
        <v>51</v>
      </c>
      <c r="C1938" t="s">
        <v>215</v>
      </c>
      <c r="D1938" t="s">
        <v>50</v>
      </c>
      <c r="E1938" t="s">
        <v>50</v>
      </c>
      <c r="F1938" t="s">
        <v>50</v>
      </c>
      <c r="G1938" t="s">
        <v>50</v>
      </c>
      <c r="H1938" t="s">
        <v>50</v>
      </c>
      <c r="I1938" t="s">
        <v>50</v>
      </c>
      <c r="J1938" t="s">
        <v>92</v>
      </c>
      <c r="K1938" t="s">
        <v>177</v>
      </c>
      <c r="L1938" s="22">
        <v>44362</v>
      </c>
      <c r="M1938">
        <v>19</v>
      </c>
      <c r="N1938">
        <v>20</v>
      </c>
      <c r="O1938">
        <v>1</v>
      </c>
      <c r="P1938">
        <v>1</v>
      </c>
      <c r="Q1938">
        <v>1</v>
      </c>
      <c r="R1938">
        <v>0</v>
      </c>
      <c r="S1938">
        <v>0</v>
      </c>
      <c r="T1938">
        <v>0</v>
      </c>
      <c r="U1938">
        <v>0</v>
      </c>
      <c r="V1938">
        <v>7.92</v>
      </c>
      <c r="W1938">
        <v>7.44</v>
      </c>
      <c r="X1938">
        <v>7.08</v>
      </c>
      <c r="Y1938">
        <v>7.08</v>
      </c>
      <c r="Z1938">
        <v>6.54</v>
      </c>
      <c r="AA1938">
        <v>7.26</v>
      </c>
      <c r="AB1938">
        <v>6.9</v>
      </c>
      <c r="AC1938">
        <v>6.54</v>
      </c>
      <c r="AD1938">
        <v>7.8</v>
      </c>
      <c r="AE1938">
        <v>10.08</v>
      </c>
      <c r="AF1938">
        <v>10.38</v>
      </c>
      <c r="AG1938">
        <v>21.84</v>
      </c>
      <c r="AH1938">
        <v>23.7</v>
      </c>
      <c r="AI1938">
        <v>27.9</v>
      </c>
      <c r="AJ1938">
        <v>29.76</v>
      </c>
      <c r="AK1938">
        <v>31.02</v>
      </c>
      <c r="AL1938">
        <v>30.66</v>
      </c>
      <c r="AM1938">
        <v>19.8</v>
      </c>
      <c r="AN1938">
        <v>18.78</v>
      </c>
      <c r="AO1938">
        <v>15.72</v>
      </c>
      <c r="AP1938">
        <v>10.68</v>
      </c>
      <c r="AQ1938">
        <v>9.5399999999999991</v>
      </c>
      <c r="AR1938">
        <v>9.48</v>
      </c>
      <c r="AS1938">
        <v>9.06</v>
      </c>
      <c r="AT1938">
        <v>68</v>
      </c>
      <c r="AU1938">
        <v>66</v>
      </c>
      <c r="AV1938">
        <v>66</v>
      </c>
      <c r="AW1938">
        <v>64</v>
      </c>
      <c r="AX1938">
        <v>64</v>
      </c>
      <c r="AY1938">
        <v>64</v>
      </c>
      <c r="AZ1938">
        <v>64</v>
      </c>
      <c r="BA1938">
        <v>64</v>
      </c>
      <c r="BB1938">
        <v>68</v>
      </c>
      <c r="BC1938">
        <v>73</v>
      </c>
      <c r="BD1938">
        <v>81</v>
      </c>
      <c r="BE1938">
        <v>88</v>
      </c>
      <c r="BF1938">
        <v>90</v>
      </c>
      <c r="BG1938">
        <v>93</v>
      </c>
      <c r="BH1938">
        <v>91</v>
      </c>
      <c r="BI1938">
        <v>97</v>
      </c>
      <c r="BJ1938">
        <v>99</v>
      </c>
      <c r="BK1938">
        <v>100</v>
      </c>
      <c r="BL1938">
        <v>99</v>
      </c>
      <c r="BM1938">
        <v>88</v>
      </c>
      <c r="BN1938">
        <v>73</v>
      </c>
      <c r="BO1938">
        <v>70</v>
      </c>
      <c r="BP1938">
        <v>68</v>
      </c>
      <c r="BQ1938">
        <v>68</v>
      </c>
      <c r="BR1938">
        <v>1.8714459999999999</v>
      </c>
      <c r="BS1938">
        <v>2.5973510000000002</v>
      </c>
      <c r="BT1938">
        <v>2.623856</v>
      </c>
      <c r="BU1938">
        <v>2.8150659999999998</v>
      </c>
      <c r="BV1938">
        <v>3.471511</v>
      </c>
      <c r="BW1938">
        <v>0.1182127</v>
      </c>
      <c r="BX1938">
        <v>0.36116979999999999</v>
      </c>
      <c r="BY1938">
        <v>-1.049412</v>
      </c>
      <c r="BZ1938">
        <v>-1.468129</v>
      </c>
      <c r="CA1938">
        <v>0.74097539999999995</v>
      </c>
      <c r="CB1938">
        <v>2.6127739999999999</v>
      </c>
      <c r="CC1938">
        <v>0.62644770000000005</v>
      </c>
      <c r="CD1938">
        <v>-1.533239</v>
      </c>
      <c r="CE1938">
        <v>-0.41601559999999999</v>
      </c>
      <c r="CF1938">
        <v>-0.67499350000000002</v>
      </c>
      <c r="CG1938">
        <v>-2.7398220000000002</v>
      </c>
      <c r="CH1938">
        <v>-2.588562</v>
      </c>
      <c r="CI1938">
        <v>10.58689</v>
      </c>
      <c r="CJ1938">
        <v>4.7788740000000001</v>
      </c>
      <c r="CK1938">
        <v>3.803391</v>
      </c>
      <c r="CL1938">
        <v>1.728898</v>
      </c>
      <c r="CM1938">
        <v>3.2898480000000001</v>
      </c>
      <c r="CN1938">
        <v>3.1654550000000001</v>
      </c>
      <c r="CO1938">
        <v>1.285992</v>
      </c>
      <c r="CP1938">
        <v>0.93309070000000005</v>
      </c>
      <c r="CQ1938">
        <v>1.0163</v>
      </c>
      <c r="CR1938">
        <v>1.061901</v>
      </c>
      <c r="CS1938">
        <v>1.1849050000000001</v>
      </c>
      <c r="CT1938">
        <v>1.3851960000000001</v>
      </c>
      <c r="CU1938">
        <v>0.40775309999999998</v>
      </c>
      <c r="CV1938">
        <v>0.30745460000000002</v>
      </c>
      <c r="CW1938">
        <v>0.2071722</v>
      </c>
      <c r="CX1938">
        <v>1.1089869999999999</v>
      </c>
      <c r="CY1938">
        <v>1.237662</v>
      </c>
      <c r="CZ1938">
        <v>2.8623370000000001</v>
      </c>
      <c r="DA1938">
        <v>2.6735929999999999</v>
      </c>
      <c r="DB1938">
        <v>1.0326150000000001</v>
      </c>
      <c r="DC1938">
        <v>0.30606139999999998</v>
      </c>
      <c r="DD1938">
        <v>1.265687</v>
      </c>
      <c r="DE1938">
        <v>2.9149060000000002</v>
      </c>
      <c r="DF1938">
        <v>3.0526260000000001</v>
      </c>
      <c r="DG1938">
        <v>14.91878</v>
      </c>
      <c r="DH1938">
        <v>18.759250000000002</v>
      </c>
      <c r="DI1938">
        <v>17.728940000000001</v>
      </c>
      <c r="DJ1938">
        <v>11.74587</v>
      </c>
      <c r="DK1938">
        <v>1.3116589999999999</v>
      </c>
      <c r="DL1938">
        <v>1.046389</v>
      </c>
      <c r="DM1938">
        <v>3.6631309999999999</v>
      </c>
    </row>
    <row r="1939" spans="1:117" hidden="1" x14ac:dyDescent="0.35">
      <c r="A1939" t="str">
        <f t="shared" si="30"/>
        <v>Size_Grp-Below 20 kW_DA 1-9 Hour_44363_19-20</v>
      </c>
      <c r="B1939" t="s">
        <v>51</v>
      </c>
      <c r="C1939" t="s">
        <v>215</v>
      </c>
      <c r="D1939" t="s">
        <v>50</v>
      </c>
      <c r="E1939" t="s">
        <v>50</v>
      </c>
      <c r="F1939" t="s">
        <v>50</v>
      </c>
      <c r="G1939" t="s">
        <v>50</v>
      </c>
      <c r="H1939" t="s">
        <v>50</v>
      </c>
      <c r="I1939" t="s">
        <v>50</v>
      </c>
      <c r="J1939" t="s">
        <v>92</v>
      </c>
      <c r="K1939" t="s">
        <v>177</v>
      </c>
      <c r="L1939" s="22">
        <v>44363</v>
      </c>
      <c r="M1939">
        <v>19</v>
      </c>
      <c r="N1939">
        <v>20</v>
      </c>
      <c r="O1939">
        <v>1</v>
      </c>
      <c r="P1939">
        <v>1</v>
      </c>
      <c r="Q1939">
        <v>1</v>
      </c>
      <c r="R1939">
        <v>0</v>
      </c>
      <c r="S1939">
        <v>0</v>
      </c>
      <c r="T1939">
        <v>0</v>
      </c>
      <c r="U1939">
        <v>0</v>
      </c>
      <c r="V1939">
        <v>8.58</v>
      </c>
      <c r="W1939">
        <v>8.1</v>
      </c>
      <c r="X1939">
        <v>7.98</v>
      </c>
      <c r="Y1939">
        <v>7.86</v>
      </c>
      <c r="Z1939">
        <v>7.56</v>
      </c>
      <c r="AA1939">
        <v>7.44</v>
      </c>
      <c r="AB1939">
        <v>7.14</v>
      </c>
      <c r="AC1939">
        <v>8.52</v>
      </c>
      <c r="AD1939">
        <v>9.42</v>
      </c>
      <c r="AE1939">
        <v>9.84</v>
      </c>
      <c r="AF1939">
        <v>11.82</v>
      </c>
      <c r="AG1939">
        <v>13.26</v>
      </c>
      <c r="AH1939">
        <v>21.66</v>
      </c>
      <c r="AI1939">
        <v>21.42</v>
      </c>
      <c r="AJ1939">
        <v>22.56</v>
      </c>
      <c r="AK1939">
        <v>24.12</v>
      </c>
      <c r="AL1939">
        <v>22.98</v>
      </c>
      <c r="AM1939">
        <v>5.04</v>
      </c>
      <c r="AN1939">
        <v>5.22</v>
      </c>
      <c r="AO1939">
        <v>5.82</v>
      </c>
      <c r="AP1939">
        <v>6</v>
      </c>
      <c r="AQ1939">
        <v>6</v>
      </c>
      <c r="AR1939">
        <v>6</v>
      </c>
      <c r="AS1939">
        <v>11.58</v>
      </c>
      <c r="AT1939">
        <v>66</v>
      </c>
      <c r="AU1939">
        <v>66</v>
      </c>
      <c r="AV1939">
        <v>64</v>
      </c>
      <c r="AW1939">
        <v>64</v>
      </c>
      <c r="AX1939">
        <v>66</v>
      </c>
      <c r="AY1939">
        <v>66</v>
      </c>
      <c r="AZ1939">
        <v>64</v>
      </c>
      <c r="BA1939">
        <v>66</v>
      </c>
      <c r="BB1939">
        <v>72</v>
      </c>
      <c r="BC1939">
        <v>72</v>
      </c>
      <c r="BD1939">
        <v>73</v>
      </c>
      <c r="BE1939">
        <v>75</v>
      </c>
      <c r="BF1939">
        <v>81</v>
      </c>
      <c r="BG1939">
        <v>82</v>
      </c>
      <c r="BH1939">
        <v>84</v>
      </c>
      <c r="BI1939">
        <v>81</v>
      </c>
      <c r="BJ1939">
        <v>81</v>
      </c>
      <c r="BK1939">
        <v>79</v>
      </c>
      <c r="BL1939">
        <v>79</v>
      </c>
      <c r="BM1939">
        <v>75</v>
      </c>
      <c r="BN1939">
        <v>73</v>
      </c>
      <c r="BO1939">
        <v>72</v>
      </c>
      <c r="BP1939">
        <v>70</v>
      </c>
      <c r="BQ1939">
        <v>68</v>
      </c>
      <c r="BR1939">
        <v>1.8714470000000001</v>
      </c>
      <c r="BS1939">
        <v>2.5973510000000002</v>
      </c>
      <c r="BT1939">
        <v>2.623856</v>
      </c>
      <c r="BU1939">
        <v>2.8150659999999998</v>
      </c>
      <c r="BV1939">
        <v>3.471511</v>
      </c>
      <c r="BW1939">
        <v>0.1182127</v>
      </c>
      <c r="BX1939">
        <v>0.36116979999999999</v>
      </c>
      <c r="BY1939">
        <v>-1.049412</v>
      </c>
      <c r="BZ1939">
        <v>-1.468129</v>
      </c>
      <c r="CA1939">
        <v>0.74097539999999995</v>
      </c>
      <c r="CB1939">
        <v>2.6127729999999998</v>
      </c>
      <c r="CC1939">
        <v>0.62644670000000002</v>
      </c>
      <c r="CD1939">
        <v>-1.533239</v>
      </c>
      <c r="CE1939">
        <v>-0.41601749999999998</v>
      </c>
      <c r="CF1939">
        <v>-0.67499350000000002</v>
      </c>
      <c r="CG1939">
        <v>-2.7398199999999999</v>
      </c>
      <c r="CH1939">
        <v>-2.5885600000000002</v>
      </c>
      <c r="CI1939">
        <v>10.58689</v>
      </c>
      <c r="CJ1939">
        <v>4.7788740000000001</v>
      </c>
      <c r="CK1939">
        <v>3.8033920000000001</v>
      </c>
      <c r="CL1939">
        <v>1.7288969999999999</v>
      </c>
      <c r="CM1939">
        <v>3.2898480000000001</v>
      </c>
      <c r="CN1939">
        <v>3.1654550000000001</v>
      </c>
      <c r="CO1939">
        <v>1.285992</v>
      </c>
      <c r="CP1939">
        <v>0.95236069999999995</v>
      </c>
      <c r="CQ1939">
        <v>0.96263540000000003</v>
      </c>
      <c r="CR1939">
        <v>1.025936</v>
      </c>
      <c r="CS1939">
        <v>1.127934</v>
      </c>
      <c r="CT1939">
        <v>1.282305</v>
      </c>
      <c r="CU1939">
        <v>0.36402679999999998</v>
      </c>
      <c r="CV1939">
        <v>0.24852679999999999</v>
      </c>
      <c r="CW1939">
        <v>0.1723027</v>
      </c>
      <c r="CX1939">
        <v>1.8747480000000001</v>
      </c>
      <c r="CY1939">
        <v>1.1924090000000001</v>
      </c>
      <c r="CZ1939">
        <v>2.8554219999999999</v>
      </c>
      <c r="DA1939">
        <v>2.6384690000000002</v>
      </c>
      <c r="DB1939">
        <v>1.035512</v>
      </c>
      <c r="DC1939">
        <v>0.28972320000000001</v>
      </c>
      <c r="DD1939">
        <v>1.086611</v>
      </c>
      <c r="DE1939">
        <v>1.2710520000000001</v>
      </c>
      <c r="DF1939">
        <v>1.8137319999999999</v>
      </c>
      <c r="DG1939">
        <v>13.65686</v>
      </c>
      <c r="DH1939">
        <v>16.616910000000001</v>
      </c>
      <c r="DI1939">
        <v>14.799020000000001</v>
      </c>
      <c r="DJ1939">
        <v>7.2639040000000001</v>
      </c>
      <c r="DK1939">
        <v>0.93986829999999999</v>
      </c>
      <c r="DL1939">
        <v>1.0022059999999999</v>
      </c>
      <c r="DM1939">
        <v>3.2211479999999999</v>
      </c>
    </row>
    <row r="1940" spans="1:117" hidden="1" x14ac:dyDescent="0.35">
      <c r="A1940" t="str">
        <f t="shared" si="30"/>
        <v>Size_Grp-Below 20 kW_DA 1-9 Hour_44364_19-21</v>
      </c>
      <c r="B1940" t="s">
        <v>51</v>
      </c>
      <c r="C1940" t="s">
        <v>215</v>
      </c>
      <c r="D1940" t="s">
        <v>50</v>
      </c>
      <c r="E1940" t="s">
        <v>50</v>
      </c>
      <c r="F1940" t="s">
        <v>50</v>
      </c>
      <c r="G1940" t="s">
        <v>50</v>
      </c>
      <c r="H1940" t="s">
        <v>50</v>
      </c>
      <c r="I1940" t="s">
        <v>50</v>
      </c>
      <c r="J1940" t="s">
        <v>92</v>
      </c>
      <c r="K1940" t="s">
        <v>177</v>
      </c>
      <c r="L1940" s="22">
        <v>44364</v>
      </c>
      <c r="M1940">
        <v>19</v>
      </c>
      <c r="N1940">
        <v>21</v>
      </c>
      <c r="O1940">
        <v>1</v>
      </c>
      <c r="P1940">
        <v>1</v>
      </c>
      <c r="Q1940">
        <v>1</v>
      </c>
      <c r="R1940">
        <v>0</v>
      </c>
      <c r="S1940">
        <v>0</v>
      </c>
      <c r="T1940">
        <v>0</v>
      </c>
      <c r="U1940">
        <v>0</v>
      </c>
      <c r="V1940">
        <v>8.2200000000000006</v>
      </c>
      <c r="W1940">
        <v>7.86</v>
      </c>
      <c r="X1940">
        <v>7.62</v>
      </c>
      <c r="Y1940">
        <v>7.8</v>
      </c>
      <c r="Z1940">
        <v>7.38</v>
      </c>
      <c r="AA1940">
        <v>7.2</v>
      </c>
      <c r="AB1940">
        <v>7.02</v>
      </c>
      <c r="AC1940">
        <v>6.96</v>
      </c>
      <c r="AD1940">
        <v>8.2200000000000006</v>
      </c>
      <c r="AE1940">
        <v>9.6</v>
      </c>
      <c r="AF1940">
        <v>9.9600000000000009</v>
      </c>
      <c r="AG1940">
        <v>18.3</v>
      </c>
      <c r="AH1940">
        <v>5.04</v>
      </c>
      <c r="AI1940">
        <v>5.04</v>
      </c>
      <c r="AJ1940">
        <v>5.22</v>
      </c>
      <c r="AK1940">
        <v>4.92</v>
      </c>
      <c r="AL1940">
        <v>4.92</v>
      </c>
      <c r="AM1940">
        <v>4.9800000000000004</v>
      </c>
      <c r="AN1940">
        <v>27</v>
      </c>
      <c r="AO1940">
        <v>15.6</v>
      </c>
      <c r="AP1940">
        <v>10.8</v>
      </c>
      <c r="AQ1940">
        <v>10.56</v>
      </c>
      <c r="AR1940">
        <v>10.56</v>
      </c>
      <c r="AS1940">
        <v>10.5</v>
      </c>
      <c r="AT1940">
        <v>68</v>
      </c>
      <c r="AU1940">
        <v>66</v>
      </c>
      <c r="AV1940">
        <v>66</v>
      </c>
      <c r="AW1940">
        <v>64</v>
      </c>
      <c r="AX1940">
        <v>64</v>
      </c>
      <c r="AY1940">
        <v>63</v>
      </c>
      <c r="AZ1940">
        <v>61</v>
      </c>
      <c r="BA1940">
        <v>63</v>
      </c>
      <c r="BB1940">
        <v>63</v>
      </c>
      <c r="BC1940">
        <v>64</v>
      </c>
      <c r="BD1940">
        <v>70</v>
      </c>
      <c r="BE1940">
        <v>79</v>
      </c>
      <c r="BF1940">
        <v>84</v>
      </c>
      <c r="BG1940">
        <v>82</v>
      </c>
      <c r="BH1940">
        <v>81</v>
      </c>
      <c r="BI1940">
        <v>82</v>
      </c>
      <c r="BJ1940">
        <v>84</v>
      </c>
      <c r="BK1940">
        <v>84</v>
      </c>
      <c r="BL1940">
        <v>77</v>
      </c>
      <c r="BM1940">
        <v>73</v>
      </c>
      <c r="BN1940">
        <v>70</v>
      </c>
      <c r="BO1940">
        <v>68</v>
      </c>
      <c r="BP1940">
        <v>66</v>
      </c>
      <c r="BQ1940">
        <v>66</v>
      </c>
      <c r="BR1940">
        <v>0.246645</v>
      </c>
      <c r="BS1940">
        <v>1.9165289999999999</v>
      </c>
      <c r="BT1940">
        <v>2.0205709999999999</v>
      </c>
      <c r="BU1940">
        <v>2.1276449999999998</v>
      </c>
      <c r="BV1940">
        <v>2.678601</v>
      </c>
      <c r="BW1940">
        <v>2.6217950000000001</v>
      </c>
      <c r="BX1940">
        <v>2.1156380000000001</v>
      </c>
      <c r="BY1940">
        <v>0.93571329999999997</v>
      </c>
      <c r="BZ1940">
        <v>-3.0275840000000001</v>
      </c>
      <c r="CA1940">
        <v>-5.2995780000000003</v>
      </c>
      <c r="CB1940">
        <v>-5.2154540000000003</v>
      </c>
      <c r="CC1940">
        <v>-10.02054</v>
      </c>
      <c r="CD1940">
        <v>5.6029419999999996</v>
      </c>
      <c r="CE1940">
        <v>7.2812799999999998</v>
      </c>
      <c r="CF1940">
        <v>9.1870840000000005</v>
      </c>
      <c r="CG1940">
        <v>10.32089</v>
      </c>
      <c r="CH1940">
        <v>9.5927570000000006</v>
      </c>
      <c r="CI1940">
        <v>10.31709</v>
      </c>
      <c r="CJ1940">
        <v>-12.420999999999999</v>
      </c>
      <c r="CK1940">
        <v>-4.4249599999999996</v>
      </c>
      <c r="CL1940">
        <v>-1.231787</v>
      </c>
      <c r="CM1940">
        <v>-0.89848799999999995</v>
      </c>
      <c r="CN1940">
        <v>-0.66862679999999997</v>
      </c>
      <c r="CO1940">
        <v>-1.034384</v>
      </c>
      <c r="CP1940">
        <v>0.90011810000000003</v>
      </c>
      <c r="CQ1940">
        <v>0.65112239999999999</v>
      </c>
      <c r="CR1940">
        <v>0.72896280000000002</v>
      </c>
      <c r="CS1940">
        <v>0.75591359999999996</v>
      </c>
      <c r="CT1940">
        <v>0.76794790000000002</v>
      </c>
      <c r="CU1940">
        <v>0.20329929999999999</v>
      </c>
      <c r="CV1940">
        <v>0.15756239999999999</v>
      </c>
      <c r="CW1940">
        <v>0.1209517</v>
      </c>
      <c r="CX1940">
        <v>0.73789009999999999</v>
      </c>
      <c r="CY1940">
        <v>0.52681610000000001</v>
      </c>
      <c r="CZ1940">
        <v>0.28894530000000002</v>
      </c>
      <c r="DA1940">
        <v>0.1914468</v>
      </c>
      <c r="DB1940">
        <v>0.13689799999999999</v>
      </c>
      <c r="DC1940">
        <v>0.27349980000000002</v>
      </c>
      <c r="DD1940">
        <v>0.39224789999999998</v>
      </c>
      <c r="DE1940">
        <v>0.35763420000000001</v>
      </c>
      <c r="DF1940">
        <v>0.59599630000000003</v>
      </c>
      <c r="DG1940">
        <v>1.4350039999999999</v>
      </c>
      <c r="DH1940">
        <v>2.2236760000000002</v>
      </c>
      <c r="DI1940">
        <v>1.135942</v>
      </c>
      <c r="DJ1940">
        <v>0.59612750000000003</v>
      </c>
      <c r="DK1940">
        <v>0.47628860000000001</v>
      </c>
      <c r="DL1940">
        <v>0.48923470000000002</v>
      </c>
      <c r="DM1940">
        <v>0.44453110000000001</v>
      </c>
    </row>
    <row r="1941" spans="1:117" hidden="1" x14ac:dyDescent="0.35">
      <c r="A1941" t="str">
        <f t="shared" si="30"/>
        <v>Size_Grp-Below 20 kW_DA 1-9 Hour_44375_18-21</v>
      </c>
      <c r="B1941" t="s">
        <v>51</v>
      </c>
      <c r="C1941" t="s">
        <v>215</v>
      </c>
      <c r="D1941" t="s">
        <v>50</v>
      </c>
      <c r="E1941" t="s">
        <v>50</v>
      </c>
      <c r="F1941" t="s">
        <v>50</v>
      </c>
      <c r="G1941" t="s">
        <v>50</v>
      </c>
      <c r="H1941" t="s">
        <v>50</v>
      </c>
      <c r="I1941" t="s">
        <v>50</v>
      </c>
      <c r="J1941" t="s">
        <v>92</v>
      </c>
      <c r="K1941" t="s">
        <v>177</v>
      </c>
      <c r="L1941" s="22">
        <v>44375</v>
      </c>
      <c r="M1941">
        <v>18</v>
      </c>
      <c r="N1941">
        <v>21</v>
      </c>
      <c r="O1941">
        <v>1</v>
      </c>
      <c r="P1941">
        <v>1</v>
      </c>
      <c r="Q1941">
        <v>1</v>
      </c>
      <c r="R1941">
        <v>0</v>
      </c>
      <c r="S1941">
        <v>0</v>
      </c>
      <c r="T1941">
        <v>0</v>
      </c>
      <c r="U1941">
        <v>0</v>
      </c>
      <c r="V1941">
        <v>7.5</v>
      </c>
      <c r="W1941">
        <v>7.56</v>
      </c>
      <c r="X1941">
        <v>6.3</v>
      </c>
      <c r="Y1941">
        <v>6.42</v>
      </c>
      <c r="Z1941">
        <v>7.26</v>
      </c>
      <c r="AA1941">
        <v>6.36</v>
      </c>
      <c r="AB1941">
        <v>6.06</v>
      </c>
      <c r="AC1941">
        <v>6.6</v>
      </c>
      <c r="AD1941">
        <v>8.6999999999999993</v>
      </c>
      <c r="AE1941">
        <v>9.36</v>
      </c>
      <c r="AF1941">
        <v>13.62</v>
      </c>
      <c r="AG1941">
        <v>20.04</v>
      </c>
      <c r="AH1941">
        <v>20.64</v>
      </c>
      <c r="AI1941">
        <v>21.06</v>
      </c>
      <c r="AJ1941">
        <v>20.94</v>
      </c>
      <c r="AK1941">
        <v>19.38</v>
      </c>
      <c r="AL1941">
        <v>19.98</v>
      </c>
      <c r="AM1941">
        <v>19.86</v>
      </c>
      <c r="AN1941">
        <v>16.920000000000002</v>
      </c>
      <c r="AO1941">
        <v>13.62</v>
      </c>
      <c r="AP1941">
        <v>8.4</v>
      </c>
      <c r="AQ1941">
        <v>7.86</v>
      </c>
      <c r="AR1941">
        <v>8.16</v>
      </c>
      <c r="AS1941">
        <v>8.34</v>
      </c>
      <c r="AT1941">
        <v>66</v>
      </c>
      <c r="AU1941">
        <v>64</v>
      </c>
      <c r="AV1941">
        <v>64</v>
      </c>
      <c r="AW1941">
        <v>63</v>
      </c>
      <c r="AX1941">
        <v>63</v>
      </c>
      <c r="AY1941">
        <v>63</v>
      </c>
      <c r="AZ1941">
        <v>61</v>
      </c>
      <c r="BA1941">
        <v>63</v>
      </c>
      <c r="BB1941">
        <v>64</v>
      </c>
      <c r="BC1941">
        <v>70</v>
      </c>
      <c r="BD1941">
        <v>75</v>
      </c>
      <c r="BE1941">
        <v>75</v>
      </c>
      <c r="BF1941">
        <v>77</v>
      </c>
      <c r="BG1941">
        <v>77</v>
      </c>
      <c r="BH1941">
        <v>75</v>
      </c>
      <c r="BI1941">
        <v>75</v>
      </c>
      <c r="BJ1941">
        <v>73</v>
      </c>
      <c r="BK1941">
        <v>73</v>
      </c>
      <c r="BL1941">
        <v>72</v>
      </c>
      <c r="BM1941">
        <v>68</v>
      </c>
      <c r="BN1941">
        <v>66</v>
      </c>
      <c r="BO1941">
        <v>66</v>
      </c>
      <c r="BP1941">
        <v>66</v>
      </c>
      <c r="BQ1941">
        <v>64</v>
      </c>
      <c r="BR1941">
        <v>-0.53946019999999995</v>
      </c>
      <c r="BS1941">
        <v>-1.355942</v>
      </c>
      <c r="BT1941">
        <v>-0.52083349999999995</v>
      </c>
      <c r="BU1941">
        <v>-1.0156510000000001</v>
      </c>
      <c r="BV1941">
        <v>-0.90309189999999995</v>
      </c>
      <c r="BW1941">
        <v>-1.2865359999999999</v>
      </c>
      <c r="BX1941">
        <v>-0.37994050000000001</v>
      </c>
      <c r="BY1941">
        <v>-0.70726060000000002</v>
      </c>
      <c r="BZ1941">
        <v>1.05511</v>
      </c>
      <c r="CA1941">
        <v>2.5965549999999999</v>
      </c>
      <c r="CB1941">
        <v>1.559242</v>
      </c>
      <c r="CC1941">
        <v>-1.782942</v>
      </c>
      <c r="CD1941">
        <v>-2.95658E-2</v>
      </c>
      <c r="CE1941">
        <v>0.62964819999999999</v>
      </c>
      <c r="CF1941">
        <v>0.98344229999999999</v>
      </c>
      <c r="CG1941">
        <v>3.0642640000000001</v>
      </c>
      <c r="CH1941">
        <v>1.9633659999999999</v>
      </c>
      <c r="CI1941">
        <v>-4.7538799999999999E-2</v>
      </c>
      <c r="CJ1941">
        <v>-1.3857060000000001</v>
      </c>
      <c r="CK1941">
        <v>9.8005300000000004E-2</v>
      </c>
      <c r="CL1941">
        <v>2.442571</v>
      </c>
      <c r="CM1941">
        <v>0.90857790000000005</v>
      </c>
      <c r="CN1941">
        <v>0.52916620000000003</v>
      </c>
      <c r="CO1941">
        <v>0.6450129</v>
      </c>
      <c r="CP1941">
        <v>0.92375529999999995</v>
      </c>
      <c r="CQ1941">
        <v>0.6500148</v>
      </c>
      <c r="CR1941">
        <v>0.67987390000000003</v>
      </c>
      <c r="CS1941">
        <v>0.68846980000000002</v>
      </c>
      <c r="CT1941">
        <v>1.1446799999999999</v>
      </c>
      <c r="CU1941">
        <v>0.22023429999999999</v>
      </c>
      <c r="CV1941">
        <v>0.56965060000000001</v>
      </c>
      <c r="CW1941">
        <v>0.13050030000000001</v>
      </c>
      <c r="CX1941">
        <v>0.87637319999999996</v>
      </c>
      <c r="CY1941">
        <v>0.77575360000000004</v>
      </c>
      <c r="CZ1941">
        <v>0.34451779999999999</v>
      </c>
      <c r="DA1941">
        <v>0.18427650000000001</v>
      </c>
      <c r="DB1941">
        <v>0.170013</v>
      </c>
      <c r="DC1941">
        <v>0.74678860000000002</v>
      </c>
      <c r="DD1941">
        <v>1.298716</v>
      </c>
      <c r="DE1941">
        <v>1.757568</v>
      </c>
      <c r="DF1941">
        <v>0.70546339999999996</v>
      </c>
      <c r="DG1941">
        <v>3.223131</v>
      </c>
      <c r="DH1941">
        <v>3.6648670000000001</v>
      </c>
      <c r="DI1941">
        <v>5.790508</v>
      </c>
      <c r="DJ1941">
        <v>0.83798600000000001</v>
      </c>
      <c r="DK1941">
        <v>0.94294849999999997</v>
      </c>
      <c r="DL1941">
        <v>0.90811719999999996</v>
      </c>
      <c r="DM1941">
        <v>1.1110709999999999</v>
      </c>
    </row>
    <row r="1942" spans="1:117" hidden="1" x14ac:dyDescent="0.35">
      <c r="A1942" t="str">
        <f t="shared" si="30"/>
        <v>Size_Grp-Below 20 kW_DA 1-9 Hour_44376_18-21</v>
      </c>
      <c r="B1942" t="s">
        <v>51</v>
      </c>
      <c r="C1942" t="s">
        <v>215</v>
      </c>
      <c r="D1942" t="s">
        <v>50</v>
      </c>
      <c r="E1942" t="s">
        <v>50</v>
      </c>
      <c r="F1942" t="s">
        <v>50</v>
      </c>
      <c r="G1942" t="s">
        <v>50</v>
      </c>
      <c r="H1942" t="s">
        <v>50</v>
      </c>
      <c r="I1942" t="s">
        <v>50</v>
      </c>
      <c r="J1942" t="s">
        <v>92</v>
      </c>
      <c r="K1942" t="s">
        <v>177</v>
      </c>
      <c r="L1942" s="22">
        <v>44376</v>
      </c>
      <c r="M1942">
        <v>18</v>
      </c>
      <c r="N1942">
        <v>21</v>
      </c>
      <c r="O1942">
        <v>1</v>
      </c>
      <c r="P1942">
        <v>1</v>
      </c>
      <c r="Q1942">
        <v>1</v>
      </c>
      <c r="R1942">
        <v>0</v>
      </c>
      <c r="S1942">
        <v>0</v>
      </c>
      <c r="T1942">
        <v>0</v>
      </c>
      <c r="U1942">
        <v>0</v>
      </c>
      <c r="V1942">
        <v>6.78</v>
      </c>
      <c r="W1942">
        <v>7.44</v>
      </c>
      <c r="X1942">
        <v>6.36</v>
      </c>
      <c r="Y1942">
        <v>7.38</v>
      </c>
      <c r="Z1942">
        <v>6.36</v>
      </c>
      <c r="AA1942">
        <v>7.44</v>
      </c>
      <c r="AB1942">
        <v>6.3</v>
      </c>
      <c r="AC1942">
        <v>7.08</v>
      </c>
      <c r="AD1942">
        <v>7.74</v>
      </c>
      <c r="AE1942">
        <v>8.16</v>
      </c>
      <c r="AF1942">
        <v>9.18</v>
      </c>
      <c r="AG1942">
        <v>16.14</v>
      </c>
      <c r="AH1942">
        <v>16.98</v>
      </c>
      <c r="AI1942">
        <v>20.04</v>
      </c>
      <c r="AJ1942">
        <v>20.58</v>
      </c>
      <c r="AK1942">
        <v>19.02</v>
      </c>
      <c r="AL1942">
        <v>18</v>
      </c>
      <c r="AM1942">
        <v>20.28</v>
      </c>
      <c r="AN1942">
        <v>18.54</v>
      </c>
      <c r="AO1942">
        <v>17.46</v>
      </c>
      <c r="AP1942">
        <v>8.82</v>
      </c>
      <c r="AQ1942">
        <v>8.58</v>
      </c>
      <c r="AR1942">
        <v>8.4600000000000009</v>
      </c>
      <c r="AS1942">
        <v>7.44</v>
      </c>
      <c r="AT1942">
        <v>64</v>
      </c>
      <c r="AU1942">
        <v>64</v>
      </c>
      <c r="AV1942">
        <v>64</v>
      </c>
      <c r="AW1942">
        <v>64</v>
      </c>
      <c r="AX1942">
        <v>64</v>
      </c>
      <c r="AY1942">
        <v>64</v>
      </c>
      <c r="AZ1942">
        <v>64</v>
      </c>
      <c r="BA1942">
        <v>64</v>
      </c>
      <c r="BB1942">
        <v>66</v>
      </c>
      <c r="BC1942">
        <v>66</v>
      </c>
      <c r="BD1942">
        <v>70</v>
      </c>
      <c r="BE1942">
        <v>72</v>
      </c>
      <c r="BF1942">
        <v>73</v>
      </c>
      <c r="BG1942">
        <v>75</v>
      </c>
      <c r="BH1942">
        <v>75</v>
      </c>
      <c r="BI1942">
        <v>75</v>
      </c>
      <c r="BJ1942">
        <v>73</v>
      </c>
      <c r="BK1942">
        <v>73</v>
      </c>
      <c r="BL1942">
        <v>72</v>
      </c>
      <c r="BM1942">
        <v>70</v>
      </c>
      <c r="BN1942">
        <v>68</v>
      </c>
      <c r="BO1942">
        <v>66</v>
      </c>
      <c r="BP1942">
        <v>66</v>
      </c>
      <c r="BQ1942">
        <v>66</v>
      </c>
      <c r="BR1942">
        <v>-0.53946019999999995</v>
      </c>
      <c r="BS1942">
        <v>-1.355942</v>
      </c>
      <c r="BT1942">
        <v>-0.52083299999999999</v>
      </c>
      <c r="BU1942">
        <v>-1.0156510000000001</v>
      </c>
      <c r="BV1942">
        <v>-0.90309189999999995</v>
      </c>
      <c r="BW1942">
        <v>-1.2865359999999999</v>
      </c>
      <c r="BX1942">
        <v>-0.37994050000000001</v>
      </c>
      <c r="BY1942">
        <v>-0.70726060000000002</v>
      </c>
      <c r="BZ1942">
        <v>1.05511</v>
      </c>
      <c r="CA1942">
        <v>2.5965549999999999</v>
      </c>
      <c r="CB1942">
        <v>1.5592410000000001</v>
      </c>
      <c r="CC1942">
        <v>-1.7829410000000001</v>
      </c>
      <c r="CD1942">
        <v>-2.95658E-2</v>
      </c>
      <c r="CE1942">
        <v>0.62964819999999999</v>
      </c>
      <c r="CF1942">
        <v>0.98344229999999999</v>
      </c>
      <c r="CG1942">
        <v>3.0642619999999998</v>
      </c>
      <c r="CH1942">
        <v>1.9633659999999999</v>
      </c>
      <c r="CI1942">
        <v>-4.7538799999999999E-2</v>
      </c>
      <c r="CJ1942">
        <v>-1.3857060000000001</v>
      </c>
      <c r="CK1942">
        <v>9.8005300000000004E-2</v>
      </c>
      <c r="CL1942">
        <v>2.4425699999999999</v>
      </c>
      <c r="CM1942">
        <v>0.90857790000000005</v>
      </c>
      <c r="CN1942">
        <v>0.52916529999999995</v>
      </c>
      <c r="CO1942">
        <v>0.64501240000000004</v>
      </c>
      <c r="CP1942">
        <v>0.86408439999999997</v>
      </c>
      <c r="CQ1942">
        <v>0.63465519999999997</v>
      </c>
      <c r="CR1942">
        <v>0.65479109999999996</v>
      </c>
      <c r="CS1942">
        <v>0.68540350000000005</v>
      </c>
      <c r="CT1942">
        <v>1.129273</v>
      </c>
      <c r="CU1942">
        <v>0.23095099999999999</v>
      </c>
      <c r="CV1942">
        <v>0.63561979999999996</v>
      </c>
      <c r="CW1942">
        <v>0.14931710000000001</v>
      </c>
      <c r="CX1942">
        <v>0.88501700000000005</v>
      </c>
      <c r="CY1942">
        <v>0.83741810000000005</v>
      </c>
      <c r="CZ1942">
        <v>0.35004429999999997</v>
      </c>
      <c r="DA1942">
        <v>0.14942340000000001</v>
      </c>
      <c r="DB1942">
        <v>0.16174459999999999</v>
      </c>
      <c r="DC1942">
        <v>0.69525559999999997</v>
      </c>
      <c r="DD1942">
        <v>1.26651</v>
      </c>
      <c r="DE1942">
        <v>1.9132940000000001</v>
      </c>
      <c r="DF1942">
        <v>0.73419920000000005</v>
      </c>
      <c r="DG1942">
        <v>2.7697470000000002</v>
      </c>
      <c r="DH1942">
        <v>3.374247</v>
      </c>
      <c r="DI1942">
        <v>5.6498239999999997</v>
      </c>
      <c r="DJ1942">
        <v>0.89386129999999997</v>
      </c>
      <c r="DK1942">
        <v>0.88629959999999997</v>
      </c>
      <c r="DL1942">
        <v>0.81926940000000004</v>
      </c>
      <c r="DM1942">
        <v>1.154622</v>
      </c>
    </row>
    <row r="1943" spans="1:117" hidden="1" x14ac:dyDescent="0.35">
      <c r="A1943" t="str">
        <f t="shared" si="30"/>
        <v>Size_Grp-Below 20 kW_DA 1-9 Hour_44377_20-21</v>
      </c>
      <c r="B1943" t="s">
        <v>51</v>
      </c>
      <c r="C1943" t="s">
        <v>215</v>
      </c>
      <c r="D1943" t="s">
        <v>50</v>
      </c>
      <c r="E1943" t="s">
        <v>50</v>
      </c>
      <c r="F1943" t="s">
        <v>50</v>
      </c>
      <c r="G1943" t="s">
        <v>50</v>
      </c>
      <c r="H1943" t="s">
        <v>50</v>
      </c>
      <c r="I1943" t="s">
        <v>50</v>
      </c>
      <c r="J1943" t="s">
        <v>92</v>
      </c>
      <c r="K1943" t="s">
        <v>177</v>
      </c>
      <c r="L1943" s="22">
        <v>44377</v>
      </c>
      <c r="M1943">
        <v>20</v>
      </c>
      <c r="N1943">
        <v>21</v>
      </c>
      <c r="O1943">
        <v>1</v>
      </c>
      <c r="P1943">
        <v>1</v>
      </c>
      <c r="Q1943">
        <v>1</v>
      </c>
      <c r="R1943">
        <v>0</v>
      </c>
      <c r="S1943">
        <v>0</v>
      </c>
      <c r="T1943">
        <v>0</v>
      </c>
      <c r="U1943">
        <v>0</v>
      </c>
      <c r="V1943">
        <v>6.84</v>
      </c>
      <c r="W1943">
        <v>7.38</v>
      </c>
      <c r="X1943">
        <v>6.36</v>
      </c>
      <c r="Y1943">
        <v>6.36</v>
      </c>
      <c r="Z1943">
        <v>7.44</v>
      </c>
      <c r="AA1943">
        <v>6.36</v>
      </c>
      <c r="AB1943">
        <v>7.32</v>
      </c>
      <c r="AC1943">
        <v>5.76</v>
      </c>
      <c r="AD1943">
        <v>8.52</v>
      </c>
      <c r="AE1943">
        <v>9.9</v>
      </c>
      <c r="AF1943">
        <v>12.3</v>
      </c>
      <c r="AG1943">
        <v>18.36</v>
      </c>
      <c r="AH1943">
        <v>22.02</v>
      </c>
      <c r="AI1943">
        <v>25.92</v>
      </c>
      <c r="AJ1943">
        <v>26.04</v>
      </c>
      <c r="AK1943">
        <v>25.98</v>
      </c>
      <c r="AL1943">
        <v>23.34</v>
      </c>
      <c r="AM1943">
        <v>22.5</v>
      </c>
      <c r="AN1943">
        <v>19.260000000000002</v>
      </c>
      <c r="AO1943">
        <v>15.42</v>
      </c>
      <c r="AP1943">
        <v>9.6</v>
      </c>
      <c r="AQ1943">
        <v>9.7799999999999994</v>
      </c>
      <c r="AR1943">
        <v>7.32</v>
      </c>
      <c r="AS1943">
        <v>7.56</v>
      </c>
      <c r="AT1943">
        <v>64</v>
      </c>
      <c r="AU1943">
        <v>64</v>
      </c>
      <c r="AV1943">
        <v>64</v>
      </c>
      <c r="AW1943">
        <v>64</v>
      </c>
      <c r="AX1943">
        <v>64</v>
      </c>
      <c r="AY1943">
        <v>64</v>
      </c>
      <c r="AZ1943">
        <v>64</v>
      </c>
      <c r="BA1943">
        <v>64</v>
      </c>
      <c r="BB1943">
        <v>66</v>
      </c>
      <c r="BC1943">
        <v>70</v>
      </c>
      <c r="BD1943">
        <v>73</v>
      </c>
      <c r="BE1943">
        <v>79</v>
      </c>
      <c r="BF1943">
        <v>81</v>
      </c>
      <c r="BG1943">
        <v>81</v>
      </c>
      <c r="BH1943">
        <v>82</v>
      </c>
      <c r="BI1943">
        <v>82</v>
      </c>
      <c r="BJ1943">
        <v>81</v>
      </c>
      <c r="BK1943">
        <v>77</v>
      </c>
      <c r="BL1943">
        <v>75</v>
      </c>
      <c r="BM1943">
        <v>73</v>
      </c>
      <c r="BN1943">
        <v>70</v>
      </c>
      <c r="BO1943">
        <v>68</v>
      </c>
      <c r="BP1943">
        <v>66</v>
      </c>
      <c r="BQ1943">
        <v>66</v>
      </c>
      <c r="BR1943">
        <v>1.9598770000000001</v>
      </c>
      <c r="BS1943">
        <v>0.97648619999999997</v>
      </c>
      <c r="BT1943">
        <v>1.6767639999999999</v>
      </c>
      <c r="BU1943">
        <v>1.562317</v>
      </c>
      <c r="BV1943">
        <v>0.53376480000000004</v>
      </c>
      <c r="BW1943">
        <v>-0.69936319999999996</v>
      </c>
      <c r="BX1943">
        <v>-1.8082339999999999</v>
      </c>
      <c r="BY1943">
        <v>0.45672659999999998</v>
      </c>
      <c r="BZ1943">
        <v>0.20302680000000001</v>
      </c>
      <c r="CA1943">
        <v>1.405321</v>
      </c>
      <c r="CB1943">
        <v>2.2083900000000001</v>
      </c>
      <c r="CC1943">
        <v>0.45428279999999999</v>
      </c>
      <c r="CD1943">
        <v>-0.91425699999999999</v>
      </c>
      <c r="CE1943">
        <v>-2.3520759999999998</v>
      </c>
      <c r="CF1943">
        <v>-0.89715389999999995</v>
      </c>
      <c r="CG1943">
        <v>-1.232361</v>
      </c>
      <c r="CH1943">
        <v>0.683033</v>
      </c>
      <c r="CI1943">
        <v>3.3775300000000001E-2</v>
      </c>
      <c r="CJ1943">
        <v>-1.1004069999999999</v>
      </c>
      <c r="CK1943">
        <v>0.91253090000000003</v>
      </c>
      <c r="CL1943">
        <v>1.1858649999999999</v>
      </c>
      <c r="CM1943">
        <v>0.34494780000000003</v>
      </c>
      <c r="CN1943">
        <v>2.5523410000000002</v>
      </c>
      <c r="CO1943">
        <v>1.9067750000000001</v>
      </c>
      <c r="CP1943">
        <v>0.49051250000000002</v>
      </c>
      <c r="CQ1943">
        <v>0.4926199</v>
      </c>
      <c r="CR1943">
        <v>0.49915809999999999</v>
      </c>
      <c r="CS1943">
        <v>0.53844230000000004</v>
      </c>
      <c r="CT1943">
        <v>0.54831059999999998</v>
      </c>
      <c r="CU1943">
        <v>0.1831943</v>
      </c>
      <c r="CV1943">
        <v>0.15057409999999999</v>
      </c>
      <c r="CW1943">
        <v>0.1187925</v>
      </c>
      <c r="CX1943">
        <v>0.54510409999999998</v>
      </c>
      <c r="CY1943">
        <v>0.53130189999999999</v>
      </c>
      <c r="CZ1943">
        <v>0.25417580000000001</v>
      </c>
      <c r="DA1943">
        <v>0.13021759999999999</v>
      </c>
      <c r="DB1943">
        <v>0.1534208</v>
      </c>
      <c r="DC1943">
        <v>0.2176121</v>
      </c>
      <c r="DD1943">
        <v>0.31562639999999997</v>
      </c>
      <c r="DE1943">
        <v>0.31415690000000002</v>
      </c>
      <c r="DF1943">
        <v>0.3167238</v>
      </c>
      <c r="DG1943">
        <v>1.1629449999999999</v>
      </c>
      <c r="DH1943">
        <v>1.2017040000000001</v>
      </c>
      <c r="DI1943">
        <v>0.97989510000000002</v>
      </c>
      <c r="DJ1943">
        <v>0.4932764</v>
      </c>
      <c r="DK1943">
        <v>0.3702918</v>
      </c>
      <c r="DL1943">
        <v>0.38713310000000001</v>
      </c>
      <c r="DM1943">
        <v>0.44791989999999998</v>
      </c>
    </row>
    <row r="1944" spans="1:117" hidden="1" x14ac:dyDescent="0.35">
      <c r="A1944" t="str">
        <f t="shared" si="30"/>
        <v>Size_Grp-Below 20 kW_DO 1-9 Hour_44362_19-20</v>
      </c>
      <c r="B1944" t="s">
        <v>51</v>
      </c>
      <c r="C1944" t="s">
        <v>215</v>
      </c>
      <c r="D1944" t="s">
        <v>50</v>
      </c>
      <c r="E1944" t="s">
        <v>50</v>
      </c>
      <c r="F1944" t="s">
        <v>50</v>
      </c>
      <c r="G1944" t="s">
        <v>50</v>
      </c>
      <c r="H1944" t="s">
        <v>50</v>
      </c>
      <c r="I1944" t="s">
        <v>50</v>
      </c>
      <c r="J1944" t="s">
        <v>92</v>
      </c>
      <c r="K1944" t="s">
        <v>178</v>
      </c>
      <c r="L1944" s="22">
        <v>44362</v>
      </c>
      <c r="M1944">
        <v>19</v>
      </c>
      <c r="N1944">
        <v>20</v>
      </c>
      <c r="O1944">
        <v>4</v>
      </c>
      <c r="P1944">
        <v>4</v>
      </c>
      <c r="Q1944">
        <v>1</v>
      </c>
      <c r="R1944">
        <v>0</v>
      </c>
      <c r="S1944">
        <v>0</v>
      </c>
      <c r="T1944">
        <v>0</v>
      </c>
      <c r="U1944">
        <v>0</v>
      </c>
      <c r="V1944">
        <v>39.83</v>
      </c>
      <c r="W1944">
        <v>40.204999999999998</v>
      </c>
      <c r="X1944">
        <v>40.655000000000001</v>
      </c>
      <c r="Y1944">
        <v>38.545000000000002</v>
      </c>
      <c r="Z1944">
        <v>39.56</v>
      </c>
      <c r="AA1944">
        <v>41.65</v>
      </c>
      <c r="AB1944">
        <v>41.265000000000001</v>
      </c>
      <c r="AC1944">
        <v>43.47</v>
      </c>
      <c r="AD1944">
        <v>56.965000000000003</v>
      </c>
      <c r="AE1944">
        <v>56.56</v>
      </c>
      <c r="AF1944">
        <v>57.75</v>
      </c>
      <c r="AG1944">
        <v>56.954999999999998</v>
      </c>
      <c r="AH1944">
        <v>58.255000000000003</v>
      </c>
      <c r="AI1944">
        <v>59.29</v>
      </c>
      <c r="AJ1944">
        <v>59.215000000000003</v>
      </c>
      <c r="AK1944">
        <v>60.11</v>
      </c>
      <c r="AL1944">
        <v>59.255000000000003</v>
      </c>
      <c r="AM1944">
        <v>57.67</v>
      </c>
      <c r="AN1944">
        <v>54.19</v>
      </c>
      <c r="AO1944">
        <v>54.55</v>
      </c>
      <c r="AP1944">
        <v>57.055</v>
      </c>
      <c r="AQ1944">
        <v>43.395000000000003</v>
      </c>
      <c r="AR1944">
        <v>41.134999999999998</v>
      </c>
      <c r="AS1944">
        <v>39.26</v>
      </c>
      <c r="AT1944">
        <v>63.5</v>
      </c>
      <c r="AU1944">
        <v>63.25</v>
      </c>
      <c r="AV1944">
        <v>61</v>
      </c>
      <c r="AW1944">
        <v>61.25</v>
      </c>
      <c r="AX1944">
        <v>61.75</v>
      </c>
      <c r="AY1944">
        <v>60.75</v>
      </c>
      <c r="AZ1944">
        <v>59.25</v>
      </c>
      <c r="BA1944">
        <v>64</v>
      </c>
      <c r="BB1944">
        <v>71</v>
      </c>
      <c r="BC1944">
        <v>77.5</v>
      </c>
      <c r="BD1944">
        <v>81.75</v>
      </c>
      <c r="BE1944">
        <v>85</v>
      </c>
      <c r="BF1944">
        <v>86.5</v>
      </c>
      <c r="BG1944">
        <v>88</v>
      </c>
      <c r="BH1944">
        <v>89.75</v>
      </c>
      <c r="BI1944">
        <v>91.5</v>
      </c>
      <c r="BJ1944">
        <v>91.5</v>
      </c>
      <c r="BK1944">
        <v>91</v>
      </c>
      <c r="BL1944">
        <v>90.25</v>
      </c>
      <c r="BM1944">
        <v>84</v>
      </c>
      <c r="BN1944">
        <v>77</v>
      </c>
      <c r="BO1944">
        <v>71.5</v>
      </c>
      <c r="BP1944">
        <v>69.25</v>
      </c>
      <c r="BQ1944">
        <v>66.5</v>
      </c>
      <c r="BR1944">
        <v>0.79023840000000001</v>
      </c>
      <c r="BS1944">
        <v>-0.33524660000000001</v>
      </c>
      <c r="BT1944">
        <v>-0.64942310000000003</v>
      </c>
      <c r="BU1944">
        <v>0.75869940000000002</v>
      </c>
      <c r="BV1944">
        <v>0.3912368</v>
      </c>
      <c r="BW1944">
        <v>-3.92857E-2</v>
      </c>
      <c r="BX1944">
        <v>0.84196950000000004</v>
      </c>
      <c r="BY1944">
        <v>0.1029501</v>
      </c>
      <c r="BZ1944">
        <v>-1.270419</v>
      </c>
      <c r="CA1944">
        <v>0.2734356</v>
      </c>
      <c r="CB1944">
        <v>8.9620599999999995E-2</v>
      </c>
      <c r="CC1944">
        <v>0.50436689999999995</v>
      </c>
      <c r="CD1944">
        <v>1.51787E-2</v>
      </c>
      <c r="CE1944">
        <v>-0.56342119999999996</v>
      </c>
      <c r="CF1944">
        <v>-0.33302779999999998</v>
      </c>
      <c r="CG1944">
        <v>-0.81486420000000004</v>
      </c>
      <c r="CH1944">
        <v>-1.1242380000000001</v>
      </c>
      <c r="CI1944">
        <v>-1.2066220000000001</v>
      </c>
      <c r="CJ1944">
        <v>1.020124</v>
      </c>
      <c r="CK1944">
        <v>-0.3432732</v>
      </c>
      <c r="CL1944">
        <v>-1.743458</v>
      </c>
      <c r="CM1944">
        <v>-0.63823410000000003</v>
      </c>
      <c r="CN1944">
        <v>-0.36769289999999999</v>
      </c>
      <c r="CO1944">
        <v>6.2056500000000001E-2</v>
      </c>
      <c r="CP1944">
        <v>0.2579574</v>
      </c>
      <c r="CQ1944">
        <v>0.1093648</v>
      </c>
      <c r="CR1944">
        <v>0.1178148</v>
      </c>
      <c r="CS1944">
        <v>0.1067887</v>
      </c>
      <c r="CT1944">
        <v>0.11461300000000001</v>
      </c>
      <c r="CU1944">
        <v>9.0943999999999997E-2</v>
      </c>
      <c r="CV1944">
        <v>0.16176670000000001</v>
      </c>
      <c r="CW1944">
        <v>9.7819600000000007E-2</v>
      </c>
      <c r="CX1944">
        <v>0.3143319</v>
      </c>
      <c r="CY1944">
        <v>0.21978909999999999</v>
      </c>
      <c r="CZ1944">
        <v>0.2622062</v>
      </c>
      <c r="DA1944">
        <v>9.85573E-2</v>
      </c>
      <c r="DB1944">
        <v>0.1452582</v>
      </c>
      <c r="DC1944">
        <v>0.15223590000000001</v>
      </c>
      <c r="DD1944">
        <v>0.46708129999999998</v>
      </c>
      <c r="DE1944">
        <v>0.37345050000000002</v>
      </c>
      <c r="DF1944">
        <v>0.2136498</v>
      </c>
      <c r="DG1944">
        <v>0.1720672</v>
      </c>
      <c r="DH1944">
        <v>0.40643059999999998</v>
      </c>
      <c r="DI1944">
        <v>0.43237819999999999</v>
      </c>
      <c r="DJ1944">
        <v>1.042737</v>
      </c>
      <c r="DK1944">
        <v>0.73746809999999996</v>
      </c>
      <c r="DL1944">
        <v>0.1236486</v>
      </c>
      <c r="DM1944">
        <v>0.18815770000000001</v>
      </c>
    </row>
    <row r="1945" spans="1:117" hidden="1" x14ac:dyDescent="0.35">
      <c r="A1945" t="str">
        <f t="shared" si="30"/>
        <v>Size_Grp-Below 20 kW_DO 1-9 Hour_44363_19-20</v>
      </c>
      <c r="B1945" t="s">
        <v>51</v>
      </c>
      <c r="C1945" t="s">
        <v>215</v>
      </c>
      <c r="D1945" t="s">
        <v>50</v>
      </c>
      <c r="E1945" t="s">
        <v>50</v>
      </c>
      <c r="F1945" t="s">
        <v>50</v>
      </c>
      <c r="G1945" t="s">
        <v>50</v>
      </c>
      <c r="H1945" t="s">
        <v>50</v>
      </c>
      <c r="I1945" t="s">
        <v>50</v>
      </c>
      <c r="J1945" t="s">
        <v>92</v>
      </c>
      <c r="K1945" t="s">
        <v>178</v>
      </c>
      <c r="L1945" s="22">
        <v>44363</v>
      </c>
      <c r="M1945">
        <v>19</v>
      </c>
      <c r="N1945">
        <v>20</v>
      </c>
      <c r="O1945">
        <v>4</v>
      </c>
      <c r="P1945">
        <v>4</v>
      </c>
      <c r="Q1945">
        <v>1</v>
      </c>
      <c r="R1945">
        <v>0</v>
      </c>
      <c r="S1945">
        <v>0</v>
      </c>
      <c r="T1945">
        <v>0</v>
      </c>
      <c r="U1945">
        <v>0</v>
      </c>
      <c r="V1945">
        <v>39.844999999999999</v>
      </c>
      <c r="W1945">
        <v>40.82</v>
      </c>
      <c r="X1945">
        <v>40.435000000000002</v>
      </c>
      <c r="Y1945">
        <v>38.909999999999997</v>
      </c>
      <c r="Z1945">
        <v>40.01</v>
      </c>
      <c r="AA1945">
        <v>41.564999999999998</v>
      </c>
      <c r="AB1945">
        <v>41.524999999999999</v>
      </c>
      <c r="AC1945">
        <v>43.29</v>
      </c>
      <c r="AD1945">
        <v>55</v>
      </c>
      <c r="AE1945">
        <v>54.63</v>
      </c>
      <c r="AF1945">
        <v>55.924999999999997</v>
      </c>
      <c r="AG1945">
        <v>56.53</v>
      </c>
      <c r="AH1945">
        <v>57.38</v>
      </c>
      <c r="AI1945">
        <v>57.305</v>
      </c>
      <c r="AJ1945">
        <v>58.26</v>
      </c>
      <c r="AK1945">
        <v>56.895000000000003</v>
      </c>
      <c r="AL1945">
        <v>57.04</v>
      </c>
      <c r="AM1945">
        <v>58.24</v>
      </c>
      <c r="AN1945">
        <v>56.365000000000002</v>
      </c>
      <c r="AO1945">
        <v>56.134999999999998</v>
      </c>
      <c r="AP1945">
        <v>55.32</v>
      </c>
      <c r="AQ1945">
        <v>45.835000000000001</v>
      </c>
      <c r="AR1945">
        <v>41.765000000000001</v>
      </c>
      <c r="AS1945">
        <v>40.814999999999998</v>
      </c>
      <c r="AT1945">
        <v>66</v>
      </c>
      <c r="AU1945">
        <v>64.5</v>
      </c>
      <c r="AV1945">
        <v>64.25</v>
      </c>
      <c r="AW1945">
        <v>64</v>
      </c>
      <c r="AX1945">
        <v>63.25</v>
      </c>
      <c r="AY1945">
        <v>61.75</v>
      </c>
      <c r="AZ1945">
        <v>62.5</v>
      </c>
      <c r="BA1945">
        <v>66.25</v>
      </c>
      <c r="BB1945">
        <v>70.75</v>
      </c>
      <c r="BC1945">
        <v>72.25</v>
      </c>
      <c r="BD1945">
        <v>72.25</v>
      </c>
      <c r="BE1945">
        <v>77.75</v>
      </c>
      <c r="BF1945">
        <v>82</v>
      </c>
      <c r="BG1945">
        <v>84.75</v>
      </c>
      <c r="BH1945">
        <v>82.5</v>
      </c>
      <c r="BI1945">
        <v>81.25</v>
      </c>
      <c r="BJ1945">
        <v>79.75</v>
      </c>
      <c r="BK1945">
        <v>80</v>
      </c>
      <c r="BL1945">
        <v>78</v>
      </c>
      <c r="BM1945">
        <v>74.25</v>
      </c>
      <c r="BN1945">
        <v>69.75</v>
      </c>
      <c r="BO1945">
        <v>67</v>
      </c>
      <c r="BP1945">
        <v>66</v>
      </c>
      <c r="BQ1945">
        <v>65.25</v>
      </c>
      <c r="BR1945">
        <v>0.79023889999999997</v>
      </c>
      <c r="BS1945">
        <v>-0.33524700000000002</v>
      </c>
      <c r="BT1945">
        <v>-0.64942409999999995</v>
      </c>
      <c r="BU1945">
        <v>0.75869699999999995</v>
      </c>
      <c r="BV1945">
        <v>0.39123770000000002</v>
      </c>
      <c r="BW1945">
        <v>-3.92857E-2</v>
      </c>
      <c r="BX1945">
        <v>0.84196850000000001</v>
      </c>
      <c r="BY1945">
        <v>0.1029501</v>
      </c>
      <c r="BZ1945">
        <v>-1.270419</v>
      </c>
      <c r="CA1945">
        <v>0.2734337</v>
      </c>
      <c r="CB1945">
        <v>8.9622499999999994E-2</v>
      </c>
      <c r="CC1945">
        <v>0.50436689999999995</v>
      </c>
      <c r="CD1945">
        <v>1.51796E-2</v>
      </c>
      <c r="CE1945">
        <v>-0.56342119999999996</v>
      </c>
      <c r="CF1945">
        <v>-0.33302690000000001</v>
      </c>
      <c r="CG1945">
        <v>-0.81486510000000001</v>
      </c>
      <c r="CH1945">
        <v>-1.124236</v>
      </c>
      <c r="CI1945">
        <v>-1.2066220000000001</v>
      </c>
      <c r="CJ1945">
        <v>1.0201229999999999</v>
      </c>
      <c r="CK1945">
        <v>-0.34327220000000003</v>
      </c>
      <c r="CL1945">
        <v>-1.74346</v>
      </c>
      <c r="CM1945">
        <v>-0.63823510000000006</v>
      </c>
      <c r="CN1945">
        <v>-0.36769249999999998</v>
      </c>
      <c r="CO1945">
        <v>6.2056100000000003E-2</v>
      </c>
      <c r="CP1945">
        <v>0.28005940000000001</v>
      </c>
      <c r="CQ1945">
        <v>0.1152596</v>
      </c>
      <c r="CR1945">
        <v>0.1198728</v>
      </c>
      <c r="CS1945">
        <v>0.1083981</v>
      </c>
      <c r="CT1945">
        <v>0.1133711</v>
      </c>
      <c r="CU1945">
        <v>9.1366600000000006E-2</v>
      </c>
      <c r="CV1945">
        <v>0.17082249999999999</v>
      </c>
      <c r="CW1945">
        <v>9.4226900000000002E-2</v>
      </c>
      <c r="CX1945">
        <v>0.32445180000000001</v>
      </c>
      <c r="CY1945">
        <v>0.24661939999999999</v>
      </c>
      <c r="CZ1945">
        <v>0.28115859999999998</v>
      </c>
      <c r="DA1945">
        <v>0.1138369</v>
      </c>
      <c r="DB1945">
        <v>0.15526509999999999</v>
      </c>
      <c r="DC1945">
        <v>0.16418360000000001</v>
      </c>
      <c r="DD1945">
        <v>0.49605700000000003</v>
      </c>
      <c r="DE1945">
        <v>0.38726949999999999</v>
      </c>
      <c r="DF1945">
        <v>0.24260670000000001</v>
      </c>
      <c r="DG1945">
        <v>0.19517899999999999</v>
      </c>
      <c r="DH1945">
        <v>0.4159426</v>
      </c>
      <c r="DI1945">
        <v>0.43096119999999999</v>
      </c>
      <c r="DJ1945">
        <v>0.54184330000000003</v>
      </c>
      <c r="DK1945">
        <v>0.61940969999999995</v>
      </c>
      <c r="DL1945">
        <v>0.1059474</v>
      </c>
      <c r="DM1945">
        <v>0.18365780000000001</v>
      </c>
    </row>
    <row r="1946" spans="1:117" hidden="1" x14ac:dyDescent="0.35">
      <c r="A1946" t="str">
        <f t="shared" si="30"/>
        <v>Size_Grp-Below 20 kW_DO 1-9 Hour_44364_19-21</v>
      </c>
      <c r="B1946" t="s">
        <v>51</v>
      </c>
      <c r="C1946" t="s">
        <v>215</v>
      </c>
      <c r="D1946" t="s">
        <v>50</v>
      </c>
      <c r="E1946" t="s">
        <v>50</v>
      </c>
      <c r="F1946" t="s">
        <v>50</v>
      </c>
      <c r="G1946" t="s">
        <v>50</v>
      </c>
      <c r="H1946" t="s">
        <v>50</v>
      </c>
      <c r="I1946" t="s">
        <v>50</v>
      </c>
      <c r="J1946" t="s">
        <v>92</v>
      </c>
      <c r="K1946" t="s">
        <v>178</v>
      </c>
      <c r="L1946" s="22">
        <v>44364</v>
      </c>
      <c r="M1946">
        <v>19</v>
      </c>
      <c r="N1946">
        <v>21</v>
      </c>
      <c r="O1946">
        <v>4</v>
      </c>
      <c r="P1946">
        <v>4</v>
      </c>
      <c r="Q1946">
        <v>1</v>
      </c>
      <c r="R1946">
        <v>0</v>
      </c>
      <c r="S1946">
        <v>0</v>
      </c>
      <c r="T1946">
        <v>0</v>
      </c>
      <c r="U1946">
        <v>0</v>
      </c>
      <c r="V1946">
        <v>39.585000000000001</v>
      </c>
      <c r="W1946">
        <v>40.024999999999999</v>
      </c>
      <c r="X1946">
        <v>40.305</v>
      </c>
      <c r="Y1946">
        <v>38.69</v>
      </c>
      <c r="Z1946">
        <v>40.295000000000002</v>
      </c>
      <c r="AA1946">
        <v>41.21</v>
      </c>
      <c r="AB1946">
        <v>41.55</v>
      </c>
      <c r="AC1946">
        <v>43.774999999999999</v>
      </c>
      <c r="AD1946">
        <v>56.274999999999999</v>
      </c>
      <c r="AE1946">
        <v>57.13</v>
      </c>
      <c r="AF1946">
        <v>59.56</v>
      </c>
      <c r="AG1946">
        <v>56.34</v>
      </c>
      <c r="AH1946">
        <v>57.994999999999997</v>
      </c>
      <c r="AI1946">
        <v>58.27</v>
      </c>
      <c r="AJ1946">
        <v>60.58</v>
      </c>
      <c r="AK1946">
        <v>59.024999999999999</v>
      </c>
      <c r="AL1946">
        <v>58.44</v>
      </c>
      <c r="AM1946">
        <v>56.23</v>
      </c>
      <c r="AN1946">
        <v>56.23</v>
      </c>
      <c r="AO1946">
        <v>55.57</v>
      </c>
      <c r="AP1946">
        <v>55.634999999999998</v>
      </c>
      <c r="AQ1946">
        <v>44.62</v>
      </c>
      <c r="AR1946">
        <v>41.16</v>
      </c>
      <c r="AS1946">
        <v>40.700000000000003</v>
      </c>
      <c r="AT1946">
        <v>64.5</v>
      </c>
      <c r="AU1946">
        <v>63.75</v>
      </c>
      <c r="AV1946">
        <v>63.75</v>
      </c>
      <c r="AW1946">
        <v>62</v>
      </c>
      <c r="AX1946">
        <v>61.25</v>
      </c>
      <c r="AY1946">
        <v>62.75</v>
      </c>
      <c r="AZ1946">
        <v>61.25</v>
      </c>
      <c r="BA1946">
        <v>65</v>
      </c>
      <c r="BB1946">
        <v>70</v>
      </c>
      <c r="BC1946">
        <v>72</v>
      </c>
      <c r="BD1946">
        <v>75.75</v>
      </c>
      <c r="BE1946">
        <v>81</v>
      </c>
      <c r="BF1946">
        <v>83.5</v>
      </c>
      <c r="BG1946">
        <v>83.25</v>
      </c>
      <c r="BH1946">
        <v>81.75</v>
      </c>
      <c r="BI1946">
        <v>82.25</v>
      </c>
      <c r="BJ1946">
        <v>82.75</v>
      </c>
      <c r="BK1946">
        <v>80.5</v>
      </c>
      <c r="BL1946">
        <v>78.25</v>
      </c>
      <c r="BM1946">
        <v>74</v>
      </c>
      <c r="BN1946">
        <v>69.25</v>
      </c>
      <c r="BO1946">
        <v>66.75</v>
      </c>
      <c r="BP1946">
        <v>65</v>
      </c>
      <c r="BQ1946">
        <v>64.25</v>
      </c>
      <c r="BR1946">
        <v>0.391849</v>
      </c>
      <c r="BS1946">
        <v>-0.15886349999999999</v>
      </c>
      <c r="BT1946">
        <v>-2.8709999999999999E-4</v>
      </c>
      <c r="BU1946">
        <v>-0.22175410000000001</v>
      </c>
      <c r="BV1946">
        <v>0.15380240000000001</v>
      </c>
      <c r="BW1946">
        <v>0.50388339999999998</v>
      </c>
      <c r="BX1946">
        <v>1.169168</v>
      </c>
      <c r="BY1946">
        <v>-0.416543</v>
      </c>
      <c r="BZ1946">
        <v>-0.62735370000000001</v>
      </c>
      <c r="CA1946">
        <v>-0.4909191</v>
      </c>
      <c r="CB1946">
        <v>0.89415069999999996</v>
      </c>
      <c r="CC1946">
        <v>0.57802390000000003</v>
      </c>
      <c r="CD1946">
        <v>7.2359999999999994E-2</v>
      </c>
      <c r="CE1946">
        <v>-1.4829110000000001</v>
      </c>
      <c r="CF1946">
        <v>-1.055822</v>
      </c>
      <c r="CG1946">
        <v>-1.4028320000000001</v>
      </c>
      <c r="CH1946">
        <v>-1.124439</v>
      </c>
      <c r="CI1946">
        <v>-0.46667389999999997</v>
      </c>
      <c r="CJ1946">
        <v>0.96839710000000001</v>
      </c>
      <c r="CK1946">
        <v>-7.6309199999999994E-2</v>
      </c>
      <c r="CL1946">
        <v>-0.62197780000000003</v>
      </c>
      <c r="CM1946">
        <v>-0.68401909999999999</v>
      </c>
      <c r="CN1946">
        <v>0.45547199999999999</v>
      </c>
      <c r="CO1946">
        <v>-0.23567489999999999</v>
      </c>
      <c r="CP1946">
        <v>0.74244299999999996</v>
      </c>
      <c r="CQ1946">
        <v>7.5642100000000004E-2</v>
      </c>
      <c r="CR1946">
        <v>0.20470459999999999</v>
      </c>
      <c r="CS1946">
        <v>0.19261400000000001</v>
      </c>
      <c r="CT1946">
        <v>0.13037080000000001</v>
      </c>
      <c r="CU1946">
        <v>9.2836000000000002E-2</v>
      </c>
      <c r="CV1946">
        <v>0.1904893</v>
      </c>
      <c r="CW1946">
        <v>0.10469729999999999</v>
      </c>
      <c r="CX1946">
        <v>0.2140145</v>
      </c>
      <c r="CY1946">
        <v>0.2304621</v>
      </c>
      <c r="CZ1946">
        <v>0.47683619999999999</v>
      </c>
      <c r="DA1946">
        <v>0.17889279999999999</v>
      </c>
      <c r="DB1946">
        <v>0.15452080000000001</v>
      </c>
      <c r="DC1946">
        <v>0.31428469999999997</v>
      </c>
      <c r="DD1946">
        <v>0.36723600000000001</v>
      </c>
      <c r="DE1946">
        <v>0.27018219999999998</v>
      </c>
      <c r="DF1946">
        <v>0.25672129999999999</v>
      </c>
      <c r="DG1946">
        <v>0.2302496</v>
      </c>
      <c r="DH1946">
        <v>0.4614953</v>
      </c>
      <c r="DI1946">
        <v>0.29496539999999999</v>
      </c>
      <c r="DJ1946">
        <v>0.4379922</v>
      </c>
      <c r="DK1946">
        <v>0.20292640000000001</v>
      </c>
      <c r="DL1946">
        <v>0.12995789999999999</v>
      </c>
      <c r="DM1946">
        <v>9.0798400000000001E-2</v>
      </c>
    </row>
    <row r="1947" spans="1:117" hidden="1" x14ac:dyDescent="0.35">
      <c r="A1947" t="str">
        <f t="shared" si="30"/>
        <v>Size_Grp-Below 20 kW_DO 1-9 Hour_44375_19-21</v>
      </c>
      <c r="B1947" t="s">
        <v>51</v>
      </c>
      <c r="C1947" t="s">
        <v>215</v>
      </c>
      <c r="D1947" t="s">
        <v>50</v>
      </c>
      <c r="E1947" t="s">
        <v>50</v>
      </c>
      <c r="F1947" t="s">
        <v>50</v>
      </c>
      <c r="G1947" t="s">
        <v>50</v>
      </c>
      <c r="H1947" t="s">
        <v>50</v>
      </c>
      <c r="I1947" t="s">
        <v>50</v>
      </c>
      <c r="J1947" t="s">
        <v>92</v>
      </c>
      <c r="K1947" t="s">
        <v>178</v>
      </c>
      <c r="L1947" s="22">
        <v>44375</v>
      </c>
      <c r="M1947">
        <v>19</v>
      </c>
      <c r="N1947">
        <v>21</v>
      </c>
      <c r="O1947">
        <v>4</v>
      </c>
      <c r="P1947">
        <v>4</v>
      </c>
      <c r="Q1947">
        <v>1</v>
      </c>
      <c r="R1947">
        <v>0</v>
      </c>
      <c r="S1947">
        <v>0</v>
      </c>
      <c r="T1947">
        <v>0</v>
      </c>
      <c r="U1947">
        <v>0</v>
      </c>
      <c r="V1947">
        <v>40.155000000000001</v>
      </c>
      <c r="W1947">
        <v>40.369999999999997</v>
      </c>
      <c r="X1947">
        <v>39.085000000000001</v>
      </c>
      <c r="Y1947">
        <v>40.06</v>
      </c>
      <c r="Z1947">
        <v>39.83</v>
      </c>
      <c r="AA1947">
        <v>39.965000000000003</v>
      </c>
      <c r="AB1947">
        <v>39.31</v>
      </c>
      <c r="AC1947">
        <v>44.534999999999997</v>
      </c>
      <c r="AD1947">
        <v>56.7</v>
      </c>
      <c r="AE1947">
        <v>59.66</v>
      </c>
      <c r="AF1947">
        <v>58.164999999999999</v>
      </c>
      <c r="AG1947">
        <v>58.534999999999997</v>
      </c>
      <c r="AH1947">
        <v>57.335000000000001</v>
      </c>
      <c r="AI1947">
        <v>58.975000000000001</v>
      </c>
      <c r="AJ1947">
        <v>59.475000000000001</v>
      </c>
      <c r="AK1947">
        <v>58.42</v>
      </c>
      <c r="AL1947">
        <v>58.06</v>
      </c>
      <c r="AM1947">
        <v>57.125</v>
      </c>
      <c r="AN1947">
        <v>54.055</v>
      </c>
      <c r="AO1947">
        <v>55.255000000000003</v>
      </c>
      <c r="AP1947">
        <v>55.86</v>
      </c>
      <c r="AQ1947">
        <v>45.6</v>
      </c>
      <c r="AR1947">
        <v>39.954999999999998</v>
      </c>
      <c r="AS1947">
        <v>40.83</v>
      </c>
      <c r="AT1947">
        <v>63.75</v>
      </c>
      <c r="AU1947">
        <v>63.25</v>
      </c>
      <c r="AV1947">
        <v>61.75</v>
      </c>
      <c r="AW1947">
        <v>61.75</v>
      </c>
      <c r="AX1947">
        <v>61.25</v>
      </c>
      <c r="AY1947">
        <v>61.75</v>
      </c>
      <c r="AZ1947">
        <v>61.5</v>
      </c>
      <c r="BA1947">
        <v>65.5</v>
      </c>
      <c r="BB1947">
        <v>71</v>
      </c>
      <c r="BC1947">
        <v>78.25</v>
      </c>
      <c r="BD1947">
        <v>76.75</v>
      </c>
      <c r="BE1947">
        <v>78.5</v>
      </c>
      <c r="BF1947">
        <v>79.75</v>
      </c>
      <c r="BG1947">
        <v>80.25</v>
      </c>
      <c r="BH1947">
        <v>79.25</v>
      </c>
      <c r="BI1947">
        <v>77.5</v>
      </c>
      <c r="BJ1947">
        <v>75.75</v>
      </c>
      <c r="BK1947">
        <v>74.75</v>
      </c>
      <c r="BL1947">
        <v>72</v>
      </c>
      <c r="BM1947">
        <v>70</v>
      </c>
      <c r="BN1947">
        <v>66.75</v>
      </c>
      <c r="BO1947">
        <v>65.25</v>
      </c>
      <c r="BP1947">
        <v>63.75</v>
      </c>
      <c r="BQ1947">
        <v>64</v>
      </c>
      <c r="BR1947">
        <v>0.391849</v>
      </c>
      <c r="BS1947">
        <v>-0.15886549999999999</v>
      </c>
      <c r="BT1947">
        <v>-2.856E-4</v>
      </c>
      <c r="BU1947">
        <v>-0.22175500000000001</v>
      </c>
      <c r="BV1947">
        <v>0.1538033</v>
      </c>
      <c r="BW1947">
        <v>0.50388379999999999</v>
      </c>
      <c r="BX1947">
        <v>1.169168</v>
      </c>
      <c r="BY1947">
        <v>-0.41654210000000003</v>
      </c>
      <c r="BZ1947">
        <v>-0.62735370000000001</v>
      </c>
      <c r="CA1947">
        <v>-0.49092010000000003</v>
      </c>
      <c r="CB1947">
        <v>0.89415169999999999</v>
      </c>
      <c r="CC1947">
        <v>0.57802299999999995</v>
      </c>
      <c r="CD1947">
        <v>7.2359999999999994E-2</v>
      </c>
      <c r="CE1947">
        <v>-1.482909</v>
      </c>
      <c r="CF1947">
        <v>-1.0558209999999999</v>
      </c>
      <c r="CG1947">
        <v>-1.4028339999999999</v>
      </c>
      <c r="CH1947">
        <v>-1.124439</v>
      </c>
      <c r="CI1947">
        <v>-0.46667389999999997</v>
      </c>
      <c r="CJ1947">
        <v>0.96839620000000004</v>
      </c>
      <c r="CK1947">
        <v>-7.6309199999999994E-2</v>
      </c>
      <c r="CL1947">
        <v>-0.62197780000000003</v>
      </c>
      <c r="CM1947">
        <v>-0.68401999999999996</v>
      </c>
      <c r="CN1947">
        <v>0.45547290000000001</v>
      </c>
      <c r="CO1947">
        <v>-0.2356753</v>
      </c>
      <c r="CP1947">
        <v>0.55257590000000001</v>
      </c>
      <c r="CQ1947">
        <v>7.1306499999999995E-2</v>
      </c>
      <c r="CR1947">
        <v>0.19448309999999999</v>
      </c>
      <c r="CS1947">
        <v>0.18487999999999999</v>
      </c>
      <c r="CT1947">
        <v>0.12765489999999999</v>
      </c>
      <c r="CU1947">
        <v>8.8286900000000001E-2</v>
      </c>
      <c r="CV1947">
        <v>0.1987372</v>
      </c>
      <c r="CW1947">
        <v>0.103104</v>
      </c>
      <c r="CX1947">
        <v>0.2114752</v>
      </c>
      <c r="CY1947">
        <v>0.22889950000000001</v>
      </c>
      <c r="CZ1947">
        <v>0.42302580000000001</v>
      </c>
      <c r="DA1947">
        <v>0.14708499999999999</v>
      </c>
      <c r="DB1947">
        <v>0.1501151</v>
      </c>
      <c r="DC1947">
        <v>0.29035230000000001</v>
      </c>
      <c r="DD1947">
        <v>0.35413670000000003</v>
      </c>
      <c r="DE1947">
        <v>0.26857029999999998</v>
      </c>
      <c r="DF1947">
        <v>0.196466</v>
      </c>
      <c r="DG1947">
        <v>0.19769539999999999</v>
      </c>
      <c r="DH1947">
        <v>0.46834680000000001</v>
      </c>
      <c r="DI1947">
        <v>0.24790909999999999</v>
      </c>
      <c r="DJ1947">
        <v>0.36033080000000001</v>
      </c>
      <c r="DK1947">
        <v>0.20133590000000001</v>
      </c>
      <c r="DL1947">
        <v>0.1256891</v>
      </c>
      <c r="DM1947">
        <v>8.7469500000000006E-2</v>
      </c>
    </row>
    <row r="1948" spans="1:117" hidden="1" x14ac:dyDescent="0.35">
      <c r="A1948" t="str">
        <f t="shared" si="30"/>
        <v>Size_Grp-Below 20 kW_DO 1-9 Hour_44376_19-21</v>
      </c>
      <c r="B1948" t="s">
        <v>51</v>
      </c>
      <c r="C1948" t="s">
        <v>215</v>
      </c>
      <c r="D1948" t="s">
        <v>50</v>
      </c>
      <c r="E1948" t="s">
        <v>50</v>
      </c>
      <c r="F1948" t="s">
        <v>50</v>
      </c>
      <c r="G1948" t="s">
        <v>50</v>
      </c>
      <c r="H1948" t="s">
        <v>50</v>
      </c>
      <c r="I1948" t="s">
        <v>50</v>
      </c>
      <c r="J1948" t="s">
        <v>92</v>
      </c>
      <c r="K1948" t="s">
        <v>178</v>
      </c>
      <c r="L1948" s="22">
        <v>44376</v>
      </c>
      <c r="M1948">
        <v>19</v>
      </c>
      <c r="N1948">
        <v>21</v>
      </c>
      <c r="O1948">
        <v>4</v>
      </c>
      <c r="P1948">
        <v>4</v>
      </c>
      <c r="Q1948">
        <v>1</v>
      </c>
      <c r="R1948">
        <v>0</v>
      </c>
      <c r="S1948">
        <v>0</v>
      </c>
      <c r="T1948">
        <v>0</v>
      </c>
      <c r="U1948">
        <v>0</v>
      </c>
      <c r="V1948">
        <v>39.72</v>
      </c>
      <c r="W1948">
        <v>40.564999999999998</v>
      </c>
      <c r="X1948">
        <v>40.44</v>
      </c>
      <c r="Y1948">
        <v>41.74</v>
      </c>
      <c r="Z1948">
        <v>41.36</v>
      </c>
      <c r="AA1948">
        <v>42.064999999999998</v>
      </c>
      <c r="AB1948">
        <v>40.395000000000003</v>
      </c>
      <c r="AC1948">
        <v>44.08</v>
      </c>
      <c r="AD1948">
        <v>56.8</v>
      </c>
      <c r="AE1948">
        <v>57.1</v>
      </c>
      <c r="AF1948">
        <v>54.765000000000001</v>
      </c>
      <c r="AG1948">
        <v>56.87</v>
      </c>
      <c r="AH1948">
        <v>56.1</v>
      </c>
      <c r="AI1948">
        <v>59.365000000000002</v>
      </c>
      <c r="AJ1948">
        <v>58.734999999999999</v>
      </c>
      <c r="AK1948">
        <v>59.005000000000003</v>
      </c>
      <c r="AL1948">
        <v>57.59</v>
      </c>
      <c r="AM1948">
        <v>57.23</v>
      </c>
      <c r="AN1948">
        <v>55.424999999999997</v>
      </c>
      <c r="AO1948">
        <v>55.854999999999997</v>
      </c>
      <c r="AP1948">
        <v>56.31</v>
      </c>
      <c r="AQ1948">
        <v>45.33</v>
      </c>
      <c r="AR1948">
        <v>40.26</v>
      </c>
      <c r="AS1948">
        <v>41.18</v>
      </c>
      <c r="AT1948">
        <v>63.75</v>
      </c>
      <c r="AU1948">
        <v>62.5</v>
      </c>
      <c r="AV1948">
        <v>61.75</v>
      </c>
      <c r="AW1948">
        <v>62.75</v>
      </c>
      <c r="AX1948">
        <v>62</v>
      </c>
      <c r="AY1948">
        <v>60.25</v>
      </c>
      <c r="AZ1948">
        <v>61.5</v>
      </c>
      <c r="BA1948">
        <v>62</v>
      </c>
      <c r="BB1948">
        <v>62.75</v>
      </c>
      <c r="BC1948">
        <v>67.25</v>
      </c>
      <c r="BD1948">
        <v>70.5</v>
      </c>
      <c r="BE1948">
        <v>72.5</v>
      </c>
      <c r="BF1948">
        <v>73.5</v>
      </c>
      <c r="BG1948">
        <v>75.5</v>
      </c>
      <c r="BH1948">
        <v>76</v>
      </c>
      <c r="BI1948">
        <v>76.5</v>
      </c>
      <c r="BJ1948">
        <v>75.25</v>
      </c>
      <c r="BK1948">
        <v>73.25</v>
      </c>
      <c r="BL1948">
        <v>73.25</v>
      </c>
      <c r="BM1948">
        <v>70</v>
      </c>
      <c r="BN1948">
        <v>66</v>
      </c>
      <c r="BO1948">
        <v>63.5</v>
      </c>
      <c r="BP1948">
        <v>63.5</v>
      </c>
      <c r="BQ1948">
        <v>63</v>
      </c>
      <c r="BR1948">
        <v>0.39184809999999998</v>
      </c>
      <c r="BS1948">
        <v>-0.15886639999999999</v>
      </c>
      <c r="BT1948">
        <v>-2.8659999999999997E-4</v>
      </c>
      <c r="BU1948">
        <v>-0.22175500000000001</v>
      </c>
      <c r="BV1948">
        <v>0.15380240000000001</v>
      </c>
      <c r="BW1948">
        <v>0.50388339999999998</v>
      </c>
      <c r="BX1948">
        <v>1.169168</v>
      </c>
      <c r="BY1948">
        <v>-0.41654210000000003</v>
      </c>
      <c r="BZ1948">
        <v>-0.62735180000000001</v>
      </c>
      <c r="CA1948">
        <v>-0.490921</v>
      </c>
      <c r="CB1948">
        <v>0.89414879999999997</v>
      </c>
      <c r="CC1948">
        <v>0.57802489999999995</v>
      </c>
      <c r="CD1948">
        <v>7.2360999999999995E-2</v>
      </c>
      <c r="CE1948">
        <v>-1.48291</v>
      </c>
      <c r="CF1948">
        <v>-1.0558209999999999</v>
      </c>
      <c r="CG1948">
        <v>-1.4028339999999999</v>
      </c>
      <c r="CH1948">
        <v>-1.1244400000000001</v>
      </c>
      <c r="CI1948">
        <v>-0.46667389999999997</v>
      </c>
      <c r="CJ1948">
        <v>0.96839520000000001</v>
      </c>
      <c r="CK1948">
        <v>-7.6309199999999994E-2</v>
      </c>
      <c r="CL1948">
        <v>-0.62197780000000003</v>
      </c>
      <c r="CM1948">
        <v>-0.68401999999999996</v>
      </c>
      <c r="CN1948">
        <v>0.45547199999999999</v>
      </c>
      <c r="CO1948">
        <v>-0.23567489999999999</v>
      </c>
      <c r="CP1948">
        <v>0.61121689999999995</v>
      </c>
      <c r="CQ1948">
        <v>7.0018800000000006E-2</v>
      </c>
      <c r="CR1948">
        <v>0.21027280000000001</v>
      </c>
      <c r="CS1948">
        <v>0.19978370000000001</v>
      </c>
      <c r="CT1948">
        <v>0.13608890000000001</v>
      </c>
      <c r="CU1948">
        <v>8.4396299999999994E-2</v>
      </c>
      <c r="CV1948">
        <v>0.18491779999999999</v>
      </c>
      <c r="CW1948">
        <v>0.1031994</v>
      </c>
      <c r="CX1948">
        <v>0.16747809999999999</v>
      </c>
      <c r="CY1948">
        <v>0.21829879999999999</v>
      </c>
      <c r="CZ1948">
        <v>0.43550559999999999</v>
      </c>
      <c r="DA1948">
        <v>0.1460651</v>
      </c>
      <c r="DB1948">
        <v>0.1479113</v>
      </c>
      <c r="DC1948">
        <v>0.30146149999999999</v>
      </c>
      <c r="DD1948">
        <v>0.36555680000000002</v>
      </c>
      <c r="DE1948">
        <v>0.28190759999999998</v>
      </c>
      <c r="DF1948">
        <v>0.22252859999999999</v>
      </c>
      <c r="DG1948">
        <v>0.1976523</v>
      </c>
      <c r="DH1948">
        <v>0.43336209999999997</v>
      </c>
      <c r="DI1948">
        <v>0.24340439999999999</v>
      </c>
      <c r="DJ1948">
        <v>0.3405648</v>
      </c>
      <c r="DK1948">
        <v>0.1853071</v>
      </c>
      <c r="DL1948">
        <v>0.1212545</v>
      </c>
      <c r="DM1948">
        <v>8.9436199999999993E-2</v>
      </c>
    </row>
    <row r="1949" spans="1:117" hidden="1" x14ac:dyDescent="0.35">
      <c r="A1949" t="str">
        <f t="shared" si="30"/>
        <v>Size_Grp-Below 20 kW_DO 1-9 Hour_44386_19-20</v>
      </c>
      <c r="B1949" t="s">
        <v>51</v>
      </c>
      <c r="C1949" t="s">
        <v>215</v>
      </c>
      <c r="D1949" t="s">
        <v>50</v>
      </c>
      <c r="E1949" t="s">
        <v>50</v>
      </c>
      <c r="F1949" t="s">
        <v>50</v>
      </c>
      <c r="G1949" t="s">
        <v>50</v>
      </c>
      <c r="H1949" t="s">
        <v>50</v>
      </c>
      <c r="I1949" t="s">
        <v>50</v>
      </c>
      <c r="J1949" t="s">
        <v>92</v>
      </c>
      <c r="K1949" t="s">
        <v>178</v>
      </c>
      <c r="L1949" s="22">
        <v>44386</v>
      </c>
      <c r="M1949">
        <v>19</v>
      </c>
      <c r="N1949">
        <v>20</v>
      </c>
      <c r="O1949">
        <v>4</v>
      </c>
      <c r="P1949">
        <v>4</v>
      </c>
      <c r="Q1949">
        <v>1</v>
      </c>
      <c r="R1949">
        <v>0</v>
      </c>
      <c r="S1949">
        <v>0</v>
      </c>
      <c r="T1949">
        <v>0</v>
      </c>
      <c r="U1949">
        <v>0</v>
      </c>
      <c r="V1949">
        <v>40.395000000000003</v>
      </c>
      <c r="W1949">
        <v>40.299999999999997</v>
      </c>
      <c r="X1949">
        <v>40.244999999999997</v>
      </c>
      <c r="Y1949">
        <v>39.97</v>
      </c>
      <c r="Z1949">
        <v>39.395000000000003</v>
      </c>
      <c r="AA1949">
        <v>40.664999999999999</v>
      </c>
      <c r="AB1949">
        <v>40.274999999999999</v>
      </c>
      <c r="AC1949">
        <v>42.76</v>
      </c>
      <c r="AD1949">
        <v>56.465000000000003</v>
      </c>
      <c r="AE1949">
        <v>58.255000000000003</v>
      </c>
      <c r="AF1949">
        <v>58.125</v>
      </c>
      <c r="AG1949">
        <v>58.395000000000003</v>
      </c>
      <c r="AH1949">
        <v>59.33</v>
      </c>
      <c r="AI1949">
        <v>59.39</v>
      </c>
      <c r="AJ1949">
        <v>58.945</v>
      </c>
      <c r="AK1949">
        <v>58.865000000000002</v>
      </c>
      <c r="AL1949">
        <v>57.88</v>
      </c>
      <c r="AM1949">
        <v>58.48</v>
      </c>
      <c r="AN1949">
        <v>58.57</v>
      </c>
      <c r="AO1949">
        <v>56.57</v>
      </c>
      <c r="AP1949">
        <v>56.875</v>
      </c>
      <c r="AQ1949">
        <v>45.48</v>
      </c>
      <c r="AR1949">
        <v>40.94</v>
      </c>
      <c r="AS1949">
        <v>40.83</v>
      </c>
      <c r="AT1949">
        <v>67</v>
      </c>
      <c r="AU1949">
        <v>65.75</v>
      </c>
      <c r="AV1949">
        <v>65.5</v>
      </c>
      <c r="AW1949">
        <v>65</v>
      </c>
      <c r="AX1949">
        <v>63.75</v>
      </c>
      <c r="AY1949">
        <v>64.75</v>
      </c>
      <c r="AZ1949">
        <v>64</v>
      </c>
      <c r="BA1949">
        <v>66.5</v>
      </c>
      <c r="BB1949">
        <v>73.75</v>
      </c>
      <c r="BC1949">
        <v>79.75</v>
      </c>
      <c r="BD1949">
        <v>79.75</v>
      </c>
      <c r="BE1949">
        <v>82.5</v>
      </c>
      <c r="BF1949">
        <v>84</v>
      </c>
      <c r="BG1949">
        <v>83.25</v>
      </c>
      <c r="BH1949">
        <v>84.25</v>
      </c>
      <c r="BI1949">
        <v>85</v>
      </c>
      <c r="BJ1949">
        <v>84.5</v>
      </c>
      <c r="BK1949">
        <v>83.5</v>
      </c>
      <c r="BL1949">
        <v>81.5</v>
      </c>
      <c r="BM1949">
        <v>78.25</v>
      </c>
      <c r="BN1949">
        <v>75.25</v>
      </c>
      <c r="BO1949">
        <v>72.25</v>
      </c>
      <c r="BP1949">
        <v>71.25</v>
      </c>
      <c r="BQ1949">
        <v>69.5</v>
      </c>
      <c r="BR1949">
        <v>6.2454700000000002E-2</v>
      </c>
      <c r="BS1949">
        <v>5.4357099999999998E-2</v>
      </c>
      <c r="BT1949">
        <v>-0.3519564</v>
      </c>
      <c r="BU1949">
        <v>-0.17348189999999999</v>
      </c>
      <c r="BV1949">
        <v>-1.28112E-2</v>
      </c>
      <c r="BW1949">
        <v>0.31204559999999998</v>
      </c>
      <c r="BX1949">
        <v>0.26993040000000001</v>
      </c>
      <c r="BY1949">
        <v>0.11099820000000001</v>
      </c>
      <c r="BZ1949">
        <v>-0.67154219999999998</v>
      </c>
      <c r="CA1949">
        <v>0.13458439999999999</v>
      </c>
      <c r="CB1949">
        <v>-3.3461600000000001E-2</v>
      </c>
      <c r="CC1949">
        <v>-0.28262900000000002</v>
      </c>
      <c r="CD1949">
        <v>-0.1677322</v>
      </c>
      <c r="CE1949">
        <v>0.47678280000000001</v>
      </c>
      <c r="CF1949">
        <v>0.23330880000000001</v>
      </c>
      <c r="CG1949">
        <v>-0.33565709999999999</v>
      </c>
      <c r="CH1949">
        <v>-0.36764429999999998</v>
      </c>
      <c r="CI1949">
        <v>-0.43379020000000001</v>
      </c>
      <c r="CJ1949">
        <v>-0.91561990000000004</v>
      </c>
      <c r="CK1949">
        <v>-1.079677</v>
      </c>
      <c r="CL1949">
        <v>-1.819105</v>
      </c>
      <c r="CM1949">
        <v>4.74749E-2</v>
      </c>
      <c r="CN1949">
        <v>-0.71817019999999998</v>
      </c>
      <c r="CO1949">
        <v>-0.32812259999999999</v>
      </c>
      <c r="CP1949">
        <v>0.6147823</v>
      </c>
      <c r="CQ1949">
        <v>9.1797299999999998E-2</v>
      </c>
      <c r="CR1949">
        <v>8.5893499999999998E-2</v>
      </c>
      <c r="CS1949">
        <v>9.0203099999999994E-2</v>
      </c>
      <c r="CT1949">
        <v>0.1194108</v>
      </c>
      <c r="CU1949">
        <v>0.13862959999999999</v>
      </c>
      <c r="CV1949">
        <v>0.1947026</v>
      </c>
      <c r="CW1949">
        <v>0.13055330000000001</v>
      </c>
      <c r="CX1949">
        <v>0.2307901</v>
      </c>
      <c r="CY1949">
        <v>0.19350539999999999</v>
      </c>
      <c r="CZ1949">
        <v>0.25573129999999999</v>
      </c>
      <c r="DA1949">
        <v>5.4954900000000001E-2</v>
      </c>
      <c r="DB1949">
        <v>0.1116969</v>
      </c>
      <c r="DC1949">
        <v>0.1197788</v>
      </c>
      <c r="DD1949">
        <v>0.13456360000000001</v>
      </c>
      <c r="DE1949">
        <v>8.9017200000000005E-2</v>
      </c>
      <c r="DF1949">
        <v>8.8225300000000006E-2</v>
      </c>
      <c r="DG1949">
        <v>0.1251495</v>
      </c>
      <c r="DH1949">
        <v>0.1693451</v>
      </c>
      <c r="DI1949">
        <v>0.47238960000000002</v>
      </c>
      <c r="DJ1949">
        <v>0.61283960000000004</v>
      </c>
      <c r="DK1949">
        <v>0.336899</v>
      </c>
      <c r="DL1949">
        <v>9.4953700000000002E-2</v>
      </c>
      <c r="DM1949">
        <v>0.1651127</v>
      </c>
    </row>
    <row r="1950" spans="1:117" hidden="1" x14ac:dyDescent="0.35">
      <c r="A1950" t="str">
        <f t="shared" si="30"/>
        <v>Size_Grp-Below 20 kW_DO 1-9 Hour_44389_19-21</v>
      </c>
      <c r="B1950" t="s">
        <v>51</v>
      </c>
      <c r="C1950" t="s">
        <v>215</v>
      </c>
      <c r="D1950" t="s">
        <v>50</v>
      </c>
      <c r="E1950" t="s">
        <v>50</v>
      </c>
      <c r="F1950" t="s">
        <v>50</v>
      </c>
      <c r="G1950" t="s">
        <v>50</v>
      </c>
      <c r="H1950" t="s">
        <v>50</v>
      </c>
      <c r="I1950" t="s">
        <v>50</v>
      </c>
      <c r="J1950" t="s">
        <v>92</v>
      </c>
      <c r="K1950" t="s">
        <v>178</v>
      </c>
      <c r="L1950" s="22">
        <v>44389</v>
      </c>
      <c r="M1950">
        <v>19</v>
      </c>
      <c r="N1950">
        <v>21</v>
      </c>
      <c r="O1950">
        <v>4</v>
      </c>
      <c r="P1950">
        <v>4</v>
      </c>
      <c r="Q1950">
        <v>1</v>
      </c>
      <c r="R1950">
        <v>0</v>
      </c>
      <c r="S1950">
        <v>0</v>
      </c>
      <c r="T1950">
        <v>0</v>
      </c>
      <c r="U1950">
        <v>0</v>
      </c>
      <c r="V1950">
        <v>40.604999999999997</v>
      </c>
      <c r="W1950">
        <v>40.119999999999997</v>
      </c>
      <c r="X1950">
        <v>39.950000000000003</v>
      </c>
      <c r="Y1950">
        <v>40.685000000000002</v>
      </c>
      <c r="Z1950">
        <v>39.79</v>
      </c>
      <c r="AA1950">
        <v>39.950000000000003</v>
      </c>
      <c r="AB1950">
        <v>42.38</v>
      </c>
      <c r="AC1950">
        <v>45.69</v>
      </c>
      <c r="AD1950">
        <v>56.87</v>
      </c>
      <c r="AE1950">
        <v>58.685000000000002</v>
      </c>
      <c r="AF1950">
        <v>57.45</v>
      </c>
      <c r="AG1950">
        <v>58.615000000000002</v>
      </c>
      <c r="AH1950">
        <v>59.814999999999998</v>
      </c>
      <c r="AI1950">
        <v>60</v>
      </c>
      <c r="AJ1950">
        <v>59.204999999999998</v>
      </c>
      <c r="AK1950">
        <v>59.71</v>
      </c>
      <c r="AL1950">
        <v>58.475000000000001</v>
      </c>
      <c r="AM1950">
        <v>58.17</v>
      </c>
      <c r="AN1950">
        <v>58.41</v>
      </c>
      <c r="AO1950">
        <v>57.16</v>
      </c>
      <c r="AP1950">
        <v>56.74</v>
      </c>
      <c r="AQ1950">
        <v>45.314999999999998</v>
      </c>
      <c r="AR1950">
        <v>41.47</v>
      </c>
      <c r="AS1950">
        <v>40.4</v>
      </c>
      <c r="AT1950">
        <v>64.5</v>
      </c>
      <c r="AU1950">
        <v>63.75</v>
      </c>
      <c r="AV1950">
        <v>63.5</v>
      </c>
      <c r="AW1950">
        <v>63.75</v>
      </c>
      <c r="AX1950">
        <v>63.25</v>
      </c>
      <c r="AY1950">
        <v>63.75</v>
      </c>
      <c r="AZ1950">
        <v>63.75</v>
      </c>
      <c r="BA1950">
        <v>64.25</v>
      </c>
      <c r="BB1950">
        <v>66</v>
      </c>
      <c r="BC1950">
        <v>68.25</v>
      </c>
      <c r="BD1950">
        <v>72</v>
      </c>
      <c r="BE1950">
        <v>76.25</v>
      </c>
      <c r="BF1950">
        <v>79</v>
      </c>
      <c r="BG1950">
        <v>80.25</v>
      </c>
      <c r="BH1950">
        <v>82.25</v>
      </c>
      <c r="BI1950">
        <v>81.25</v>
      </c>
      <c r="BJ1950">
        <v>80</v>
      </c>
      <c r="BK1950">
        <v>78</v>
      </c>
      <c r="BL1950">
        <v>75.75</v>
      </c>
      <c r="BM1950">
        <v>72</v>
      </c>
      <c r="BN1950">
        <v>68.5</v>
      </c>
      <c r="BO1950">
        <v>66.25</v>
      </c>
      <c r="BP1950">
        <v>65.25</v>
      </c>
      <c r="BQ1950">
        <v>65</v>
      </c>
      <c r="BR1950">
        <v>-0.33593460000000003</v>
      </c>
      <c r="BS1950">
        <v>0.23073769999999999</v>
      </c>
      <c r="BT1950">
        <v>0.29717969999999999</v>
      </c>
      <c r="BU1950">
        <v>-1.1539360000000001</v>
      </c>
      <c r="BV1950">
        <v>-0.2502451</v>
      </c>
      <c r="BW1950">
        <v>0.85521510000000001</v>
      </c>
      <c r="BX1950">
        <v>0.59712790000000004</v>
      </c>
      <c r="BY1950">
        <v>-0.40849299999999999</v>
      </c>
      <c r="BZ1950">
        <v>-2.84786E-2</v>
      </c>
      <c r="CA1950">
        <v>-0.62977030000000001</v>
      </c>
      <c r="CB1950">
        <v>0.77106669999999999</v>
      </c>
      <c r="CC1950">
        <v>-0.20897099999999999</v>
      </c>
      <c r="CD1950">
        <v>-0.11055180000000001</v>
      </c>
      <c r="CE1950">
        <v>-0.44270320000000002</v>
      </c>
      <c r="CF1950">
        <v>-0.4894867</v>
      </c>
      <c r="CG1950">
        <v>-0.92362979999999995</v>
      </c>
      <c r="CH1950">
        <v>-0.36784460000000002</v>
      </c>
      <c r="CI1950">
        <v>0.30616090000000001</v>
      </c>
      <c r="CJ1950">
        <v>-0.96734520000000002</v>
      </c>
      <c r="CK1950">
        <v>-0.81271459999999995</v>
      </c>
      <c r="CL1950">
        <v>-0.69762610000000003</v>
      </c>
      <c r="CM1950">
        <v>1.6899E-3</v>
      </c>
      <c r="CN1950">
        <v>0.1049938</v>
      </c>
      <c r="CO1950">
        <v>-0.62585349999999995</v>
      </c>
      <c r="CP1950">
        <v>0.5813062</v>
      </c>
      <c r="CQ1950">
        <v>0.1196194</v>
      </c>
      <c r="CR1950">
        <v>0.17567050000000001</v>
      </c>
      <c r="CS1950">
        <v>0.168599</v>
      </c>
      <c r="CT1950">
        <v>0.1434367</v>
      </c>
      <c r="CU1950">
        <v>0.1123099</v>
      </c>
      <c r="CV1950">
        <v>0.3239842</v>
      </c>
      <c r="CW1950">
        <v>0.15700639999999999</v>
      </c>
      <c r="CX1950">
        <v>0.2595113</v>
      </c>
      <c r="CY1950">
        <v>0.40308090000000002</v>
      </c>
      <c r="CZ1950">
        <v>0.6066201</v>
      </c>
      <c r="DA1950">
        <v>0.1102004</v>
      </c>
      <c r="DB1950">
        <v>0.29460809999999998</v>
      </c>
      <c r="DC1950">
        <v>0.18720970000000001</v>
      </c>
      <c r="DD1950">
        <v>0.41880689999999998</v>
      </c>
      <c r="DE1950">
        <v>0.27639019999999997</v>
      </c>
      <c r="DF1950">
        <v>0.2299542</v>
      </c>
      <c r="DG1950">
        <v>0.17208870000000001</v>
      </c>
      <c r="DH1950">
        <v>0.33599649999999998</v>
      </c>
      <c r="DI1950">
        <v>0.39402490000000001</v>
      </c>
      <c r="DJ1950">
        <v>0.39066279999999998</v>
      </c>
      <c r="DK1950">
        <v>0.45109050000000001</v>
      </c>
      <c r="DL1950">
        <v>8.8057999999999997E-2</v>
      </c>
      <c r="DM1950">
        <v>0.1578417</v>
      </c>
    </row>
    <row r="1951" spans="1:117" hidden="1" x14ac:dyDescent="0.35">
      <c r="A1951" t="str">
        <f t="shared" si="30"/>
        <v>Size_Grp-Below 20 kW_DO 1-9 Hour_44396_19-20</v>
      </c>
      <c r="B1951" t="s">
        <v>51</v>
      </c>
      <c r="C1951" t="s">
        <v>215</v>
      </c>
      <c r="D1951" t="s">
        <v>50</v>
      </c>
      <c r="E1951" t="s">
        <v>50</v>
      </c>
      <c r="F1951" t="s">
        <v>50</v>
      </c>
      <c r="G1951" t="s">
        <v>50</v>
      </c>
      <c r="H1951" t="s">
        <v>50</v>
      </c>
      <c r="I1951" t="s">
        <v>50</v>
      </c>
      <c r="J1951" t="s">
        <v>92</v>
      </c>
      <c r="K1951" t="s">
        <v>178</v>
      </c>
      <c r="L1951" s="22">
        <v>44396</v>
      </c>
      <c r="M1951">
        <v>19</v>
      </c>
      <c r="N1951">
        <v>20</v>
      </c>
      <c r="O1951">
        <v>4</v>
      </c>
      <c r="P1951">
        <v>4</v>
      </c>
      <c r="Q1951">
        <v>1</v>
      </c>
      <c r="R1951">
        <v>0</v>
      </c>
      <c r="S1951">
        <v>0</v>
      </c>
      <c r="T1951">
        <v>0</v>
      </c>
      <c r="U1951">
        <v>0</v>
      </c>
      <c r="V1951">
        <v>38.545000000000002</v>
      </c>
      <c r="W1951">
        <v>40.479999999999997</v>
      </c>
      <c r="X1951">
        <v>41.4</v>
      </c>
      <c r="Y1951">
        <v>40.484999999999999</v>
      </c>
      <c r="Z1951">
        <v>40.81</v>
      </c>
      <c r="AA1951">
        <v>39.79</v>
      </c>
      <c r="AB1951">
        <v>41.225000000000001</v>
      </c>
      <c r="AC1951">
        <v>43.395000000000003</v>
      </c>
      <c r="AD1951">
        <v>58.29</v>
      </c>
      <c r="AE1951">
        <v>60.164999999999999</v>
      </c>
      <c r="AF1951">
        <v>60.405000000000001</v>
      </c>
      <c r="AG1951">
        <v>59.1</v>
      </c>
      <c r="AH1951">
        <v>59.174999999999997</v>
      </c>
      <c r="AI1951">
        <v>58.984999999999999</v>
      </c>
      <c r="AJ1951">
        <v>59.73</v>
      </c>
      <c r="AK1951">
        <v>58.695</v>
      </c>
      <c r="AL1951">
        <v>58.88</v>
      </c>
      <c r="AM1951">
        <v>58.15</v>
      </c>
      <c r="AN1951">
        <v>58.23</v>
      </c>
      <c r="AO1951">
        <v>56.74</v>
      </c>
      <c r="AP1951">
        <v>57.38</v>
      </c>
      <c r="AQ1951">
        <v>45.645000000000003</v>
      </c>
      <c r="AR1951">
        <v>41.93</v>
      </c>
      <c r="AS1951">
        <v>40.375</v>
      </c>
      <c r="AT1951">
        <v>69.75</v>
      </c>
      <c r="AU1951">
        <v>67</v>
      </c>
      <c r="AV1951">
        <v>66.5</v>
      </c>
      <c r="AW1951">
        <v>65.75</v>
      </c>
      <c r="AX1951">
        <v>64.25</v>
      </c>
      <c r="AY1951">
        <v>63.75</v>
      </c>
      <c r="AZ1951">
        <v>61.75</v>
      </c>
      <c r="BA1951">
        <v>67.25</v>
      </c>
      <c r="BB1951">
        <v>74.5</v>
      </c>
      <c r="BC1951">
        <v>78.5</v>
      </c>
      <c r="BD1951">
        <v>81.75</v>
      </c>
      <c r="BE1951">
        <v>84</v>
      </c>
      <c r="BF1951">
        <v>85.75</v>
      </c>
      <c r="BG1951">
        <v>87.25</v>
      </c>
      <c r="BH1951">
        <v>86.75</v>
      </c>
      <c r="BI1951">
        <v>86.75</v>
      </c>
      <c r="BJ1951">
        <v>84.75</v>
      </c>
      <c r="BK1951">
        <v>82.5</v>
      </c>
      <c r="BL1951">
        <v>80.75</v>
      </c>
      <c r="BM1951">
        <v>77.5</v>
      </c>
      <c r="BN1951">
        <v>74.25</v>
      </c>
      <c r="BO1951">
        <v>71.25</v>
      </c>
      <c r="BP1951">
        <v>70.5</v>
      </c>
      <c r="BQ1951">
        <v>68</v>
      </c>
      <c r="BR1951">
        <v>6.2454700000000002E-2</v>
      </c>
      <c r="BS1951">
        <v>5.4357099999999998E-2</v>
      </c>
      <c r="BT1951">
        <v>-0.35195729999999997</v>
      </c>
      <c r="BU1951">
        <v>-0.17348150000000001</v>
      </c>
      <c r="BV1951">
        <v>-1.28107E-2</v>
      </c>
      <c r="BW1951">
        <v>0.31204409999999999</v>
      </c>
      <c r="BX1951">
        <v>0.26993080000000003</v>
      </c>
      <c r="BY1951">
        <v>0.111001</v>
      </c>
      <c r="BZ1951">
        <v>-0.67154309999999995</v>
      </c>
      <c r="CA1951">
        <v>0.13458539999999999</v>
      </c>
      <c r="CB1951">
        <v>-3.34635E-2</v>
      </c>
      <c r="CC1951">
        <v>-0.28262809999999999</v>
      </c>
      <c r="CD1951">
        <v>-0.1677332</v>
      </c>
      <c r="CE1951">
        <v>0.47678470000000001</v>
      </c>
      <c r="CF1951">
        <v>0.23330880000000001</v>
      </c>
      <c r="CG1951">
        <v>-0.33566089999999998</v>
      </c>
      <c r="CH1951">
        <v>-0.36764429999999998</v>
      </c>
      <c r="CI1951">
        <v>-0.43378929999999999</v>
      </c>
      <c r="CJ1951">
        <v>-0.91561789999999998</v>
      </c>
      <c r="CK1951">
        <v>-1.079677</v>
      </c>
      <c r="CL1951">
        <v>-1.819107</v>
      </c>
      <c r="CM1951">
        <v>4.74749E-2</v>
      </c>
      <c r="CN1951">
        <v>-0.71817209999999998</v>
      </c>
      <c r="CO1951">
        <v>-0.32812210000000003</v>
      </c>
      <c r="CP1951">
        <v>0.64143410000000001</v>
      </c>
      <c r="CQ1951">
        <v>8.8471900000000006E-2</v>
      </c>
      <c r="CR1951">
        <v>8.7242899999999998E-2</v>
      </c>
      <c r="CS1951">
        <v>8.5678000000000004E-2</v>
      </c>
      <c r="CT1951">
        <v>0.11595709999999999</v>
      </c>
      <c r="CU1951">
        <v>0.131549</v>
      </c>
      <c r="CV1951">
        <v>0.18910270000000001</v>
      </c>
      <c r="CW1951">
        <v>0.1372709</v>
      </c>
      <c r="CX1951">
        <v>0.2003836</v>
      </c>
      <c r="CY1951">
        <v>0.1987883</v>
      </c>
      <c r="CZ1951">
        <v>0.24864410000000001</v>
      </c>
      <c r="DA1951">
        <v>5.5121400000000001E-2</v>
      </c>
      <c r="DB1951">
        <v>0.11225640000000001</v>
      </c>
      <c r="DC1951">
        <v>0.1251304</v>
      </c>
      <c r="DD1951">
        <v>0.13362850000000001</v>
      </c>
      <c r="DE1951">
        <v>9.5433799999999999E-2</v>
      </c>
      <c r="DF1951">
        <v>9.1608400000000006E-2</v>
      </c>
      <c r="DG1951">
        <v>0.13231899999999999</v>
      </c>
      <c r="DH1951">
        <v>0.17851790000000001</v>
      </c>
      <c r="DI1951">
        <v>0.46873540000000002</v>
      </c>
      <c r="DJ1951">
        <v>0.43118869999999998</v>
      </c>
      <c r="DK1951">
        <v>0.32451079999999999</v>
      </c>
      <c r="DL1951">
        <v>8.4753400000000007E-2</v>
      </c>
      <c r="DM1951">
        <v>0.14669869999999999</v>
      </c>
    </row>
    <row r="1952" spans="1:117" hidden="1" x14ac:dyDescent="0.35">
      <c r="A1952" t="str">
        <f t="shared" si="30"/>
        <v>Size_Grp-Below 20 kW_DO 1-9 Hour_44405_19-20</v>
      </c>
      <c r="B1952" t="s">
        <v>51</v>
      </c>
      <c r="C1952" t="s">
        <v>215</v>
      </c>
      <c r="D1952" t="s">
        <v>50</v>
      </c>
      <c r="E1952" t="s">
        <v>50</v>
      </c>
      <c r="F1952" t="s">
        <v>50</v>
      </c>
      <c r="G1952" t="s">
        <v>50</v>
      </c>
      <c r="H1952" t="s">
        <v>50</v>
      </c>
      <c r="I1952" t="s">
        <v>50</v>
      </c>
      <c r="J1952" t="s">
        <v>92</v>
      </c>
      <c r="K1952" t="s">
        <v>178</v>
      </c>
      <c r="L1952" s="22">
        <v>44405</v>
      </c>
      <c r="M1952">
        <v>19</v>
      </c>
      <c r="N1952">
        <v>20</v>
      </c>
      <c r="O1952">
        <v>4</v>
      </c>
      <c r="P1952">
        <v>4</v>
      </c>
      <c r="Q1952">
        <v>1</v>
      </c>
      <c r="R1952">
        <v>0</v>
      </c>
      <c r="S1952">
        <v>0</v>
      </c>
      <c r="T1952">
        <v>0</v>
      </c>
      <c r="U1952">
        <v>0</v>
      </c>
      <c r="V1952">
        <v>40.119999999999997</v>
      </c>
      <c r="W1952">
        <v>39.07</v>
      </c>
      <c r="X1952">
        <v>39.715000000000003</v>
      </c>
      <c r="Y1952">
        <v>40.72</v>
      </c>
      <c r="Z1952">
        <v>40.564999999999998</v>
      </c>
      <c r="AA1952">
        <v>39.71</v>
      </c>
      <c r="AB1952">
        <v>40.835000000000001</v>
      </c>
      <c r="AC1952">
        <v>43.51</v>
      </c>
      <c r="AD1952">
        <v>57.1</v>
      </c>
      <c r="AE1952">
        <v>58.924999999999997</v>
      </c>
      <c r="AF1952">
        <v>60.85</v>
      </c>
      <c r="AG1952">
        <v>59.954999999999998</v>
      </c>
      <c r="AH1952">
        <v>59.55</v>
      </c>
      <c r="AI1952">
        <v>58.47</v>
      </c>
      <c r="AJ1952">
        <v>59.274999999999999</v>
      </c>
      <c r="AK1952">
        <v>59.32</v>
      </c>
      <c r="AL1952">
        <v>58.62</v>
      </c>
      <c r="AM1952">
        <v>57.244999999999997</v>
      </c>
      <c r="AN1952">
        <v>58.36</v>
      </c>
      <c r="AO1952">
        <v>59.695</v>
      </c>
      <c r="AP1952">
        <v>59.405000000000001</v>
      </c>
      <c r="AQ1952">
        <v>45.68</v>
      </c>
      <c r="AR1952">
        <v>42.37</v>
      </c>
      <c r="AS1952">
        <v>41.63</v>
      </c>
      <c r="AT1952">
        <v>65.75</v>
      </c>
      <c r="AU1952">
        <v>66</v>
      </c>
      <c r="AV1952">
        <v>64.25</v>
      </c>
      <c r="AW1952">
        <v>63.75</v>
      </c>
      <c r="AX1952">
        <v>63.25</v>
      </c>
      <c r="AY1952">
        <v>62.5</v>
      </c>
      <c r="AZ1952">
        <v>61.25</v>
      </c>
      <c r="BA1952">
        <v>63.5</v>
      </c>
      <c r="BB1952">
        <v>68.75</v>
      </c>
      <c r="BC1952">
        <v>75.5</v>
      </c>
      <c r="BD1952">
        <v>81</v>
      </c>
      <c r="BE1952">
        <v>82.75</v>
      </c>
      <c r="BF1952">
        <v>84.25</v>
      </c>
      <c r="BG1952">
        <v>85</v>
      </c>
      <c r="BH1952">
        <v>85.5</v>
      </c>
      <c r="BI1952">
        <v>85.25</v>
      </c>
      <c r="BJ1952">
        <v>84.25</v>
      </c>
      <c r="BK1952">
        <v>83.25</v>
      </c>
      <c r="BL1952">
        <v>81.5</v>
      </c>
      <c r="BM1952">
        <v>78.25</v>
      </c>
      <c r="BN1952">
        <v>73.25</v>
      </c>
      <c r="BO1952">
        <v>69.75</v>
      </c>
      <c r="BP1952">
        <v>67.75</v>
      </c>
      <c r="BQ1952">
        <v>67.25</v>
      </c>
      <c r="BR1952">
        <v>6.2455200000000002E-2</v>
      </c>
      <c r="BS1952">
        <v>5.4356099999999997E-2</v>
      </c>
      <c r="BT1952">
        <v>-0.35195729999999997</v>
      </c>
      <c r="BU1952">
        <v>-0.173481</v>
      </c>
      <c r="BV1952">
        <v>-1.28121E-2</v>
      </c>
      <c r="BW1952">
        <v>0.31204609999999999</v>
      </c>
      <c r="BX1952">
        <v>0.2699299</v>
      </c>
      <c r="BY1952">
        <v>0.1109991</v>
      </c>
      <c r="BZ1952">
        <v>-0.67154219999999998</v>
      </c>
      <c r="CA1952">
        <v>0.13458439999999999</v>
      </c>
      <c r="CB1952">
        <v>-3.3461600000000001E-2</v>
      </c>
      <c r="CC1952">
        <v>-0.28262900000000002</v>
      </c>
      <c r="CD1952">
        <v>-0.1677332</v>
      </c>
      <c r="CE1952">
        <v>0.47678280000000001</v>
      </c>
      <c r="CF1952">
        <v>0.23330880000000001</v>
      </c>
      <c r="CG1952">
        <v>-0.33565899999999999</v>
      </c>
      <c r="CH1952">
        <v>-0.36764340000000001</v>
      </c>
      <c r="CI1952">
        <v>-0.43378929999999999</v>
      </c>
      <c r="CJ1952">
        <v>-0.91561789999999998</v>
      </c>
      <c r="CK1952">
        <v>-1.0796790000000001</v>
      </c>
      <c r="CL1952">
        <v>-1.819107</v>
      </c>
      <c r="CM1952">
        <v>4.74749E-2</v>
      </c>
      <c r="CN1952">
        <v>-0.71817019999999998</v>
      </c>
      <c r="CO1952">
        <v>-0.32812069999999999</v>
      </c>
      <c r="CP1952">
        <v>0.36409429999999998</v>
      </c>
      <c r="CQ1952">
        <v>8.8279399999999994E-2</v>
      </c>
      <c r="CR1952">
        <v>8.3313399999999996E-2</v>
      </c>
      <c r="CS1952">
        <v>8.04483E-2</v>
      </c>
      <c r="CT1952">
        <v>0.1094864</v>
      </c>
      <c r="CU1952">
        <v>0.12957669999999999</v>
      </c>
      <c r="CV1952">
        <v>0.18765680000000001</v>
      </c>
      <c r="CW1952">
        <v>0.1230102</v>
      </c>
      <c r="CX1952">
        <v>0.16379679999999999</v>
      </c>
      <c r="CY1952">
        <v>0.18218039999999999</v>
      </c>
      <c r="CZ1952">
        <v>0.2513611</v>
      </c>
      <c r="DA1952">
        <v>5.4746599999999999E-2</v>
      </c>
      <c r="DB1952">
        <v>0.10879900000000001</v>
      </c>
      <c r="DC1952">
        <v>0.1213235</v>
      </c>
      <c r="DD1952">
        <v>0.1297102</v>
      </c>
      <c r="DE1952">
        <v>8.8407899999999998E-2</v>
      </c>
      <c r="DF1952">
        <v>8.9338799999999996E-2</v>
      </c>
      <c r="DG1952">
        <v>0.1281708</v>
      </c>
      <c r="DH1952">
        <v>0.1597046</v>
      </c>
      <c r="DI1952">
        <v>0.5124358</v>
      </c>
      <c r="DJ1952">
        <v>0.47722999999999999</v>
      </c>
      <c r="DK1952">
        <v>0.28637089999999998</v>
      </c>
      <c r="DL1952">
        <v>7.6128399999999999E-2</v>
      </c>
      <c r="DM1952">
        <v>0.1363984</v>
      </c>
    </row>
    <row r="1953" spans="1:117" hidden="1" x14ac:dyDescent="0.35">
      <c r="A1953" t="str">
        <f t="shared" si="30"/>
        <v>Size_Grp-Below 20 kW_DO 1-9 Hour_44407_18-20</v>
      </c>
      <c r="B1953" t="s">
        <v>51</v>
      </c>
      <c r="C1953" t="s">
        <v>215</v>
      </c>
      <c r="D1953" t="s">
        <v>50</v>
      </c>
      <c r="E1953" t="s">
        <v>50</v>
      </c>
      <c r="F1953" t="s">
        <v>50</v>
      </c>
      <c r="G1953" t="s">
        <v>50</v>
      </c>
      <c r="H1953" t="s">
        <v>50</v>
      </c>
      <c r="I1953" t="s">
        <v>50</v>
      </c>
      <c r="J1953" t="s">
        <v>92</v>
      </c>
      <c r="K1953" t="s">
        <v>178</v>
      </c>
      <c r="L1953" s="22">
        <v>44407</v>
      </c>
      <c r="M1953">
        <v>18</v>
      </c>
      <c r="N1953">
        <v>20</v>
      </c>
      <c r="O1953">
        <v>4</v>
      </c>
      <c r="P1953">
        <v>4</v>
      </c>
      <c r="Q1953">
        <v>1</v>
      </c>
      <c r="R1953">
        <v>0</v>
      </c>
      <c r="S1953">
        <v>0</v>
      </c>
      <c r="T1953">
        <v>0</v>
      </c>
      <c r="U1953">
        <v>0</v>
      </c>
      <c r="V1953">
        <v>41.295000000000002</v>
      </c>
      <c r="W1953">
        <v>40.14</v>
      </c>
      <c r="X1953">
        <v>40.65</v>
      </c>
      <c r="Y1953">
        <v>41.02</v>
      </c>
      <c r="Z1953">
        <v>41.18</v>
      </c>
      <c r="AA1953">
        <v>42.71</v>
      </c>
      <c r="AB1953">
        <v>42.244999999999997</v>
      </c>
      <c r="AC1953">
        <v>43.95</v>
      </c>
      <c r="AD1953">
        <v>57.39</v>
      </c>
      <c r="AE1953">
        <v>59.685000000000002</v>
      </c>
      <c r="AF1953">
        <v>59.82</v>
      </c>
      <c r="AG1953">
        <v>59.134999999999998</v>
      </c>
      <c r="AH1953">
        <v>59.55</v>
      </c>
      <c r="AI1953">
        <v>58.354999999999997</v>
      </c>
      <c r="AJ1953">
        <v>58.984999999999999</v>
      </c>
      <c r="AK1953">
        <v>59.034999999999997</v>
      </c>
      <c r="AL1953">
        <v>57.375</v>
      </c>
      <c r="AM1953">
        <v>59.65</v>
      </c>
      <c r="AN1953">
        <v>58.14</v>
      </c>
      <c r="AO1953">
        <v>56.46</v>
      </c>
      <c r="AP1953">
        <v>56.314999999999998</v>
      </c>
      <c r="AQ1953">
        <v>45.435000000000002</v>
      </c>
      <c r="AR1953">
        <v>41.295000000000002</v>
      </c>
      <c r="AS1953">
        <v>40.755000000000003</v>
      </c>
      <c r="AT1953">
        <v>66.5</v>
      </c>
      <c r="AU1953">
        <v>64.75</v>
      </c>
      <c r="AV1953">
        <v>65.25</v>
      </c>
      <c r="AW1953">
        <v>64</v>
      </c>
      <c r="AX1953">
        <v>62.75</v>
      </c>
      <c r="AY1953">
        <v>62.5</v>
      </c>
      <c r="AZ1953">
        <v>61.75</v>
      </c>
      <c r="BA1953">
        <v>63.75</v>
      </c>
      <c r="BB1953">
        <v>68.25</v>
      </c>
      <c r="BC1953">
        <v>72.25</v>
      </c>
      <c r="BD1953">
        <v>77.5</v>
      </c>
      <c r="BE1953">
        <v>81</v>
      </c>
      <c r="BF1953">
        <v>83.25</v>
      </c>
      <c r="BG1953">
        <v>84</v>
      </c>
      <c r="BH1953">
        <v>83.5</v>
      </c>
      <c r="BI1953">
        <v>82.25</v>
      </c>
      <c r="BJ1953">
        <v>81.25</v>
      </c>
      <c r="BK1953">
        <v>78.75</v>
      </c>
      <c r="BL1953">
        <v>77.25</v>
      </c>
      <c r="BM1953">
        <v>74.5</v>
      </c>
      <c r="BN1953">
        <v>70.75</v>
      </c>
      <c r="BO1953">
        <v>69.25</v>
      </c>
      <c r="BP1953">
        <v>68.25</v>
      </c>
      <c r="BQ1953">
        <v>66.5</v>
      </c>
      <c r="BR1953">
        <v>-1.4944580000000001</v>
      </c>
      <c r="BS1953">
        <v>0.40219739999999998</v>
      </c>
      <c r="BT1953">
        <v>-0.1017356</v>
      </c>
      <c r="BU1953">
        <v>-0.63375190000000003</v>
      </c>
      <c r="BV1953">
        <v>-0.84317209999999998</v>
      </c>
      <c r="BW1953">
        <v>-0.75343990000000005</v>
      </c>
      <c r="BX1953">
        <v>0.59622379999999997</v>
      </c>
      <c r="BY1953">
        <v>1.042918</v>
      </c>
      <c r="BZ1953">
        <v>0.62575630000000004</v>
      </c>
      <c r="CA1953">
        <v>-0.84357070000000001</v>
      </c>
      <c r="CB1953">
        <v>-0.60302160000000005</v>
      </c>
      <c r="CC1953">
        <v>-0.44868659999999999</v>
      </c>
      <c r="CD1953">
        <v>-0.2499371</v>
      </c>
      <c r="CE1953">
        <v>1.2732559999999999</v>
      </c>
      <c r="CF1953">
        <v>9.8417299999999999E-2</v>
      </c>
      <c r="CG1953">
        <v>-0.48579030000000001</v>
      </c>
      <c r="CH1953">
        <v>0.80319209999999996</v>
      </c>
      <c r="CI1953">
        <v>-1.509582</v>
      </c>
      <c r="CJ1953">
        <v>-1.065806</v>
      </c>
      <c r="CK1953">
        <v>-0.99146939999999995</v>
      </c>
      <c r="CL1953">
        <v>-1.0922190000000001</v>
      </c>
      <c r="CM1953">
        <v>-0.91504569999999996</v>
      </c>
      <c r="CN1953">
        <v>-0.26298189999999999</v>
      </c>
      <c r="CO1953">
        <v>-0.34129480000000001</v>
      </c>
      <c r="CP1953">
        <v>0.3174631</v>
      </c>
      <c r="CQ1953">
        <v>3.3751700000000003E-2</v>
      </c>
      <c r="CR1953">
        <v>4.2199E-2</v>
      </c>
      <c r="CS1953">
        <v>8.0548900000000007E-2</v>
      </c>
      <c r="CT1953">
        <v>0.2843868</v>
      </c>
      <c r="CU1953">
        <v>0.1021603</v>
      </c>
      <c r="CV1953">
        <v>0.2023403</v>
      </c>
      <c r="CW1953">
        <v>3.5256200000000001E-2</v>
      </c>
      <c r="CX1953">
        <v>0.14024929999999999</v>
      </c>
      <c r="CY1953">
        <v>7.7542100000000003E-2</v>
      </c>
      <c r="CZ1953">
        <v>5.5532600000000001E-2</v>
      </c>
      <c r="DA1953">
        <v>4.37168E-2</v>
      </c>
      <c r="DB1953">
        <v>5.3983799999999998E-2</v>
      </c>
      <c r="DC1953">
        <v>8.4061800000000006E-2</v>
      </c>
      <c r="DD1953">
        <v>6.19549E-2</v>
      </c>
      <c r="DE1953">
        <v>5.5363099999999998E-2</v>
      </c>
      <c r="DF1953">
        <v>8.81406E-2</v>
      </c>
      <c r="DG1953">
        <v>0.1131475</v>
      </c>
      <c r="DH1953">
        <v>0.2164596</v>
      </c>
      <c r="DI1953">
        <v>0.6188534</v>
      </c>
      <c r="DJ1953">
        <v>0.34899970000000002</v>
      </c>
      <c r="DK1953">
        <v>0.28783769999999997</v>
      </c>
      <c r="DL1953">
        <v>3.9776800000000001E-2</v>
      </c>
      <c r="DM1953">
        <v>4.3877199999999998E-2</v>
      </c>
    </row>
    <row r="1954" spans="1:117" hidden="1" x14ac:dyDescent="0.35">
      <c r="A1954" t="str">
        <f t="shared" si="30"/>
        <v>Size_Grp-Below 20 kW_DO 1-9 Hour_44434_19-20</v>
      </c>
      <c r="B1954" t="s">
        <v>51</v>
      </c>
      <c r="C1954" t="s">
        <v>215</v>
      </c>
      <c r="D1954" t="s">
        <v>50</v>
      </c>
      <c r="E1954" t="s">
        <v>50</v>
      </c>
      <c r="F1954" t="s">
        <v>50</v>
      </c>
      <c r="G1954" t="s">
        <v>50</v>
      </c>
      <c r="H1954" t="s">
        <v>50</v>
      </c>
      <c r="I1954" t="s">
        <v>50</v>
      </c>
      <c r="J1954" t="s">
        <v>92</v>
      </c>
      <c r="K1954" t="s">
        <v>178</v>
      </c>
      <c r="L1954" s="22">
        <v>44434</v>
      </c>
      <c r="M1954">
        <v>19</v>
      </c>
      <c r="N1954">
        <v>20</v>
      </c>
      <c r="O1954">
        <v>4</v>
      </c>
      <c r="P1954">
        <v>4</v>
      </c>
      <c r="Q1954">
        <v>1</v>
      </c>
      <c r="R1954">
        <v>0</v>
      </c>
      <c r="S1954">
        <v>0</v>
      </c>
      <c r="T1954">
        <v>0</v>
      </c>
      <c r="U1954">
        <v>0</v>
      </c>
      <c r="V1954">
        <v>37.005000000000003</v>
      </c>
      <c r="W1954">
        <v>38.295000000000002</v>
      </c>
      <c r="X1954">
        <v>36.619999999999997</v>
      </c>
      <c r="Y1954">
        <v>37.630000000000003</v>
      </c>
      <c r="Z1954">
        <v>36.979999999999997</v>
      </c>
      <c r="AA1954">
        <v>39.305</v>
      </c>
      <c r="AB1954">
        <v>40.200000000000003</v>
      </c>
      <c r="AC1954">
        <v>42.59</v>
      </c>
      <c r="AD1954">
        <v>54.145000000000003</v>
      </c>
      <c r="AE1954">
        <v>57.51</v>
      </c>
      <c r="AF1954">
        <v>61.155000000000001</v>
      </c>
      <c r="AG1954">
        <v>58.865000000000002</v>
      </c>
      <c r="AH1954">
        <v>57.604999999999997</v>
      </c>
      <c r="AI1954">
        <v>57.34</v>
      </c>
      <c r="AJ1954">
        <v>56.98</v>
      </c>
      <c r="AK1954">
        <v>57.27</v>
      </c>
      <c r="AL1954">
        <v>56.854999999999997</v>
      </c>
      <c r="AM1954">
        <v>55.204999999999998</v>
      </c>
      <c r="AN1954">
        <v>54.72</v>
      </c>
      <c r="AO1954">
        <v>54.115000000000002</v>
      </c>
      <c r="AP1954">
        <v>55.61</v>
      </c>
      <c r="AQ1954">
        <v>43.82</v>
      </c>
      <c r="AR1954">
        <v>39.28</v>
      </c>
      <c r="AS1954">
        <v>37.04</v>
      </c>
      <c r="AT1954">
        <v>69.25</v>
      </c>
      <c r="AU1954">
        <v>66.75</v>
      </c>
      <c r="AV1954">
        <v>65.25</v>
      </c>
      <c r="AW1954">
        <v>64.75</v>
      </c>
      <c r="AX1954">
        <v>62.5</v>
      </c>
      <c r="AY1954">
        <v>63</v>
      </c>
      <c r="AZ1954">
        <v>62.25</v>
      </c>
      <c r="BA1954">
        <v>63.75</v>
      </c>
      <c r="BB1954">
        <v>71.75</v>
      </c>
      <c r="BC1954">
        <v>80.75</v>
      </c>
      <c r="BD1954">
        <v>86.5</v>
      </c>
      <c r="BE1954">
        <v>88.5</v>
      </c>
      <c r="BF1954">
        <v>90.5</v>
      </c>
      <c r="BG1954">
        <v>91</v>
      </c>
      <c r="BH1954">
        <v>90.75</v>
      </c>
      <c r="BI1954">
        <v>90</v>
      </c>
      <c r="BJ1954">
        <v>88.5</v>
      </c>
      <c r="BK1954">
        <v>87</v>
      </c>
      <c r="BL1954">
        <v>84.5</v>
      </c>
      <c r="BM1954">
        <v>80.5</v>
      </c>
      <c r="BN1954">
        <v>73.75</v>
      </c>
      <c r="BO1954">
        <v>71.5</v>
      </c>
      <c r="BP1954">
        <v>69.25</v>
      </c>
      <c r="BQ1954">
        <v>66.75</v>
      </c>
      <c r="BR1954">
        <v>-0.48359200000000002</v>
      </c>
      <c r="BS1954">
        <v>-0.14239689999999999</v>
      </c>
      <c r="BT1954">
        <v>0.53438470000000005</v>
      </c>
      <c r="BU1954">
        <v>-0.39346219999999998</v>
      </c>
      <c r="BV1954">
        <v>1.8591900000000001E-2</v>
      </c>
      <c r="BW1954">
        <v>0.344615</v>
      </c>
      <c r="BX1954">
        <v>-0.89272879999999999</v>
      </c>
      <c r="BY1954">
        <v>-0.69864459999999995</v>
      </c>
      <c r="BZ1954">
        <v>1.0745750000000001</v>
      </c>
      <c r="CA1954">
        <v>0.34540179999999998</v>
      </c>
      <c r="CB1954">
        <v>-2.2967409999999999</v>
      </c>
      <c r="CC1954">
        <v>0.4304132</v>
      </c>
      <c r="CD1954">
        <v>1.0587169999999999</v>
      </c>
      <c r="CE1954">
        <v>0.76916689999999999</v>
      </c>
      <c r="CF1954">
        <v>0.63890360000000002</v>
      </c>
      <c r="CG1954">
        <v>-5.1986699999999997E-2</v>
      </c>
      <c r="CH1954">
        <v>0.3030872</v>
      </c>
      <c r="CI1954">
        <v>0.32087139999999997</v>
      </c>
      <c r="CJ1954">
        <v>0.58595280000000005</v>
      </c>
      <c r="CK1954">
        <v>-1.2922299999999999E-2</v>
      </c>
      <c r="CL1954">
        <v>-0.34124369999999998</v>
      </c>
      <c r="CM1954">
        <v>-0.53354690000000005</v>
      </c>
      <c r="CN1954">
        <v>-0.55927899999999997</v>
      </c>
      <c r="CO1954">
        <v>0.56475109999999995</v>
      </c>
      <c r="CP1954">
        <v>0.34389259999999999</v>
      </c>
      <c r="CQ1954">
        <v>9.8514099999999993E-2</v>
      </c>
      <c r="CR1954">
        <v>0.1139993</v>
      </c>
      <c r="CS1954">
        <v>7.81501E-2</v>
      </c>
      <c r="CT1954">
        <v>0.1239499</v>
      </c>
      <c r="CU1954">
        <v>0.22089329999999999</v>
      </c>
      <c r="CV1954">
        <v>8.9775300000000002E-2</v>
      </c>
      <c r="CW1954">
        <v>8.9316999999999994E-2</v>
      </c>
      <c r="CX1954">
        <v>0.2603683</v>
      </c>
      <c r="CY1954">
        <v>0.14651249999999999</v>
      </c>
      <c r="CZ1954">
        <v>8.2242499999999996E-2</v>
      </c>
      <c r="DA1954">
        <v>5.8402700000000002E-2</v>
      </c>
      <c r="DB1954">
        <v>9.1047799999999998E-2</v>
      </c>
      <c r="DC1954">
        <v>0.11333459999999999</v>
      </c>
      <c r="DD1954">
        <v>6.9504399999999994E-2</v>
      </c>
      <c r="DE1954">
        <v>5.7040599999999997E-2</v>
      </c>
      <c r="DF1954">
        <v>0.254689</v>
      </c>
      <c r="DG1954">
        <v>0.1071925</v>
      </c>
      <c r="DH1954">
        <v>9.6766699999999997E-2</v>
      </c>
      <c r="DI1954">
        <v>0.2769626</v>
      </c>
      <c r="DJ1954">
        <v>0.60855300000000001</v>
      </c>
      <c r="DK1954">
        <v>0.25323190000000001</v>
      </c>
      <c r="DL1954">
        <v>5.4039400000000001E-2</v>
      </c>
      <c r="DM1954">
        <v>9.3952599999999997E-2</v>
      </c>
    </row>
    <row r="1955" spans="1:117" hidden="1" x14ac:dyDescent="0.35">
      <c r="A1955" t="str">
        <f t="shared" si="30"/>
        <v>Size_Grp-Below 20 kW_DO 1-9 Hour_44435_18-20</v>
      </c>
      <c r="B1955" t="s">
        <v>51</v>
      </c>
      <c r="C1955" t="s">
        <v>215</v>
      </c>
      <c r="D1955" t="s">
        <v>50</v>
      </c>
      <c r="E1955" t="s">
        <v>50</v>
      </c>
      <c r="F1955" t="s">
        <v>50</v>
      </c>
      <c r="G1955" t="s">
        <v>50</v>
      </c>
      <c r="H1955" t="s">
        <v>50</v>
      </c>
      <c r="I1955" t="s">
        <v>50</v>
      </c>
      <c r="J1955" t="s">
        <v>92</v>
      </c>
      <c r="K1955" t="s">
        <v>178</v>
      </c>
      <c r="L1955" s="22">
        <v>44435</v>
      </c>
      <c r="M1955">
        <v>18</v>
      </c>
      <c r="N1955">
        <v>20</v>
      </c>
      <c r="O1955">
        <v>4</v>
      </c>
      <c r="P1955">
        <v>4</v>
      </c>
      <c r="Q1955">
        <v>1</v>
      </c>
      <c r="R1955">
        <v>0</v>
      </c>
      <c r="S1955">
        <v>0</v>
      </c>
      <c r="T1955">
        <v>0</v>
      </c>
      <c r="U1955">
        <v>0</v>
      </c>
      <c r="V1955">
        <v>37.97</v>
      </c>
      <c r="W1955">
        <v>37.53</v>
      </c>
      <c r="X1955">
        <v>37.774999999999999</v>
      </c>
      <c r="Y1955">
        <v>38.134999999999998</v>
      </c>
      <c r="Z1955">
        <v>37.82</v>
      </c>
      <c r="AA1955">
        <v>36.725000000000001</v>
      </c>
      <c r="AB1955">
        <v>39.75</v>
      </c>
      <c r="AC1955">
        <v>42.884999999999998</v>
      </c>
      <c r="AD1955">
        <v>53.51</v>
      </c>
      <c r="AE1955">
        <v>57.505000000000003</v>
      </c>
      <c r="AF1955">
        <v>60.994999999999997</v>
      </c>
      <c r="AG1955">
        <v>58.325000000000003</v>
      </c>
      <c r="AH1955">
        <v>57.87</v>
      </c>
      <c r="AI1955">
        <v>56.685000000000002</v>
      </c>
      <c r="AJ1955">
        <v>56.664999999999999</v>
      </c>
      <c r="AK1955">
        <v>56.895000000000003</v>
      </c>
      <c r="AL1955">
        <v>55.75</v>
      </c>
      <c r="AM1955">
        <v>56.02</v>
      </c>
      <c r="AN1955">
        <v>54.284999999999997</v>
      </c>
      <c r="AO1955">
        <v>53.49</v>
      </c>
      <c r="AP1955">
        <v>53.484999999999999</v>
      </c>
      <c r="AQ1955">
        <v>42.77</v>
      </c>
      <c r="AR1955">
        <v>39.225000000000001</v>
      </c>
      <c r="AS1955">
        <v>37.854999999999997</v>
      </c>
      <c r="AT1955">
        <v>65.75</v>
      </c>
      <c r="AU1955">
        <v>63.25</v>
      </c>
      <c r="AV1955">
        <v>62.5</v>
      </c>
      <c r="AW1955">
        <v>62.75</v>
      </c>
      <c r="AX1955">
        <v>61.75</v>
      </c>
      <c r="AY1955">
        <v>61</v>
      </c>
      <c r="AZ1955">
        <v>60.25</v>
      </c>
      <c r="BA1955">
        <v>61.25</v>
      </c>
      <c r="BB1955">
        <v>69</v>
      </c>
      <c r="BC1955">
        <v>78.5</v>
      </c>
      <c r="BD1955">
        <v>85.5</v>
      </c>
      <c r="BE1955">
        <v>88.5</v>
      </c>
      <c r="BF1955">
        <v>90.25</v>
      </c>
      <c r="BG1955">
        <v>92</v>
      </c>
      <c r="BH1955">
        <v>91.5</v>
      </c>
      <c r="BI1955">
        <v>89.75</v>
      </c>
      <c r="BJ1955">
        <v>89</v>
      </c>
      <c r="BK1955">
        <v>87.75</v>
      </c>
      <c r="BL1955">
        <v>84</v>
      </c>
      <c r="BM1955">
        <v>79.25</v>
      </c>
      <c r="BN1955">
        <v>71.5</v>
      </c>
      <c r="BO1955">
        <v>69.75</v>
      </c>
      <c r="BP1955">
        <v>67.75</v>
      </c>
      <c r="BQ1955">
        <v>65.25</v>
      </c>
      <c r="BR1955">
        <v>-0.4835911</v>
      </c>
      <c r="BS1955">
        <v>-0.14239689999999999</v>
      </c>
      <c r="BT1955">
        <v>0.53438379999999996</v>
      </c>
      <c r="BU1955">
        <v>-0.39346310000000001</v>
      </c>
      <c r="BV1955">
        <v>1.85909E-2</v>
      </c>
      <c r="BW1955">
        <v>0.34461399999999998</v>
      </c>
      <c r="BX1955">
        <v>-0.89272830000000003</v>
      </c>
      <c r="BY1955">
        <v>-0.69864320000000002</v>
      </c>
      <c r="BZ1955">
        <v>1.0745739999999999</v>
      </c>
      <c r="CA1955">
        <v>0.34540270000000001</v>
      </c>
      <c r="CB1955">
        <v>-2.2967409999999999</v>
      </c>
      <c r="CC1955">
        <v>0.43041420000000002</v>
      </c>
      <c r="CD1955">
        <v>1.058718</v>
      </c>
      <c r="CE1955">
        <v>0.76916980000000001</v>
      </c>
      <c r="CF1955">
        <v>0.63890460000000004</v>
      </c>
      <c r="CG1955">
        <v>-5.1988600000000003E-2</v>
      </c>
      <c r="CH1955">
        <v>0.3030872</v>
      </c>
      <c r="CI1955">
        <v>0.32087139999999997</v>
      </c>
      <c r="CJ1955">
        <v>0.58595280000000005</v>
      </c>
      <c r="CK1955">
        <v>-1.29204E-2</v>
      </c>
      <c r="CL1955">
        <v>-0.34124179999999998</v>
      </c>
      <c r="CM1955">
        <v>-0.53354449999999998</v>
      </c>
      <c r="CN1955">
        <v>-0.55927990000000005</v>
      </c>
      <c r="CO1955">
        <v>0.56475260000000005</v>
      </c>
      <c r="CP1955">
        <v>0.53413129999999998</v>
      </c>
      <c r="CQ1955">
        <v>9.7903799999999999E-2</v>
      </c>
      <c r="CR1955">
        <v>0.1138309</v>
      </c>
      <c r="CS1955">
        <v>7.9004099999999994E-2</v>
      </c>
      <c r="CT1955">
        <v>0.1257316</v>
      </c>
      <c r="CU1955">
        <v>0.22033990000000001</v>
      </c>
      <c r="CV1955">
        <v>9.4227599999999995E-2</v>
      </c>
      <c r="CW1955">
        <v>9.40439E-2</v>
      </c>
      <c r="CX1955">
        <v>0.25950139999999999</v>
      </c>
      <c r="CY1955">
        <v>0.1633289</v>
      </c>
      <c r="CZ1955">
        <v>8.4754300000000005E-2</v>
      </c>
      <c r="DA1955">
        <v>5.4864599999999999E-2</v>
      </c>
      <c r="DB1955">
        <v>9.39696E-2</v>
      </c>
      <c r="DC1955">
        <v>0.1096235</v>
      </c>
      <c r="DD1955">
        <v>6.8130399999999994E-2</v>
      </c>
      <c r="DE1955">
        <v>5.9250299999999999E-2</v>
      </c>
      <c r="DF1955">
        <v>0.2491476</v>
      </c>
      <c r="DG1955">
        <v>9.4257900000000006E-2</v>
      </c>
      <c r="DH1955">
        <v>8.5931099999999996E-2</v>
      </c>
      <c r="DI1955">
        <v>0.25107580000000002</v>
      </c>
      <c r="DJ1955">
        <v>0.6317566</v>
      </c>
      <c r="DK1955">
        <v>0.24551300000000001</v>
      </c>
      <c r="DL1955">
        <v>5.1601500000000002E-2</v>
      </c>
      <c r="DM1955">
        <v>9.4340199999999999E-2</v>
      </c>
    </row>
    <row r="1956" spans="1:117" hidden="1" x14ac:dyDescent="0.35">
      <c r="A1956" t="str">
        <f t="shared" si="30"/>
        <v>Size_Grp-Below 20 kW_DO 1-9 Hour_44447_19-20</v>
      </c>
      <c r="B1956" t="s">
        <v>51</v>
      </c>
      <c r="C1956" t="s">
        <v>215</v>
      </c>
      <c r="D1956" t="s">
        <v>50</v>
      </c>
      <c r="E1956" t="s">
        <v>50</v>
      </c>
      <c r="F1956" t="s">
        <v>50</v>
      </c>
      <c r="G1956" t="s">
        <v>50</v>
      </c>
      <c r="H1956" t="s">
        <v>50</v>
      </c>
      <c r="I1956" t="s">
        <v>50</v>
      </c>
      <c r="J1956" t="s">
        <v>92</v>
      </c>
      <c r="K1956" t="s">
        <v>178</v>
      </c>
      <c r="L1956" s="22">
        <v>44447</v>
      </c>
      <c r="M1956">
        <v>19</v>
      </c>
      <c r="N1956">
        <v>20</v>
      </c>
      <c r="O1956">
        <v>3</v>
      </c>
      <c r="P1956">
        <v>3</v>
      </c>
      <c r="Q1956">
        <v>1</v>
      </c>
      <c r="R1956">
        <v>0</v>
      </c>
      <c r="S1956">
        <v>0</v>
      </c>
      <c r="T1956">
        <v>0</v>
      </c>
      <c r="U1956">
        <v>0</v>
      </c>
      <c r="V1956">
        <v>25.824999999999999</v>
      </c>
      <c r="W1956">
        <v>26.234999999999999</v>
      </c>
      <c r="X1956">
        <v>25.655000000000001</v>
      </c>
      <c r="Y1956">
        <v>26.33</v>
      </c>
      <c r="Z1956">
        <v>26.21</v>
      </c>
      <c r="AA1956">
        <v>27.675000000000001</v>
      </c>
      <c r="AB1956">
        <v>26.61</v>
      </c>
      <c r="AC1956">
        <v>29.66</v>
      </c>
      <c r="AD1956">
        <v>40.284999999999997</v>
      </c>
      <c r="AE1956">
        <v>41.725000000000001</v>
      </c>
      <c r="AF1956">
        <v>40.965000000000003</v>
      </c>
      <c r="AG1956">
        <v>40.515000000000001</v>
      </c>
      <c r="AH1956">
        <v>39.734999999999999</v>
      </c>
      <c r="AI1956">
        <v>40.72</v>
      </c>
      <c r="AJ1956">
        <v>40.545000000000002</v>
      </c>
      <c r="AK1956">
        <v>40.700000000000003</v>
      </c>
      <c r="AL1956">
        <v>40.74</v>
      </c>
      <c r="AM1956">
        <v>40.825000000000003</v>
      </c>
      <c r="AN1956">
        <v>39.445</v>
      </c>
      <c r="AO1956">
        <v>38.25</v>
      </c>
      <c r="AP1956">
        <v>39.93</v>
      </c>
      <c r="AQ1956">
        <v>32.71</v>
      </c>
      <c r="AR1956">
        <v>28.18</v>
      </c>
      <c r="AS1956">
        <v>27.045000000000002</v>
      </c>
      <c r="AT1956">
        <v>67</v>
      </c>
      <c r="AU1956">
        <v>64.666667000000004</v>
      </c>
      <c r="AV1956">
        <v>63</v>
      </c>
      <c r="AW1956">
        <v>63.666666999999997</v>
      </c>
      <c r="AX1956">
        <v>63</v>
      </c>
      <c r="AY1956">
        <v>63.333333000000003</v>
      </c>
      <c r="AZ1956">
        <v>61.333333000000003</v>
      </c>
      <c r="BA1956">
        <v>61.666666999999997</v>
      </c>
      <c r="BB1956">
        <v>69.333332999999996</v>
      </c>
      <c r="BC1956">
        <v>74</v>
      </c>
      <c r="BD1956">
        <v>77.666667000000004</v>
      </c>
      <c r="BE1956">
        <v>79.666667000000004</v>
      </c>
      <c r="BF1956">
        <v>84.333332999999996</v>
      </c>
      <c r="BG1956">
        <v>86.666667000000004</v>
      </c>
      <c r="BH1956">
        <v>88</v>
      </c>
      <c r="BI1956">
        <v>90</v>
      </c>
      <c r="BJ1956">
        <v>90.333332999999996</v>
      </c>
      <c r="BK1956">
        <v>88</v>
      </c>
      <c r="BL1956">
        <v>84.666667000000004</v>
      </c>
      <c r="BM1956">
        <v>78</v>
      </c>
      <c r="BN1956">
        <v>70.666667000000004</v>
      </c>
      <c r="BO1956">
        <v>68.333332999999996</v>
      </c>
      <c r="BP1956">
        <v>68.333332999999996</v>
      </c>
      <c r="BQ1956">
        <v>67</v>
      </c>
      <c r="BR1956">
        <v>0.4115992</v>
      </c>
      <c r="BS1956">
        <v>-6.9397399999999998E-2</v>
      </c>
      <c r="BT1956">
        <v>0.2385988</v>
      </c>
      <c r="BU1956">
        <v>-0.18587970000000001</v>
      </c>
      <c r="BV1956">
        <v>-0.2098651</v>
      </c>
      <c r="BW1956">
        <v>-5.1595200000000001E-2</v>
      </c>
      <c r="BX1956">
        <v>1.278356</v>
      </c>
      <c r="BY1956">
        <v>0.2956376</v>
      </c>
      <c r="BZ1956">
        <v>-0.93730259999999999</v>
      </c>
      <c r="CA1956">
        <v>-0.45459939999999999</v>
      </c>
      <c r="CB1956">
        <v>-0.26719470000000001</v>
      </c>
      <c r="CC1956">
        <v>-7.7296299999999998E-2</v>
      </c>
      <c r="CD1956">
        <v>0.14917369999999999</v>
      </c>
      <c r="CE1956">
        <v>0.1724339</v>
      </c>
      <c r="CF1956">
        <v>-0.12876319999999999</v>
      </c>
      <c r="CG1956">
        <v>-0.57731339999999998</v>
      </c>
      <c r="CH1956">
        <v>-0.42903039999999998</v>
      </c>
      <c r="CI1956">
        <v>-1.030181</v>
      </c>
      <c r="CJ1956">
        <v>-1.6238600000000001</v>
      </c>
      <c r="CK1956">
        <v>-8.1160499999999997E-2</v>
      </c>
      <c r="CL1956">
        <v>-2.0893290000000002</v>
      </c>
      <c r="CM1956">
        <v>-1.637481</v>
      </c>
      <c r="CN1956">
        <v>-0.49977110000000002</v>
      </c>
      <c r="CO1956">
        <v>2.5250000000000002E-2</v>
      </c>
      <c r="CP1956">
        <v>0.1047918</v>
      </c>
      <c r="CQ1956">
        <v>2.5139000000000002E-2</v>
      </c>
      <c r="CR1956">
        <v>1.62379E-2</v>
      </c>
      <c r="CS1956">
        <v>2.9225899999999999E-2</v>
      </c>
      <c r="CT1956">
        <v>4.0358999999999999E-2</v>
      </c>
      <c r="CU1956">
        <v>3.3768300000000001E-2</v>
      </c>
      <c r="CV1956">
        <v>4.8588100000000002E-2</v>
      </c>
      <c r="CW1956">
        <v>6.5063300000000004E-2</v>
      </c>
      <c r="CX1956">
        <v>0.1090199</v>
      </c>
      <c r="CY1956">
        <v>6.46124E-2</v>
      </c>
      <c r="CZ1956">
        <v>7.3925099999999994E-2</v>
      </c>
      <c r="DA1956">
        <v>3.8303799999999999E-2</v>
      </c>
      <c r="DB1956">
        <v>9.0675099999999995E-2</v>
      </c>
      <c r="DC1956">
        <v>0.113692</v>
      </c>
      <c r="DD1956">
        <v>3.3251700000000002E-2</v>
      </c>
      <c r="DE1956">
        <v>5.1888400000000001E-2</v>
      </c>
      <c r="DF1956">
        <v>0.22669590000000001</v>
      </c>
      <c r="DG1956">
        <v>0.35448410000000002</v>
      </c>
      <c r="DH1956">
        <v>0.40488229999999997</v>
      </c>
      <c r="DI1956">
        <v>0.11243740000000001</v>
      </c>
      <c r="DJ1956">
        <v>0.42012660000000002</v>
      </c>
      <c r="DK1956">
        <v>0.20184830000000001</v>
      </c>
      <c r="DL1956">
        <v>8.3808599999999997E-2</v>
      </c>
      <c r="DM1956">
        <v>4.7016599999999999E-2</v>
      </c>
    </row>
    <row r="1957" spans="1:117" hidden="1" x14ac:dyDescent="0.35">
      <c r="A1957" t="str">
        <f t="shared" si="30"/>
        <v>Size_Grp-Below 20 kW_DO 1-9 Hour_44448_18-21</v>
      </c>
      <c r="B1957" t="s">
        <v>51</v>
      </c>
      <c r="C1957" t="s">
        <v>215</v>
      </c>
      <c r="D1957" t="s">
        <v>50</v>
      </c>
      <c r="E1957" t="s">
        <v>50</v>
      </c>
      <c r="F1957" t="s">
        <v>50</v>
      </c>
      <c r="G1957" t="s">
        <v>50</v>
      </c>
      <c r="H1957" t="s">
        <v>50</v>
      </c>
      <c r="I1957" t="s">
        <v>50</v>
      </c>
      <c r="J1957" t="s">
        <v>92</v>
      </c>
      <c r="K1957" t="s">
        <v>178</v>
      </c>
      <c r="L1957" s="22">
        <v>44448</v>
      </c>
      <c r="M1957">
        <v>18</v>
      </c>
      <c r="N1957">
        <v>21</v>
      </c>
      <c r="O1957">
        <v>3</v>
      </c>
      <c r="P1957">
        <v>3</v>
      </c>
      <c r="Q1957">
        <v>1</v>
      </c>
      <c r="R1957">
        <v>0</v>
      </c>
      <c r="S1957">
        <v>0</v>
      </c>
      <c r="T1957">
        <v>0</v>
      </c>
      <c r="U1957">
        <v>0</v>
      </c>
      <c r="V1957">
        <v>25.77</v>
      </c>
      <c r="W1957">
        <v>26.39</v>
      </c>
      <c r="X1957">
        <v>26.16</v>
      </c>
      <c r="Y1957">
        <v>26.09</v>
      </c>
      <c r="Z1957">
        <v>26.31</v>
      </c>
      <c r="AA1957">
        <v>27.645</v>
      </c>
      <c r="AB1957">
        <v>26.93</v>
      </c>
      <c r="AC1957">
        <v>29.73</v>
      </c>
      <c r="AD1957">
        <v>40.505000000000003</v>
      </c>
      <c r="AE1957">
        <v>43.23</v>
      </c>
      <c r="AF1957">
        <v>43.195</v>
      </c>
      <c r="AG1957">
        <v>41.755000000000003</v>
      </c>
      <c r="AH1957">
        <v>41.43</v>
      </c>
      <c r="AI1957">
        <v>40.255000000000003</v>
      </c>
      <c r="AJ1957">
        <v>41.274999999999999</v>
      </c>
      <c r="AK1957">
        <v>41.01</v>
      </c>
      <c r="AL1957">
        <v>39.840000000000003</v>
      </c>
      <c r="AM1957">
        <v>40.06</v>
      </c>
      <c r="AN1957">
        <v>41.28</v>
      </c>
      <c r="AO1957">
        <v>38.04</v>
      </c>
      <c r="AP1957">
        <v>40.585000000000001</v>
      </c>
      <c r="AQ1957">
        <v>31.745000000000001</v>
      </c>
      <c r="AR1957">
        <v>27.78</v>
      </c>
      <c r="AS1957">
        <v>26.57</v>
      </c>
      <c r="AT1957">
        <v>68</v>
      </c>
      <c r="AU1957">
        <v>66.333332999999996</v>
      </c>
      <c r="AV1957">
        <v>65.666667000000004</v>
      </c>
      <c r="AW1957">
        <v>67.333332999999996</v>
      </c>
      <c r="AX1957">
        <v>67</v>
      </c>
      <c r="AY1957">
        <v>64.666667000000004</v>
      </c>
      <c r="AZ1957">
        <v>65.333332999999996</v>
      </c>
      <c r="BA1957">
        <v>65.666667000000004</v>
      </c>
      <c r="BB1957">
        <v>72.666667000000004</v>
      </c>
      <c r="BC1957">
        <v>79</v>
      </c>
      <c r="BD1957">
        <v>85.333332999999996</v>
      </c>
      <c r="BE1957">
        <v>87</v>
      </c>
      <c r="BF1957">
        <v>89</v>
      </c>
      <c r="BG1957">
        <v>90</v>
      </c>
      <c r="BH1957">
        <v>91.333332999999996</v>
      </c>
      <c r="BI1957">
        <v>91</v>
      </c>
      <c r="BJ1957">
        <v>89.333332999999996</v>
      </c>
      <c r="BK1957">
        <v>88</v>
      </c>
      <c r="BL1957">
        <v>86.666667000000004</v>
      </c>
      <c r="BM1957">
        <v>80.333332999999996</v>
      </c>
      <c r="BN1957">
        <v>76.333332999999996</v>
      </c>
      <c r="BO1957">
        <v>74.333332999999996</v>
      </c>
      <c r="BP1957">
        <v>71.666667000000004</v>
      </c>
      <c r="BQ1957">
        <v>69.666667000000004</v>
      </c>
      <c r="BR1957">
        <v>0.41160150000000001</v>
      </c>
      <c r="BS1957">
        <v>-6.9397E-2</v>
      </c>
      <c r="BT1957">
        <v>0.23859830000000001</v>
      </c>
      <c r="BU1957">
        <v>-0.1858802</v>
      </c>
      <c r="BV1957">
        <v>-0.2098641</v>
      </c>
      <c r="BW1957">
        <v>-5.1595200000000001E-2</v>
      </c>
      <c r="BX1957">
        <v>1.278356</v>
      </c>
      <c r="BY1957">
        <v>0.29563620000000002</v>
      </c>
      <c r="BZ1957">
        <v>-0.93730259999999999</v>
      </c>
      <c r="CA1957">
        <v>-0.45459939999999999</v>
      </c>
      <c r="CB1957">
        <v>-0.26719470000000001</v>
      </c>
      <c r="CC1957">
        <v>-7.7296299999999998E-2</v>
      </c>
      <c r="CD1957">
        <v>0.14917369999999999</v>
      </c>
      <c r="CE1957">
        <v>0.1724329</v>
      </c>
      <c r="CF1957">
        <v>-0.1287642</v>
      </c>
      <c r="CG1957">
        <v>-0.57731339999999998</v>
      </c>
      <c r="CH1957">
        <v>-0.42902849999999998</v>
      </c>
      <c r="CI1957">
        <v>-1.0301819999999999</v>
      </c>
      <c r="CJ1957">
        <v>-1.6238619999999999</v>
      </c>
      <c r="CK1957">
        <v>-8.1159599999999998E-2</v>
      </c>
      <c r="CL1957">
        <v>-2.0893290000000002</v>
      </c>
      <c r="CM1957">
        <v>-1.637481</v>
      </c>
      <c r="CN1957">
        <v>-0.49977110000000002</v>
      </c>
      <c r="CO1957">
        <v>2.52509E-2</v>
      </c>
      <c r="CP1957">
        <v>0.14941399999999999</v>
      </c>
      <c r="CQ1957">
        <v>2.57836E-2</v>
      </c>
      <c r="CR1957">
        <v>1.7793199999999999E-2</v>
      </c>
      <c r="CS1957">
        <v>2.91556E-2</v>
      </c>
      <c r="CT1957">
        <v>4.0609800000000001E-2</v>
      </c>
      <c r="CU1957">
        <v>3.4178600000000003E-2</v>
      </c>
      <c r="CV1957">
        <v>4.9530600000000001E-2</v>
      </c>
      <c r="CW1957">
        <v>6.5380099999999997E-2</v>
      </c>
      <c r="CX1957">
        <v>0.1190427</v>
      </c>
      <c r="CY1957">
        <v>6.3520699999999999E-2</v>
      </c>
      <c r="CZ1957">
        <v>6.9496199999999994E-2</v>
      </c>
      <c r="DA1957">
        <v>4.0344999999999999E-2</v>
      </c>
      <c r="DB1957">
        <v>9.3226500000000004E-2</v>
      </c>
      <c r="DC1957">
        <v>0.11458409999999999</v>
      </c>
      <c r="DD1957">
        <v>3.3407399999999997E-2</v>
      </c>
      <c r="DE1957">
        <v>5.4176500000000002E-2</v>
      </c>
      <c r="DF1957">
        <v>0.2322285</v>
      </c>
      <c r="DG1957">
        <v>0.37313220000000002</v>
      </c>
      <c r="DH1957">
        <v>0.4159601</v>
      </c>
      <c r="DI1957">
        <v>0.10690429999999999</v>
      </c>
      <c r="DJ1957">
        <v>0.57218000000000002</v>
      </c>
      <c r="DK1957">
        <v>0.25579760000000001</v>
      </c>
      <c r="DL1957">
        <v>9.9837499999999996E-2</v>
      </c>
      <c r="DM1957">
        <v>5.2019599999999999E-2</v>
      </c>
    </row>
    <row r="1958" spans="1:117" hidden="1" x14ac:dyDescent="0.35">
      <c r="A1958" t="str">
        <f t="shared" si="30"/>
        <v>Size_Grp-Below 20 kW_DO 1-9 Hour_44449_18-20</v>
      </c>
      <c r="B1958" t="s">
        <v>51</v>
      </c>
      <c r="C1958" t="s">
        <v>215</v>
      </c>
      <c r="D1958" t="s">
        <v>50</v>
      </c>
      <c r="E1958" t="s">
        <v>50</v>
      </c>
      <c r="F1958" t="s">
        <v>50</v>
      </c>
      <c r="G1958" t="s">
        <v>50</v>
      </c>
      <c r="H1958" t="s">
        <v>50</v>
      </c>
      <c r="I1958" t="s">
        <v>50</v>
      </c>
      <c r="J1958" t="s">
        <v>92</v>
      </c>
      <c r="K1958" t="s">
        <v>178</v>
      </c>
      <c r="L1958" s="22">
        <v>44449</v>
      </c>
      <c r="M1958">
        <v>18</v>
      </c>
      <c r="N1958">
        <v>20</v>
      </c>
      <c r="O1958">
        <v>3</v>
      </c>
      <c r="P1958">
        <v>3</v>
      </c>
      <c r="Q1958">
        <v>1</v>
      </c>
      <c r="R1958">
        <v>0</v>
      </c>
      <c r="S1958">
        <v>0</v>
      </c>
      <c r="T1958">
        <v>0</v>
      </c>
      <c r="U1958">
        <v>0</v>
      </c>
      <c r="V1958">
        <v>27.93</v>
      </c>
      <c r="W1958">
        <v>26.155000000000001</v>
      </c>
      <c r="X1958">
        <v>27.015000000000001</v>
      </c>
      <c r="Y1958">
        <v>27.004999999999999</v>
      </c>
      <c r="Z1958">
        <v>26.74</v>
      </c>
      <c r="AA1958">
        <v>26.824999999999999</v>
      </c>
      <c r="AB1958">
        <v>26.96</v>
      </c>
      <c r="AC1958">
        <v>29.484999999999999</v>
      </c>
      <c r="AD1958">
        <v>41.494999999999997</v>
      </c>
      <c r="AE1958">
        <v>43.145000000000003</v>
      </c>
      <c r="AF1958">
        <v>42.405000000000001</v>
      </c>
      <c r="AG1958">
        <v>40.564999999999998</v>
      </c>
      <c r="AH1958">
        <v>41.795000000000002</v>
      </c>
      <c r="AI1958">
        <v>40.659999999999997</v>
      </c>
      <c r="AJ1958">
        <v>41.174999999999997</v>
      </c>
      <c r="AK1958">
        <v>40.975000000000001</v>
      </c>
      <c r="AL1958">
        <v>39.619999999999997</v>
      </c>
      <c r="AM1958">
        <v>40.274999999999999</v>
      </c>
      <c r="AN1958">
        <v>40.835000000000001</v>
      </c>
      <c r="AO1958">
        <v>38.875</v>
      </c>
      <c r="AP1958">
        <v>39.18</v>
      </c>
      <c r="AQ1958">
        <v>31.01</v>
      </c>
      <c r="AR1958">
        <v>27.434999999999999</v>
      </c>
      <c r="AS1958">
        <v>26.12</v>
      </c>
      <c r="AT1958">
        <v>69</v>
      </c>
      <c r="AU1958">
        <v>68.666667000000004</v>
      </c>
      <c r="AV1958">
        <v>67.333332999999996</v>
      </c>
      <c r="AW1958">
        <v>67.333332999999996</v>
      </c>
      <c r="AX1958">
        <v>68</v>
      </c>
      <c r="AY1958">
        <v>65.666667000000004</v>
      </c>
      <c r="AZ1958">
        <v>65.666667000000004</v>
      </c>
      <c r="BA1958">
        <v>67</v>
      </c>
      <c r="BB1958">
        <v>71.666667000000004</v>
      </c>
      <c r="BC1958">
        <v>79</v>
      </c>
      <c r="BD1958">
        <v>85</v>
      </c>
      <c r="BE1958">
        <v>85.666667000000004</v>
      </c>
      <c r="BF1958">
        <v>88</v>
      </c>
      <c r="BG1958">
        <v>90.333332999999996</v>
      </c>
      <c r="BH1958">
        <v>91.666667000000004</v>
      </c>
      <c r="BI1958">
        <v>91.333332999999996</v>
      </c>
      <c r="BJ1958">
        <v>90.666667000000004</v>
      </c>
      <c r="BK1958">
        <v>88</v>
      </c>
      <c r="BL1958">
        <v>82.666667000000004</v>
      </c>
      <c r="BM1958">
        <v>77.666667000000004</v>
      </c>
      <c r="BN1958">
        <v>74.333332999999996</v>
      </c>
      <c r="BO1958">
        <v>70.666667000000004</v>
      </c>
      <c r="BP1958">
        <v>70</v>
      </c>
      <c r="BQ1958">
        <v>70.666667000000004</v>
      </c>
      <c r="BR1958">
        <v>-0.8674326</v>
      </c>
      <c r="BS1958">
        <v>0.37454029999999999</v>
      </c>
      <c r="BT1958">
        <v>-0.36076589999999997</v>
      </c>
      <c r="BU1958">
        <v>-0.54857540000000005</v>
      </c>
      <c r="BV1958">
        <v>-1.1437000000000001E-3</v>
      </c>
      <c r="BW1958">
        <v>0.13639879999999999</v>
      </c>
      <c r="BX1958">
        <v>-0.64901920000000002</v>
      </c>
      <c r="BY1958">
        <v>0.9570265</v>
      </c>
      <c r="BZ1958">
        <v>-0.32760430000000001</v>
      </c>
      <c r="CA1958">
        <v>-0.24007700000000001</v>
      </c>
      <c r="CB1958">
        <v>-0.1772823</v>
      </c>
      <c r="CC1958">
        <v>0.2102194</v>
      </c>
      <c r="CD1958">
        <v>-0.40768720000000003</v>
      </c>
      <c r="CE1958">
        <v>0.33878520000000001</v>
      </c>
      <c r="CF1958">
        <v>-0.27635860000000001</v>
      </c>
      <c r="CG1958">
        <v>-0.52542690000000003</v>
      </c>
      <c r="CH1958">
        <v>0.18499850000000001</v>
      </c>
      <c r="CI1958">
        <v>-0.85949520000000001</v>
      </c>
      <c r="CJ1958">
        <v>-2.0116269999999998</v>
      </c>
      <c r="CK1958">
        <v>-1.0996049999999999</v>
      </c>
      <c r="CL1958">
        <v>-0.84732149999999995</v>
      </c>
      <c r="CM1958">
        <v>0.34163949999999998</v>
      </c>
      <c r="CN1958">
        <v>-0.35887770000000002</v>
      </c>
      <c r="CO1958">
        <v>0.2323279</v>
      </c>
      <c r="CP1958">
        <v>0.42911929999999998</v>
      </c>
      <c r="CQ1958">
        <v>3.2925999999999997E-2</v>
      </c>
      <c r="CR1958">
        <v>9.4440800000000005E-2</v>
      </c>
      <c r="CS1958">
        <v>5.8163300000000001E-2</v>
      </c>
      <c r="CT1958">
        <v>0.18614620000000001</v>
      </c>
      <c r="CU1958">
        <v>0.1165359</v>
      </c>
      <c r="CV1958">
        <v>0.54616050000000005</v>
      </c>
      <c r="CW1958">
        <v>6.7379099999999997E-2</v>
      </c>
      <c r="CX1958">
        <v>0.29711320000000002</v>
      </c>
      <c r="CY1958">
        <v>0.1190845</v>
      </c>
      <c r="CZ1958">
        <v>6.3723000000000002E-2</v>
      </c>
      <c r="DA1958">
        <v>6.06784E-2</v>
      </c>
      <c r="DB1958">
        <v>6.0834199999999998E-2</v>
      </c>
      <c r="DC1958">
        <v>5.3051800000000003E-2</v>
      </c>
      <c r="DD1958">
        <v>5.39303E-2</v>
      </c>
      <c r="DE1958">
        <v>7.7243500000000007E-2</v>
      </c>
      <c r="DF1958">
        <v>0.10451100000000001</v>
      </c>
      <c r="DG1958">
        <v>0.12237530000000001</v>
      </c>
      <c r="DH1958">
        <v>0.13340160000000001</v>
      </c>
      <c r="DI1958">
        <v>0.34662720000000002</v>
      </c>
      <c r="DJ1958">
        <v>0.53239000000000003</v>
      </c>
      <c r="DK1958">
        <v>0.30686469999999999</v>
      </c>
      <c r="DL1958">
        <v>5.1114300000000001E-2</v>
      </c>
      <c r="DM1958">
        <v>9.0801900000000005E-2</v>
      </c>
    </row>
    <row r="1959" spans="1:117" hidden="1" x14ac:dyDescent="0.35">
      <c r="A1959" t="str">
        <f t="shared" si="30"/>
        <v>Size_Grp-Below 20 kW_DO 1-9 Hour_44460_18-20</v>
      </c>
      <c r="B1959" t="s">
        <v>51</v>
      </c>
      <c r="C1959" t="s">
        <v>215</v>
      </c>
      <c r="D1959" t="s">
        <v>50</v>
      </c>
      <c r="E1959" t="s">
        <v>50</v>
      </c>
      <c r="F1959" t="s">
        <v>50</v>
      </c>
      <c r="G1959" t="s">
        <v>50</v>
      </c>
      <c r="H1959" t="s">
        <v>50</v>
      </c>
      <c r="I1959" t="s">
        <v>50</v>
      </c>
      <c r="J1959" t="s">
        <v>92</v>
      </c>
      <c r="K1959" t="s">
        <v>178</v>
      </c>
      <c r="L1959" s="22">
        <v>44460</v>
      </c>
      <c r="M1959">
        <v>18</v>
      </c>
      <c r="N1959">
        <v>20</v>
      </c>
      <c r="O1959">
        <v>3</v>
      </c>
      <c r="P1959">
        <v>3</v>
      </c>
      <c r="Q1959">
        <v>1</v>
      </c>
      <c r="R1959">
        <v>0</v>
      </c>
      <c r="S1959">
        <v>0</v>
      </c>
      <c r="T1959">
        <v>0</v>
      </c>
      <c r="U1959">
        <v>0</v>
      </c>
      <c r="V1959">
        <v>25.55</v>
      </c>
      <c r="W1959">
        <v>25.3</v>
      </c>
      <c r="X1959">
        <v>25.504999999999999</v>
      </c>
      <c r="Y1959">
        <v>25.75</v>
      </c>
      <c r="Z1959">
        <v>25.42</v>
      </c>
      <c r="AA1959">
        <v>26.774999999999999</v>
      </c>
      <c r="AB1959">
        <v>28.905000000000001</v>
      </c>
      <c r="AC1959">
        <v>27.99</v>
      </c>
      <c r="AD1959">
        <v>39.15</v>
      </c>
      <c r="AE1959">
        <v>41.28</v>
      </c>
      <c r="AF1959">
        <v>41.68</v>
      </c>
      <c r="AG1959">
        <v>40.954999999999998</v>
      </c>
      <c r="AH1959">
        <v>40.765000000000001</v>
      </c>
      <c r="AI1959">
        <v>40.299999999999997</v>
      </c>
      <c r="AJ1959">
        <v>41.384999999999998</v>
      </c>
      <c r="AK1959">
        <v>40.82</v>
      </c>
      <c r="AL1959">
        <v>39.58</v>
      </c>
      <c r="AM1959">
        <v>40.145000000000003</v>
      </c>
      <c r="AN1959">
        <v>40.53</v>
      </c>
      <c r="AO1959">
        <v>40.32</v>
      </c>
      <c r="AP1959">
        <v>38.965000000000003</v>
      </c>
      <c r="AQ1959">
        <v>30.824999999999999</v>
      </c>
      <c r="AR1959">
        <v>27.684999999999999</v>
      </c>
      <c r="AS1959">
        <v>26.684999999999999</v>
      </c>
      <c r="AT1959">
        <v>61</v>
      </c>
      <c r="AU1959">
        <v>60.666666999999997</v>
      </c>
      <c r="AV1959">
        <v>60</v>
      </c>
      <c r="AW1959">
        <v>58.333333000000003</v>
      </c>
      <c r="AX1959">
        <v>58.333333000000003</v>
      </c>
      <c r="AY1959">
        <v>57.666666999999997</v>
      </c>
      <c r="AZ1959">
        <v>58.333333000000003</v>
      </c>
      <c r="BA1959">
        <v>58.333333000000003</v>
      </c>
      <c r="BB1959">
        <v>68</v>
      </c>
      <c r="BC1959">
        <v>83.333332999999996</v>
      </c>
      <c r="BD1959">
        <v>91</v>
      </c>
      <c r="BE1959">
        <v>94.333332999999996</v>
      </c>
      <c r="BF1959">
        <v>97</v>
      </c>
      <c r="BG1959">
        <v>98.666667000000004</v>
      </c>
      <c r="BH1959">
        <v>96</v>
      </c>
      <c r="BI1959">
        <v>95.666667000000004</v>
      </c>
      <c r="BJ1959">
        <v>93</v>
      </c>
      <c r="BK1959">
        <v>88.666667000000004</v>
      </c>
      <c r="BL1959">
        <v>86</v>
      </c>
      <c r="BM1959">
        <v>81</v>
      </c>
      <c r="BN1959">
        <v>76.333332999999996</v>
      </c>
      <c r="BO1959">
        <v>72.333332999999996</v>
      </c>
      <c r="BP1959">
        <v>72</v>
      </c>
      <c r="BQ1959">
        <v>69</v>
      </c>
      <c r="BR1959">
        <v>-0.8674326</v>
      </c>
      <c r="BS1959">
        <v>0.37454029999999999</v>
      </c>
      <c r="BT1959">
        <v>-0.36076589999999997</v>
      </c>
      <c r="BU1959">
        <v>-0.54857540000000005</v>
      </c>
      <c r="BV1959">
        <v>-1.1444000000000001E-3</v>
      </c>
      <c r="BW1959">
        <v>0.13639879999999999</v>
      </c>
      <c r="BX1959">
        <v>-0.64901880000000001</v>
      </c>
      <c r="BY1959">
        <v>0.9570265</v>
      </c>
      <c r="BZ1959">
        <v>-0.32760240000000002</v>
      </c>
      <c r="CA1959">
        <v>-0.24007609999999999</v>
      </c>
      <c r="CB1959">
        <v>-0.1772833</v>
      </c>
      <c r="CC1959">
        <v>0.2102184</v>
      </c>
      <c r="CD1959">
        <v>-0.4076881</v>
      </c>
      <c r="CE1959">
        <v>0.33878520000000001</v>
      </c>
      <c r="CF1959">
        <v>-0.27635860000000001</v>
      </c>
      <c r="CG1959">
        <v>-0.52542690000000003</v>
      </c>
      <c r="CH1959">
        <v>0.18499850000000001</v>
      </c>
      <c r="CI1959">
        <v>-0.85949419999999999</v>
      </c>
      <c r="CJ1959">
        <v>-2.011628</v>
      </c>
      <c r="CK1959">
        <v>-1.0996060000000001</v>
      </c>
      <c r="CL1959">
        <v>-0.84732249999999998</v>
      </c>
      <c r="CM1959">
        <v>0.34163900000000003</v>
      </c>
      <c r="CN1959">
        <v>-0.35887669999999999</v>
      </c>
      <c r="CO1959">
        <v>0.232326</v>
      </c>
      <c r="CP1959">
        <v>0.23525109999999999</v>
      </c>
      <c r="CQ1959">
        <v>2.8699200000000001E-2</v>
      </c>
      <c r="CR1959">
        <v>9.14238E-2</v>
      </c>
      <c r="CS1959">
        <v>5.5540899999999997E-2</v>
      </c>
      <c r="CT1959">
        <v>0.17202410000000001</v>
      </c>
      <c r="CU1959">
        <v>0.10821</v>
      </c>
      <c r="CV1959">
        <v>0.50817279999999998</v>
      </c>
      <c r="CW1959">
        <v>6.0371599999999997E-2</v>
      </c>
      <c r="CX1959">
        <v>0.26754939999999999</v>
      </c>
      <c r="CY1959">
        <v>0.1107992</v>
      </c>
      <c r="CZ1959">
        <v>5.3972300000000001E-2</v>
      </c>
      <c r="DA1959">
        <v>6.08567E-2</v>
      </c>
      <c r="DB1959">
        <v>5.6152300000000002E-2</v>
      </c>
      <c r="DC1959">
        <v>5.0304300000000003E-2</v>
      </c>
      <c r="DD1959">
        <v>5.3162000000000001E-2</v>
      </c>
      <c r="DE1959">
        <v>7.3759099999999994E-2</v>
      </c>
      <c r="DF1959">
        <v>9.66061E-2</v>
      </c>
      <c r="DG1959">
        <v>0.1153455</v>
      </c>
      <c r="DH1959">
        <v>0.12472610000000001</v>
      </c>
      <c r="DI1959">
        <v>0.32944780000000001</v>
      </c>
      <c r="DJ1959">
        <v>0.46356219999999998</v>
      </c>
      <c r="DK1959">
        <v>0.30055340000000003</v>
      </c>
      <c r="DL1959">
        <v>4.8626999999999997E-2</v>
      </c>
      <c r="DM1959">
        <v>8.4181900000000004E-2</v>
      </c>
    </row>
    <row r="1960" spans="1:117" hidden="1" x14ac:dyDescent="0.35">
      <c r="A1960" t="str">
        <f t="shared" si="30"/>
        <v>Size_Grp-Below 20 kW_DO 1-9 Hour_44461_18-19</v>
      </c>
      <c r="B1960" t="s">
        <v>51</v>
      </c>
      <c r="C1960" t="s">
        <v>215</v>
      </c>
      <c r="D1960" t="s">
        <v>50</v>
      </c>
      <c r="E1960" t="s">
        <v>50</v>
      </c>
      <c r="F1960" t="s">
        <v>50</v>
      </c>
      <c r="G1960" t="s">
        <v>50</v>
      </c>
      <c r="H1960" t="s">
        <v>50</v>
      </c>
      <c r="I1960" t="s">
        <v>50</v>
      </c>
      <c r="J1960" t="s">
        <v>92</v>
      </c>
      <c r="K1960" t="s">
        <v>178</v>
      </c>
      <c r="L1960" s="22">
        <v>44461</v>
      </c>
      <c r="M1960">
        <v>18</v>
      </c>
      <c r="N1960">
        <v>19</v>
      </c>
      <c r="O1960">
        <v>3</v>
      </c>
      <c r="P1960">
        <v>3</v>
      </c>
      <c r="Q1960">
        <v>1</v>
      </c>
      <c r="R1960">
        <v>0</v>
      </c>
      <c r="S1960">
        <v>0</v>
      </c>
      <c r="T1960">
        <v>0</v>
      </c>
      <c r="U1960">
        <v>0</v>
      </c>
      <c r="V1960">
        <v>26.54</v>
      </c>
      <c r="W1960">
        <v>25.71</v>
      </c>
      <c r="X1960">
        <v>25.934999999999999</v>
      </c>
      <c r="Y1960">
        <v>25.84</v>
      </c>
      <c r="Z1960">
        <v>26.145</v>
      </c>
      <c r="AA1960">
        <v>27.55</v>
      </c>
      <c r="AB1960">
        <v>29.02</v>
      </c>
      <c r="AC1960">
        <v>29.614999999999998</v>
      </c>
      <c r="AD1960">
        <v>39.575000000000003</v>
      </c>
      <c r="AE1960">
        <v>41.2</v>
      </c>
      <c r="AF1960">
        <v>41.96</v>
      </c>
      <c r="AG1960">
        <v>40.965000000000003</v>
      </c>
      <c r="AH1960">
        <v>41.28</v>
      </c>
      <c r="AI1960">
        <v>40.67</v>
      </c>
      <c r="AJ1960">
        <v>40.664999999999999</v>
      </c>
      <c r="AK1960">
        <v>40.19</v>
      </c>
      <c r="AL1960">
        <v>39.734999999999999</v>
      </c>
      <c r="AM1960">
        <v>38.505000000000003</v>
      </c>
      <c r="AN1960">
        <v>39.19</v>
      </c>
      <c r="AO1960">
        <v>37.704999999999998</v>
      </c>
      <c r="AP1960">
        <v>38.369999999999997</v>
      </c>
      <c r="AQ1960">
        <v>29.285</v>
      </c>
      <c r="AR1960">
        <v>27.585000000000001</v>
      </c>
      <c r="AS1960">
        <v>26.54</v>
      </c>
      <c r="AT1960">
        <v>67</v>
      </c>
      <c r="AU1960">
        <v>66.333332999999996</v>
      </c>
      <c r="AV1960">
        <v>64.666667000000004</v>
      </c>
      <c r="AW1960">
        <v>65.333332999999996</v>
      </c>
      <c r="AX1960">
        <v>63.666666999999997</v>
      </c>
      <c r="AY1960">
        <v>62.666666999999997</v>
      </c>
      <c r="AZ1960">
        <v>62.666666999999997</v>
      </c>
      <c r="BA1960">
        <v>61.666666999999997</v>
      </c>
      <c r="BB1960">
        <v>71</v>
      </c>
      <c r="BC1960">
        <v>82.333332999999996</v>
      </c>
      <c r="BD1960">
        <v>89.666667000000004</v>
      </c>
      <c r="BE1960">
        <v>92.333332999999996</v>
      </c>
      <c r="BF1960">
        <v>94.333332999999996</v>
      </c>
      <c r="BG1960">
        <v>96.666667000000004</v>
      </c>
      <c r="BH1960">
        <v>94</v>
      </c>
      <c r="BI1960">
        <v>92</v>
      </c>
      <c r="BJ1960">
        <v>87.333332999999996</v>
      </c>
      <c r="BK1960">
        <v>85.666667000000004</v>
      </c>
      <c r="BL1960">
        <v>82</v>
      </c>
      <c r="BM1960">
        <v>77.666667000000004</v>
      </c>
      <c r="BN1960">
        <v>75</v>
      </c>
      <c r="BO1960">
        <v>73</v>
      </c>
      <c r="BP1960">
        <v>70</v>
      </c>
      <c r="BQ1960">
        <v>69.333332999999996</v>
      </c>
      <c r="BR1960">
        <v>-0.54144910000000002</v>
      </c>
      <c r="BS1960">
        <v>0.41160059999999998</v>
      </c>
      <c r="BT1960">
        <v>0.19868179999999999</v>
      </c>
      <c r="BU1960">
        <v>0.1231771</v>
      </c>
      <c r="BV1960">
        <v>-0.32351210000000002</v>
      </c>
      <c r="BW1960">
        <v>0.52804519999999999</v>
      </c>
      <c r="BX1960">
        <v>-0.38126710000000003</v>
      </c>
      <c r="BY1960">
        <v>0.21209720000000001</v>
      </c>
      <c r="BZ1960">
        <v>-0.55401900000000004</v>
      </c>
      <c r="CA1960">
        <v>0.43553920000000002</v>
      </c>
      <c r="CB1960">
        <v>-0.1336212</v>
      </c>
      <c r="CC1960">
        <v>0.17181679999999999</v>
      </c>
      <c r="CD1960">
        <v>-0.33866020000000002</v>
      </c>
      <c r="CE1960">
        <v>0.27973749999999997</v>
      </c>
      <c r="CF1960">
        <v>0.24749850000000001</v>
      </c>
      <c r="CG1960">
        <v>0.18824769999999999</v>
      </c>
      <c r="CH1960">
        <v>0.56123069999999997</v>
      </c>
      <c r="CI1960">
        <v>1.1598189999999999</v>
      </c>
      <c r="CJ1960">
        <v>-0.53136349999999999</v>
      </c>
      <c r="CK1960">
        <v>-0.59290790000000004</v>
      </c>
      <c r="CL1960">
        <v>-0.67161179999999998</v>
      </c>
      <c r="CM1960">
        <v>1.1781699999999999</v>
      </c>
      <c r="CN1960">
        <v>-0.1583109</v>
      </c>
      <c r="CO1960">
        <v>0.18384600000000001</v>
      </c>
      <c r="CP1960">
        <v>0.187144</v>
      </c>
      <c r="CQ1960">
        <v>2.63206E-2</v>
      </c>
      <c r="CR1960">
        <v>3.1555300000000001E-2</v>
      </c>
      <c r="CS1960">
        <v>6.4929200000000006E-2</v>
      </c>
      <c r="CT1960">
        <v>0.27653179999999999</v>
      </c>
      <c r="CU1960">
        <v>0.1003819</v>
      </c>
      <c r="CV1960">
        <v>0.2027178</v>
      </c>
      <c r="CW1960">
        <v>3.7979100000000002E-2</v>
      </c>
      <c r="CX1960">
        <v>0.14049590000000001</v>
      </c>
      <c r="CY1960">
        <v>9.0320800000000007E-2</v>
      </c>
      <c r="CZ1960">
        <v>5.7371100000000001E-2</v>
      </c>
      <c r="DA1960">
        <v>4.1340700000000001E-2</v>
      </c>
      <c r="DB1960">
        <v>5.41494E-2</v>
      </c>
      <c r="DC1960">
        <v>7.4982499999999994E-2</v>
      </c>
      <c r="DD1960">
        <v>4.5573799999999998E-2</v>
      </c>
      <c r="DE1960">
        <v>6.2887100000000001E-2</v>
      </c>
      <c r="DF1960">
        <v>0.1043519</v>
      </c>
      <c r="DG1960">
        <v>0.1414898</v>
      </c>
      <c r="DH1960">
        <v>0.2277053</v>
      </c>
      <c r="DI1960">
        <v>0.63945490000000005</v>
      </c>
      <c r="DJ1960">
        <v>0.41325539999999999</v>
      </c>
      <c r="DK1960">
        <v>0.259801</v>
      </c>
      <c r="DL1960">
        <v>3.7855600000000003E-2</v>
      </c>
      <c r="DM1960">
        <v>3.9424500000000001E-2</v>
      </c>
    </row>
    <row r="1961" spans="1:117" hidden="1" x14ac:dyDescent="0.35">
      <c r="A1961" t="str">
        <f t="shared" si="30"/>
        <v>Size_Grp-Below 20 kW_DO 1-9 Hour_44488_19-20</v>
      </c>
      <c r="B1961" t="s">
        <v>51</v>
      </c>
      <c r="C1961" t="s">
        <v>215</v>
      </c>
      <c r="D1961" t="s">
        <v>50</v>
      </c>
      <c r="E1961" t="s">
        <v>50</v>
      </c>
      <c r="F1961" t="s">
        <v>50</v>
      </c>
      <c r="G1961" t="s">
        <v>50</v>
      </c>
      <c r="H1961" t="s">
        <v>50</v>
      </c>
      <c r="I1961" t="s">
        <v>50</v>
      </c>
      <c r="J1961" t="s">
        <v>92</v>
      </c>
      <c r="K1961" t="s">
        <v>178</v>
      </c>
      <c r="L1961" s="22">
        <v>44488</v>
      </c>
      <c r="M1961">
        <v>19</v>
      </c>
      <c r="N1961">
        <v>20</v>
      </c>
      <c r="O1961">
        <v>3</v>
      </c>
      <c r="P1961">
        <v>3</v>
      </c>
      <c r="Q1961">
        <v>1</v>
      </c>
      <c r="R1961">
        <v>0</v>
      </c>
      <c r="S1961">
        <v>0</v>
      </c>
      <c r="T1961">
        <v>0</v>
      </c>
      <c r="U1961">
        <v>0</v>
      </c>
      <c r="V1961">
        <v>24.82</v>
      </c>
      <c r="W1961">
        <v>24.914999999999999</v>
      </c>
      <c r="X1961">
        <v>25.8</v>
      </c>
      <c r="Y1961">
        <v>24.78</v>
      </c>
      <c r="Z1961">
        <v>25.09</v>
      </c>
      <c r="AA1961">
        <v>26.695</v>
      </c>
      <c r="AB1961">
        <v>27.05</v>
      </c>
      <c r="AC1961">
        <v>27.63</v>
      </c>
      <c r="AD1961">
        <v>35.945</v>
      </c>
      <c r="AE1961">
        <v>37.450000000000003</v>
      </c>
      <c r="AF1961">
        <v>38.344999999999999</v>
      </c>
      <c r="AG1961">
        <v>38.145000000000003</v>
      </c>
      <c r="AH1961">
        <v>36.74</v>
      </c>
      <c r="AI1961">
        <v>38.56</v>
      </c>
      <c r="AJ1961">
        <v>38.215000000000003</v>
      </c>
      <c r="AK1961">
        <v>38.125</v>
      </c>
      <c r="AL1961">
        <v>37.994999999999997</v>
      </c>
      <c r="AM1961">
        <v>38.454999999999998</v>
      </c>
      <c r="AN1961">
        <v>36.064999999999998</v>
      </c>
      <c r="AO1961">
        <v>35.965000000000003</v>
      </c>
      <c r="AP1961">
        <v>37.185000000000002</v>
      </c>
      <c r="AQ1961">
        <v>29.225000000000001</v>
      </c>
      <c r="AR1961">
        <v>26.524999999999999</v>
      </c>
      <c r="AS1961">
        <v>25.864999999999998</v>
      </c>
      <c r="AT1961">
        <v>45</v>
      </c>
      <c r="AU1961">
        <v>44</v>
      </c>
      <c r="AV1961">
        <v>42.333333000000003</v>
      </c>
      <c r="AW1961">
        <v>41.666666999999997</v>
      </c>
      <c r="AX1961">
        <v>40.666666999999997</v>
      </c>
      <c r="AY1961">
        <v>38.666666999999997</v>
      </c>
      <c r="AZ1961">
        <v>38.333333000000003</v>
      </c>
      <c r="BA1961">
        <v>39.333333000000003</v>
      </c>
      <c r="BB1961">
        <v>44.333333000000003</v>
      </c>
      <c r="BC1961">
        <v>53.333333000000003</v>
      </c>
      <c r="BD1961">
        <v>58.333333000000003</v>
      </c>
      <c r="BE1961">
        <v>61.333333000000003</v>
      </c>
      <c r="BF1961">
        <v>64.666667000000004</v>
      </c>
      <c r="BG1961">
        <v>67</v>
      </c>
      <c r="BH1961">
        <v>67.666667000000004</v>
      </c>
      <c r="BI1961">
        <v>68</v>
      </c>
      <c r="BJ1961">
        <v>67.333332999999996</v>
      </c>
      <c r="BK1961">
        <v>64.333332999999996</v>
      </c>
      <c r="BL1961">
        <v>60.333333000000003</v>
      </c>
      <c r="BM1961">
        <v>56</v>
      </c>
      <c r="BN1961">
        <v>54.333333000000003</v>
      </c>
      <c r="BO1961">
        <v>51.333333000000003</v>
      </c>
      <c r="BP1961">
        <v>48</v>
      </c>
      <c r="BQ1961">
        <v>48</v>
      </c>
      <c r="BR1961">
        <v>-1.468653</v>
      </c>
      <c r="BS1961">
        <v>6.6323300000000002E-2</v>
      </c>
      <c r="BT1961">
        <v>-9.0981000000000006E-2</v>
      </c>
      <c r="BU1961">
        <v>0.40861989999999998</v>
      </c>
      <c r="BV1961">
        <v>-4.9914399999999998E-2</v>
      </c>
      <c r="BW1961">
        <v>0.60628179999999998</v>
      </c>
      <c r="BX1961">
        <v>0.34883550000000002</v>
      </c>
      <c r="BY1961">
        <v>0.61237050000000004</v>
      </c>
      <c r="BZ1961">
        <v>-0.8250904</v>
      </c>
      <c r="CA1961">
        <v>-0.51519110000000001</v>
      </c>
      <c r="CB1961">
        <v>-0.43488310000000002</v>
      </c>
      <c r="CC1961">
        <v>1.2578999999999999E-3</v>
      </c>
      <c r="CD1961">
        <v>0.4346952</v>
      </c>
      <c r="CE1961">
        <v>-3.2242800000000002E-2</v>
      </c>
      <c r="CF1961">
        <v>-0.1593542</v>
      </c>
      <c r="CG1961">
        <v>-0.1698799</v>
      </c>
      <c r="CH1961">
        <v>-0.74803160000000002</v>
      </c>
      <c r="CI1961">
        <v>-0.65946199999999999</v>
      </c>
      <c r="CJ1961">
        <v>0.86821369999999998</v>
      </c>
      <c r="CK1961">
        <v>0.56357190000000001</v>
      </c>
      <c r="CL1961">
        <v>-2.6361349999999999</v>
      </c>
      <c r="CM1961">
        <v>-0.37902360000000002</v>
      </c>
      <c r="CN1961">
        <v>-0.1239643</v>
      </c>
      <c r="CO1961">
        <v>0.62039610000000001</v>
      </c>
      <c r="CP1961">
        <v>0.94270449999999995</v>
      </c>
      <c r="CQ1961">
        <v>0.1098606</v>
      </c>
      <c r="CR1961">
        <v>3.2092900000000001E-2</v>
      </c>
      <c r="CS1961">
        <v>0.1305423</v>
      </c>
      <c r="CT1961">
        <v>0.30314930000000001</v>
      </c>
      <c r="CU1961">
        <v>0.1226529</v>
      </c>
      <c r="CV1961">
        <v>8.8464000000000001E-2</v>
      </c>
      <c r="CW1961">
        <v>3.5082299999999997E-2</v>
      </c>
      <c r="CX1961">
        <v>0.14455009999999999</v>
      </c>
      <c r="CY1961">
        <v>6.3604099999999997E-2</v>
      </c>
      <c r="CZ1961">
        <v>8.4590200000000004E-2</v>
      </c>
      <c r="DA1961">
        <v>4.2186099999999997E-2</v>
      </c>
      <c r="DB1961">
        <v>0.20588509999999999</v>
      </c>
      <c r="DC1961">
        <v>0.30665730000000002</v>
      </c>
      <c r="DD1961">
        <v>9.4795000000000004E-2</v>
      </c>
      <c r="DE1961">
        <v>0.24795900000000001</v>
      </c>
      <c r="DF1961">
        <v>8.3803100000000005E-2</v>
      </c>
      <c r="DG1961">
        <v>0.19486780000000001</v>
      </c>
      <c r="DH1961">
        <v>0.1541178</v>
      </c>
      <c r="DI1961">
        <v>0.22818579999999999</v>
      </c>
      <c r="DJ1961">
        <v>0.35433759999999997</v>
      </c>
      <c r="DK1961">
        <v>0.32181349999999997</v>
      </c>
      <c r="DL1961">
        <v>0.153447</v>
      </c>
      <c r="DM1961">
        <v>0.17321610000000001</v>
      </c>
    </row>
    <row r="1962" spans="1:117" hidden="1" x14ac:dyDescent="0.35">
      <c r="A1962" t="str">
        <f t="shared" si="30"/>
        <v>Size_Grp-Below 20 kW_DO 1-9 Hour_44497_19-20</v>
      </c>
      <c r="B1962" t="s">
        <v>51</v>
      </c>
      <c r="C1962" t="s">
        <v>215</v>
      </c>
      <c r="D1962" t="s">
        <v>50</v>
      </c>
      <c r="E1962" t="s">
        <v>50</v>
      </c>
      <c r="F1962" t="s">
        <v>50</v>
      </c>
      <c r="G1962" t="s">
        <v>50</v>
      </c>
      <c r="H1962" t="s">
        <v>50</v>
      </c>
      <c r="I1962" t="s">
        <v>50</v>
      </c>
      <c r="J1962" t="s">
        <v>92</v>
      </c>
      <c r="K1962" t="s">
        <v>178</v>
      </c>
      <c r="L1962" s="22">
        <v>44497</v>
      </c>
      <c r="M1962">
        <v>19</v>
      </c>
      <c r="N1962">
        <v>20</v>
      </c>
      <c r="O1962">
        <v>3</v>
      </c>
      <c r="P1962">
        <v>3</v>
      </c>
      <c r="Q1962">
        <v>1</v>
      </c>
      <c r="R1962">
        <v>0</v>
      </c>
      <c r="S1962">
        <v>0</v>
      </c>
      <c r="T1962">
        <v>0</v>
      </c>
      <c r="U1962">
        <v>0</v>
      </c>
      <c r="V1962">
        <v>27.925000000000001</v>
      </c>
      <c r="W1962">
        <v>27.32</v>
      </c>
      <c r="X1962">
        <v>26.37</v>
      </c>
      <c r="Y1962">
        <v>26.35</v>
      </c>
      <c r="Z1962">
        <v>28.02</v>
      </c>
      <c r="AA1962">
        <v>27.844999999999999</v>
      </c>
      <c r="AB1962">
        <v>28.17</v>
      </c>
      <c r="AC1962">
        <v>29.515000000000001</v>
      </c>
      <c r="AD1962">
        <v>38.22</v>
      </c>
      <c r="AE1962">
        <v>41.585000000000001</v>
      </c>
      <c r="AF1962">
        <v>42.38</v>
      </c>
      <c r="AG1962">
        <v>42.45</v>
      </c>
      <c r="AH1962">
        <v>43.26</v>
      </c>
      <c r="AI1962">
        <v>41.825000000000003</v>
      </c>
      <c r="AJ1962">
        <v>41.32</v>
      </c>
      <c r="AK1962">
        <v>40.950000000000003</v>
      </c>
      <c r="AL1962">
        <v>40.380000000000003</v>
      </c>
      <c r="AM1962">
        <v>38.884999999999998</v>
      </c>
      <c r="AN1962">
        <v>37.615000000000002</v>
      </c>
      <c r="AO1962">
        <v>37.25</v>
      </c>
      <c r="AP1962">
        <v>39.185000000000002</v>
      </c>
      <c r="AQ1962">
        <v>31.315000000000001</v>
      </c>
      <c r="AR1962">
        <v>27.984999999999999</v>
      </c>
      <c r="AS1962">
        <v>25.88</v>
      </c>
      <c r="AT1962">
        <v>57.333333000000003</v>
      </c>
      <c r="AU1962">
        <v>60</v>
      </c>
      <c r="AV1962">
        <v>56.666666999999997</v>
      </c>
      <c r="AW1962">
        <v>55</v>
      </c>
      <c r="AX1962">
        <v>59.333333000000003</v>
      </c>
      <c r="AY1962">
        <v>55.333333000000003</v>
      </c>
      <c r="AZ1962">
        <v>54</v>
      </c>
      <c r="BA1962">
        <v>52.666666999999997</v>
      </c>
      <c r="BB1962">
        <v>59</v>
      </c>
      <c r="BC1962">
        <v>73</v>
      </c>
      <c r="BD1962">
        <v>82</v>
      </c>
      <c r="BE1962">
        <v>85.666667000000004</v>
      </c>
      <c r="BF1962">
        <v>87</v>
      </c>
      <c r="BG1962">
        <v>88.333332999999996</v>
      </c>
      <c r="BH1962">
        <v>90</v>
      </c>
      <c r="BI1962">
        <v>87.666667000000004</v>
      </c>
      <c r="BJ1962">
        <v>85.666667000000004</v>
      </c>
      <c r="BK1962">
        <v>83.666667000000004</v>
      </c>
      <c r="BL1962">
        <v>75</v>
      </c>
      <c r="BM1962">
        <v>71.666667000000004</v>
      </c>
      <c r="BN1962">
        <v>65.333332999999996</v>
      </c>
      <c r="BO1962">
        <v>62.666666999999997</v>
      </c>
      <c r="BP1962">
        <v>58.333333000000003</v>
      </c>
      <c r="BQ1962">
        <v>56.666666999999997</v>
      </c>
      <c r="BR1962">
        <v>-1.468653</v>
      </c>
      <c r="BS1962">
        <v>6.63242E-2</v>
      </c>
      <c r="BT1962">
        <v>-9.0982400000000005E-2</v>
      </c>
      <c r="BU1962">
        <v>0.40861799999999998</v>
      </c>
      <c r="BV1962">
        <v>-4.9913399999999997E-2</v>
      </c>
      <c r="BW1962">
        <v>0.60628179999999998</v>
      </c>
      <c r="BX1962">
        <v>0.34883399999999998</v>
      </c>
      <c r="BY1962">
        <v>0.61236950000000001</v>
      </c>
      <c r="BZ1962">
        <v>-0.8250885</v>
      </c>
      <c r="CA1962">
        <v>-0.51519389999999998</v>
      </c>
      <c r="CB1962">
        <v>-0.43488310000000002</v>
      </c>
      <c r="CC1962">
        <v>1.2597999999999999E-3</v>
      </c>
      <c r="CD1962">
        <v>0.4346952</v>
      </c>
      <c r="CE1962">
        <v>-3.2242800000000002E-2</v>
      </c>
      <c r="CF1962">
        <v>-0.1593523</v>
      </c>
      <c r="CG1962">
        <v>-0.1698799</v>
      </c>
      <c r="CH1962">
        <v>-0.74803160000000002</v>
      </c>
      <c r="CI1962">
        <v>-0.65946289999999996</v>
      </c>
      <c r="CJ1962">
        <v>0.86821459999999995</v>
      </c>
      <c r="CK1962">
        <v>0.56357190000000001</v>
      </c>
      <c r="CL1962">
        <v>-2.6361349999999999</v>
      </c>
      <c r="CM1962">
        <v>-0.37902259999999999</v>
      </c>
      <c r="CN1962">
        <v>-0.1239648</v>
      </c>
      <c r="CO1962">
        <v>0.62039659999999996</v>
      </c>
      <c r="CP1962">
        <v>1.5854109999999999</v>
      </c>
      <c r="CQ1962">
        <v>0.12043429999999999</v>
      </c>
      <c r="CR1962">
        <v>3.55783E-2</v>
      </c>
      <c r="CS1962">
        <v>0.13106110000000001</v>
      </c>
      <c r="CT1962">
        <v>0.2939003</v>
      </c>
      <c r="CU1962">
        <v>0.13157720000000001</v>
      </c>
      <c r="CV1962">
        <v>9.3025399999999994E-2</v>
      </c>
      <c r="CW1962">
        <v>3.9548600000000003E-2</v>
      </c>
      <c r="CX1962">
        <v>0.1867499</v>
      </c>
      <c r="CY1962">
        <v>8.4510699999999994E-2</v>
      </c>
      <c r="CZ1962">
        <v>9.7037100000000001E-2</v>
      </c>
      <c r="DA1962">
        <v>4.9274600000000002E-2</v>
      </c>
      <c r="DB1962">
        <v>0.20894799999999999</v>
      </c>
      <c r="DC1962">
        <v>0.30891229999999997</v>
      </c>
      <c r="DD1962">
        <v>0.1228176</v>
      </c>
      <c r="DE1962">
        <v>0.28871069999999999</v>
      </c>
      <c r="DF1962">
        <v>0.12535479999999999</v>
      </c>
      <c r="DG1962">
        <v>0.20983689999999999</v>
      </c>
      <c r="DH1962">
        <v>0.1695728</v>
      </c>
      <c r="DI1962">
        <v>0.2300402</v>
      </c>
      <c r="DJ1962">
        <v>0.38175320000000001</v>
      </c>
      <c r="DK1962">
        <v>0.30849470000000001</v>
      </c>
      <c r="DL1962">
        <v>0.1605839</v>
      </c>
      <c r="DM1962">
        <v>0.17712890000000001</v>
      </c>
    </row>
    <row r="1963" spans="1:117" hidden="1" x14ac:dyDescent="0.35">
      <c r="A1963" t="str">
        <f t="shared" si="30"/>
        <v>Size_Grp-Below 20 kW_DO 1-9 Hour_44498_18-19</v>
      </c>
      <c r="B1963" t="s">
        <v>51</v>
      </c>
      <c r="C1963" t="s">
        <v>215</v>
      </c>
      <c r="D1963" t="s">
        <v>50</v>
      </c>
      <c r="E1963" t="s">
        <v>50</v>
      </c>
      <c r="F1963" t="s">
        <v>50</v>
      </c>
      <c r="G1963" t="s">
        <v>50</v>
      </c>
      <c r="H1963" t="s">
        <v>50</v>
      </c>
      <c r="I1963" t="s">
        <v>50</v>
      </c>
      <c r="J1963" t="s">
        <v>92</v>
      </c>
      <c r="K1963" t="s">
        <v>178</v>
      </c>
      <c r="L1963" s="22">
        <v>44498</v>
      </c>
      <c r="M1963">
        <v>18</v>
      </c>
      <c r="N1963">
        <v>19</v>
      </c>
      <c r="O1963">
        <v>3</v>
      </c>
      <c r="P1963">
        <v>3</v>
      </c>
      <c r="Q1963">
        <v>1</v>
      </c>
      <c r="R1963">
        <v>0</v>
      </c>
      <c r="S1963">
        <v>0</v>
      </c>
      <c r="T1963">
        <v>0</v>
      </c>
      <c r="U1963">
        <v>0</v>
      </c>
      <c r="V1963">
        <v>28.305</v>
      </c>
      <c r="W1963">
        <v>26.61</v>
      </c>
      <c r="X1963">
        <v>26.22</v>
      </c>
      <c r="Y1963">
        <v>25.77</v>
      </c>
      <c r="Z1963">
        <v>28.504999999999999</v>
      </c>
      <c r="AA1963">
        <v>27.504999999999999</v>
      </c>
      <c r="AB1963">
        <v>27.495000000000001</v>
      </c>
      <c r="AC1963">
        <v>28.99</v>
      </c>
      <c r="AD1963">
        <v>38.31</v>
      </c>
      <c r="AE1963">
        <v>40.965000000000003</v>
      </c>
      <c r="AF1963">
        <v>41.7</v>
      </c>
      <c r="AG1963">
        <v>40.49</v>
      </c>
      <c r="AH1963">
        <v>40.950000000000003</v>
      </c>
      <c r="AI1963">
        <v>40.765000000000001</v>
      </c>
      <c r="AJ1963">
        <v>40.98</v>
      </c>
      <c r="AK1963">
        <v>39.49</v>
      </c>
      <c r="AL1963">
        <v>38.89</v>
      </c>
      <c r="AM1963">
        <v>38.015000000000001</v>
      </c>
      <c r="AN1963">
        <v>37.645000000000003</v>
      </c>
      <c r="AO1963">
        <v>38.08</v>
      </c>
      <c r="AP1963">
        <v>38.56</v>
      </c>
      <c r="AQ1963">
        <v>31.19</v>
      </c>
      <c r="AR1963">
        <v>27.82</v>
      </c>
      <c r="AS1963">
        <v>26.38</v>
      </c>
      <c r="AT1963">
        <v>55.666666999999997</v>
      </c>
      <c r="AU1963">
        <v>55.333333000000003</v>
      </c>
      <c r="AV1963">
        <v>53.333333000000003</v>
      </c>
      <c r="AW1963">
        <v>52.333333000000003</v>
      </c>
      <c r="AX1963">
        <v>51.666666999999997</v>
      </c>
      <c r="AY1963">
        <v>52</v>
      </c>
      <c r="AZ1963">
        <v>51</v>
      </c>
      <c r="BA1963">
        <v>51.333333000000003</v>
      </c>
      <c r="BB1963">
        <v>56</v>
      </c>
      <c r="BC1963">
        <v>70</v>
      </c>
      <c r="BD1963">
        <v>78</v>
      </c>
      <c r="BE1963">
        <v>81.333332999999996</v>
      </c>
      <c r="BF1963">
        <v>83</v>
      </c>
      <c r="BG1963">
        <v>83.666667000000004</v>
      </c>
      <c r="BH1963">
        <v>82.666667000000004</v>
      </c>
      <c r="BI1963">
        <v>82.666667000000004</v>
      </c>
      <c r="BJ1963">
        <v>81</v>
      </c>
      <c r="BK1963">
        <v>77.333332999999996</v>
      </c>
      <c r="BL1963">
        <v>68.666667000000004</v>
      </c>
      <c r="BM1963">
        <v>65.666667000000004</v>
      </c>
      <c r="BN1963">
        <v>62.666666999999997</v>
      </c>
      <c r="BO1963">
        <v>58.666666999999997</v>
      </c>
      <c r="BP1963">
        <v>57</v>
      </c>
      <c r="BQ1963">
        <v>55.333333000000003</v>
      </c>
      <c r="BR1963">
        <v>-2.8658519999999998</v>
      </c>
      <c r="BS1963">
        <v>0.4424148</v>
      </c>
      <c r="BT1963">
        <v>0.62201600000000001</v>
      </c>
      <c r="BU1963">
        <v>1.0411539999999999</v>
      </c>
      <c r="BV1963">
        <v>-0.8883529</v>
      </c>
      <c r="BW1963">
        <v>3.0979599999999999E-2</v>
      </c>
      <c r="BX1963">
        <v>0.16997909999999999</v>
      </c>
      <c r="BY1963">
        <v>0.94884299999999999</v>
      </c>
      <c r="BZ1963">
        <v>-7.3754299999999995E-2</v>
      </c>
      <c r="CA1963">
        <v>-0.2363672</v>
      </c>
      <c r="CB1963">
        <v>-0.5642509</v>
      </c>
      <c r="CC1963">
        <v>0.303977</v>
      </c>
      <c r="CD1963">
        <v>1.2869800000000001E-2</v>
      </c>
      <c r="CE1963">
        <v>0.2102041</v>
      </c>
      <c r="CF1963">
        <v>-0.42566490000000001</v>
      </c>
      <c r="CG1963">
        <v>0.49205019999999999</v>
      </c>
      <c r="CH1963">
        <v>0.52408980000000005</v>
      </c>
      <c r="CI1963">
        <v>1.0011429999999999</v>
      </c>
      <c r="CJ1963">
        <v>1.3665130000000001</v>
      </c>
      <c r="CK1963">
        <v>1.204928</v>
      </c>
      <c r="CL1963">
        <v>-1.955535</v>
      </c>
      <c r="CM1963">
        <v>1.9886000000000001E-2</v>
      </c>
      <c r="CN1963">
        <v>8.88848E-2</v>
      </c>
      <c r="CO1963">
        <v>1.020505</v>
      </c>
      <c r="CP1963">
        <v>0.70064660000000001</v>
      </c>
      <c r="CQ1963">
        <v>2.6048700000000001E-2</v>
      </c>
      <c r="CR1963">
        <v>2.9698700000000001E-2</v>
      </c>
      <c r="CS1963">
        <v>6.3819200000000006E-2</v>
      </c>
      <c r="CT1963">
        <v>0.27081860000000002</v>
      </c>
      <c r="CU1963">
        <v>8.5878099999999999E-2</v>
      </c>
      <c r="CV1963">
        <v>0.18916959999999999</v>
      </c>
      <c r="CW1963">
        <v>2.0797599999999999E-2</v>
      </c>
      <c r="CX1963">
        <v>0.10342759999999999</v>
      </c>
      <c r="CY1963">
        <v>7.2874900000000006E-2</v>
      </c>
      <c r="CZ1963">
        <v>3.7761000000000003E-2</v>
      </c>
      <c r="DA1963">
        <v>3.5899500000000001E-2</v>
      </c>
      <c r="DB1963">
        <v>4.9346800000000003E-2</v>
      </c>
      <c r="DC1963">
        <v>6.9614599999999999E-2</v>
      </c>
      <c r="DD1963">
        <v>4.5208999999999999E-2</v>
      </c>
      <c r="DE1963">
        <v>5.1129000000000001E-2</v>
      </c>
      <c r="DF1963">
        <v>9.0443599999999999E-2</v>
      </c>
      <c r="DG1963">
        <v>0.1127367</v>
      </c>
      <c r="DH1963">
        <v>0.19119230000000001</v>
      </c>
      <c r="DI1963">
        <v>0.59741109999999997</v>
      </c>
      <c r="DJ1963">
        <v>0.24331659999999999</v>
      </c>
      <c r="DK1963">
        <v>0.2259216</v>
      </c>
      <c r="DL1963">
        <v>2.7650299999999999E-2</v>
      </c>
      <c r="DM1963">
        <v>3.1003300000000001E-2</v>
      </c>
    </row>
    <row r="2036" spans="21:123" x14ac:dyDescent="0.35">
      <c r="U2036" s="16"/>
      <c r="Y2036" s="16"/>
      <c r="Z2036" s="16"/>
      <c r="AA2036" s="16"/>
      <c r="AB2036" s="16"/>
      <c r="AC2036" s="16"/>
      <c r="AD2036" s="16"/>
      <c r="AE2036" s="16"/>
      <c r="AF2036" s="16"/>
      <c r="AG2036" s="16"/>
      <c r="AH2036" s="16"/>
      <c r="AI2036" s="16"/>
      <c r="AJ2036" s="16"/>
      <c r="AK2036" s="16"/>
      <c r="AL2036" s="16"/>
      <c r="AM2036" s="16"/>
      <c r="AN2036" s="16"/>
      <c r="AO2036" s="16"/>
      <c r="AP2036" s="16"/>
      <c r="AQ2036" s="16"/>
      <c r="AR2036" s="16"/>
      <c r="AS2036" s="16"/>
      <c r="AT2036" s="16"/>
      <c r="AU2036" s="16"/>
      <c r="AV2036" s="16"/>
      <c r="AW2036" s="16"/>
      <c r="AX2036" s="16"/>
      <c r="AY2036" s="16"/>
      <c r="AZ2036" s="16"/>
      <c r="BA2036" s="16"/>
      <c r="BB2036" s="16"/>
      <c r="BC2036" s="16"/>
      <c r="BD2036" s="16"/>
      <c r="BE2036" s="16"/>
      <c r="BF2036" s="16"/>
      <c r="BG2036" s="16"/>
      <c r="BH2036" s="16"/>
      <c r="BI2036" s="16"/>
      <c r="BJ2036" s="16"/>
      <c r="BK2036" s="16"/>
      <c r="BL2036" s="16"/>
      <c r="BM2036" s="16"/>
      <c r="BN2036" s="16"/>
      <c r="BO2036" s="16"/>
      <c r="BP2036" s="16"/>
      <c r="BQ2036" s="16"/>
      <c r="BR2036" s="16"/>
      <c r="BS2036" s="16"/>
      <c r="BT2036" s="16"/>
      <c r="BU2036" s="16"/>
      <c r="BV2036" s="16"/>
      <c r="BW2036" s="16"/>
      <c r="BX2036" s="16"/>
      <c r="BY2036" s="16"/>
      <c r="BZ2036" s="16"/>
      <c r="CA2036" s="16"/>
      <c r="CB2036" s="16"/>
      <c r="CC2036" s="16"/>
      <c r="CD2036" s="16"/>
      <c r="CE2036" s="16"/>
      <c r="CF2036" s="16"/>
      <c r="CG2036" s="16"/>
      <c r="CH2036" s="16"/>
      <c r="CI2036" s="16"/>
      <c r="CJ2036" s="16"/>
      <c r="CK2036" s="16"/>
      <c r="CL2036" s="16"/>
      <c r="CM2036" s="16"/>
      <c r="CN2036" s="16"/>
      <c r="CO2036" s="16"/>
      <c r="CP2036" s="16"/>
      <c r="CQ2036" s="16"/>
      <c r="CR2036" s="16"/>
      <c r="CS2036" s="16"/>
      <c r="CT2036" s="16"/>
      <c r="CU2036" s="16"/>
      <c r="CV2036" s="16"/>
      <c r="CW2036" s="16"/>
      <c r="CX2036" s="16"/>
      <c r="CY2036" s="16"/>
      <c r="CZ2036" s="16"/>
      <c r="DA2036" s="16"/>
      <c r="DB2036" s="16"/>
      <c r="DC2036" s="16"/>
      <c r="DD2036" s="16"/>
      <c r="DE2036" s="16"/>
      <c r="DF2036" s="16"/>
      <c r="DG2036" s="16"/>
      <c r="DH2036" s="16"/>
      <c r="DI2036" s="16"/>
      <c r="DJ2036" s="16"/>
      <c r="DK2036" s="16"/>
      <c r="DL2036" s="16"/>
      <c r="DM2036" s="16"/>
      <c r="DN2036" s="16"/>
      <c r="DO2036" s="16"/>
      <c r="DP2036" s="16"/>
      <c r="DQ2036" s="16"/>
      <c r="DR2036" s="16"/>
      <c r="DS2036" s="16"/>
    </row>
    <row r="2037" spans="21:123" x14ac:dyDescent="0.35">
      <c r="U2037" s="16"/>
      <c r="Y2037" s="16"/>
      <c r="Z2037" s="16"/>
      <c r="AA2037" s="16"/>
      <c r="AB2037" s="16"/>
      <c r="AC2037" s="16"/>
      <c r="AD2037" s="16"/>
      <c r="AE2037" s="16"/>
      <c r="AF2037" s="16"/>
      <c r="AG2037" s="16"/>
      <c r="AH2037" s="16"/>
      <c r="AI2037" s="16"/>
      <c r="AJ2037" s="16"/>
      <c r="AK2037" s="16"/>
      <c r="AL2037" s="16"/>
      <c r="AM2037" s="16"/>
      <c r="AN2037" s="16"/>
      <c r="AO2037" s="16"/>
      <c r="AP2037" s="16"/>
      <c r="AQ2037" s="16"/>
      <c r="AR2037" s="16"/>
      <c r="AS2037" s="16"/>
      <c r="AT2037" s="16"/>
      <c r="AU2037" s="16"/>
      <c r="AV2037" s="16"/>
      <c r="AW2037" s="16"/>
      <c r="AX2037" s="16"/>
      <c r="AY2037" s="16"/>
      <c r="AZ2037" s="16"/>
      <c r="BA2037" s="16"/>
      <c r="BB2037" s="16"/>
      <c r="BC2037" s="16"/>
      <c r="BD2037" s="16"/>
      <c r="BE2037" s="16"/>
      <c r="BF2037" s="16"/>
      <c r="BG2037" s="16"/>
      <c r="BH2037" s="16"/>
      <c r="BI2037" s="16"/>
      <c r="BJ2037" s="16"/>
      <c r="BK2037" s="16"/>
      <c r="BL2037" s="16"/>
      <c r="BM2037" s="16"/>
      <c r="BN2037" s="16"/>
      <c r="BO2037" s="16"/>
      <c r="BP2037" s="16"/>
      <c r="BQ2037" s="16"/>
      <c r="BR2037" s="16"/>
      <c r="BS2037" s="16"/>
      <c r="BT2037" s="16"/>
      <c r="BU2037" s="16"/>
      <c r="BV2037" s="16"/>
      <c r="BW2037" s="16"/>
      <c r="BX2037" s="16"/>
      <c r="BY2037" s="16"/>
      <c r="BZ2037" s="16"/>
      <c r="CA2037" s="16"/>
      <c r="CB2037" s="16"/>
      <c r="CC2037" s="16"/>
      <c r="CD2037" s="16"/>
      <c r="CE2037" s="16"/>
      <c r="CF2037" s="16"/>
      <c r="CG2037" s="16"/>
      <c r="CH2037" s="16"/>
      <c r="CI2037" s="16"/>
      <c r="CJ2037" s="16"/>
      <c r="CK2037" s="16"/>
      <c r="CL2037" s="16"/>
      <c r="CM2037" s="16"/>
      <c r="CN2037" s="16"/>
      <c r="CO2037" s="16"/>
      <c r="CP2037" s="16"/>
      <c r="CQ2037" s="16"/>
      <c r="CR2037" s="16"/>
      <c r="CS2037" s="16"/>
      <c r="CT2037" s="16"/>
      <c r="CU2037" s="16"/>
      <c r="CV2037" s="16"/>
      <c r="CW2037" s="16"/>
      <c r="CX2037" s="16"/>
      <c r="CY2037" s="16"/>
      <c r="CZ2037" s="16"/>
      <c r="DA2037" s="16"/>
      <c r="DB2037" s="16"/>
      <c r="DC2037" s="16"/>
      <c r="DD2037" s="16"/>
      <c r="DE2037" s="16"/>
      <c r="DF2037" s="16"/>
      <c r="DG2037" s="16"/>
      <c r="DH2037" s="16"/>
      <c r="DI2037" s="16"/>
      <c r="DJ2037" s="16"/>
      <c r="DK2037" s="16"/>
      <c r="DL2037" s="16"/>
      <c r="DM2037" s="16"/>
      <c r="DN2037" s="16"/>
      <c r="DO2037" s="16"/>
      <c r="DP2037" s="16"/>
      <c r="DQ2037" s="16"/>
      <c r="DR2037" s="16"/>
      <c r="DS2037" s="16"/>
    </row>
    <row r="2038" spans="21:123" x14ac:dyDescent="0.35">
      <c r="U2038" s="16"/>
      <c r="Y2038" s="16"/>
      <c r="Z2038" s="16"/>
      <c r="AA2038" s="16"/>
      <c r="AB2038" s="16"/>
      <c r="AC2038" s="16"/>
      <c r="AD2038" s="16"/>
      <c r="AE2038" s="16"/>
      <c r="AF2038" s="16"/>
      <c r="AG2038" s="16"/>
      <c r="AH2038" s="16"/>
      <c r="AI2038" s="16"/>
      <c r="AJ2038" s="16"/>
      <c r="AK2038" s="16"/>
      <c r="AL2038" s="16"/>
      <c r="AM2038" s="16"/>
      <c r="AN2038" s="16"/>
      <c r="AO2038" s="16"/>
      <c r="AP2038" s="16"/>
      <c r="AQ2038" s="16"/>
      <c r="AR2038" s="16"/>
      <c r="AS2038" s="16"/>
      <c r="AT2038" s="16"/>
      <c r="AU2038" s="16"/>
      <c r="AV2038" s="16"/>
      <c r="AW2038" s="16"/>
      <c r="AX2038" s="16"/>
      <c r="AY2038" s="16"/>
      <c r="AZ2038" s="16"/>
      <c r="BA2038" s="16"/>
      <c r="BB2038" s="16"/>
      <c r="BC2038" s="16"/>
      <c r="BD2038" s="16"/>
      <c r="BE2038" s="16"/>
      <c r="BF2038" s="16"/>
      <c r="BG2038" s="16"/>
      <c r="BH2038" s="16"/>
      <c r="BI2038" s="16"/>
      <c r="BJ2038" s="16"/>
      <c r="BK2038" s="16"/>
      <c r="BL2038" s="16"/>
      <c r="BM2038" s="16"/>
      <c r="BN2038" s="16"/>
      <c r="BO2038" s="16"/>
      <c r="BP2038" s="16"/>
      <c r="BQ2038" s="16"/>
      <c r="BR2038" s="16"/>
      <c r="BS2038" s="16"/>
      <c r="BT2038" s="16"/>
      <c r="BU2038" s="16"/>
      <c r="BV2038" s="16"/>
      <c r="BW2038" s="16"/>
      <c r="BX2038" s="16"/>
      <c r="BY2038" s="16"/>
      <c r="BZ2038" s="16"/>
      <c r="CA2038" s="16"/>
      <c r="CB2038" s="16"/>
      <c r="CC2038" s="16"/>
      <c r="CD2038" s="16"/>
      <c r="CE2038" s="16"/>
      <c r="CF2038" s="16"/>
      <c r="CG2038" s="16"/>
      <c r="CH2038" s="16"/>
      <c r="CI2038" s="16"/>
      <c r="CJ2038" s="16"/>
      <c r="CK2038" s="16"/>
      <c r="CL2038" s="16"/>
      <c r="CM2038" s="16"/>
      <c r="CN2038" s="16"/>
      <c r="CO2038" s="16"/>
      <c r="CP2038" s="16"/>
      <c r="CQ2038" s="16"/>
      <c r="CR2038" s="16"/>
      <c r="CS2038" s="16"/>
      <c r="CT2038" s="16"/>
      <c r="CU2038" s="16"/>
      <c r="CV2038" s="16"/>
      <c r="CW2038" s="16"/>
      <c r="CX2038" s="16"/>
      <c r="CY2038" s="16"/>
      <c r="CZ2038" s="16"/>
      <c r="DA2038" s="16"/>
      <c r="DB2038" s="16"/>
      <c r="DC2038" s="16"/>
      <c r="DD2038" s="16"/>
      <c r="DE2038" s="16"/>
      <c r="DF2038" s="16"/>
      <c r="DG2038" s="16"/>
      <c r="DH2038" s="16"/>
      <c r="DI2038" s="16"/>
      <c r="DJ2038" s="16"/>
      <c r="DK2038" s="16"/>
      <c r="DL2038" s="16"/>
      <c r="DM2038" s="16"/>
      <c r="DN2038" s="16"/>
      <c r="DO2038" s="16"/>
      <c r="DP2038" s="16"/>
      <c r="DQ2038" s="16"/>
      <c r="DR2038" s="16"/>
      <c r="DS2038" s="16"/>
    </row>
    <row r="2039" spans="21:123" x14ac:dyDescent="0.35">
      <c r="U2039" s="16"/>
      <c r="Y2039" s="16"/>
      <c r="Z2039" s="16"/>
      <c r="AA2039" s="16"/>
      <c r="AB2039" s="16"/>
      <c r="AC2039" s="16"/>
      <c r="AD2039" s="16"/>
      <c r="AE2039" s="16"/>
      <c r="AF2039" s="16"/>
      <c r="AG2039" s="16"/>
      <c r="AH2039" s="16"/>
      <c r="AI2039" s="16"/>
      <c r="AJ2039" s="16"/>
      <c r="AK2039" s="16"/>
      <c r="AL2039" s="16"/>
      <c r="AM2039" s="16"/>
      <c r="AN2039" s="16"/>
      <c r="AO2039" s="16"/>
      <c r="AP2039" s="16"/>
      <c r="AQ2039" s="16"/>
      <c r="AR2039" s="16"/>
      <c r="AS2039" s="16"/>
      <c r="AT2039" s="16"/>
      <c r="AU2039" s="16"/>
      <c r="AV2039" s="16"/>
      <c r="AW2039" s="16"/>
      <c r="AX2039" s="16"/>
      <c r="AY2039" s="16"/>
      <c r="AZ2039" s="16"/>
      <c r="BA2039" s="16"/>
      <c r="BB2039" s="16"/>
      <c r="BC2039" s="16"/>
      <c r="BD2039" s="16"/>
      <c r="BE2039" s="16"/>
      <c r="BF2039" s="16"/>
      <c r="BG2039" s="16"/>
      <c r="BH2039" s="16"/>
      <c r="BI2039" s="16"/>
      <c r="BJ2039" s="16"/>
      <c r="BK2039" s="16"/>
      <c r="BL2039" s="16"/>
      <c r="BM2039" s="16"/>
      <c r="BN2039" s="16"/>
      <c r="BO2039" s="16"/>
      <c r="BP2039" s="16"/>
      <c r="BQ2039" s="16"/>
      <c r="BR2039" s="16"/>
      <c r="BS2039" s="16"/>
      <c r="BT2039" s="16"/>
      <c r="BU2039" s="16"/>
      <c r="BV2039" s="16"/>
      <c r="BW2039" s="16"/>
      <c r="BX2039" s="16"/>
      <c r="BY2039" s="16"/>
      <c r="BZ2039" s="16"/>
      <c r="CA2039" s="16"/>
      <c r="CB2039" s="16"/>
      <c r="CC2039" s="16"/>
      <c r="CD2039" s="16"/>
      <c r="CE2039" s="16"/>
      <c r="CF2039" s="16"/>
      <c r="CG2039" s="16"/>
      <c r="CH2039" s="16"/>
      <c r="CI2039" s="16"/>
      <c r="CJ2039" s="16"/>
      <c r="CK2039" s="16"/>
      <c r="CL2039" s="16"/>
      <c r="CM2039" s="16"/>
      <c r="CN2039" s="16"/>
      <c r="CO2039" s="16"/>
      <c r="CP2039" s="16"/>
      <c r="CQ2039" s="16"/>
      <c r="CR2039" s="16"/>
      <c r="CS2039" s="16"/>
      <c r="CT2039" s="16"/>
      <c r="CU2039" s="16"/>
      <c r="CV2039" s="16"/>
      <c r="CW2039" s="16"/>
      <c r="CX2039" s="16"/>
      <c r="CY2039" s="16"/>
      <c r="CZ2039" s="16"/>
      <c r="DA2039" s="16"/>
      <c r="DB2039" s="16"/>
      <c r="DC2039" s="16"/>
      <c r="DD2039" s="16"/>
      <c r="DE2039" s="16"/>
      <c r="DF2039" s="16"/>
      <c r="DG2039" s="16"/>
      <c r="DH2039" s="16"/>
      <c r="DI2039" s="16"/>
      <c r="DJ2039" s="16"/>
      <c r="DK2039" s="16"/>
      <c r="DL2039" s="16"/>
      <c r="DM2039" s="16"/>
      <c r="DN2039" s="16"/>
      <c r="DO2039" s="16"/>
      <c r="DP2039" s="16"/>
      <c r="DQ2039" s="16"/>
      <c r="DR2039" s="16"/>
      <c r="DS2039" s="16"/>
    </row>
    <row r="2040" spans="21:123" x14ac:dyDescent="0.35">
      <c r="U2040" s="16"/>
      <c r="Y2040" s="16"/>
      <c r="Z2040" s="16"/>
      <c r="AA2040" s="16"/>
      <c r="AB2040" s="16"/>
      <c r="AC2040" s="16"/>
      <c r="AD2040" s="16"/>
      <c r="AE2040" s="16"/>
      <c r="AF2040" s="16"/>
      <c r="AG2040" s="16"/>
      <c r="AH2040" s="16"/>
      <c r="AI2040" s="16"/>
      <c r="AJ2040" s="16"/>
      <c r="AK2040" s="16"/>
      <c r="AL2040" s="16"/>
      <c r="AM2040" s="16"/>
      <c r="AN2040" s="16"/>
      <c r="AO2040" s="16"/>
      <c r="AP2040" s="16"/>
      <c r="AQ2040" s="16"/>
      <c r="AR2040" s="16"/>
      <c r="AS2040" s="16"/>
      <c r="AT2040" s="16"/>
      <c r="AU2040" s="16"/>
      <c r="AV2040" s="16"/>
      <c r="AW2040" s="16"/>
      <c r="AX2040" s="16"/>
      <c r="AY2040" s="16"/>
      <c r="AZ2040" s="16"/>
      <c r="BA2040" s="16"/>
      <c r="BB2040" s="16"/>
      <c r="BC2040" s="16"/>
      <c r="BD2040" s="16"/>
      <c r="BE2040" s="16"/>
      <c r="BF2040" s="16"/>
      <c r="BG2040" s="16"/>
      <c r="BH2040" s="16"/>
      <c r="BI2040" s="16"/>
      <c r="BJ2040" s="16"/>
      <c r="BK2040" s="16"/>
      <c r="BL2040" s="16"/>
      <c r="BM2040" s="16"/>
      <c r="BN2040" s="16"/>
      <c r="BO2040" s="16"/>
      <c r="BP2040" s="16"/>
      <c r="BQ2040" s="16"/>
      <c r="BR2040" s="16"/>
      <c r="BS2040" s="16"/>
      <c r="BT2040" s="16"/>
      <c r="BU2040" s="16"/>
      <c r="BV2040" s="16"/>
      <c r="BW2040" s="16"/>
      <c r="BX2040" s="16"/>
      <c r="BY2040" s="16"/>
      <c r="BZ2040" s="16"/>
      <c r="CA2040" s="16"/>
      <c r="CB2040" s="16"/>
      <c r="CC2040" s="16"/>
      <c r="CD2040" s="16"/>
      <c r="CE2040" s="16"/>
      <c r="CF2040" s="16"/>
      <c r="CG2040" s="16"/>
      <c r="CH2040" s="16"/>
      <c r="CI2040" s="16"/>
      <c r="CJ2040" s="16"/>
      <c r="CK2040" s="16"/>
      <c r="CL2040" s="16"/>
      <c r="CM2040" s="16"/>
      <c r="CN2040" s="16"/>
      <c r="CO2040" s="16"/>
      <c r="CP2040" s="16"/>
      <c r="CQ2040" s="16"/>
      <c r="CR2040" s="16"/>
      <c r="CS2040" s="16"/>
      <c r="CT2040" s="16"/>
      <c r="CU2040" s="16"/>
      <c r="CV2040" s="16"/>
      <c r="CW2040" s="16"/>
      <c r="CX2040" s="16"/>
      <c r="CY2040" s="16"/>
      <c r="CZ2040" s="16"/>
      <c r="DA2040" s="16"/>
      <c r="DB2040" s="16"/>
      <c r="DC2040" s="16"/>
      <c r="DD2040" s="16"/>
      <c r="DE2040" s="16"/>
      <c r="DF2040" s="16"/>
      <c r="DG2040" s="16"/>
      <c r="DH2040" s="16"/>
      <c r="DI2040" s="16"/>
      <c r="DJ2040" s="16"/>
      <c r="DK2040" s="16"/>
      <c r="DL2040" s="16"/>
      <c r="DM2040" s="16"/>
      <c r="DN2040" s="16"/>
      <c r="DO2040" s="16"/>
      <c r="DP2040" s="16"/>
      <c r="DQ2040" s="16"/>
      <c r="DR2040" s="16"/>
      <c r="DS2040" s="16"/>
    </row>
    <row r="2041" spans="21:123" x14ac:dyDescent="0.35">
      <c r="U2041" s="16"/>
      <c r="Y2041" s="16"/>
      <c r="Z2041" s="16"/>
      <c r="AA2041" s="16"/>
      <c r="AB2041" s="16"/>
      <c r="AC2041" s="16"/>
      <c r="AD2041" s="16"/>
      <c r="AE2041" s="16"/>
      <c r="AF2041" s="16"/>
      <c r="AG2041" s="16"/>
      <c r="AH2041" s="16"/>
      <c r="AI2041" s="16"/>
      <c r="AJ2041" s="16"/>
      <c r="AK2041" s="16"/>
      <c r="AL2041" s="16"/>
      <c r="AM2041" s="16"/>
      <c r="AN2041" s="16"/>
      <c r="AO2041" s="16"/>
      <c r="AP2041" s="16"/>
      <c r="AQ2041" s="16"/>
      <c r="AR2041" s="16"/>
      <c r="AS2041" s="16"/>
      <c r="AT2041" s="16"/>
      <c r="AU2041" s="16"/>
      <c r="AV2041" s="16"/>
      <c r="AW2041" s="16"/>
      <c r="AX2041" s="16"/>
      <c r="AY2041" s="16"/>
      <c r="AZ2041" s="16"/>
      <c r="BA2041" s="16"/>
      <c r="BB2041" s="16"/>
      <c r="BC2041" s="16"/>
      <c r="BD2041" s="16"/>
      <c r="BE2041" s="16"/>
      <c r="BF2041" s="16"/>
      <c r="BG2041" s="16"/>
      <c r="BH2041" s="16"/>
      <c r="BI2041" s="16"/>
      <c r="BJ2041" s="16"/>
      <c r="BK2041" s="16"/>
      <c r="BL2041" s="16"/>
      <c r="BM2041" s="16"/>
      <c r="BN2041" s="16"/>
      <c r="BO2041" s="16"/>
      <c r="BP2041" s="16"/>
      <c r="BQ2041" s="16"/>
      <c r="BR2041" s="16"/>
      <c r="BS2041" s="16"/>
      <c r="BT2041" s="16"/>
      <c r="BU2041" s="16"/>
      <c r="BV2041" s="16"/>
      <c r="BW2041" s="16"/>
      <c r="BX2041" s="16"/>
      <c r="BY2041" s="16"/>
      <c r="BZ2041" s="16"/>
      <c r="CA2041" s="16"/>
      <c r="CB2041" s="16"/>
      <c r="CC2041" s="16"/>
      <c r="CD2041" s="16"/>
      <c r="CE2041" s="16"/>
      <c r="CF2041" s="16"/>
      <c r="CG2041" s="16"/>
      <c r="CH2041" s="16"/>
      <c r="CI2041" s="16"/>
      <c r="CJ2041" s="16"/>
      <c r="CK2041" s="16"/>
      <c r="CL2041" s="16"/>
      <c r="CM2041" s="16"/>
      <c r="CN2041" s="16"/>
      <c r="CO2041" s="16"/>
      <c r="CP2041" s="16"/>
      <c r="CQ2041" s="16"/>
      <c r="CR2041" s="16"/>
      <c r="CS2041" s="16"/>
      <c r="CT2041" s="16"/>
      <c r="CU2041" s="16"/>
      <c r="CV2041" s="16"/>
      <c r="CW2041" s="16"/>
      <c r="CX2041" s="16"/>
      <c r="CY2041" s="16"/>
      <c r="CZ2041" s="16"/>
      <c r="DA2041" s="16"/>
      <c r="DB2041" s="16"/>
      <c r="DC2041" s="16"/>
      <c r="DD2041" s="16"/>
      <c r="DE2041" s="16"/>
      <c r="DF2041" s="16"/>
      <c r="DG2041" s="16"/>
      <c r="DH2041" s="16"/>
      <c r="DI2041" s="16"/>
      <c r="DJ2041" s="16"/>
      <c r="DK2041" s="16"/>
      <c r="DL2041" s="16"/>
      <c r="DM2041" s="16"/>
      <c r="DN2041" s="16"/>
      <c r="DO2041" s="16"/>
      <c r="DP2041" s="16"/>
      <c r="DQ2041" s="16"/>
      <c r="DR2041" s="16"/>
      <c r="DS2041" s="16"/>
    </row>
    <row r="2042" spans="21:123" x14ac:dyDescent="0.35">
      <c r="U2042" s="16"/>
      <c r="Y2042" s="16"/>
      <c r="Z2042" s="16"/>
      <c r="AA2042" s="16"/>
      <c r="AB2042" s="16"/>
      <c r="AC2042" s="16"/>
      <c r="AD2042" s="16"/>
      <c r="AE2042" s="16"/>
      <c r="AF2042" s="16"/>
      <c r="AG2042" s="16"/>
      <c r="AH2042" s="16"/>
      <c r="AI2042" s="16"/>
      <c r="AJ2042" s="16"/>
      <c r="AK2042" s="16"/>
      <c r="AL2042" s="16"/>
      <c r="AM2042" s="16"/>
      <c r="AN2042" s="16"/>
      <c r="AO2042" s="16"/>
      <c r="AP2042" s="16"/>
      <c r="AQ2042" s="16"/>
      <c r="AR2042" s="16"/>
      <c r="AS2042" s="16"/>
      <c r="AT2042" s="16"/>
      <c r="AU2042" s="16"/>
      <c r="AV2042" s="16"/>
      <c r="AW2042" s="16"/>
      <c r="AX2042" s="16"/>
      <c r="AY2042" s="16"/>
      <c r="AZ2042" s="16"/>
      <c r="BA2042" s="16"/>
      <c r="BB2042" s="16"/>
      <c r="BC2042" s="16"/>
      <c r="BD2042" s="16"/>
      <c r="BE2042" s="16"/>
      <c r="BF2042" s="16"/>
      <c r="BG2042" s="16"/>
      <c r="BH2042" s="16"/>
      <c r="BI2042" s="16"/>
      <c r="BJ2042" s="16"/>
      <c r="BK2042" s="16"/>
      <c r="BL2042" s="16"/>
      <c r="BM2042" s="16"/>
      <c r="BN2042" s="16"/>
      <c r="BO2042" s="16"/>
      <c r="BP2042" s="16"/>
      <c r="BQ2042" s="16"/>
      <c r="BR2042" s="16"/>
      <c r="BS2042" s="16"/>
      <c r="BT2042" s="16"/>
      <c r="BU2042" s="16"/>
      <c r="BV2042" s="16"/>
      <c r="BW2042" s="16"/>
      <c r="BX2042" s="16"/>
      <c r="BY2042" s="16"/>
      <c r="BZ2042" s="16"/>
      <c r="CA2042" s="16"/>
      <c r="CB2042" s="16"/>
      <c r="CC2042" s="16"/>
      <c r="CD2042" s="16"/>
      <c r="CE2042" s="16"/>
      <c r="CF2042" s="16"/>
      <c r="CG2042" s="16"/>
      <c r="CH2042" s="16"/>
      <c r="CI2042" s="16"/>
      <c r="CJ2042" s="16"/>
      <c r="CK2042" s="16"/>
      <c r="CL2042" s="16"/>
      <c r="CM2042" s="16"/>
      <c r="CN2042" s="16"/>
      <c r="CO2042" s="16"/>
      <c r="CP2042" s="16"/>
      <c r="CQ2042" s="16"/>
      <c r="CR2042" s="16"/>
      <c r="CS2042" s="16"/>
      <c r="CT2042" s="16"/>
      <c r="CU2042" s="16"/>
      <c r="CV2042" s="16"/>
      <c r="CW2042" s="16"/>
      <c r="CX2042" s="16"/>
      <c r="CY2042" s="16"/>
      <c r="CZ2042" s="16"/>
      <c r="DA2042" s="16"/>
      <c r="DB2042" s="16"/>
      <c r="DC2042" s="16"/>
      <c r="DD2042" s="16"/>
      <c r="DE2042" s="16"/>
      <c r="DF2042" s="16"/>
      <c r="DG2042" s="16"/>
      <c r="DH2042" s="16"/>
      <c r="DI2042" s="16"/>
      <c r="DJ2042" s="16"/>
      <c r="DK2042" s="16"/>
      <c r="DL2042" s="16"/>
      <c r="DM2042" s="16"/>
      <c r="DN2042" s="16"/>
      <c r="DO2042" s="16"/>
      <c r="DP2042" s="16"/>
      <c r="DQ2042" s="16"/>
      <c r="DR2042" s="16"/>
      <c r="DS2042" s="16"/>
    </row>
    <row r="2043" spans="21:123" x14ac:dyDescent="0.35">
      <c r="U2043" s="16"/>
      <c r="Y2043" s="16"/>
      <c r="Z2043" s="16"/>
      <c r="AA2043" s="16"/>
      <c r="AB2043" s="16"/>
      <c r="AC2043" s="16"/>
      <c r="AD2043" s="16"/>
      <c r="AE2043" s="16"/>
      <c r="AF2043" s="16"/>
      <c r="AG2043" s="16"/>
      <c r="AH2043" s="16"/>
      <c r="AI2043" s="16"/>
      <c r="AJ2043" s="16"/>
      <c r="AK2043" s="16"/>
      <c r="AL2043" s="16"/>
      <c r="AM2043" s="16"/>
      <c r="AN2043" s="16"/>
      <c r="AO2043" s="16"/>
      <c r="AP2043" s="16"/>
      <c r="AQ2043" s="16"/>
      <c r="AR2043" s="16"/>
      <c r="AS2043" s="16"/>
      <c r="AT2043" s="16"/>
      <c r="AU2043" s="16"/>
      <c r="AV2043" s="16"/>
      <c r="AW2043" s="16"/>
      <c r="AX2043" s="16"/>
      <c r="AY2043" s="16"/>
      <c r="AZ2043" s="16"/>
      <c r="BA2043" s="16"/>
      <c r="BB2043" s="16"/>
      <c r="BC2043" s="16"/>
      <c r="BD2043" s="16"/>
      <c r="BE2043" s="16"/>
      <c r="BF2043" s="16"/>
      <c r="BG2043" s="16"/>
      <c r="BH2043" s="16"/>
      <c r="BI2043" s="16"/>
      <c r="BJ2043" s="16"/>
      <c r="BK2043" s="16"/>
      <c r="BL2043" s="16"/>
      <c r="BM2043" s="16"/>
      <c r="BN2043" s="16"/>
      <c r="BO2043" s="16"/>
      <c r="BP2043" s="16"/>
      <c r="BQ2043" s="16"/>
      <c r="BR2043" s="16"/>
      <c r="BS2043" s="16"/>
      <c r="BT2043" s="16"/>
      <c r="BU2043" s="16"/>
      <c r="BV2043" s="16"/>
      <c r="BW2043" s="16"/>
      <c r="BX2043" s="16"/>
      <c r="BY2043" s="16"/>
      <c r="BZ2043" s="16"/>
      <c r="CA2043" s="16"/>
      <c r="CB2043" s="16"/>
      <c r="CC2043" s="16"/>
      <c r="CD2043" s="16"/>
      <c r="CE2043" s="16"/>
      <c r="CF2043" s="16"/>
      <c r="CG2043" s="16"/>
      <c r="CH2043" s="16"/>
      <c r="CI2043" s="16"/>
      <c r="CJ2043" s="16"/>
      <c r="CK2043" s="16"/>
      <c r="CL2043" s="16"/>
      <c r="CM2043" s="16"/>
      <c r="CN2043" s="16"/>
      <c r="CO2043" s="16"/>
      <c r="CP2043" s="16"/>
      <c r="CQ2043" s="16"/>
      <c r="CR2043" s="16"/>
      <c r="CS2043" s="16"/>
      <c r="CT2043" s="16"/>
      <c r="CU2043" s="16"/>
      <c r="CV2043" s="16"/>
      <c r="CW2043" s="16"/>
      <c r="CX2043" s="16"/>
      <c r="CY2043" s="16"/>
      <c r="CZ2043" s="16"/>
      <c r="DA2043" s="16"/>
      <c r="DB2043" s="16"/>
      <c r="DC2043" s="16"/>
      <c r="DD2043" s="16"/>
      <c r="DE2043" s="16"/>
      <c r="DF2043" s="16"/>
      <c r="DG2043" s="16"/>
      <c r="DH2043" s="16"/>
      <c r="DI2043" s="16"/>
      <c r="DJ2043" s="16"/>
      <c r="DK2043" s="16"/>
      <c r="DL2043" s="16"/>
      <c r="DM2043" s="16"/>
      <c r="DN2043" s="16"/>
      <c r="DO2043" s="16"/>
      <c r="DP2043" s="16"/>
      <c r="DQ2043" s="16"/>
      <c r="DR2043" s="16"/>
      <c r="DS2043" s="16"/>
    </row>
    <row r="2044" spans="21:123" x14ac:dyDescent="0.35">
      <c r="U2044" s="16"/>
      <c r="Y2044" s="16"/>
      <c r="Z2044" s="16"/>
      <c r="AA2044" s="16"/>
      <c r="AB2044" s="16"/>
      <c r="AC2044" s="16"/>
      <c r="AD2044" s="16"/>
      <c r="AE2044" s="16"/>
      <c r="AF2044" s="16"/>
      <c r="AG2044" s="16"/>
      <c r="AH2044" s="16"/>
      <c r="AI2044" s="16"/>
      <c r="AJ2044" s="16"/>
      <c r="AK2044" s="16"/>
      <c r="AL2044" s="16"/>
      <c r="AM2044" s="16"/>
      <c r="AN2044" s="16"/>
      <c r="AO2044" s="16"/>
      <c r="AP2044" s="16"/>
      <c r="AQ2044" s="16"/>
      <c r="AR2044" s="16"/>
      <c r="AS2044" s="16"/>
      <c r="AT2044" s="16"/>
      <c r="AU2044" s="16"/>
      <c r="AV2044" s="16"/>
      <c r="AW2044" s="16"/>
      <c r="AX2044" s="16"/>
      <c r="AY2044" s="16"/>
      <c r="AZ2044" s="16"/>
      <c r="BA2044" s="16"/>
      <c r="BB2044" s="16"/>
      <c r="BC2044" s="16"/>
      <c r="BD2044" s="16"/>
      <c r="BE2044" s="16"/>
      <c r="BF2044" s="16"/>
      <c r="BG2044" s="16"/>
      <c r="BH2044" s="16"/>
      <c r="BI2044" s="16"/>
      <c r="BJ2044" s="16"/>
      <c r="BK2044" s="16"/>
      <c r="BL2044" s="16"/>
      <c r="BM2044" s="16"/>
      <c r="BN2044" s="16"/>
      <c r="BO2044" s="16"/>
      <c r="BP2044" s="16"/>
      <c r="BQ2044" s="16"/>
      <c r="BR2044" s="16"/>
      <c r="BS2044" s="16"/>
      <c r="BT2044" s="16"/>
      <c r="BU2044" s="16"/>
      <c r="BV2044" s="16"/>
      <c r="BW2044" s="16"/>
      <c r="BX2044" s="16"/>
      <c r="BY2044" s="16"/>
      <c r="BZ2044" s="16"/>
      <c r="CA2044" s="16"/>
      <c r="CB2044" s="16"/>
      <c r="CC2044" s="16"/>
      <c r="CD2044" s="16"/>
      <c r="CE2044" s="16"/>
      <c r="CF2044" s="16"/>
      <c r="CG2044" s="16"/>
      <c r="CH2044" s="16"/>
      <c r="CI2044" s="16"/>
      <c r="CJ2044" s="16"/>
      <c r="CK2044" s="16"/>
      <c r="CL2044" s="16"/>
      <c r="CM2044" s="16"/>
      <c r="CN2044" s="16"/>
      <c r="CO2044" s="16"/>
      <c r="CP2044" s="16"/>
      <c r="CQ2044" s="16"/>
      <c r="CR2044" s="16"/>
      <c r="CS2044" s="16"/>
      <c r="CT2044" s="16"/>
      <c r="CU2044" s="16"/>
      <c r="CV2044" s="16"/>
      <c r="CW2044" s="16"/>
      <c r="CX2044" s="16"/>
      <c r="CY2044" s="16"/>
      <c r="CZ2044" s="16"/>
      <c r="DA2044" s="16"/>
      <c r="DB2044" s="16"/>
      <c r="DC2044" s="16"/>
      <c r="DD2044" s="16"/>
      <c r="DE2044" s="16"/>
      <c r="DF2044" s="16"/>
      <c r="DG2044" s="16"/>
      <c r="DH2044" s="16"/>
      <c r="DI2044" s="16"/>
      <c r="DJ2044" s="16"/>
      <c r="DK2044" s="16"/>
      <c r="DL2044" s="16"/>
      <c r="DM2044" s="16"/>
      <c r="DN2044" s="16"/>
      <c r="DO2044" s="16"/>
      <c r="DP2044" s="16"/>
      <c r="DQ2044" s="16"/>
      <c r="DR2044" s="16"/>
      <c r="DS2044" s="16"/>
    </row>
    <row r="2045" spans="21:123" x14ac:dyDescent="0.35">
      <c r="U2045" s="16"/>
      <c r="Y2045" s="16"/>
      <c r="Z2045" s="16"/>
      <c r="AA2045" s="16"/>
      <c r="AB2045" s="16"/>
      <c r="AC2045" s="16"/>
      <c r="AD2045" s="16"/>
      <c r="AE2045" s="16"/>
      <c r="AF2045" s="16"/>
      <c r="AG2045" s="16"/>
      <c r="AH2045" s="16"/>
      <c r="AI2045" s="16"/>
      <c r="AJ2045" s="16"/>
      <c r="AK2045" s="16"/>
      <c r="AL2045" s="16"/>
      <c r="AM2045" s="16"/>
      <c r="AN2045" s="16"/>
      <c r="AO2045" s="16"/>
      <c r="AP2045" s="16"/>
      <c r="AQ2045" s="16"/>
      <c r="AR2045" s="16"/>
      <c r="AS2045" s="16"/>
      <c r="AT2045" s="16"/>
      <c r="AU2045" s="16"/>
      <c r="AV2045" s="16"/>
      <c r="AW2045" s="16"/>
      <c r="AX2045" s="16"/>
      <c r="AY2045" s="16"/>
      <c r="AZ2045" s="16"/>
      <c r="BA2045" s="16"/>
      <c r="BB2045" s="16"/>
      <c r="BC2045" s="16"/>
      <c r="BD2045" s="16"/>
      <c r="BE2045" s="16"/>
      <c r="BF2045" s="16"/>
      <c r="BG2045" s="16"/>
      <c r="BH2045" s="16"/>
      <c r="BI2045" s="16"/>
      <c r="BJ2045" s="16"/>
      <c r="BK2045" s="16"/>
      <c r="BL2045" s="16"/>
      <c r="BM2045" s="16"/>
      <c r="BN2045" s="16"/>
      <c r="BO2045" s="16"/>
      <c r="BP2045" s="16"/>
      <c r="BQ2045" s="16"/>
      <c r="BR2045" s="16"/>
      <c r="BS2045" s="16"/>
      <c r="BT2045" s="16"/>
      <c r="BU2045" s="16"/>
      <c r="BV2045" s="16"/>
      <c r="BW2045" s="16"/>
      <c r="BX2045" s="16"/>
      <c r="BY2045" s="16"/>
      <c r="BZ2045" s="16"/>
      <c r="CA2045" s="16"/>
      <c r="CB2045" s="16"/>
      <c r="CC2045" s="16"/>
      <c r="CD2045" s="16"/>
      <c r="CE2045" s="16"/>
      <c r="CF2045" s="16"/>
      <c r="CG2045" s="16"/>
      <c r="CH2045" s="16"/>
      <c r="CI2045" s="16"/>
      <c r="CJ2045" s="16"/>
      <c r="CK2045" s="16"/>
      <c r="CL2045" s="16"/>
      <c r="CM2045" s="16"/>
      <c r="CN2045" s="16"/>
      <c r="CO2045" s="16"/>
      <c r="CP2045" s="16"/>
      <c r="CQ2045" s="16"/>
      <c r="CR2045" s="16"/>
      <c r="CS2045" s="16"/>
      <c r="CT2045" s="16"/>
      <c r="CU2045" s="16"/>
      <c r="CV2045" s="16"/>
      <c r="CW2045" s="16"/>
      <c r="CX2045" s="16"/>
      <c r="CY2045" s="16"/>
      <c r="CZ2045" s="16"/>
      <c r="DA2045" s="16"/>
      <c r="DB2045" s="16"/>
      <c r="DC2045" s="16"/>
      <c r="DD2045" s="16"/>
      <c r="DE2045" s="16"/>
      <c r="DF2045" s="16"/>
      <c r="DG2045" s="16"/>
      <c r="DH2045" s="16"/>
      <c r="DI2045" s="16"/>
      <c r="DJ2045" s="16"/>
      <c r="DK2045" s="16"/>
      <c r="DL2045" s="16"/>
      <c r="DM2045" s="16"/>
      <c r="DN2045" s="16"/>
      <c r="DO2045" s="16"/>
      <c r="DP2045" s="16"/>
      <c r="DQ2045" s="16"/>
      <c r="DR2045" s="16"/>
      <c r="DS2045" s="16"/>
    </row>
    <row r="2046" spans="21:123" x14ac:dyDescent="0.35">
      <c r="U2046" s="16"/>
      <c r="Y2046" s="16"/>
      <c r="Z2046" s="16"/>
      <c r="AA2046" s="16"/>
      <c r="AB2046" s="16"/>
      <c r="AC2046" s="16"/>
      <c r="AD2046" s="16"/>
      <c r="AE2046" s="16"/>
      <c r="AF2046" s="16"/>
      <c r="AG2046" s="16"/>
      <c r="AH2046" s="16"/>
      <c r="AI2046" s="16"/>
      <c r="AJ2046" s="16"/>
      <c r="AK2046" s="16"/>
      <c r="AL2046" s="16"/>
      <c r="AM2046" s="16"/>
      <c r="AN2046" s="16"/>
      <c r="AO2046" s="16"/>
      <c r="AP2046" s="16"/>
      <c r="AQ2046" s="16"/>
      <c r="AR2046" s="16"/>
      <c r="AS2046" s="16"/>
      <c r="AT2046" s="16"/>
      <c r="AU2046" s="16"/>
      <c r="AV2046" s="16"/>
      <c r="AW2046" s="16"/>
      <c r="AX2046" s="16"/>
      <c r="AY2046" s="16"/>
      <c r="AZ2046" s="16"/>
      <c r="BA2046" s="16"/>
      <c r="BB2046" s="16"/>
      <c r="BC2046" s="16"/>
      <c r="BD2046" s="16"/>
      <c r="BE2046" s="16"/>
      <c r="BF2046" s="16"/>
      <c r="BG2046" s="16"/>
      <c r="BH2046" s="16"/>
      <c r="BI2046" s="16"/>
      <c r="BJ2046" s="16"/>
      <c r="BK2046" s="16"/>
      <c r="BL2046" s="16"/>
      <c r="BM2046" s="16"/>
      <c r="BN2046" s="16"/>
      <c r="BO2046" s="16"/>
      <c r="BP2046" s="16"/>
      <c r="BQ2046" s="16"/>
      <c r="BR2046" s="16"/>
      <c r="BS2046" s="16"/>
      <c r="BT2046" s="16"/>
      <c r="BU2046" s="16"/>
      <c r="BV2046" s="16"/>
      <c r="BW2046" s="16"/>
      <c r="BX2046" s="16"/>
      <c r="BY2046" s="16"/>
      <c r="BZ2046" s="16"/>
      <c r="CA2046" s="16"/>
      <c r="CB2046" s="16"/>
      <c r="CC2046" s="16"/>
      <c r="CD2046" s="16"/>
      <c r="CE2046" s="16"/>
      <c r="CF2046" s="16"/>
      <c r="CG2046" s="16"/>
      <c r="CH2046" s="16"/>
      <c r="CI2046" s="16"/>
      <c r="CJ2046" s="16"/>
      <c r="CK2046" s="16"/>
      <c r="CL2046" s="16"/>
      <c r="CM2046" s="16"/>
      <c r="CN2046" s="16"/>
      <c r="CO2046" s="16"/>
      <c r="CP2046" s="16"/>
      <c r="CQ2046" s="16"/>
      <c r="CR2046" s="16"/>
      <c r="CS2046" s="16"/>
      <c r="CT2046" s="16"/>
      <c r="CU2046" s="16"/>
      <c r="CV2046" s="16"/>
      <c r="CW2046" s="16"/>
      <c r="CX2046" s="16"/>
      <c r="CY2046" s="16"/>
      <c r="CZ2046" s="16"/>
      <c r="DA2046" s="16"/>
      <c r="DB2046" s="16"/>
      <c r="DC2046" s="16"/>
      <c r="DD2046" s="16"/>
      <c r="DE2046" s="16"/>
      <c r="DF2046" s="16"/>
      <c r="DG2046" s="16"/>
      <c r="DH2046" s="16"/>
      <c r="DI2046" s="16"/>
      <c r="DJ2046" s="16"/>
      <c r="DK2046" s="16"/>
      <c r="DL2046" s="16"/>
      <c r="DM2046" s="16"/>
      <c r="DN2046" s="16"/>
      <c r="DO2046" s="16"/>
      <c r="DP2046" s="16"/>
      <c r="DQ2046" s="16"/>
      <c r="DR2046" s="16"/>
      <c r="DS2046" s="16"/>
    </row>
    <row r="2047" spans="21:123" x14ac:dyDescent="0.35">
      <c r="U2047" s="16"/>
      <c r="Y2047" s="16"/>
      <c r="Z2047" s="16"/>
      <c r="AA2047" s="16"/>
      <c r="AB2047" s="16"/>
      <c r="AC2047" s="16"/>
      <c r="AD2047" s="16"/>
      <c r="AE2047" s="16"/>
      <c r="AF2047" s="16"/>
      <c r="AG2047" s="16"/>
      <c r="AH2047" s="16"/>
      <c r="AI2047" s="16"/>
      <c r="AJ2047" s="16"/>
      <c r="AK2047" s="16"/>
      <c r="AL2047" s="16"/>
      <c r="AM2047" s="16"/>
      <c r="AN2047" s="16"/>
      <c r="AO2047" s="16"/>
      <c r="AP2047" s="16"/>
      <c r="AQ2047" s="16"/>
      <c r="AR2047" s="16"/>
      <c r="AS2047" s="16"/>
      <c r="AT2047" s="16"/>
      <c r="AU2047" s="16"/>
      <c r="AV2047" s="16"/>
      <c r="AW2047" s="16"/>
      <c r="AX2047" s="16"/>
      <c r="AY2047" s="16"/>
      <c r="AZ2047" s="16"/>
      <c r="BA2047" s="16"/>
      <c r="BB2047" s="16"/>
      <c r="BC2047" s="16"/>
      <c r="BD2047" s="16"/>
      <c r="BE2047" s="16"/>
      <c r="BF2047" s="16"/>
      <c r="BG2047" s="16"/>
      <c r="BH2047" s="16"/>
      <c r="BI2047" s="16"/>
      <c r="BJ2047" s="16"/>
      <c r="BK2047" s="16"/>
      <c r="BL2047" s="16"/>
      <c r="BM2047" s="16"/>
      <c r="BN2047" s="16"/>
      <c r="BO2047" s="16"/>
      <c r="BP2047" s="16"/>
      <c r="BQ2047" s="16"/>
      <c r="BR2047" s="16"/>
      <c r="BS2047" s="16"/>
      <c r="BT2047" s="16"/>
      <c r="BU2047" s="16"/>
      <c r="BV2047" s="16"/>
      <c r="BW2047" s="16"/>
      <c r="BX2047" s="16"/>
      <c r="BY2047" s="16"/>
      <c r="BZ2047" s="16"/>
      <c r="CA2047" s="16"/>
      <c r="CB2047" s="16"/>
      <c r="CC2047" s="16"/>
      <c r="CD2047" s="16"/>
      <c r="CE2047" s="16"/>
      <c r="CF2047" s="16"/>
      <c r="CG2047" s="16"/>
      <c r="CH2047" s="16"/>
      <c r="CI2047" s="16"/>
      <c r="CJ2047" s="16"/>
      <c r="CK2047" s="16"/>
      <c r="CL2047" s="16"/>
      <c r="CM2047" s="16"/>
      <c r="CN2047" s="16"/>
      <c r="CO2047" s="16"/>
      <c r="CP2047" s="16"/>
      <c r="CQ2047" s="16"/>
      <c r="CR2047" s="16"/>
      <c r="CS2047" s="16"/>
      <c r="CT2047" s="16"/>
      <c r="CU2047" s="16"/>
      <c r="CV2047" s="16"/>
      <c r="CW2047" s="16"/>
      <c r="CX2047" s="16"/>
      <c r="CY2047" s="16"/>
      <c r="CZ2047" s="16"/>
      <c r="DA2047" s="16"/>
      <c r="DB2047" s="16"/>
      <c r="DC2047" s="16"/>
      <c r="DD2047" s="16"/>
      <c r="DE2047" s="16"/>
      <c r="DF2047" s="16"/>
      <c r="DG2047" s="16"/>
      <c r="DH2047" s="16"/>
      <c r="DI2047" s="16"/>
      <c r="DJ2047" s="16"/>
      <c r="DK2047" s="16"/>
      <c r="DL2047" s="16"/>
      <c r="DM2047" s="16"/>
      <c r="DN2047" s="16"/>
      <c r="DO2047" s="16"/>
      <c r="DP2047" s="16"/>
      <c r="DQ2047" s="16"/>
      <c r="DR2047" s="16"/>
      <c r="DS2047" s="16"/>
    </row>
    <row r="2048" spans="21:123" x14ac:dyDescent="0.35">
      <c r="U2048" s="16"/>
      <c r="Y2048" s="16"/>
      <c r="Z2048" s="16"/>
      <c r="AA2048" s="16"/>
      <c r="AB2048" s="16"/>
      <c r="AC2048" s="16"/>
      <c r="AD2048" s="16"/>
      <c r="AE2048" s="16"/>
      <c r="AF2048" s="16"/>
      <c r="AG2048" s="16"/>
      <c r="AH2048" s="16"/>
      <c r="AI2048" s="16"/>
      <c r="AJ2048" s="16"/>
      <c r="AK2048" s="16"/>
      <c r="AL2048" s="16"/>
      <c r="AM2048" s="16"/>
      <c r="AN2048" s="16"/>
      <c r="AO2048" s="16"/>
      <c r="AP2048" s="16"/>
      <c r="AQ2048" s="16"/>
      <c r="AR2048" s="16"/>
      <c r="AS2048" s="16"/>
      <c r="AT2048" s="16"/>
      <c r="AU2048" s="16"/>
      <c r="AV2048" s="16"/>
      <c r="AW2048" s="16"/>
      <c r="AX2048" s="16"/>
      <c r="AY2048" s="16"/>
      <c r="AZ2048" s="16"/>
      <c r="BA2048" s="16"/>
      <c r="BB2048" s="16"/>
      <c r="BC2048" s="16"/>
      <c r="BD2048" s="16"/>
      <c r="BE2048" s="16"/>
      <c r="BF2048" s="16"/>
      <c r="BG2048" s="16"/>
      <c r="BH2048" s="16"/>
      <c r="BI2048" s="16"/>
      <c r="BJ2048" s="16"/>
      <c r="BK2048" s="16"/>
      <c r="BL2048" s="16"/>
      <c r="BM2048" s="16"/>
      <c r="BN2048" s="16"/>
      <c r="BO2048" s="16"/>
      <c r="BP2048" s="16"/>
      <c r="BQ2048" s="16"/>
      <c r="BR2048" s="16"/>
      <c r="BS2048" s="16"/>
      <c r="BT2048" s="16"/>
      <c r="BU2048" s="16"/>
      <c r="BV2048" s="16"/>
      <c r="BW2048" s="16"/>
      <c r="BX2048" s="16"/>
      <c r="BY2048" s="16"/>
      <c r="BZ2048" s="16"/>
      <c r="CA2048" s="16"/>
      <c r="CB2048" s="16"/>
      <c r="CC2048" s="16"/>
      <c r="CD2048" s="16"/>
      <c r="CE2048" s="16"/>
      <c r="CF2048" s="16"/>
      <c r="CG2048" s="16"/>
      <c r="CH2048" s="16"/>
      <c r="CI2048" s="16"/>
      <c r="CJ2048" s="16"/>
      <c r="CK2048" s="16"/>
      <c r="CL2048" s="16"/>
      <c r="CM2048" s="16"/>
      <c r="CN2048" s="16"/>
      <c r="CO2048" s="16"/>
      <c r="CP2048" s="16"/>
      <c r="CQ2048" s="16"/>
      <c r="CR2048" s="16"/>
      <c r="CS2048" s="16"/>
      <c r="CT2048" s="16"/>
      <c r="CU2048" s="16"/>
      <c r="CV2048" s="16"/>
      <c r="CW2048" s="16"/>
      <c r="CX2048" s="16"/>
      <c r="CY2048" s="16"/>
      <c r="CZ2048" s="16"/>
      <c r="DA2048" s="16"/>
      <c r="DB2048" s="16"/>
      <c r="DC2048" s="16"/>
      <c r="DD2048" s="16"/>
      <c r="DE2048" s="16"/>
      <c r="DF2048" s="16"/>
      <c r="DG2048" s="16"/>
      <c r="DH2048" s="16"/>
      <c r="DI2048" s="16"/>
      <c r="DJ2048" s="16"/>
      <c r="DK2048" s="16"/>
      <c r="DL2048" s="16"/>
      <c r="DM2048" s="16"/>
      <c r="DN2048" s="16"/>
      <c r="DO2048" s="16"/>
      <c r="DP2048" s="16"/>
      <c r="DQ2048" s="16"/>
      <c r="DR2048" s="16"/>
      <c r="DS2048" s="16"/>
    </row>
    <row r="2049" spans="21:123" x14ac:dyDescent="0.35">
      <c r="U2049" s="16"/>
      <c r="Y2049" s="16"/>
      <c r="Z2049" s="16"/>
      <c r="AA2049" s="16"/>
      <c r="AB2049" s="16"/>
      <c r="AC2049" s="16"/>
      <c r="AD2049" s="16"/>
      <c r="AE2049" s="16"/>
      <c r="AF2049" s="16"/>
      <c r="AG2049" s="16"/>
      <c r="AH2049" s="16"/>
      <c r="AI2049" s="16"/>
      <c r="AJ2049" s="16"/>
      <c r="AK2049" s="16"/>
      <c r="AL2049" s="16"/>
      <c r="AM2049" s="16"/>
      <c r="AN2049" s="16"/>
      <c r="AO2049" s="16"/>
      <c r="AP2049" s="16"/>
      <c r="AQ2049" s="16"/>
      <c r="AR2049" s="16"/>
      <c r="AS2049" s="16"/>
      <c r="AT2049" s="16"/>
      <c r="AU2049" s="16"/>
      <c r="AV2049" s="16"/>
      <c r="AW2049" s="16"/>
      <c r="AX2049" s="16"/>
      <c r="AY2049" s="16"/>
      <c r="AZ2049" s="16"/>
      <c r="BA2049" s="16"/>
      <c r="BB2049" s="16"/>
      <c r="BC2049" s="16"/>
      <c r="BD2049" s="16"/>
      <c r="BE2049" s="16"/>
      <c r="BF2049" s="16"/>
      <c r="BG2049" s="16"/>
      <c r="BH2049" s="16"/>
      <c r="BI2049" s="16"/>
      <c r="BJ2049" s="16"/>
      <c r="BK2049" s="16"/>
      <c r="BL2049" s="16"/>
      <c r="BM2049" s="16"/>
      <c r="BN2049" s="16"/>
      <c r="BO2049" s="16"/>
      <c r="BP2049" s="16"/>
      <c r="BQ2049" s="16"/>
      <c r="BR2049" s="16"/>
      <c r="BS2049" s="16"/>
      <c r="BT2049" s="16"/>
      <c r="BU2049" s="16"/>
      <c r="BV2049" s="16"/>
      <c r="BW2049" s="16"/>
      <c r="BX2049" s="16"/>
      <c r="BY2049" s="16"/>
      <c r="BZ2049" s="16"/>
      <c r="CA2049" s="16"/>
      <c r="CB2049" s="16"/>
      <c r="CC2049" s="16"/>
      <c r="CD2049" s="16"/>
      <c r="CE2049" s="16"/>
      <c r="CF2049" s="16"/>
      <c r="CG2049" s="16"/>
      <c r="CH2049" s="16"/>
      <c r="CI2049" s="16"/>
      <c r="CJ2049" s="16"/>
      <c r="CK2049" s="16"/>
      <c r="CL2049" s="16"/>
      <c r="CM2049" s="16"/>
      <c r="CN2049" s="16"/>
      <c r="CO2049" s="16"/>
      <c r="CP2049" s="16"/>
      <c r="CQ2049" s="16"/>
      <c r="CR2049" s="16"/>
      <c r="CS2049" s="16"/>
      <c r="CT2049" s="16"/>
      <c r="CU2049" s="16"/>
      <c r="CV2049" s="16"/>
      <c r="CW2049" s="16"/>
      <c r="CX2049" s="16"/>
      <c r="CY2049" s="16"/>
      <c r="CZ2049" s="16"/>
      <c r="DA2049" s="16"/>
      <c r="DB2049" s="16"/>
      <c r="DC2049" s="16"/>
      <c r="DD2049" s="16"/>
      <c r="DE2049" s="16"/>
      <c r="DF2049" s="16"/>
      <c r="DG2049" s="16"/>
      <c r="DH2049" s="16"/>
      <c r="DI2049" s="16"/>
      <c r="DJ2049" s="16"/>
      <c r="DK2049" s="16"/>
      <c r="DL2049" s="16"/>
      <c r="DM2049" s="16"/>
      <c r="DN2049" s="16"/>
      <c r="DO2049" s="16"/>
      <c r="DP2049" s="16"/>
      <c r="DQ2049" s="16"/>
      <c r="DR2049" s="16"/>
      <c r="DS2049" s="16"/>
    </row>
    <row r="2050" spans="21:123" x14ac:dyDescent="0.35">
      <c r="U2050" s="16"/>
      <c r="Y2050" s="16"/>
      <c r="Z2050" s="16"/>
      <c r="AA2050" s="16"/>
      <c r="AB2050" s="16"/>
      <c r="AC2050" s="16"/>
      <c r="AD2050" s="16"/>
      <c r="AE2050" s="16"/>
      <c r="AF2050" s="16"/>
      <c r="AG2050" s="16"/>
      <c r="AH2050" s="16"/>
      <c r="AI2050" s="16"/>
      <c r="AJ2050" s="16"/>
      <c r="AK2050" s="16"/>
      <c r="AL2050" s="16"/>
      <c r="AM2050" s="16"/>
      <c r="AN2050" s="16"/>
      <c r="AO2050" s="16"/>
      <c r="AP2050" s="16"/>
      <c r="AQ2050" s="16"/>
      <c r="AR2050" s="16"/>
      <c r="AS2050" s="16"/>
      <c r="AT2050" s="16"/>
      <c r="AU2050" s="16"/>
      <c r="AV2050" s="16"/>
      <c r="AW2050" s="16"/>
      <c r="AX2050" s="16"/>
      <c r="AY2050" s="16"/>
      <c r="AZ2050" s="16"/>
      <c r="BA2050" s="16"/>
      <c r="BB2050" s="16"/>
      <c r="BC2050" s="16"/>
      <c r="BD2050" s="16"/>
      <c r="BE2050" s="16"/>
      <c r="BF2050" s="16"/>
      <c r="BG2050" s="16"/>
      <c r="BH2050" s="16"/>
      <c r="BI2050" s="16"/>
      <c r="BJ2050" s="16"/>
      <c r="BK2050" s="16"/>
      <c r="BL2050" s="16"/>
      <c r="BM2050" s="16"/>
      <c r="BN2050" s="16"/>
      <c r="BO2050" s="16"/>
      <c r="BP2050" s="16"/>
      <c r="BQ2050" s="16"/>
      <c r="BR2050" s="16"/>
      <c r="BS2050" s="16"/>
      <c r="BT2050" s="16"/>
      <c r="BU2050" s="16"/>
      <c r="BV2050" s="16"/>
      <c r="BW2050" s="16"/>
      <c r="BX2050" s="16"/>
      <c r="BY2050" s="16"/>
      <c r="BZ2050" s="16"/>
      <c r="CA2050" s="16"/>
      <c r="CB2050" s="16"/>
      <c r="CC2050" s="16"/>
      <c r="CD2050" s="16"/>
      <c r="CE2050" s="16"/>
      <c r="CF2050" s="16"/>
      <c r="CG2050" s="16"/>
      <c r="CH2050" s="16"/>
      <c r="CI2050" s="16"/>
      <c r="CJ2050" s="16"/>
      <c r="CK2050" s="16"/>
      <c r="CL2050" s="16"/>
      <c r="CM2050" s="16"/>
      <c r="CN2050" s="16"/>
      <c r="CO2050" s="16"/>
      <c r="CP2050" s="16"/>
      <c r="CQ2050" s="16"/>
      <c r="CR2050" s="16"/>
      <c r="CS2050" s="16"/>
      <c r="CT2050" s="16"/>
      <c r="CU2050" s="16"/>
      <c r="CV2050" s="16"/>
      <c r="CW2050" s="16"/>
      <c r="CX2050" s="16"/>
      <c r="CY2050" s="16"/>
      <c r="CZ2050" s="16"/>
      <c r="DA2050" s="16"/>
      <c r="DB2050" s="16"/>
      <c r="DC2050" s="16"/>
      <c r="DD2050" s="16"/>
      <c r="DE2050" s="16"/>
      <c r="DF2050" s="16"/>
      <c r="DG2050" s="16"/>
      <c r="DH2050" s="16"/>
      <c r="DI2050" s="16"/>
      <c r="DJ2050" s="16"/>
      <c r="DK2050" s="16"/>
      <c r="DL2050" s="16"/>
      <c r="DM2050" s="16"/>
      <c r="DN2050" s="16"/>
      <c r="DO2050" s="16"/>
      <c r="DP2050" s="16"/>
      <c r="DQ2050" s="16"/>
      <c r="DR2050" s="16"/>
      <c r="DS2050" s="16"/>
    </row>
    <row r="2051" spans="21:123" x14ac:dyDescent="0.35">
      <c r="U2051" s="16"/>
      <c r="Y2051" s="16"/>
      <c r="Z2051" s="16"/>
      <c r="AA2051" s="16"/>
      <c r="AB2051" s="16"/>
      <c r="AC2051" s="16"/>
      <c r="AD2051" s="16"/>
      <c r="AE2051" s="16"/>
      <c r="AF2051" s="16"/>
      <c r="AG2051" s="16"/>
      <c r="AH2051" s="16"/>
      <c r="AI2051" s="16"/>
      <c r="AJ2051" s="16"/>
      <c r="AK2051" s="16"/>
      <c r="AL2051" s="16"/>
      <c r="AM2051" s="16"/>
      <c r="AN2051" s="16"/>
      <c r="AO2051" s="16"/>
      <c r="AP2051" s="16"/>
      <c r="AQ2051" s="16"/>
      <c r="AR2051" s="16"/>
      <c r="AS2051" s="16"/>
      <c r="AT2051" s="16"/>
      <c r="AU2051" s="16"/>
      <c r="AV2051" s="16"/>
      <c r="AW2051" s="16"/>
      <c r="AX2051" s="16"/>
      <c r="AY2051" s="16"/>
      <c r="AZ2051" s="16"/>
      <c r="BA2051" s="16"/>
      <c r="BB2051" s="16"/>
      <c r="BC2051" s="16"/>
      <c r="BD2051" s="16"/>
      <c r="BE2051" s="16"/>
      <c r="BF2051" s="16"/>
      <c r="BG2051" s="16"/>
      <c r="BH2051" s="16"/>
      <c r="BI2051" s="16"/>
      <c r="BJ2051" s="16"/>
      <c r="BK2051" s="16"/>
      <c r="BL2051" s="16"/>
      <c r="BM2051" s="16"/>
      <c r="BN2051" s="16"/>
      <c r="BO2051" s="16"/>
      <c r="BP2051" s="16"/>
      <c r="BQ2051" s="16"/>
      <c r="BR2051" s="16"/>
      <c r="BS2051" s="16"/>
      <c r="BT2051" s="16"/>
      <c r="BU2051" s="16"/>
      <c r="BV2051" s="16"/>
      <c r="BW2051" s="16"/>
      <c r="BX2051" s="16"/>
      <c r="BY2051" s="16"/>
      <c r="BZ2051" s="16"/>
      <c r="CA2051" s="16"/>
      <c r="CB2051" s="16"/>
      <c r="CC2051" s="16"/>
      <c r="CD2051" s="16"/>
      <c r="CE2051" s="16"/>
      <c r="CF2051" s="16"/>
      <c r="CG2051" s="16"/>
      <c r="CH2051" s="16"/>
      <c r="CI2051" s="16"/>
      <c r="CJ2051" s="16"/>
      <c r="CK2051" s="16"/>
      <c r="CL2051" s="16"/>
      <c r="CM2051" s="16"/>
      <c r="CN2051" s="16"/>
      <c r="CO2051" s="16"/>
      <c r="CP2051" s="16"/>
      <c r="CQ2051" s="16"/>
      <c r="CR2051" s="16"/>
      <c r="CS2051" s="16"/>
      <c r="CT2051" s="16"/>
      <c r="CU2051" s="16"/>
      <c r="CV2051" s="16"/>
      <c r="CW2051" s="16"/>
      <c r="CX2051" s="16"/>
      <c r="CY2051" s="16"/>
      <c r="CZ2051" s="16"/>
      <c r="DA2051" s="16"/>
      <c r="DB2051" s="16"/>
      <c r="DC2051" s="16"/>
      <c r="DD2051" s="16"/>
      <c r="DE2051" s="16"/>
      <c r="DF2051" s="16"/>
      <c r="DG2051" s="16"/>
      <c r="DH2051" s="16"/>
      <c r="DI2051" s="16"/>
      <c r="DJ2051" s="16"/>
      <c r="DK2051" s="16"/>
      <c r="DL2051" s="16"/>
      <c r="DM2051" s="16"/>
      <c r="DN2051" s="16"/>
      <c r="DO2051" s="16"/>
      <c r="DP2051" s="16"/>
      <c r="DQ2051" s="16"/>
      <c r="DR2051" s="16"/>
      <c r="DS2051" s="16"/>
    </row>
    <row r="2052" spans="21:123" x14ac:dyDescent="0.35">
      <c r="U2052" s="16"/>
      <c r="Y2052" s="16"/>
      <c r="Z2052" s="16"/>
      <c r="AA2052" s="16"/>
      <c r="AB2052" s="16"/>
      <c r="AC2052" s="16"/>
      <c r="AD2052" s="16"/>
      <c r="AE2052" s="16"/>
      <c r="AF2052" s="16"/>
      <c r="AG2052" s="16"/>
      <c r="AH2052" s="16"/>
      <c r="AI2052" s="16"/>
      <c r="AJ2052" s="16"/>
      <c r="AK2052" s="16"/>
      <c r="AL2052" s="16"/>
      <c r="AM2052" s="16"/>
      <c r="AN2052" s="16"/>
      <c r="AO2052" s="16"/>
      <c r="AP2052" s="16"/>
      <c r="AQ2052" s="16"/>
      <c r="AR2052" s="16"/>
      <c r="AS2052" s="16"/>
      <c r="AT2052" s="16"/>
      <c r="AU2052" s="16"/>
      <c r="AV2052" s="16"/>
      <c r="AW2052" s="16"/>
      <c r="AX2052" s="16"/>
      <c r="AY2052" s="16"/>
      <c r="AZ2052" s="16"/>
      <c r="BA2052" s="16"/>
      <c r="BB2052" s="16"/>
      <c r="BC2052" s="16"/>
      <c r="BD2052" s="16"/>
      <c r="BE2052" s="16"/>
      <c r="BF2052" s="16"/>
      <c r="BG2052" s="16"/>
      <c r="BH2052" s="16"/>
      <c r="BI2052" s="16"/>
      <c r="BJ2052" s="16"/>
      <c r="BK2052" s="16"/>
      <c r="BL2052" s="16"/>
      <c r="BM2052" s="16"/>
      <c r="BN2052" s="16"/>
      <c r="BO2052" s="16"/>
      <c r="BP2052" s="16"/>
      <c r="BQ2052" s="16"/>
      <c r="BR2052" s="16"/>
      <c r="BS2052" s="16"/>
      <c r="BT2052" s="16"/>
      <c r="BU2052" s="16"/>
      <c r="BV2052" s="16"/>
      <c r="BW2052" s="16"/>
      <c r="BX2052" s="16"/>
      <c r="BY2052" s="16"/>
      <c r="BZ2052" s="16"/>
      <c r="CA2052" s="16"/>
      <c r="CB2052" s="16"/>
      <c r="CC2052" s="16"/>
      <c r="CD2052" s="16"/>
      <c r="CE2052" s="16"/>
      <c r="CF2052" s="16"/>
      <c r="CG2052" s="16"/>
      <c r="CH2052" s="16"/>
      <c r="CI2052" s="16"/>
      <c r="CJ2052" s="16"/>
      <c r="CK2052" s="16"/>
      <c r="CL2052" s="16"/>
      <c r="CM2052" s="16"/>
      <c r="CN2052" s="16"/>
      <c r="CO2052" s="16"/>
      <c r="CP2052" s="16"/>
      <c r="CQ2052" s="16"/>
      <c r="CR2052" s="16"/>
      <c r="CS2052" s="16"/>
      <c r="CT2052" s="16"/>
      <c r="CU2052" s="16"/>
      <c r="CV2052" s="16"/>
      <c r="CW2052" s="16"/>
      <c r="CX2052" s="16"/>
      <c r="CY2052" s="16"/>
      <c r="CZ2052" s="16"/>
      <c r="DA2052" s="16"/>
      <c r="DB2052" s="16"/>
      <c r="DC2052" s="16"/>
      <c r="DD2052" s="16"/>
      <c r="DE2052" s="16"/>
      <c r="DF2052" s="16"/>
      <c r="DG2052" s="16"/>
      <c r="DH2052" s="16"/>
      <c r="DI2052" s="16"/>
      <c r="DJ2052" s="16"/>
      <c r="DK2052" s="16"/>
      <c r="DL2052" s="16"/>
      <c r="DM2052" s="16"/>
      <c r="DN2052" s="16"/>
      <c r="DO2052" s="16"/>
      <c r="DP2052" s="16"/>
      <c r="DQ2052" s="16"/>
      <c r="DR2052" s="16"/>
      <c r="DS2052" s="16"/>
    </row>
    <row r="2053" spans="21:123" x14ac:dyDescent="0.35">
      <c r="U2053" s="16"/>
      <c r="Y2053" s="16"/>
      <c r="Z2053" s="16"/>
      <c r="AA2053" s="16"/>
      <c r="AB2053" s="16"/>
      <c r="AC2053" s="16"/>
      <c r="AD2053" s="16"/>
      <c r="AE2053" s="16"/>
      <c r="AF2053" s="16"/>
      <c r="AG2053" s="16"/>
      <c r="AH2053" s="16"/>
      <c r="AI2053" s="16"/>
      <c r="AJ2053" s="16"/>
      <c r="AK2053" s="16"/>
      <c r="AL2053" s="16"/>
      <c r="AM2053" s="16"/>
      <c r="AN2053" s="16"/>
      <c r="AO2053" s="16"/>
      <c r="AP2053" s="16"/>
      <c r="AQ2053" s="16"/>
      <c r="AR2053" s="16"/>
      <c r="AS2053" s="16"/>
      <c r="AT2053" s="16"/>
      <c r="AU2053" s="16"/>
      <c r="AV2053" s="16"/>
      <c r="AW2053" s="16"/>
      <c r="AX2053" s="16"/>
      <c r="AY2053" s="16"/>
      <c r="AZ2053" s="16"/>
      <c r="BA2053" s="16"/>
      <c r="BB2053" s="16"/>
      <c r="BC2053" s="16"/>
      <c r="BD2053" s="16"/>
      <c r="BE2053" s="16"/>
      <c r="BF2053" s="16"/>
      <c r="BG2053" s="16"/>
      <c r="BH2053" s="16"/>
      <c r="BI2053" s="16"/>
      <c r="BJ2053" s="16"/>
      <c r="BK2053" s="16"/>
      <c r="BL2053" s="16"/>
      <c r="BM2053" s="16"/>
      <c r="BN2053" s="16"/>
      <c r="BO2053" s="16"/>
      <c r="BP2053" s="16"/>
      <c r="BQ2053" s="16"/>
      <c r="BR2053" s="16"/>
      <c r="BS2053" s="16"/>
      <c r="BT2053" s="16"/>
      <c r="BU2053" s="16"/>
      <c r="BV2053" s="16"/>
      <c r="BW2053" s="16"/>
      <c r="BX2053" s="16"/>
      <c r="BY2053" s="16"/>
      <c r="BZ2053" s="16"/>
      <c r="CA2053" s="16"/>
      <c r="CB2053" s="16"/>
      <c r="CC2053" s="16"/>
      <c r="CD2053" s="16"/>
      <c r="CE2053" s="16"/>
      <c r="CF2053" s="16"/>
      <c r="CG2053" s="16"/>
      <c r="CH2053" s="16"/>
      <c r="CI2053" s="16"/>
      <c r="CJ2053" s="16"/>
      <c r="CK2053" s="16"/>
      <c r="CL2053" s="16"/>
      <c r="CM2053" s="16"/>
      <c r="CN2053" s="16"/>
      <c r="CO2053" s="16"/>
      <c r="CP2053" s="16"/>
      <c r="CQ2053" s="16"/>
      <c r="CR2053" s="16"/>
      <c r="CS2053" s="16"/>
      <c r="CT2053" s="16"/>
      <c r="CU2053" s="16"/>
      <c r="CV2053" s="16"/>
      <c r="CW2053" s="16"/>
      <c r="CX2053" s="16"/>
      <c r="CY2053" s="16"/>
      <c r="CZ2053" s="16"/>
      <c r="DA2053" s="16"/>
      <c r="DB2053" s="16"/>
      <c r="DC2053" s="16"/>
      <c r="DD2053" s="16"/>
      <c r="DE2053" s="16"/>
      <c r="DF2053" s="16"/>
      <c r="DG2053" s="16"/>
      <c r="DH2053" s="16"/>
      <c r="DI2053" s="16"/>
      <c r="DJ2053" s="16"/>
      <c r="DK2053" s="16"/>
      <c r="DL2053" s="16"/>
      <c r="DM2053" s="16"/>
      <c r="DN2053" s="16"/>
      <c r="DO2053" s="16"/>
      <c r="DP2053" s="16"/>
      <c r="DQ2053" s="16"/>
      <c r="DR2053" s="16"/>
      <c r="DS2053" s="16"/>
    </row>
    <row r="2054" spans="21:123" x14ac:dyDescent="0.35">
      <c r="U2054" s="16"/>
      <c r="Y2054" s="16"/>
      <c r="Z2054" s="16"/>
      <c r="AA2054" s="16"/>
      <c r="AB2054" s="16"/>
      <c r="AC2054" s="16"/>
      <c r="AD2054" s="16"/>
      <c r="AE2054" s="16"/>
      <c r="AF2054" s="16"/>
      <c r="AG2054" s="16"/>
      <c r="AH2054" s="16"/>
      <c r="AI2054" s="16"/>
      <c r="AJ2054" s="16"/>
      <c r="AK2054" s="16"/>
      <c r="AL2054" s="16"/>
      <c r="AM2054" s="16"/>
      <c r="AN2054" s="16"/>
      <c r="AO2054" s="16"/>
      <c r="AP2054" s="16"/>
      <c r="AQ2054" s="16"/>
      <c r="AR2054" s="16"/>
      <c r="AS2054" s="16"/>
      <c r="AT2054" s="16"/>
      <c r="AU2054" s="16"/>
      <c r="AV2054" s="16"/>
      <c r="AW2054" s="16"/>
      <c r="AX2054" s="16"/>
      <c r="AY2054" s="16"/>
      <c r="AZ2054" s="16"/>
      <c r="BA2054" s="16"/>
      <c r="BB2054" s="16"/>
      <c r="BC2054" s="16"/>
      <c r="BD2054" s="16"/>
      <c r="BE2054" s="16"/>
      <c r="BF2054" s="16"/>
      <c r="BG2054" s="16"/>
      <c r="BH2054" s="16"/>
      <c r="BI2054" s="16"/>
      <c r="BJ2054" s="16"/>
      <c r="BK2054" s="16"/>
      <c r="BL2054" s="16"/>
      <c r="BM2054" s="16"/>
      <c r="BN2054" s="16"/>
      <c r="BO2054" s="16"/>
      <c r="BP2054" s="16"/>
      <c r="BQ2054" s="16"/>
      <c r="BR2054" s="16"/>
      <c r="BS2054" s="16"/>
      <c r="BT2054" s="16"/>
      <c r="BU2054" s="16"/>
      <c r="BV2054" s="16"/>
      <c r="BW2054" s="16"/>
      <c r="BX2054" s="16"/>
      <c r="BY2054" s="16"/>
      <c r="BZ2054" s="16"/>
      <c r="CA2054" s="16"/>
      <c r="CB2054" s="16"/>
      <c r="CC2054" s="16"/>
      <c r="CD2054" s="16"/>
      <c r="CE2054" s="16"/>
      <c r="CF2054" s="16"/>
      <c r="CG2054" s="16"/>
      <c r="CH2054" s="16"/>
      <c r="CI2054" s="16"/>
      <c r="CJ2054" s="16"/>
      <c r="CK2054" s="16"/>
      <c r="CL2054" s="16"/>
      <c r="CM2054" s="16"/>
      <c r="CN2054" s="16"/>
      <c r="CO2054" s="16"/>
      <c r="CP2054" s="16"/>
      <c r="CQ2054" s="16"/>
      <c r="CR2054" s="16"/>
      <c r="CS2054" s="16"/>
      <c r="CT2054" s="16"/>
      <c r="CU2054" s="16"/>
      <c r="CV2054" s="16"/>
      <c r="CW2054" s="16"/>
      <c r="CX2054" s="16"/>
      <c r="CY2054" s="16"/>
      <c r="CZ2054" s="16"/>
      <c r="DA2054" s="16"/>
      <c r="DB2054" s="16"/>
      <c r="DC2054" s="16"/>
      <c r="DD2054" s="16"/>
      <c r="DE2054" s="16"/>
      <c r="DF2054" s="16"/>
      <c r="DG2054" s="16"/>
      <c r="DH2054" s="16"/>
      <c r="DI2054" s="16"/>
      <c r="DJ2054" s="16"/>
      <c r="DK2054" s="16"/>
      <c r="DL2054" s="16"/>
      <c r="DM2054" s="16"/>
      <c r="DN2054" s="16"/>
      <c r="DO2054" s="16"/>
      <c r="DP2054" s="16"/>
      <c r="DQ2054" s="16"/>
      <c r="DR2054" s="16"/>
      <c r="DS2054" s="16"/>
    </row>
    <row r="2055" spans="21:123" x14ac:dyDescent="0.35">
      <c r="U2055" s="16"/>
      <c r="Y2055" s="16"/>
      <c r="Z2055" s="16"/>
      <c r="AA2055" s="16"/>
      <c r="AB2055" s="16"/>
      <c r="AC2055" s="16"/>
      <c r="AD2055" s="16"/>
      <c r="AE2055" s="16"/>
      <c r="AF2055" s="16"/>
      <c r="AG2055" s="16"/>
      <c r="AH2055" s="16"/>
      <c r="AI2055" s="16"/>
      <c r="AJ2055" s="16"/>
      <c r="AK2055" s="16"/>
      <c r="AL2055" s="16"/>
      <c r="AM2055" s="16"/>
      <c r="AN2055" s="16"/>
      <c r="AO2055" s="16"/>
      <c r="AP2055" s="16"/>
      <c r="AQ2055" s="16"/>
      <c r="AR2055" s="16"/>
      <c r="AS2055" s="16"/>
      <c r="AT2055" s="16"/>
      <c r="AU2055" s="16"/>
      <c r="AV2055" s="16"/>
      <c r="AW2055" s="16"/>
      <c r="AX2055" s="16"/>
      <c r="AY2055" s="16"/>
      <c r="AZ2055" s="16"/>
      <c r="BA2055" s="16"/>
      <c r="BB2055" s="16"/>
      <c r="BC2055" s="16"/>
      <c r="BD2055" s="16"/>
      <c r="BE2055" s="16"/>
      <c r="BF2055" s="16"/>
      <c r="BG2055" s="16"/>
      <c r="BH2055" s="16"/>
      <c r="BI2055" s="16"/>
      <c r="BJ2055" s="16"/>
      <c r="BK2055" s="16"/>
      <c r="BL2055" s="16"/>
      <c r="BM2055" s="16"/>
      <c r="BN2055" s="16"/>
      <c r="BO2055" s="16"/>
      <c r="BP2055" s="16"/>
      <c r="BQ2055" s="16"/>
      <c r="BR2055" s="16"/>
      <c r="BS2055" s="16"/>
      <c r="BT2055" s="16"/>
      <c r="BU2055" s="16"/>
      <c r="BV2055" s="16"/>
      <c r="BW2055" s="16"/>
      <c r="BX2055" s="16"/>
      <c r="BY2055" s="16"/>
      <c r="BZ2055" s="16"/>
      <c r="CA2055" s="16"/>
      <c r="CB2055" s="16"/>
      <c r="CC2055" s="16"/>
      <c r="CD2055" s="16"/>
      <c r="CE2055" s="16"/>
      <c r="CF2055" s="16"/>
      <c r="CG2055" s="16"/>
      <c r="CH2055" s="16"/>
      <c r="CI2055" s="16"/>
      <c r="CJ2055" s="16"/>
      <c r="CK2055" s="16"/>
      <c r="CL2055" s="16"/>
      <c r="CM2055" s="16"/>
      <c r="CN2055" s="16"/>
      <c r="CO2055" s="16"/>
      <c r="CP2055" s="16"/>
      <c r="CQ2055" s="16"/>
      <c r="CR2055" s="16"/>
      <c r="CS2055" s="16"/>
      <c r="CT2055" s="16"/>
      <c r="CU2055" s="16"/>
      <c r="CV2055" s="16"/>
      <c r="CW2055" s="16"/>
      <c r="CX2055" s="16"/>
      <c r="CY2055" s="16"/>
      <c r="CZ2055" s="16"/>
      <c r="DA2055" s="16"/>
      <c r="DB2055" s="16"/>
      <c r="DC2055" s="16"/>
      <c r="DD2055" s="16"/>
      <c r="DE2055" s="16"/>
      <c r="DF2055" s="16"/>
      <c r="DG2055" s="16"/>
      <c r="DH2055" s="16"/>
      <c r="DI2055" s="16"/>
      <c r="DJ2055" s="16"/>
      <c r="DK2055" s="16"/>
      <c r="DL2055" s="16"/>
      <c r="DM2055" s="16"/>
      <c r="DN2055" s="16"/>
      <c r="DO2055" s="16"/>
      <c r="DP2055" s="16"/>
      <c r="DQ2055" s="16"/>
      <c r="DR2055" s="16"/>
      <c r="DS2055" s="16"/>
    </row>
    <row r="2056" spans="21:123" x14ac:dyDescent="0.35">
      <c r="U2056" s="16"/>
      <c r="Y2056" s="16"/>
      <c r="Z2056" s="16"/>
      <c r="AA2056" s="16"/>
      <c r="AB2056" s="16"/>
      <c r="AC2056" s="16"/>
      <c r="AD2056" s="16"/>
      <c r="AE2056" s="16"/>
      <c r="AF2056" s="16"/>
      <c r="AG2056" s="16"/>
      <c r="AH2056" s="16"/>
      <c r="AI2056" s="16"/>
      <c r="AJ2056" s="16"/>
      <c r="AK2056" s="16"/>
      <c r="AL2056" s="16"/>
      <c r="AM2056" s="16"/>
      <c r="AN2056" s="16"/>
      <c r="AO2056" s="16"/>
      <c r="AP2056" s="16"/>
      <c r="AQ2056" s="16"/>
      <c r="AR2056" s="16"/>
      <c r="AS2056" s="16"/>
      <c r="AT2056" s="16"/>
      <c r="AU2056" s="16"/>
      <c r="AV2056" s="16"/>
      <c r="AW2056" s="16"/>
      <c r="AX2056" s="16"/>
      <c r="AY2056" s="16"/>
      <c r="AZ2056" s="16"/>
      <c r="BA2056" s="16"/>
      <c r="BB2056" s="16"/>
      <c r="BC2056" s="16"/>
      <c r="BD2056" s="16"/>
      <c r="BE2056" s="16"/>
      <c r="BF2056" s="16"/>
      <c r="BG2056" s="16"/>
      <c r="BH2056" s="16"/>
      <c r="BI2056" s="16"/>
      <c r="BJ2056" s="16"/>
      <c r="BK2056" s="16"/>
      <c r="BL2056" s="16"/>
      <c r="BM2056" s="16"/>
      <c r="BN2056" s="16"/>
      <c r="BO2056" s="16"/>
      <c r="BP2056" s="16"/>
      <c r="BQ2056" s="16"/>
      <c r="BR2056" s="16"/>
      <c r="BS2056" s="16"/>
      <c r="BT2056" s="16"/>
      <c r="BU2056" s="16"/>
      <c r="BV2056" s="16"/>
      <c r="BW2056" s="16"/>
      <c r="BX2056" s="16"/>
      <c r="BY2056" s="16"/>
      <c r="BZ2056" s="16"/>
      <c r="CA2056" s="16"/>
      <c r="CB2056" s="16"/>
      <c r="CC2056" s="16"/>
      <c r="CD2056" s="16"/>
      <c r="CE2056" s="16"/>
      <c r="CF2056" s="16"/>
      <c r="CG2056" s="16"/>
      <c r="CH2056" s="16"/>
      <c r="CI2056" s="16"/>
      <c r="CJ2056" s="16"/>
      <c r="CK2056" s="16"/>
      <c r="CL2056" s="16"/>
      <c r="CM2056" s="16"/>
      <c r="CN2056" s="16"/>
      <c r="CO2056" s="16"/>
      <c r="CP2056" s="16"/>
      <c r="CQ2056" s="16"/>
      <c r="CR2056" s="16"/>
      <c r="CS2056" s="16"/>
      <c r="CT2056" s="16"/>
      <c r="CU2056" s="16"/>
      <c r="CV2056" s="16"/>
      <c r="CW2056" s="16"/>
      <c r="CX2056" s="16"/>
      <c r="CY2056" s="16"/>
      <c r="CZ2056" s="16"/>
      <c r="DA2056" s="16"/>
      <c r="DB2056" s="16"/>
      <c r="DC2056" s="16"/>
      <c r="DD2056" s="16"/>
      <c r="DE2056" s="16"/>
      <c r="DF2056" s="16"/>
      <c r="DG2056" s="16"/>
      <c r="DH2056" s="16"/>
      <c r="DI2056" s="16"/>
      <c r="DJ2056" s="16"/>
      <c r="DK2056" s="16"/>
      <c r="DL2056" s="16"/>
      <c r="DM2056" s="16"/>
      <c r="DN2056" s="16"/>
      <c r="DO2056" s="16"/>
      <c r="DP2056" s="16"/>
      <c r="DQ2056" s="16"/>
      <c r="DR2056" s="16"/>
      <c r="DS2056" s="16"/>
    </row>
    <row r="2057" spans="21:123" x14ac:dyDescent="0.35">
      <c r="U2057" s="16"/>
      <c r="Y2057" s="16"/>
      <c r="Z2057" s="16"/>
      <c r="AA2057" s="16"/>
      <c r="AB2057" s="16"/>
      <c r="AC2057" s="16"/>
      <c r="AD2057" s="16"/>
      <c r="AE2057" s="16"/>
      <c r="AF2057" s="16"/>
      <c r="AG2057" s="16"/>
      <c r="AH2057" s="16"/>
      <c r="AI2057" s="16"/>
      <c r="AJ2057" s="16"/>
      <c r="AK2057" s="16"/>
      <c r="AL2057" s="16"/>
      <c r="AM2057" s="16"/>
      <c r="AN2057" s="16"/>
      <c r="AO2057" s="16"/>
      <c r="AP2057" s="16"/>
      <c r="AQ2057" s="16"/>
      <c r="AR2057" s="16"/>
      <c r="AS2057" s="16"/>
      <c r="AT2057" s="16"/>
      <c r="AU2057" s="16"/>
      <c r="AV2057" s="16"/>
      <c r="AW2057" s="16"/>
      <c r="AX2057" s="16"/>
      <c r="AY2057" s="16"/>
      <c r="AZ2057" s="16"/>
      <c r="BA2057" s="16"/>
      <c r="BB2057" s="16"/>
      <c r="BC2057" s="16"/>
      <c r="BD2057" s="16"/>
      <c r="BE2057" s="16"/>
      <c r="BF2057" s="16"/>
      <c r="BG2057" s="16"/>
      <c r="BH2057" s="16"/>
      <c r="BI2057" s="16"/>
      <c r="BJ2057" s="16"/>
      <c r="BK2057" s="16"/>
      <c r="BL2057" s="16"/>
      <c r="BM2057" s="16"/>
      <c r="BN2057" s="16"/>
      <c r="BO2057" s="16"/>
      <c r="BP2057" s="16"/>
      <c r="BQ2057" s="16"/>
      <c r="BR2057" s="16"/>
      <c r="BS2057" s="16"/>
      <c r="BT2057" s="16"/>
      <c r="BU2057" s="16"/>
      <c r="BV2057" s="16"/>
      <c r="BW2057" s="16"/>
      <c r="BX2057" s="16"/>
      <c r="BY2057" s="16"/>
      <c r="BZ2057" s="16"/>
      <c r="CA2057" s="16"/>
      <c r="CB2057" s="16"/>
      <c r="CC2057" s="16"/>
      <c r="CD2057" s="16"/>
      <c r="CE2057" s="16"/>
      <c r="CF2057" s="16"/>
      <c r="CG2057" s="16"/>
      <c r="CH2057" s="16"/>
      <c r="CI2057" s="16"/>
      <c r="CJ2057" s="16"/>
      <c r="CK2057" s="16"/>
      <c r="CL2057" s="16"/>
      <c r="CM2057" s="16"/>
      <c r="CN2057" s="16"/>
      <c r="CO2057" s="16"/>
      <c r="CP2057" s="16"/>
      <c r="CQ2057" s="16"/>
      <c r="CR2057" s="16"/>
      <c r="CS2057" s="16"/>
      <c r="CT2057" s="16"/>
      <c r="CU2057" s="16"/>
      <c r="CV2057" s="16"/>
      <c r="CW2057" s="16"/>
      <c r="CX2057" s="16"/>
      <c r="CY2057" s="16"/>
      <c r="CZ2057" s="16"/>
      <c r="DA2057" s="16"/>
      <c r="DB2057" s="16"/>
      <c r="DC2057" s="16"/>
      <c r="DD2057" s="16"/>
      <c r="DE2057" s="16"/>
      <c r="DF2057" s="16"/>
      <c r="DG2057" s="16"/>
      <c r="DH2057" s="16"/>
      <c r="DI2057" s="16"/>
      <c r="DJ2057" s="16"/>
      <c r="DK2057" s="16"/>
      <c r="DL2057" s="16"/>
      <c r="DM2057" s="16"/>
      <c r="DN2057" s="16"/>
      <c r="DO2057" s="16"/>
      <c r="DP2057" s="16"/>
      <c r="DQ2057" s="16"/>
      <c r="DR2057" s="16"/>
      <c r="DS2057" s="16"/>
    </row>
    <row r="2058" spans="21:123" x14ac:dyDescent="0.35">
      <c r="U2058" s="16"/>
      <c r="Y2058" s="16"/>
      <c r="Z2058" s="16"/>
      <c r="AA2058" s="16"/>
      <c r="AB2058" s="16"/>
      <c r="AC2058" s="16"/>
      <c r="AD2058" s="16"/>
      <c r="AE2058" s="16"/>
      <c r="AF2058" s="16"/>
      <c r="AG2058" s="16"/>
      <c r="AH2058" s="16"/>
      <c r="AI2058" s="16"/>
      <c r="AJ2058" s="16"/>
      <c r="AK2058" s="16"/>
      <c r="AL2058" s="16"/>
      <c r="AM2058" s="16"/>
      <c r="AN2058" s="16"/>
      <c r="AO2058" s="16"/>
      <c r="AP2058" s="16"/>
      <c r="AQ2058" s="16"/>
      <c r="AR2058" s="16"/>
      <c r="AS2058" s="16"/>
      <c r="AT2058" s="16"/>
      <c r="AU2058" s="16"/>
      <c r="AV2058" s="16"/>
      <c r="AW2058" s="16"/>
      <c r="AX2058" s="16"/>
      <c r="AY2058" s="16"/>
      <c r="AZ2058" s="16"/>
      <c r="BA2058" s="16"/>
      <c r="BB2058" s="16"/>
      <c r="BC2058" s="16"/>
      <c r="BD2058" s="16"/>
      <c r="BE2058" s="16"/>
      <c r="BF2058" s="16"/>
      <c r="BG2058" s="16"/>
      <c r="BH2058" s="16"/>
      <c r="BI2058" s="16"/>
      <c r="BJ2058" s="16"/>
      <c r="BK2058" s="16"/>
      <c r="BL2058" s="16"/>
      <c r="BM2058" s="16"/>
      <c r="BN2058" s="16"/>
      <c r="BO2058" s="16"/>
      <c r="BP2058" s="16"/>
      <c r="BQ2058" s="16"/>
      <c r="BR2058" s="16"/>
      <c r="BS2058" s="16"/>
      <c r="BT2058" s="16"/>
      <c r="BU2058" s="16"/>
      <c r="BV2058" s="16"/>
      <c r="BW2058" s="16"/>
      <c r="BX2058" s="16"/>
      <c r="BY2058" s="16"/>
      <c r="BZ2058" s="16"/>
      <c r="CA2058" s="16"/>
      <c r="CB2058" s="16"/>
      <c r="CC2058" s="16"/>
      <c r="CD2058" s="16"/>
      <c r="CE2058" s="16"/>
      <c r="CF2058" s="16"/>
      <c r="CG2058" s="16"/>
      <c r="CH2058" s="16"/>
      <c r="CI2058" s="16"/>
      <c r="CJ2058" s="16"/>
      <c r="CK2058" s="16"/>
      <c r="CL2058" s="16"/>
      <c r="CM2058" s="16"/>
      <c r="CN2058" s="16"/>
      <c r="CO2058" s="16"/>
      <c r="CP2058" s="16"/>
      <c r="CQ2058" s="16"/>
      <c r="CR2058" s="16"/>
      <c r="CS2058" s="16"/>
      <c r="CT2058" s="16"/>
      <c r="CU2058" s="16"/>
      <c r="CV2058" s="16"/>
      <c r="CW2058" s="16"/>
      <c r="CX2058" s="16"/>
      <c r="CY2058" s="16"/>
      <c r="CZ2058" s="16"/>
      <c r="DA2058" s="16"/>
      <c r="DB2058" s="16"/>
      <c r="DC2058" s="16"/>
      <c r="DD2058" s="16"/>
      <c r="DE2058" s="16"/>
      <c r="DF2058" s="16"/>
      <c r="DG2058" s="16"/>
      <c r="DH2058" s="16"/>
      <c r="DI2058" s="16"/>
      <c r="DJ2058" s="16"/>
      <c r="DK2058" s="16"/>
      <c r="DL2058" s="16"/>
      <c r="DM2058" s="16"/>
      <c r="DN2058" s="16"/>
      <c r="DO2058" s="16"/>
      <c r="DP2058" s="16"/>
      <c r="DQ2058" s="16"/>
      <c r="DR2058" s="16"/>
      <c r="DS2058" s="16"/>
    </row>
    <row r="2059" spans="21:123" x14ac:dyDescent="0.35">
      <c r="U2059" s="16"/>
      <c r="Y2059" s="16"/>
      <c r="Z2059" s="16"/>
      <c r="AA2059" s="16"/>
      <c r="AB2059" s="16"/>
      <c r="AC2059" s="16"/>
      <c r="AD2059" s="16"/>
      <c r="AE2059" s="16"/>
      <c r="AF2059" s="16"/>
      <c r="AG2059" s="16"/>
      <c r="AH2059" s="16"/>
      <c r="AI2059" s="16"/>
      <c r="AJ2059" s="16"/>
      <c r="AK2059" s="16"/>
      <c r="AL2059" s="16"/>
      <c r="AM2059" s="16"/>
      <c r="AN2059" s="16"/>
      <c r="AO2059" s="16"/>
      <c r="AP2059" s="16"/>
      <c r="AQ2059" s="16"/>
      <c r="AR2059" s="16"/>
      <c r="AS2059" s="16"/>
      <c r="AT2059" s="16"/>
      <c r="AU2059" s="16"/>
      <c r="AV2059" s="16"/>
      <c r="AW2059" s="16"/>
      <c r="AX2059" s="16"/>
      <c r="AY2059" s="16"/>
      <c r="AZ2059" s="16"/>
      <c r="BA2059" s="16"/>
      <c r="BB2059" s="16"/>
      <c r="BC2059" s="16"/>
      <c r="BD2059" s="16"/>
      <c r="BE2059" s="16"/>
      <c r="BF2059" s="16"/>
      <c r="BG2059" s="16"/>
      <c r="BH2059" s="16"/>
      <c r="BI2059" s="16"/>
      <c r="BJ2059" s="16"/>
      <c r="BK2059" s="16"/>
      <c r="BL2059" s="16"/>
      <c r="BM2059" s="16"/>
      <c r="BN2059" s="16"/>
      <c r="BO2059" s="16"/>
      <c r="BP2059" s="16"/>
      <c r="BQ2059" s="16"/>
      <c r="BR2059" s="16"/>
      <c r="BS2059" s="16"/>
      <c r="BT2059" s="16"/>
      <c r="BU2059" s="16"/>
      <c r="BV2059" s="16"/>
      <c r="BW2059" s="16"/>
      <c r="BX2059" s="16"/>
      <c r="BY2059" s="16"/>
      <c r="BZ2059" s="16"/>
      <c r="CA2059" s="16"/>
      <c r="CB2059" s="16"/>
      <c r="CC2059" s="16"/>
      <c r="CD2059" s="16"/>
      <c r="CE2059" s="16"/>
      <c r="CF2059" s="16"/>
      <c r="CG2059" s="16"/>
      <c r="CH2059" s="16"/>
      <c r="CI2059" s="16"/>
      <c r="CJ2059" s="16"/>
      <c r="CK2059" s="16"/>
      <c r="CL2059" s="16"/>
      <c r="CM2059" s="16"/>
      <c r="CN2059" s="16"/>
      <c r="CO2059" s="16"/>
      <c r="CP2059" s="16"/>
      <c r="CQ2059" s="16"/>
      <c r="CR2059" s="16"/>
      <c r="CS2059" s="16"/>
      <c r="CT2059" s="16"/>
      <c r="CU2059" s="16"/>
      <c r="CV2059" s="16"/>
      <c r="CW2059" s="16"/>
      <c r="CX2059" s="16"/>
      <c r="CY2059" s="16"/>
      <c r="CZ2059" s="16"/>
      <c r="DA2059" s="16"/>
      <c r="DB2059" s="16"/>
      <c r="DC2059" s="16"/>
      <c r="DD2059" s="16"/>
      <c r="DE2059" s="16"/>
      <c r="DF2059" s="16"/>
      <c r="DG2059" s="16"/>
      <c r="DH2059" s="16"/>
      <c r="DI2059" s="16"/>
      <c r="DJ2059" s="16"/>
      <c r="DK2059" s="16"/>
      <c r="DL2059" s="16"/>
      <c r="DM2059" s="16"/>
      <c r="DN2059" s="16"/>
      <c r="DO2059" s="16"/>
      <c r="DP2059" s="16"/>
      <c r="DQ2059" s="16"/>
      <c r="DR2059" s="16"/>
      <c r="DS2059" s="16"/>
    </row>
    <row r="2060" spans="21:123" x14ac:dyDescent="0.35">
      <c r="U2060" s="16"/>
      <c r="Y2060" s="16"/>
      <c r="Z2060" s="16"/>
      <c r="AA2060" s="16"/>
      <c r="AB2060" s="16"/>
      <c r="AC2060" s="16"/>
      <c r="AD2060" s="16"/>
      <c r="AE2060" s="16"/>
      <c r="AF2060" s="16"/>
      <c r="AG2060" s="16"/>
      <c r="AH2060" s="16"/>
      <c r="AI2060" s="16"/>
      <c r="AJ2060" s="16"/>
      <c r="AK2060" s="16"/>
      <c r="AL2060" s="16"/>
      <c r="AM2060" s="16"/>
      <c r="AN2060" s="16"/>
      <c r="AO2060" s="16"/>
      <c r="AP2060" s="16"/>
      <c r="AQ2060" s="16"/>
      <c r="AR2060" s="16"/>
      <c r="AS2060" s="16"/>
      <c r="AT2060" s="16"/>
      <c r="AU2060" s="16"/>
      <c r="AV2060" s="16"/>
      <c r="AW2060" s="16"/>
      <c r="AX2060" s="16"/>
      <c r="AY2060" s="16"/>
      <c r="AZ2060" s="16"/>
      <c r="BA2060" s="16"/>
      <c r="BB2060" s="16"/>
      <c r="BC2060" s="16"/>
      <c r="BD2060" s="16"/>
      <c r="BE2060" s="16"/>
      <c r="BF2060" s="16"/>
      <c r="BG2060" s="16"/>
      <c r="BH2060" s="16"/>
      <c r="BI2060" s="16"/>
      <c r="BJ2060" s="16"/>
      <c r="BK2060" s="16"/>
      <c r="BL2060" s="16"/>
      <c r="BM2060" s="16"/>
      <c r="BN2060" s="16"/>
      <c r="BO2060" s="16"/>
      <c r="BP2060" s="16"/>
      <c r="BQ2060" s="16"/>
      <c r="BR2060" s="16"/>
      <c r="BS2060" s="16"/>
      <c r="BT2060" s="16"/>
      <c r="BU2060" s="16"/>
      <c r="BV2060" s="16"/>
      <c r="BW2060" s="16"/>
      <c r="BX2060" s="16"/>
      <c r="BY2060" s="16"/>
      <c r="BZ2060" s="16"/>
      <c r="CA2060" s="16"/>
      <c r="CB2060" s="16"/>
      <c r="CC2060" s="16"/>
      <c r="CD2060" s="16"/>
      <c r="CE2060" s="16"/>
      <c r="CF2060" s="16"/>
      <c r="CG2060" s="16"/>
      <c r="CH2060" s="16"/>
      <c r="CI2060" s="16"/>
      <c r="CJ2060" s="16"/>
      <c r="CK2060" s="16"/>
      <c r="CL2060" s="16"/>
      <c r="CM2060" s="16"/>
      <c r="CN2060" s="16"/>
      <c r="CO2060" s="16"/>
      <c r="CP2060" s="16"/>
      <c r="CQ2060" s="16"/>
      <c r="CR2060" s="16"/>
      <c r="CS2060" s="16"/>
      <c r="CT2060" s="16"/>
      <c r="CU2060" s="16"/>
      <c r="CV2060" s="16"/>
      <c r="CW2060" s="16"/>
      <c r="CX2060" s="16"/>
      <c r="CY2060" s="16"/>
      <c r="CZ2060" s="16"/>
      <c r="DA2060" s="16"/>
      <c r="DB2060" s="16"/>
      <c r="DC2060" s="16"/>
      <c r="DD2060" s="16"/>
      <c r="DE2060" s="16"/>
      <c r="DF2060" s="16"/>
      <c r="DG2060" s="16"/>
      <c r="DH2060" s="16"/>
      <c r="DI2060" s="16"/>
      <c r="DJ2060" s="16"/>
      <c r="DK2060" s="16"/>
      <c r="DL2060" s="16"/>
      <c r="DM2060" s="16"/>
      <c r="DN2060" s="16"/>
      <c r="DO2060" s="16"/>
      <c r="DP2060" s="16"/>
      <c r="DQ2060" s="16"/>
      <c r="DR2060" s="16"/>
      <c r="DS2060" s="16"/>
    </row>
    <row r="2061" spans="21:123" x14ac:dyDescent="0.35">
      <c r="U2061" s="16"/>
      <c r="Y2061" s="16"/>
      <c r="Z2061" s="16"/>
      <c r="AA2061" s="16"/>
      <c r="AB2061" s="16"/>
      <c r="AC2061" s="16"/>
      <c r="AD2061" s="16"/>
      <c r="AE2061" s="16"/>
      <c r="AF2061" s="16"/>
      <c r="AG2061" s="16"/>
      <c r="AH2061" s="16"/>
      <c r="AI2061" s="16"/>
      <c r="AJ2061" s="16"/>
      <c r="AK2061" s="16"/>
      <c r="AL2061" s="16"/>
      <c r="AM2061" s="16"/>
      <c r="AN2061" s="16"/>
      <c r="AO2061" s="16"/>
      <c r="AP2061" s="16"/>
      <c r="AQ2061" s="16"/>
      <c r="AR2061" s="16"/>
      <c r="AS2061" s="16"/>
      <c r="AT2061" s="16"/>
      <c r="AU2061" s="16"/>
      <c r="AV2061" s="16"/>
      <c r="AW2061" s="16"/>
      <c r="AX2061" s="16"/>
      <c r="AY2061" s="16"/>
      <c r="AZ2061" s="16"/>
      <c r="BA2061" s="16"/>
      <c r="BB2061" s="16"/>
      <c r="BC2061" s="16"/>
      <c r="BD2061" s="16"/>
      <c r="BE2061" s="16"/>
      <c r="BF2061" s="16"/>
      <c r="BG2061" s="16"/>
      <c r="BH2061" s="16"/>
      <c r="BI2061" s="16"/>
      <c r="BJ2061" s="16"/>
      <c r="BK2061" s="16"/>
      <c r="BL2061" s="16"/>
      <c r="BM2061" s="16"/>
      <c r="BN2061" s="16"/>
      <c r="BO2061" s="16"/>
      <c r="BP2061" s="16"/>
      <c r="BQ2061" s="16"/>
      <c r="BR2061" s="16"/>
      <c r="BS2061" s="16"/>
      <c r="BT2061" s="16"/>
      <c r="BU2061" s="16"/>
      <c r="BV2061" s="16"/>
      <c r="BW2061" s="16"/>
      <c r="BX2061" s="16"/>
      <c r="BY2061" s="16"/>
      <c r="BZ2061" s="16"/>
      <c r="CA2061" s="16"/>
      <c r="CB2061" s="16"/>
      <c r="CC2061" s="16"/>
      <c r="CD2061" s="16"/>
      <c r="CE2061" s="16"/>
      <c r="CF2061" s="16"/>
      <c r="CG2061" s="16"/>
      <c r="CH2061" s="16"/>
      <c r="CI2061" s="16"/>
      <c r="CJ2061" s="16"/>
      <c r="CK2061" s="16"/>
      <c r="CL2061" s="16"/>
      <c r="CM2061" s="16"/>
      <c r="CN2061" s="16"/>
      <c r="CO2061" s="16"/>
      <c r="CP2061" s="16"/>
      <c r="CQ2061" s="16"/>
      <c r="CR2061" s="16"/>
      <c r="CS2061" s="16"/>
      <c r="CT2061" s="16"/>
      <c r="CU2061" s="16"/>
      <c r="CV2061" s="16"/>
      <c r="CW2061" s="16"/>
      <c r="CX2061" s="16"/>
      <c r="CY2061" s="16"/>
      <c r="CZ2061" s="16"/>
      <c r="DA2061" s="16"/>
      <c r="DB2061" s="16"/>
      <c r="DC2061" s="16"/>
      <c r="DD2061" s="16"/>
      <c r="DE2061" s="16"/>
      <c r="DF2061" s="16"/>
      <c r="DG2061" s="16"/>
      <c r="DH2061" s="16"/>
      <c r="DI2061" s="16"/>
      <c r="DJ2061" s="16"/>
      <c r="DK2061" s="16"/>
      <c r="DL2061" s="16"/>
      <c r="DM2061" s="16"/>
      <c r="DN2061" s="16"/>
      <c r="DO2061" s="16"/>
      <c r="DP2061" s="16"/>
      <c r="DQ2061" s="16"/>
      <c r="DR2061" s="16"/>
      <c r="DS2061" s="16"/>
    </row>
    <row r="2062" spans="21:123" x14ac:dyDescent="0.35">
      <c r="U2062" s="16"/>
      <c r="Y2062" s="16"/>
      <c r="Z2062" s="16"/>
      <c r="AA2062" s="16"/>
      <c r="AB2062" s="16"/>
      <c r="AC2062" s="16"/>
      <c r="AD2062" s="16"/>
      <c r="AE2062" s="16"/>
      <c r="AF2062" s="16"/>
      <c r="AG2062" s="16"/>
      <c r="AH2062" s="16"/>
      <c r="AI2062" s="16"/>
      <c r="AJ2062" s="16"/>
      <c r="AK2062" s="16"/>
      <c r="AL2062" s="16"/>
      <c r="AM2062" s="16"/>
      <c r="AN2062" s="16"/>
      <c r="AO2062" s="16"/>
      <c r="AP2062" s="16"/>
      <c r="AQ2062" s="16"/>
      <c r="AR2062" s="16"/>
      <c r="AS2062" s="16"/>
      <c r="AT2062" s="16"/>
      <c r="AU2062" s="16"/>
      <c r="AV2062" s="16"/>
      <c r="AW2062" s="16"/>
      <c r="AX2062" s="16"/>
      <c r="AY2062" s="16"/>
      <c r="AZ2062" s="16"/>
      <c r="BA2062" s="16"/>
      <c r="BB2062" s="16"/>
      <c r="BC2062" s="16"/>
      <c r="BD2062" s="16"/>
      <c r="BE2062" s="16"/>
      <c r="BF2062" s="16"/>
      <c r="BG2062" s="16"/>
      <c r="BH2062" s="16"/>
      <c r="BI2062" s="16"/>
      <c r="BJ2062" s="16"/>
      <c r="BK2062" s="16"/>
      <c r="BL2062" s="16"/>
      <c r="BM2062" s="16"/>
      <c r="BN2062" s="16"/>
      <c r="BO2062" s="16"/>
      <c r="BP2062" s="16"/>
      <c r="BQ2062" s="16"/>
      <c r="BR2062" s="16"/>
      <c r="BS2062" s="16"/>
      <c r="BT2062" s="16"/>
      <c r="BU2062" s="16"/>
      <c r="BV2062" s="16"/>
      <c r="BW2062" s="16"/>
      <c r="BX2062" s="16"/>
      <c r="BY2062" s="16"/>
      <c r="BZ2062" s="16"/>
      <c r="CA2062" s="16"/>
      <c r="CB2062" s="16"/>
      <c r="CC2062" s="16"/>
      <c r="CD2062" s="16"/>
      <c r="CE2062" s="16"/>
      <c r="CF2062" s="16"/>
      <c r="CG2062" s="16"/>
      <c r="CH2062" s="16"/>
      <c r="CI2062" s="16"/>
      <c r="CJ2062" s="16"/>
      <c r="CK2062" s="16"/>
      <c r="CL2062" s="16"/>
      <c r="CM2062" s="16"/>
      <c r="CN2062" s="16"/>
      <c r="CO2062" s="16"/>
      <c r="CP2062" s="16"/>
      <c r="CQ2062" s="16"/>
      <c r="CR2062" s="16"/>
      <c r="CS2062" s="16"/>
      <c r="CT2062" s="16"/>
      <c r="CU2062" s="16"/>
      <c r="CV2062" s="16"/>
      <c r="CW2062" s="16"/>
      <c r="CX2062" s="16"/>
      <c r="CY2062" s="16"/>
      <c r="CZ2062" s="16"/>
      <c r="DA2062" s="16"/>
      <c r="DB2062" s="16"/>
      <c r="DC2062" s="16"/>
      <c r="DD2062" s="16"/>
      <c r="DE2062" s="16"/>
      <c r="DF2062" s="16"/>
      <c r="DG2062" s="16"/>
      <c r="DH2062" s="16"/>
      <c r="DI2062" s="16"/>
      <c r="DJ2062" s="16"/>
      <c r="DK2062" s="16"/>
      <c r="DL2062" s="16"/>
      <c r="DM2062" s="16"/>
      <c r="DN2062" s="16"/>
      <c r="DO2062" s="16"/>
      <c r="DP2062" s="16"/>
      <c r="DQ2062" s="16"/>
      <c r="DR2062" s="16"/>
      <c r="DS2062" s="16"/>
    </row>
    <row r="2063" spans="21:123" x14ac:dyDescent="0.35">
      <c r="U2063" s="16"/>
      <c r="Y2063" s="16"/>
      <c r="Z2063" s="16"/>
      <c r="AA2063" s="16"/>
      <c r="AB2063" s="16"/>
      <c r="AC2063" s="16"/>
      <c r="AD2063" s="16"/>
      <c r="AE2063" s="16"/>
      <c r="AF2063" s="16"/>
      <c r="AG2063" s="16"/>
      <c r="AH2063" s="16"/>
      <c r="AI2063" s="16"/>
      <c r="AJ2063" s="16"/>
      <c r="AK2063" s="16"/>
      <c r="AL2063" s="16"/>
      <c r="AM2063" s="16"/>
      <c r="AN2063" s="16"/>
      <c r="AO2063" s="16"/>
      <c r="AP2063" s="16"/>
      <c r="AQ2063" s="16"/>
      <c r="AR2063" s="16"/>
      <c r="AS2063" s="16"/>
      <c r="AT2063" s="16"/>
      <c r="AU2063" s="16"/>
      <c r="AV2063" s="16"/>
      <c r="AW2063" s="16"/>
      <c r="AX2063" s="16"/>
      <c r="AY2063" s="16"/>
      <c r="AZ2063" s="16"/>
      <c r="BA2063" s="16"/>
      <c r="BB2063" s="16"/>
      <c r="BC2063" s="16"/>
      <c r="BD2063" s="16"/>
      <c r="BE2063" s="16"/>
      <c r="BF2063" s="16"/>
      <c r="BG2063" s="16"/>
      <c r="BH2063" s="16"/>
      <c r="BI2063" s="16"/>
      <c r="BJ2063" s="16"/>
      <c r="BK2063" s="16"/>
      <c r="BL2063" s="16"/>
      <c r="BM2063" s="16"/>
      <c r="BN2063" s="16"/>
      <c r="BO2063" s="16"/>
      <c r="BP2063" s="16"/>
      <c r="BQ2063" s="16"/>
      <c r="BR2063" s="16"/>
      <c r="BS2063" s="16"/>
      <c r="BT2063" s="16"/>
      <c r="BU2063" s="16"/>
      <c r="BV2063" s="16"/>
      <c r="BW2063" s="16"/>
      <c r="BX2063" s="16"/>
      <c r="BY2063" s="16"/>
      <c r="BZ2063" s="16"/>
      <c r="CA2063" s="16"/>
      <c r="CB2063" s="16"/>
      <c r="CC2063" s="16"/>
      <c r="CD2063" s="16"/>
      <c r="CE2063" s="16"/>
      <c r="CF2063" s="16"/>
      <c r="CG2063" s="16"/>
      <c r="CH2063" s="16"/>
      <c r="CI2063" s="16"/>
      <c r="CJ2063" s="16"/>
      <c r="CK2063" s="16"/>
      <c r="CL2063" s="16"/>
      <c r="CM2063" s="16"/>
      <c r="CN2063" s="16"/>
      <c r="CO2063" s="16"/>
      <c r="CP2063" s="16"/>
      <c r="CQ2063" s="16"/>
      <c r="CR2063" s="16"/>
      <c r="CS2063" s="16"/>
      <c r="CT2063" s="16"/>
      <c r="CU2063" s="16"/>
      <c r="CV2063" s="16"/>
      <c r="CW2063" s="16"/>
      <c r="CX2063" s="16"/>
      <c r="CY2063" s="16"/>
      <c r="CZ2063" s="16"/>
      <c r="DA2063" s="16"/>
      <c r="DB2063" s="16"/>
      <c r="DC2063" s="16"/>
      <c r="DD2063" s="16"/>
      <c r="DE2063" s="16"/>
      <c r="DF2063" s="16"/>
      <c r="DG2063" s="16"/>
      <c r="DH2063" s="16"/>
      <c r="DI2063" s="16"/>
      <c r="DJ2063" s="16"/>
      <c r="DK2063" s="16"/>
      <c r="DL2063" s="16"/>
      <c r="DM2063" s="16"/>
      <c r="DN2063" s="16"/>
      <c r="DO2063" s="16"/>
      <c r="DP2063" s="16"/>
      <c r="DQ2063" s="16"/>
      <c r="DR2063" s="16"/>
      <c r="DS2063" s="16"/>
    </row>
    <row r="2064" spans="21:123" x14ac:dyDescent="0.35">
      <c r="U2064" s="16"/>
      <c r="Y2064" s="16"/>
      <c r="Z2064" s="16"/>
      <c r="AA2064" s="16"/>
      <c r="AB2064" s="16"/>
      <c r="AC2064" s="16"/>
      <c r="AD2064" s="16"/>
      <c r="AE2064" s="16"/>
      <c r="AF2064" s="16"/>
      <c r="AG2064" s="16"/>
      <c r="AH2064" s="16"/>
      <c r="AI2064" s="16"/>
      <c r="AJ2064" s="16"/>
      <c r="AK2064" s="16"/>
      <c r="AL2064" s="16"/>
      <c r="AM2064" s="16"/>
      <c r="AN2064" s="16"/>
      <c r="AO2064" s="16"/>
      <c r="AP2064" s="16"/>
      <c r="AQ2064" s="16"/>
      <c r="AR2064" s="16"/>
      <c r="AS2064" s="16"/>
      <c r="AT2064" s="16"/>
      <c r="AU2064" s="16"/>
      <c r="AV2064" s="16"/>
      <c r="AW2064" s="16"/>
      <c r="AX2064" s="16"/>
      <c r="AY2064" s="16"/>
      <c r="AZ2064" s="16"/>
      <c r="BA2064" s="16"/>
      <c r="BB2064" s="16"/>
      <c r="BC2064" s="16"/>
      <c r="BD2064" s="16"/>
      <c r="BE2064" s="16"/>
      <c r="BF2064" s="16"/>
      <c r="BG2064" s="16"/>
      <c r="BH2064" s="16"/>
      <c r="BI2064" s="16"/>
      <c r="BJ2064" s="16"/>
      <c r="BK2064" s="16"/>
      <c r="BL2064" s="16"/>
      <c r="BM2064" s="16"/>
      <c r="BN2064" s="16"/>
      <c r="BO2064" s="16"/>
      <c r="BP2064" s="16"/>
      <c r="BQ2064" s="16"/>
      <c r="BR2064" s="16"/>
      <c r="BS2064" s="16"/>
      <c r="BT2064" s="16"/>
      <c r="BU2064" s="16"/>
      <c r="BV2064" s="16"/>
      <c r="BW2064" s="16"/>
      <c r="BX2064" s="16"/>
      <c r="BY2064" s="16"/>
      <c r="BZ2064" s="16"/>
      <c r="CA2064" s="16"/>
      <c r="CB2064" s="16"/>
      <c r="CC2064" s="16"/>
      <c r="CD2064" s="16"/>
      <c r="CE2064" s="16"/>
      <c r="CF2064" s="16"/>
      <c r="CG2064" s="16"/>
      <c r="CH2064" s="16"/>
      <c r="CI2064" s="16"/>
      <c r="CJ2064" s="16"/>
      <c r="CK2064" s="16"/>
      <c r="CL2064" s="16"/>
      <c r="CM2064" s="16"/>
      <c r="CN2064" s="16"/>
      <c r="CO2064" s="16"/>
      <c r="CP2064" s="16"/>
      <c r="CQ2064" s="16"/>
      <c r="CR2064" s="16"/>
      <c r="CS2064" s="16"/>
      <c r="CT2064" s="16"/>
      <c r="CU2064" s="16"/>
      <c r="CV2064" s="16"/>
      <c r="CW2064" s="16"/>
      <c r="CX2064" s="16"/>
      <c r="CY2064" s="16"/>
      <c r="CZ2064" s="16"/>
      <c r="DA2064" s="16"/>
      <c r="DB2064" s="16"/>
      <c r="DC2064" s="16"/>
      <c r="DD2064" s="16"/>
      <c r="DE2064" s="16"/>
      <c r="DF2064" s="16"/>
      <c r="DG2064" s="16"/>
      <c r="DH2064" s="16"/>
      <c r="DI2064" s="16"/>
      <c r="DJ2064" s="16"/>
      <c r="DK2064" s="16"/>
      <c r="DL2064" s="16"/>
      <c r="DM2064" s="16"/>
      <c r="DN2064" s="16"/>
      <c r="DO2064" s="16"/>
      <c r="DP2064" s="16"/>
      <c r="DQ2064" s="16"/>
      <c r="DR2064" s="16"/>
      <c r="DS2064" s="16"/>
    </row>
    <row r="2065" spans="21:123" x14ac:dyDescent="0.35">
      <c r="U2065" s="16"/>
      <c r="Y2065" s="16"/>
      <c r="Z2065" s="16"/>
      <c r="AA2065" s="16"/>
      <c r="AB2065" s="16"/>
      <c r="AC2065" s="16"/>
      <c r="AD2065" s="16"/>
      <c r="AE2065" s="16"/>
      <c r="AF2065" s="16"/>
      <c r="AG2065" s="16"/>
      <c r="AH2065" s="16"/>
      <c r="AI2065" s="16"/>
      <c r="AJ2065" s="16"/>
      <c r="AK2065" s="16"/>
      <c r="AL2065" s="16"/>
      <c r="AM2065" s="16"/>
      <c r="AN2065" s="16"/>
      <c r="AO2065" s="16"/>
      <c r="AP2065" s="16"/>
      <c r="AQ2065" s="16"/>
      <c r="AR2065" s="16"/>
      <c r="AS2065" s="16"/>
      <c r="AT2065" s="16"/>
      <c r="AU2065" s="16"/>
      <c r="AV2065" s="16"/>
      <c r="AW2065" s="16"/>
      <c r="AX2065" s="16"/>
      <c r="AY2065" s="16"/>
      <c r="AZ2065" s="16"/>
      <c r="BA2065" s="16"/>
      <c r="BB2065" s="16"/>
      <c r="BC2065" s="16"/>
      <c r="BD2065" s="16"/>
      <c r="BE2065" s="16"/>
      <c r="BF2065" s="16"/>
      <c r="BG2065" s="16"/>
      <c r="BH2065" s="16"/>
      <c r="BI2065" s="16"/>
      <c r="BJ2065" s="16"/>
      <c r="BK2065" s="16"/>
      <c r="BL2065" s="16"/>
      <c r="BM2065" s="16"/>
      <c r="BN2065" s="16"/>
      <c r="BO2065" s="16"/>
      <c r="BP2065" s="16"/>
      <c r="BQ2065" s="16"/>
      <c r="BR2065" s="16"/>
      <c r="BS2065" s="16"/>
      <c r="BT2065" s="16"/>
      <c r="BU2065" s="16"/>
      <c r="BV2065" s="16"/>
      <c r="BW2065" s="16"/>
      <c r="BX2065" s="16"/>
      <c r="BY2065" s="16"/>
      <c r="BZ2065" s="16"/>
      <c r="CA2065" s="16"/>
      <c r="CB2065" s="16"/>
      <c r="CC2065" s="16"/>
      <c r="CD2065" s="16"/>
      <c r="CE2065" s="16"/>
      <c r="CF2065" s="16"/>
      <c r="CG2065" s="16"/>
      <c r="CH2065" s="16"/>
      <c r="CI2065" s="16"/>
      <c r="CJ2065" s="16"/>
      <c r="CK2065" s="16"/>
      <c r="CL2065" s="16"/>
      <c r="CM2065" s="16"/>
      <c r="CN2065" s="16"/>
      <c r="CO2065" s="16"/>
      <c r="CP2065" s="16"/>
      <c r="CQ2065" s="16"/>
      <c r="CR2065" s="16"/>
      <c r="CS2065" s="16"/>
      <c r="CT2065" s="16"/>
      <c r="CU2065" s="16"/>
      <c r="CV2065" s="16"/>
      <c r="CW2065" s="16"/>
      <c r="CX2065" s="16"/>
      <c r="CY2065" s="16"/>
      <c r="CZ2065" s="16"/>
      <c r="DA2065" s="16"/>
      <c r="DB2065" s="16"/>
      <c r="DC2065" s="16"/>
      <c r="DD2065" s="16"/>
      <c r="DE2065" s="16"/>
      <c r="DF2065" s="16"/>
      <c r="DG2065" s="16"/>
      <c r="DH2065" s="16"/>
      <c r="DI2065" s="16"/>
      <c r="DJ2065" s="16"/>
      <c r="DK2065" s="16"/>
      <c r="DL2065" s="16"/>
      <c r="DM2065" s="16"/>
      <c r="DN2065" s="16"/>
      <c r="DO2065" s="16"/>
      <c r="DP2065" s="16"/>
      <c r="DQ2065" s="16"/>
      <c r="DR2065" s="16"/>
      <c r="DS2065" s="16"/>
    </row>
    <row r="2066" spans="21:123" x14ac:dyDescent="0.35">
      <c r="U2066" s="16"/>
      <c r="Y2066" s="16"/>
      <c r="Z2066" s="16"/>
      <c r="AA2066" s="16"/>
      <c r="AB2066" s="16"/>
      <c r="AC2066" s="16"/>
      <c r="AD2066" s="16"/>
      <c r="AE2066" s="16"/>
      <c r="AF2066" s="16"/>
      <c r="AG2066" s="16"/>
      <c r="AH2066" s="16"/>
      <c r="AI2066" s="16"/>
      <c r="AJ2066" s="16"/>
      <c r="AK2066" s="16"/>
      <c r="AL2066" s="16"/>
      <c r="AM2066" s="16"/>
      <c r="AN2066" s="16"/>
      <c r="AO2066" s="16"/>
      <c r="AP2066" s="16"/>
      <c r="AQ2066" s="16"/>
      <c r="AR2066" s="16"/>
      <c r="AS2066" s="16"/>
      <c r="AT2066" s="16"/>
      <c r="AU2066" s="16"/>
      <c r="AV2066" s="16"/>
      <c r="AW2066" s="16"/>
      <c r="AX2066" s="16"/>
      <c r="AY2066" s="16"/>
      <c r="AZ2066" s="16"/>
      <c r="BA2066" s="16"/>
      <c r="BB2066" s="16"/>
      <c r="BC2066" s="16"/>
      <c r="BD2066" s="16"/>
      <c r="BE2066" s="16"/>
      <c r="BF2066" s="16"/>
      <c r="BG2066" s="16"/>
      <c r="BH2066" s="16"/>
      <c r="BI2066" s="16"/>
      <c r="BJ2066" s="16"/>
      <c r="BK2066" s="16"/>
      <c r="BL2066" s="16"/>
      <c r="BM2066" s="16"/>
      <c r="BN2066" s="16"/>
      <c r="BO2066" s="16"/>
      <c r="BP2066" s="16"/>
      <c r="BQ2066" s="16"/>
      <c r="BR2066" s="16"/>
      <c r="BS2066" s="16"/>
      <c r="BT2066" s="16"/>
      <c r="BU2066" s="16"/>
      <c r="BV2066" s="16"/>
      <c r="BW2066" s="16"/>
      <c r="BX2066" s="16"/>
      <c r="BY2066" s="16"/>
      <c r="BZ2066" s="16"/>
      <c r="CA2066" s="16"/>
      <c r="CB2066" s="16"/>
      <c r="CC2066" s="16"/>
      <c r="CD2066" s="16"/>
      <c r="CE2066" s="16"/>
      <c r="CF2066" s="16"/>
      <c r="CG2066" s="16"/>
      <c r="CH2066" s="16"/>
      <c r="CI2066" s="16"/>
      <c r="CJ2066" s="16"/>
      <c r="CK2066" s="16"/>
      <c r="CL2066" s="16"/>
      <c r="CM2066" s="16"/>
      <c r="CN2066" s="16"/>
      <c r="CO2066" s="16"/>
      <c r="CP2066" s="16"/>
      <c r="CQ2066" s="16"/>
      <c r="CR2066" s="16"/>
      <c r="CS2066" s="16"/>
      <c r="CT2066" s="16"/>
      <c r="CU2066" s="16"/>
      <c r="CV2066" s="16"/>
      <c r="CW2066" s="16"/>
      <c r="CX2066" s="16"/>
      <c r="CY2066" s="16"/>
      <c r="CZ2066" s="16"/>
      <c r="DA2066" s="16"/>
      <c r="DB2066" s="16"/>
      <c r="DC2066" s="16"/>
      <c r="DD2066" s="16"/>
      <c r="DE2066" s="16"/>
      <c r="DF2066" s="16"/>
      <c r="DG2066" s="16"/>
      <c r="DH2066" s="16"/>
      <c r="DI2066" s="16"/>
      <c r="DJ2066" s="16"/>
      <c r="DK2066" s="16"/>
      <c r="DL2066" s="16"/>
      <c r="DM2066" s="16"/>
      <c r="DN2066" s="16"/>
      <c r="DO2066" s="16"/>
      <c r="DP2066" s="16"/>
      <c r="DQ2066" s="16"/>
      <c r="DR2066" s="16"/>
      <c r="DS2066" s="16"/>
    </row>
    <row r="2067" spans="21:123" x14ac:dyDescent="0.35">
      <c r="U2067" s="16"/>
      <c r="Y2067" s="16"/>
      <c r="Z2067" s="16"/>
      <c r="AA2067" s="16"/>
      <c r="AB2067" s="16"/>
      <c r="AC2067" s="16"/>
      <c r="AD2067" s="16"/>
      <c r="AE2067" s="16"/>
      <c r="AF2067" s="16"/>
      <c r="AG2067" s="16"/>
      <c r="AH2067" s="16"/>
      <c r="AI2067" s="16"/>
      <c r="AJ2067" s="16"/>
      <c r="AK2067" s="16"/>
      <c r="AL2067" s="16"/>
      <c r="AM2067" s="16"/>
      <c r="AN2067" s="16"/>
      <c r="AO2067" s="16"/>
      <c r="AP2067" s="16"/>
      <c r="AQ2067" s="16"/>
      <c r="AR2067" s="16"/>
      <c r="AS2067" s="16"/>
      <c r="AT2067" s="16"/>
      <c r="AU2067" s="16"/>
      <c r="AV2067" s="16"/>
      <c r="AW2067" s="16"/>
      <c r="AX2067" s="16"/>
      <c r="AY2067" s="16"/>
      <c r="AZ2067" s="16"/>
      <c r="BA2067" s="16"/>
      <c r="BB2067" s="16"/>
      <c r="BC2067" s="16"/>
      <c r="BD2067" s="16"/>
      <c r="BE2067" s="16"/>
      <c r="BF2067" s="16"/>
      <c r="BG2067" s="16"/>
      <c r="BH2067" s="16"/>
      <c r="BI2067" s="16"/>
      <c r="BJ2067" s="16"/>
      <c r="BK2067" s="16"/>
      <c r="BL2067" s="16"/>
      <c r="BM2067" s="16"/>
      <c r="BN2067" s="16"/>
      <c r="BO2067" s="16"/>
      <c r="BP2067" s="16"/>
      <c r="BQ2067" s="16"/>
      <c r="BR2067" s="16"/>
      <c r="BS2067" s="16"/>
      <c r="BT2067" s="16"/>
      <c r="BU2067" s="16"/>
      <c r="BV2067" s="16"/>
      <c r="BW2067" s="16"/>
      <c r="BX2067" s="16"/>
      <c r="BY2067" s="16"/>
      <c r="BZ2067" s="16"/>
      <c r="CA2067" s="16"/>
      <c r="CB2067" s="16"/>
      <c r="CC2067" s="16"/>
      <c r="CD2067" s="16"/>
      <c r="CE2067" s="16"/>
      <c r="CF2067" s="16"/>
      <c r="CG2067" s="16"/>
      <c r="CH2067" s="16"/>
      <c r="CI2067" s="16"/>
      <c r="CJ2067" s="16"/>
      <c r="CK2067" s="16"/>
      <c r="CL2067" s="16"/>
      <c r="CM2067" s="16"/>
      <c r="CN2067" s="16"/>
      <c r="CO2067" s="16"/>
      <c r="CP2067" s="16"/>
      <c r="CQ2067" s="16"/>
      <c r="CR2067" s="16"/>
      <c r="CS2067" s="16"/>
      <c r="CT2067" s="16"/>
      <c r="CU2067" s="16"/>
      <c r="CV2067" s="16"/>
      <c r="CW2067" s="16"/>
      <c r="CX2067" s="16"/>
      <c r="CY2067" s="16"/>
      <c r="CZ2067" s="16"/>
      <c r="DA2067" s="16"/>
      <c r="DB2067" s="16"/>
      <c r="DC2067" s="16"/>
      <c r="DD2067" s="16"/>
      <c r="DE2067" s="16"/>
      <c r="DF2067" s="16"/>
      <c r="DG2067" s="16"/>
      <c r="DH2067" s="16"/>
      <c r="DI2067" s="16"/>
      <c r="DJ2067" s="16"/>
      <c r="DK2067" s="16"/>
      <c r="DL2067" s="16"/>
      <c r="DM2067" s="16"/>
      <c r="DN2067" s="16"/>
      <c r="DO2067" s="16"/>
      <c r="DP2067" s="16"/>
      <c r="DQ2067" s="16"/>
      <c r="DR2067" s="16"/>
      <c r="DS2067" s="16"/>
    </row>
    <row r="2068" spans="21:123" x14ac:dyDescent="0.35">
      <c r="U2068" s="16"/>
      <c r="Y2068" s="16"/>
      <c r="Z2068" s="16"/>
      <c r="AA2068" s="16"/>
      <c r="AB2068" s="16"/>
      <c r="AC2068" s="16"/>
      <c r="AD2068" s="16"/>
      <c r="AE2068" s="16"/>
      <c r="AF2068" s="16"/>
      <c r="AG2068" s="16"/>
      <c r="AH2068" s="16"/>
      <c r="AI2068" s="16"/>
      <c r="AJ2068" s="16"/>
      <c r="AK2068" s="16"/>
      <c r="AL2068" s="16"/>
      <c r="AM2068" s="16"/>
      <c r="AN2068" s="16"/>
      <c r="AO2068" s="16"/>
      <c r="AP2068" s="16"/>
      <c r="AQ2068" s="16"/>
      <c r="AR2068" s="16"/>
      <c r="AS2068" s="16"/>
      <c r="AT2068" s="16"/>
      <c r="AU2068" s="16"/>
      <c r="AV2068" s="16"/>
      <c r="AW2068" s="16"/>
      <c r="AX2068" s="16"/>
      <c r="AY2068" s="16"/>
      <c r="AZ2068" s="16"/>
      <c r="BA2068" s="16"/>
      <c r="BB2068" s="16"/>
      <c r="BC2068" s="16"/>
      <c r="BD2068" s="16"/>
      <c r="BE2068" s="16"/>
      <c r="BF2068" s="16"/>
      <c r="BG2068" s="16"/>
      <c r="BH2068" s="16"/>
      <c r="BI2068" s="16"/>
      <c r="BJ2068" s="16"/>
      <c r="BK2068" s="16"/>
      <c r="BL2068" s="16"/>
      <c r="BM2068" s="16"/>
      <c r="BN2068" s="16"/>
      <c r="BO2068" s="16"/>
      <c r="BP2068" s="16"/>
      <c r="BQ2068" s="16"/>
      <c r="BR2068" s="16"/>
      <c r="BS2068" s="16"/>
      <c r="BT2068" s="16"/>
      <c r="BU2068" s="16"/>
      <c r="BV2068" s="16"/>
      <c r="BW2068" s="16"/>
      <c r="BX2068" s="16"/>
      <c r="BY2068" s="16"/>
      <c r="BZ2068" s="16"/>
      <c r="CA2068" s="16"/>
      <c r="CB2068" s="16"/>
      <c r="CC2068" s="16"/>
      <c r="CD2068" s="16"/>
      <c r="CE2068" s="16"/>
      <c r="CF2068" s="16"/>
      <c r="CG2068" s="16"/>
      <c r="CH2068" s="16"/>
      <c r="CI2068" s="16"/>
      <c r="CJ2068" s="16"/>
      <c r="CK2068" s="16"/>
      <c r="CL2068" s="16"/>
      <c r="CM2068" s="16"/>
      <c r="CN2068" s="16"/>
      <c r="CO2068" s="16"/>
      <c r="CP2068" s="16"/>
      <c r="CQ2068" s="16"/>
      <c r="CR2068" s="16"/>
      <c r="CS2068" s="16"/>
      <c r="CT2068" s="16"/>
      <c r="CU2068" s="16"/>
      <c r="CV2068" s="16"/>
      <c r="CW2068" s="16"/>
      <c r="CX2068" s="16"/>
      <c r="CY2068" s="16"/>
      <c r="CZ2068" s="16"/>
      <c r="DA2068" s="16"/>
      <c r="DB2068" s="16"/>
      <c r="DC2068" s="16"/>
      <c r="DD2068" s="16"/>
      <c r="DE2068" s="16"/>
      <c r="DF2068" s="16"/>
      <c r="DG2068" s="16"/>
      <c r="DH2068" s="16"/>
      <c r="DI2068" s="16"/>
      <c r="DJ2068" s="16"/>
      <c r="DK2068" s="16"/>
      <c r="DL2068" s="16"/>
      <c r="DM2068" s="16"/>
      <c r="DN2068" s="16"/>
      <c r="DO2068" s="16"/>
      <c r="DP2068" s="16"/>
      <c r="DQ2068" s="16"/>
      <c r="DR2068" s="16"/>
      <c r="DS2068" s="16"/>
    </row>
    <row r="2069" spans="21:123" x14ac:dyDescent="0.35">
      <c r="U2069" s="16"/>
      <c r="Y2069" s="16"/>
      <c r="Z2069" s="16"/>
      <c r="AA2069" s="16"/>
      <c r="AB2069" s="16"/>
      <c r="AC2069" s="16"/>
      <c r="AD2069" s="16"/>
      <c r="AE2069" s="16"/>
      <c r="AF2069" s="16"/>
      <c r="AG2069" s="16"/>
      <c r="AH2069" s="16"/>
      <c r="AI2069" s="16"/>
      <c r="AJ2069" s="16"/>
      <c r="AK2069" s="16"/>
      <c r="AL2069" s="16"/>
      <c r="AM2069" s="16"/>
      <c r="AN2069" s="16"/>
      <c r="AO2069" s="16"/>
      <c r="AP2069" s="16"/>
      <c r="AQ2069" s="16"/>
      <c r="AR2069" s="16"/>
      <c r="AS2069" s="16"/>
      <c r="AT2069" s="16"/>
      <c r="AU2069" s="16"/>
      <c r="AV2069" s="16"/>
      <c r="AW2069" s="16"/>
      <c r="AX2069" s="16"/>
      <c r="AY2069" s="16"/>
      <c r="AZ2069" s="16"/>
      <c r="BA2069" s="16"/>
      <c r="BB2069" s="16"/>
      <c r="BC2069" s="16"/>
      <c r="BD2069" s="16"/>
      <c r="BE2069" s="16"/>
      <c r="BF2069" s="16"/>
      <c r="BG2069" s="16"/>
      <c r="BH2069" s="16"/>
      <c r="BI2069" s="16"/>
      <c r="BJ2069" s="16"/>
      <c r="BK2069" s="16"/>
      <c r="BL2069" s="16"/>
      <c r="BM2069" s="16"/>
      <c r="BN2069" s="16"/>
      <c r="BO2069" s="16"/>
      <c r="BP2069" s="16"/>
      <c r="BQ2069" s="16"/>
      <c r="BR2069" s="16"/>
      <c r="BS2069" s="16"/>
      <c r="BT2069" s="16"/>
      <c r="BU2069" s="16"/>
      <c r="BV2069" s="16"/>
      <c r="BW2069" s="16"/>
      <c r="BX2069" s="16"/>
      <c r="BY2069" s="16"/>
      <c r="BZ2069" s="16"/>
      <c r="CA2069" s="16"/>
      <c r="CB2069" s="16"/>
      <c r="CC2069" s="16"/>
      <c r="CD2069" s="16"/>
      <c r="CE2069" s="16"/>
      <c r="CF2069" s="16"/>
      <c r="CG2069" s="16"/>
      <c r="CH2069" s="16"/>
      <c r="CI2069" s="16"/>
      <c r="CJ2069" s="16"/>
      <c r="CK2069" s="16"/>
      <c r="CL2069" s="16"/>
      <c r="CM2069" s="16"/>
      <c r="CN2069" s="16"/>
      <c r="CO2069" s="16"/>
      <c r="CP2069" s="16"/>
      <c r="CQ2069" s="16"/>
      <c r="CR2069" s="16"/>
      <c r="CS2069" s="16"/>
      <c r="CT2069" s="16"/>
      <c r="CU2069" s="16"/>
      <c r="CV2069" s="16"/>
      <c r="CW2069" s="16"/>
      <c r="CX2069" s="16"/>
      <c r="CY2069" s="16"/>
      <c r="CZ2069" s="16"/>
      <c r="DA2069" s="16"/>
      <c r="DB2069" s="16"/>
      <c r="DC2069" s="16"/>
      <c r="DD2069" s="16"/>
      <c r="DE2069" s="16"/>
      <c r="DF2069" s="16"/>
      <c r="DG2069" s="16"/>
      <c r="DH2069" s="16"/>
      <c r="DI2069" s="16"/>
      <c r="DJ2069" s="16"/>
      <c r="DK2069" s="16"/>
      <c r="DL2069" s="16"/>
      <c r="DM2069" s="16"/>
      <c r="DN2069" s="16"/>
      <c r="DO2069" s="16"/>
      <c r="DP2069" s="16"/>
      <c r="DQ2069" s="16"/>
      <c r="DR2069" s="16"/>
      <c r="DS2069" s="16"/>
    </row>
    <row r="2070" spans="21:123" x14ac:dyDescent="0.35">
      <c r="U2070" s="16"/>
      <c r="Y2070" s="16"/>
      <c r="Z2070" s="16"/>
      <c r="AA2070" s="16"/>
      <c r="AB2070" s="16"/>
      <c r="AC2070" s="16"/>
      <c r="AD2070" s="16"/>
      <c r="AE2070" s="16"/>
      <c r="AF2070" s="16"/>
      <c r="AG2070" s="16"/>
      <c r="AH2070" s="16"/>
      <c r="AI2070" s="16"/>
      <c r="AJ2070" s="16"/>
      <c r="AK2070" s="16"/>
      <c r="AL2070" s="16"/>
      <c r="AM2070" s="16"/>
      <c r="AN2070" s="16"/>
      <c r="AO2070" s="16"/>
      <c r="AP2070" s="16"/>
      <c r="AQ2070" s="16"/>
      <c r="AR2070" s="16"/>
      <c r="AS2070" s="16"/>
      <c r="AT2070" s="16"/>
      <c r="AU2070" s="16"/>
      <c r="AV2070" s="16"/>
      <c r="AW2070" s="16"/>
      <c r="AX2070" s="16"/>
      <c r="AY2070" s="16"/>
      <c r="AZ2070" s="16"/>
      <c r="BA2070" s="16"/>
      <c r="BB2070" s="16"/>
      <c r="BC2070" s="16"/>
      <c r="BD2070" s="16"/>
      <c r="BE2070" s="16"/>
      <c r="BF2070" s="16"/>
      <c r="BG2070" s="16"/>
      <c r="BH2070" s="16"/>
      <c r="BI2070" s="16"/>
      <c r="BJ2070" s="16"/>
      <c r="BK2070" s="16"/>
      <c r="BL2070" s="16"/>
      <c r="BM2070" s="16"/>
      <c r="BN2070" s="16"/>
      <c r="BO2070" s="16"/>
      <c r="BP2070" s="16"/>
      <c r="BQ2070" s="16"/>
      <c r="BR2070" s="16"/>
      <c r="BS2070" s="16"/>
      <c r="BT2070" s="16"/>
      <c r="BU2070" s="16"/>
      <c r="BV2070" s="16"/>
      <c r="BW2070" s="16"/>
      <c r="BX2070" s="16"/>
      <c r="BY2070" s="16"/>
      <c r="BZ2070" s="16"/>
      <c r="CA2070" s="16"/>
      <c r="CB2070" s="16"/>
      <c r="CC2070" s="16"/>
      <c r="CD2070" s="16"/>
      <c r="CE2070" s="16"/>
      <c r="CF2070" s="16"/>
      <c r="CG2070" s="16"/>
      <c r="CH2070" s="16"/>
      <c r="CI2070" s="16"/>
      <c r="CJ2070" s="16"/>
      <c r="CK2070" s="16"/>
      <c r="CL2070" s="16"/>
      <c r="CM2070" s="16"/>
      <c r="CN2070" s="16"/>
      <c r="CO2070" s="16"/>
      <c r="CP2070" s="16"/>
      <c r="CQ2070" s="16"/>
      <c r="CR2070" s="16"/>
      <c r="CS2070" s="16"/>
      <c r="CT2070" s="16"/>
      <c r="CU2070" s="16"/>
      <c r="CV2070" s="16"/>
      <c r="CW2070" s="16"/>
      <c r="CX2070" s="16"/>
      <c r="CY2070" s="16"/>
      <c r="CZ2070" s="16"/>
      <c r="DA2070" s="16"/>
      <c r="DB2070" s="16"/>
      <c r="DC2070" s="16"/>
      <c r="DD2070" s="16"/>
      <c r="DE2070" s="16"/>
      <c r="DF2070" s="16"/>
      <c r="DG2070" s="16"/>
      <c r="DH2070" s="16"/>
      <c r="DI2070" s="16"/>
      <c r="DJ2070" s="16"/>
      <c r="DK2070" s="16"/>
      <c r="DL2070" s="16"/>
      <c r="DM2070" s="16"/>
      <c r="DN2070" s="16"/>
      <c r="DO2070" s="16"/>
      <c r="DP2070" s="16"/>
      <c r="DQ2070" s="16"/>
      <c r="DR2070" s="16"/>
      <c r="DS2070" s="16"/>
    </row>
    <row r="2071" spans="21:123" x14ac:dyDescent="0.35">
      <c r="U2071" s="16"/>
      <c r="Y2071" s="16"/>
      <c r="Z2071" s="16"/>
      <c r="AA2071" s="16"/>
      <c r="AB2071" s="16"/>
      <c r="AC2071" s="16"/>
      <c r="AD2071" s="16"/>
      <c r="AE2071" s="16"/>
      <c r="AF2071" s="16"/>
      <c r="AG2071" s="16"/>
      <c r="AH2071" s="16"/>
      <c r="AI2071" s="16"/>
      <c r="AJ2071" s="16"/>
      <c r="AK2071" s="16"/>
      <c r="AL2071" s="16"/>
      <c r="AM2071" s="16"/>
      <c r="AN2071" s="16"/>
      <c r="AO2071" s="16"/>
      <c r="AP2071" s="16"/>
      <c r="AQ2071" s="16"/>
      <c r="AR2071" s="16"/>
      <c r="AS2071" s="16"/>
      <c r="AT2071" s="16"/>
      <c r="AU2071" s="16"/>
      <c r="AV2071" s="16"/>
      <c r="AW2071" s="16"/>
      <c r="AX2071" s="16"/>
      <c r="AY2071" s="16"/>
      <c r="AZ2071" s="16"/>
      <c r="BA2071" s="16"/>
      <c r="BB2071" s="16"/>
      <c r="BC2071" s="16"/>
      <c r="BD2071" s="16"/>
      <c r="BE2071" s="16"/>
      <c r="BF2071" s="16"/>
      <c r="BG2071" s="16"/>
      <c r="BH2071" s="16"/>
      <c r="BI2071" s="16"/>
      <c r="BJ2071" s="16"/>
      <c r="BK2071" s="16"/>
      <c r="BL2071" s="16"/>
      <c r="BM2071" s="16"/>
      <c r="BN2071" s="16"/>
      <c r="BO2071" s="16"/>
      <c r="BP2071" s="16"/>
      <c r="BQ2071" s="16"/>
      <c r="BR2071" s="16"/>
      <c r="BS2071" s="16"/>
      <c r="BT2071" s="16"/>
      <c r="BU2071" s="16"/>
      <c r="BV2071" s="16"/>
      <c r="BW2071" s="16"/>
      <c r="BX2071" s="16"/>
      <c r="BY2071" s="16"/>
      <c r="BZ2071" s="16"/>
      <c r="CA2071" s="16"/>
      <c r="CB2071" s="16"/>
      <c r="CC2071" s="16"/>
      <c r="CD2071" s="16"/>
      <c r="CE2071" s="16"/>
      <c r="CF2071" s="16"/>
      <c r="CG2071" s="16"/>
      <c r="CH2071" s="16"/>
      <c r="CI2071" s="16"/>
      <c r="CJ2071" s="16"/>
      <c r="CK2071" s="16"/>
      <c r="CL2071" s="16"/>
      <c r="CM2071" s="16"/>
      <c r="CN2071" s="16"/>
      <c r="CO2071" s="16"/>
      <c r="CP2071" s="16"/>
      <c r="CQ2071" s="16"/>
      <c r="CR2071" s="16"/>
      <c r="CS2071" s="16"/>
      <c r="CT2071" s="16"/>
      <c r="CU2071" s="16"/>
      <c r="CV2071" s="16"/>
      <c r="CW2071" s="16"/>
      <c r="CX2071" s="16"/>
      <c r="CY2071" s="16"/>
      <c r="CZ2071" s="16"/>
      <c r="DA2071" s="16"/>
      <c r="DB2071" s="16"/>
      <c r="DC2071" s="16"/>
      <c r="DD2071" s="16"/>
      <c r="DE2071" s="16"/>
      <c r="DF2071" s="16"/>
      <c r="DG2071" s="16"/>
      <c r="DH2071" s="16"/>
      <c r="DI2071" s="16"/>
      <c r="DJ2071" s="16"/>
      <c r="DK2071" s="16"/>
      <c r="DL2071" s="16"/>
      <c r="DM2071" s="16"/>
      <c r="DN2071" s="16"/>
      <c r="DO2071" s="16"/>
      <c r="DP2071" s="16"/>
      <c r="DQ2071" s="16"/>
      <c r="DR2071" s="16"/>
      <c r="DS2071" s="16"/>
    </row>
    <row r="2072" spans="21:123" x14ac:dyDescent="0.35">
      <c r="U2072" s="16"/>
      <c r="Y2072" s="16"/>
      <c r="Z2072" s="16"/>
      <c r="AA2072" s="16"/>
      <c r="AB2072" s="16"/>
      <c r="AC2072" s="16"/>
      <c r="AD2072" s="16"/>
      <c r="AE2072" s="16"/>
      <c r="AF2072" s="16"/>
      <c r="AG2072" s="16"/>
      <c r="AH2072" s="16"/>
      <c r="AI2072" s="16"/>
      <c r="AJ2072" s="16"/>
      <c r="AK2072" s="16"/>
      <c r="AL2072" s="16"/>
      <c r="AM2072" s="16"/>
      <c r="AN2072" s="16"/>
      <c r="AO2072" s="16"/>
      <c r="AP2072" s="16"/>
      <c r="AQ2072" s="16"/>
      <c r="AR2072" s="16"/>
      <c r="AS2072" s="16"/>
      <c r="AT2072" s="16"/>
      <c r="AU2072" s="16"/>
      <c r="AV2072" s="16"/>
      <c r="AW2072" s="16"/>
      <c r="AX2072" s="16"/>
      <c r="AY2072" s="16"/>
      <c r="AZ2072" s="16"/>
      <c r="BA2072" s="16"/>
      <c r="BB2072" s="16"/>
      <c r="BC2072" s="16"/>
      <c r="BD2072" s="16"/>
      <c r="BE2072" s="16"/>
      <c r="BF2072" s="16"/>
      <c r="BG2072" s="16"/>
      <c r="BH2072" s="16"/>
      <c r="BI2072" s="16"/>
      <c r="BJ2072" s="16"/>
      <c r="BK2072" s="16"/>
      <c r="BL2072" s="16"/>
      <c r="BM2072" s="16"/>
      <c r="BN2072" s="16"/>
      <c r="BO2072" s="16"/>
      <c r="BP2072" s="16"/>
      <c r="BQ2072" s="16"/>
      <c r="BR2072" s="16"/>
      <c r="BS2072" s="16"/>
      <c r="BT2072" s="16"/>
      <c r="BU2072" s="16"/>
      <c r="BV2072" s="16"/>
      <c r="BW2072" s="16"/>
      <c r="BX2072" s="16"/>
      <c r="BY2072" s="16"/>
      <c r="BZ2072" s="16"/>
      <c r="CA2072" s="16"/>
      <c r="CB2072" s="16"/>
      <c r="CC2072" s="16"/>
      <c r="CD2072" s="16"/>
      <c r="CE2072" s="16"/>
      <c r="CF2072" s="16"/>
      <c r="CG2072" s="16"/>
      <c r="CH2072" s="16"/>
      <c r="CI2072" s="16"/>
      <c r="CJ2072" s="16"/>
      <c r="CK2072" s="16"/>
      <c r="CL2072" s="16"/>
      <c r="CM2072" s="16"/>
      <c r="CN2072" s="16"/>
      <c r="CO2072" s="16"/>
      <c r="CP2072" s="16"/>
      <c r="CQ2072" s="16"/>
      <c r="CR2072" s="16"/>
      <c r="CS2072" s="16"/>
      <c r="CT2072" s="16"/>
      <c r="CU2072" s="16"/>
      <c r="CV2072" s="16"/>
      <c r="CW2072" s="16"/>
      <c r="CX2072" s="16"/>
      <c r="CY2072" s="16"/>
      <c r="CZ2072" s="16"/>
      <c r="DA2072" s="16"/>
      <c r="DB2072" s="16"/>
      <c r="DC2072" s="16"/>
      <c r="DD2072" s="16"/>
      <c r="DE2072" s="16"/>
      <c r="DF2072" s="16"/>
      <c r="DG2072" s="16"/>
      <c r="DH2072" s="16"/>
      <c r="DI2072" s="16"/>
      <c r="DJ2072" s="16"/>
      <c r="DK2072" s="16"/>
      <c r="DL2072" s="16"/>
      <c r="DM2072" s="16"/>
      <c r="DN2072" s="16"/>
      <c r="DO2072" s="16"/>
      <c r="DP2072" s="16"/>
      <c r="DQ2072" s="16"/>
      <c r="DR2072" s="16"/>
      <c r="DS2072" s="16"/>
    </row>
    <row r="2073" spans="21:123" x14ac:dyDescent="0.35">
      <c r="U2073" s="16"/>
      <c r="Y2073" s="16"/>
      <c r="Z2073" s="16"/>
      <c r="AA2073" s="16"/>
      <c r="AB2073" s="16"/>
      <c r="AC2073" s="16"/>
      <c r="AD2073" s="16"/>
      <c r="AE2073" s="16"/>
      <c r="AF2073" s="16"/>
      <c r="AG2073" s="16"/>
      <c r="AH2073" s="16"/>
      <c r="AI2073" s="16"/>
      <c r="AJ2073" s="16"/>
      <c r="AK2073" s="16"/>
      <c r="AL2073" s="16"/>
      <c r="AM2073" s="16"/>
      <c r="AN2073" s="16"/>
      <c r="AO2073" s="16"/>
      <c r="AP2073" s="16"/>
      <c r="AQ2073" s="16"/>
      <c r="AR2073" s="16"/>
      <c r="AS2073" s="16"/>
      <c r="AT2073" s="16"/>
      <c r="AU2073" s="16"/>
      <c r="AV2073" s="16"/>
      <c r="AW2073" s="16"/>
      <c r="AX2073" s="16"/>
      <c r="AY2073" s="16"/>
      <c r="AZ2073" s="16"/>
      <c r="BA2073" s="16"/>
      <c r="BB2073" s="16"/>
      <c r="BC2073" s="16"/>
      <c r="BD2073" s="16"/>
      <c r="BE2073" s="16"/>
      <c r="BF2073" s="16"/>
      <c r="BG2073" s="16"/>
      <c r="BH2073" s="16"/>
      <c r="BI2073" s="16"/>
      <c r="BJ2073" s="16"/>
      <c r="BK2073" s="16"/>
      <c r="BL2073" s="16"/>
      <c r="BM2073" s="16"/>
      <c r="BN2073" s="16"/>
      <c r="BO2073" s="16"/>
      <c r="BP2073" s="16"/>
      <c r="BQ2073" s="16"/>
      <c r="BR2073" s="16"/>
      <c r="BS2073" s="16"/>
      <c r="BT2073" s="16"/>
      <c r="BU2073" s="16"/>
      <c r="BV2073" s="16"/>
      <c r="BW2073" s="16"/>
      <c r="BX2073" s="16"/>
      <c r="BY2073" s="16"/>
      <c r="BZ2073" s="16"/>
      <c r="CA2073" s="16"/>
      <c r="CB2073" s="16"/>
      <c r="CC2073" s="16"/>
      <c r="CD2073" s="16"/>
      <c r="CE2073" s="16"/>
      <c r="CF2073" s="16"/>
      <c r="CG2073" s="16"/>
      <c r="CH2073" s="16"/>
      <c r="CI2073" s="16"/>
      <c r="CJ2073" s="16"/>
      <c r="CK2073" s="16"/>
      <c r="CL2073" s="16"/>
      <c r="CM2073" s="16"/>
      <c r="CN2073" s="16"/>
      <c r="CO2073" s="16"/>
      <c r="CP2073" s="16"/>
      <c r="CQ2073" s="16"/>
      <c r="CR2073" s="16"/>
      <c r="CS2073" s="16"/>
      <c r="CT2073" s="16"/>
      <c r="CU2073" s="16"/>
      <c r="CV2073" s="16"/>
      <c r="CW2073" s="16"/>
      <c r="CX2073" s="16"/>
      <c r="CY2073" s="16"/>
      <c r="CZ2073" s="16"/>
      <c r="DA2073" s="16"/>
      <c r="DB2073" s="16"/>
      <c r="DC2073" s="16"/>
      <c r="DD2073" s="16"/>
      <c r="DE2073" s="16"/>
      <c r="DF2073" s="16"/>
      <c r="DG2073" s="16"/>
      <c r="DH2073" s="16"/>
      <c r="DI2073" s="16"/>
      <c r="DJ2073" s="16"/>
      <c r="DK2073" s="16"/>
      <c r="DL2073" s="16"/>
      <c r="DM2073" s="16"/>
      <c r="DN2073" s="16"/>
      <c r="DO2073" s="16"/>
      <c r="DP2073" s="16"/>
      <c r="DQ2073" s="16"/>
      <c r="DR2073" s="16"/>
      <c r="DS2073" s="16"/>
    </row>
    <row r="2074" spans="21:123" x14ac:dyDescent="0.35">
      <c r="U2074" s="16"/>
      <c r="Y2074" s="16"/>
      <c r="Z2074" s="16"/>
      <c r="AA2074" s="16"/>
      <c r="AB2074" s="16"/>
      <c r="AC2074" s="16"/>
      <c r="AD2074" s="16"/>
      <c r="AE2074" s="16"/>
      <c r="AF2074" s="16"/>
      <c r="AG2074" s="16"/>
      <c r="AH2074" s="16"/>
      <c r="AI2074" s="16"/>
      <c r="AJ2074" s="16"/>
      <c r="AK2074" s="16"/>
      <c r="AL2074" s="16"/>
      <c r="AM2074" s="16"/>
      <c r="AN2074" s="16"/>
      <c r="AO2074" s="16"/>
      <c r="AP2074" s="16"/>
      <c r="AQ2074" s="16"/>
      <c r="AR2074" s="16"/>
      <c r="AS2074" s="16"/>
      <c r="AT2074" s="16"/>
      <c r="AU2074" s="16"/>
      <c r="AV2074" s="16"/>
      <c r="AW2074" s="16"/>
      <c r="AX2074" s="16"/>
      <c r="AY2074" s="16"/>
      <c r="AZ2074" s="16"/>
      <c r="BA2074" s="16"/>
      <c r="BB2074" s="16"/>
      <c r="BC2074" s="16"/>
      <c r="BD2074" s="16"/>
      <c r="BE2074" s="16"/>
      <c r="BF2074" s="16"/>
      <c r="BG2074" s="16"/>
      <c r="BH2074" s="16"/>
      <c r="BI2074" s="16"/>
      <c r="BJ2074" s="16"/>
      <c r="BK2074" s="16"/>
      <c r="BL2074" s="16"/>
      <c r="BM2074" s="16"/>
      <c r="BN2074" s="16"/>
      <c r="BO2074" s="16"/>
      <c r="BP2074" s="16"/>
      <c r="BQ2074" s="16"/>
      <c r="BR2074" s="16"/>
      <c r="BS2074" s="16"/>
      <c r="BT2074" s="16"/>
      <c r="BU2074" s="16"/>
      <c r="BV2074" s="16"/>
      <c r="BW2074" s="16"/>
      <c r="BX2074" s="16"/>
      <c r="BY2074" s="16"/>
      <c r="BZ2074" s="16"/>
      <c r="CA2074" s="16"/>
      <c r="CB2074" s="16"/>
      <c r="CC2074" s="16"/>
      <c r="CD2074" s="16"/>
      <c r="CE2074" s="16"/>
      <c r="CF2074" s="16"/>
      <c r="CG2074" s="16"/>
      <c r="CH2074" s="16"/>
      <c r="CI2074" s="16"/>
      <c r="CJ2074" s="16"/>
      <c r="CK2074" s="16"/>
      <c r="CL2074" s="16"/>
      <c r="CM2074" s="16"/>
      <c r="CN2074" s="16"/>
      <c r="CO2074" s="16"/>
      <c r="CP2074" s="16"/>
      <c r="CQ2074" s="16"/>
      <c r="CR2074" s="16"/>
      <c r="CS2074" s="16"/>
      <c r="CT2074" s="16"/>
      <c r="CU2074" s="16"/>
      <c r="CV2074" s="16"/>
      <c r="CW2074" s="16"/>
      <c r="CX2074" s="16"/>
      <c r="CY2074" s="16"/>
      <c r="CZ2074" s="16"/>
      <c r="DA2074" s="16"/>
      <c r="DB2074" s="16"/>
      <c r="DC2074" s="16"/>
      <c r="DD2074" s="16"/>
      <c r="DE2074" s="16"/>
      <c r="DF2074" s="16"/>
      <c r="DG2074" s="16"/>
      <c r="DH2074" s="16"/>
      <c r="DI2074" s="16"/>
      <c r="DJ2074" s="16"/>
      <c r="DK2074" s="16"/>
      <c r="DL2074" s="16"/>
      <c r="DM2074" s="16"/>
      <c r="DN2074" s="16"/>
      <c r="DO2074" s="16"/>
      <c r="DP2074" s="16"/>
      <c r="DQ2074" s="16"/>
      <c r="DR2074" s="16"/>
      <c r="DS2074" s="16"/>
    </row>
    <row r="2075" spans="21:123" x14ac:dyDescent="0.35">
      <c r="U2075" s="16"/>
      <c r="Y2075" s="16"/>
      <c r="Z2075" s="16"/>
      <c r="AA2075" s="16"/>
      <c r="AB2075" s="16"/>
      <c r="AC2075" s="16"/>
      <c r="AD2075" s="16"/>
      <c r="AE2075" s="16"/>
      <c r="AF2075" s="16"/>
      <c r="AG2075" s="16"/>
      <c r="AH2075" s="16"/>
      <c r="AI2075" s="16"/>
      <c r="AJ2075" s="16"/>
      <c r="AK2075" s="16"/>
      <c r="AL2075" s="16"/>
      <c r="AM2075" s="16"/>
      <c r="AN2075" s="16"/>
      <c r="AO2075" s="16"/>
      <c r="AP2075" s="16"/>
      <c r="AQ2075" s="16"/>
      <c r="AR2075" s="16"/>
      <c r="AS2075" s="16"/>
      <c r="AT2075" s="16"/>
      <c r="AU2075" s="16"/>
      <c r="AV2075" s="16"/>
      <c r="AW2075" s="16"/>
      <c r="AX2075" s="16"/>
      <c r="AY2075" s="16"/>
      <c r="AZ2075" s="16"/>
      <c r="BA2075" s="16"/>
      <c r="BB2075" s="16"/>
      <c r="BC2075" s="16"/>
      <c r="BD2075" s="16"/>
      <c r="BE2075" s="16"/>
      <c r="BF2075" s="16"/>
      <c r="BG2075" s="16"/>
      <c r="BH2075" s="16"/>
      <c r="BI2075" s="16"/>
      <c r="BJ2075" s="16"/>
      <c r="BK2075" s="16"/>
      <c r="BL2075" s="16"/>
      <c r="BM2075" s="16"/>
      <c r="BN2075" s="16"/>
      <c r="BO2075" s="16"/>
      <c r="BP2075" s="16"/>
      <c r="BQ2075" s="16"/>
      <c r="BR2075" s="16"/>
      <c r="BS2075" s="16"/>
      <c r="BT2075" s="16"/>
      <c r="BU2075" s="16"/>
      <c r="BV2075" s="16"/>
      <c r="BW2075" s="16"/>
      <c r="BX2075" s="16"/>
      <c r="BY2075" s="16"/>
      <c r="BZ2075" s="16"/>
      <c r="CA2075" s="16"/>
      <c r="CB2075" s="16"/>
      <c r="CC2075" s="16"/>
      <c r="CD2075" s="16"/>
      <c r="CE2075" s="16"/>
      <c r="CF2075" s="16"/>
      <c r="CG2075" s="16"/>
      <c r="CH2075" s="16"/>
      <c r="CI2075" s="16"/>
      <c r="CJ2075" s="16"/>
      <c r="CK2075" s="16"/>
      <c r="CL2075" s="16"/>
      <c r="CM2075" s="16"/>
      <c r="CN2075" s="16"/>
      <c r="CO2075" s="16"/>
      <c r="CP2075" s="16"/>
      <c r="CQ2075" s="16"/>
      <c r="CR2075" s="16"/>
      <c r="CS2075" s="16"/>
      <c r="CT2075" s="16"/>
      <c r="CU2075" s="16"/>
      <c r="CV2075" s="16"/>
      <c r="CW2075" s="16"/>
      <c r="CX2075" s="16"/>
      <c r="CY2075" s="16"/>
      <c r="CZ2075" s="16"/>
      <c r="DA2075" s="16"/>
      <c r="DB2075" s="16"/>
      <c r="DC2075" s="16"/>
      <c r="DD2075" s="16"/>
      <c r="DE2075" s="16"/>
      <c r="DF2075" s="16"/>
      <c r="DG2075" s="16"/>
      <c r="DH2075" s="16"/>
      <c r="DI2075" s="16"/>
      <c r="DJ2075" s="16"/>
      <c r="DK2075" s="16"/>
      <c r="DL2075" s="16"/>
      <c r="DM2075" s="16"/>
      <c r="DN2075" s="16"/>
      <c r="DO2075" s="16"/>
      <c r="DP2075" s="16"/>
      <c r="DQ2075" s="16"/>
      <c r="DR2075" s="16"/>
      <c r="DS2075" s="16"/>
    </row>
    <row r="2076" spans="21:123" x14ac:dyDescent="0.35">
      <c r="U2076" s="16"/>
      <c r="Y2076" s="16"/>
      <c r="Z2076" s="16"/>
      <c r="AA2076" s="16"/>
      <c r="AB2076" s="16"/>
      <c r="AC2076" s="16"/>
      <c r="AD2076" s="16"/>
      <c r="AE2076" s="16"/>
      <c r="AF2076" s="16"/>
      <c r="AG2076" s="16"/>
      <c r="AH2076" s="16"/>
      <c r="AI2076" s="16"/>
      <c r="AJ2076" s="16"/>
      <c r="AK2076" s="16"/>
      <c r="AL2076" s="16"/>
      <c r="AM2076" s="16"/>
      <c r="AN2076" s="16"/>
      <c r="AO2076" s="16"/>
      <c r="AP2076" s="16"/>
      <c r="AQ2076" s="16"/>
      <c r="AR2076" s="16"/>
      <c r="AS2076" s="16"/>
      <c r="AT2076" s="16"/>
      <c r="AU2076" s="16"/>
      <c r="AV2076" s="16"/>
      <c r="AW2076" s="16"/>
      <c r="AX2076" s="16"/>
      <c r="AY2076" s="16"/>
      <c r="AZ2076" s="16"/>
      <c r="BA2076" s="16"/>
      <c r="BB2076" s="16"/>
      <c r="BC2076" s="16"/>
      <c r="BD2076" s="16"/>
      <c r="BE2076" s="16"/>
      <c r="BF2076" s="16"/>
      <c r="BG2076" s="16"/>
      <c r="BH2076" s="16"/>
      <c r="BI2076" s="16"/>
      <c r="BJ2076" s="16"/>
      <c r="BK2076" s="16"/>
      <c r="BL2076" s="16"/>
      <c r="BM2076" s="16"/>
      <c r="BN2076" s="16"/>
      <c r="BO2076" s="16"/>
      <c r="BP2076" s="16"/>
      <c r="BQ2076" s="16"/>
      <c r="BR2076" s="16"/>
      <c r="BS2076" s="16"/>
      <c r="BT2076" s="16"/>
      <c r="BU2076" s="16"/>
      <c r="BV2076" s="16"/>
      <c r="BW2076" s="16"/>
      <c r="BX2076" s="16"/>
      <c r="BY2076" s="16"/>
      <c r="BZ2076" s="16"/>
      <c r="CA2076" s="16"/>
      <c r="CB2076" s="16"/>
      <c r="CC2076" s="16"/>
      <c r="CD2076" s="16"/>
      <c r="CE2076" s="16"/>
      <c r="CF2076" s="16"/>
      <c r="CG2076" s="16"/>
      <c r="CH2076" s="16"/>
      <c r="CI2076" s="16"/>
      <c r="CJ2076" s="16"/>
      <c r="CK2076" s="16"/>
      <c r="CL2076" s="16"/>
      <c r="CM2076" s="16"/>
      <c r="CN2076" s="16"/>
      <c r="CO2076" s="16"/>
      <c r="CP2076" s="16"/>
      <c r="CQ2076" s="16"/>
      <c r="CR2076" s="16"/>
      <c r="CS2076" s="16"/>
      <c r="CT2076" s="16"/>
      <c r="CU2076" s="16"/>
      <c r="CV2076" s="16"/>
      <c r="CW2076" s="16"/>
      <c r="CX2076" s="16"/>
      <c r="CY2076" s="16"/>
      <c r="CZ2076" s="16"/>
      <c r="DA2076" s="16"/>
      <c r="DB2076" s="16"/>
      <c r="DC2076" s="16"/>
      <c r="DD2076" s="16"/>
      <c r="DE2076" s="16"/>
      <c r="DF2076" s="16"/>
      <c r="DG2076" s="16"/>
      <c r="DH2076" s="16"/>
      <c r="DI2076" s="16"/>
      <c r="DJ2076" s="16"/>
      <c r="DK2076" s="16"/>
      <c r="DL2076" s="16"/>
      <c r="DM2076" s="16"/>
      <c r="DN2076" s="16"/>
      <c r="DO2076" s="16"/>
      <c r="DP2076" s="16"/>
      <c r="DQ2076" s="16"/>
      <c r="DR2076" s="16"/>
      <c r="DS2076" s="16"/>
    </row>
    <row r="2077" spans="21:123" x14ac:dyDescent="0.35">
      <c r="U2077" s="16"/>
      <c r="Y2077" s="16"/>
      <c r="Z2077" s="16"/>
      <c r="AA2077" s="16"/>
      <c r="AB2077" s="16"/>
      <c r="AC2077" s="16"/>
      <c r="AD2077" s="16"/>
      <c r="AE2077" s="16"/>
      <c r="AF2077" s="16"/>
      <c r="AG2077" s="16"/>
      <c r="AH2077" s="16"/>
      <c r="AI2077" s="16"/>
      <c r="AJ2077" s="16"/>
      <c r="AK2077" s="16"/>
      <c r="AL2077" s="16"/>
      <c r="AM2077" s="16"/>
      <c r="AN2077" s="16"/>
      <c r="AO2077" s="16"/>
      <c r="AP2077" s="16"/>
      <c r="AQ2077" s="16"/>
      <c r="AR2077" s="16"/>
      <c r="AS2077" s="16"/>
      <c r="AT2077" s="16"/>
      <c r="AU2077" s="16"/>
      <c r="AV2077" s="16"/>
      <c r="AW2077" s="16"/>
      <c r="AX2077" s="16"/>
      <c r="AY2077" s="16"/>
      <c r="AZ2077" s="16"/>
      <c r="BA2077" s="16"/>
      <c r="BB2077" s="16"/>
      <c r="BC2077" s="16"/>
      <c r="BD2077" s="16"/>
      <c r="BE2077" s="16"/>
      <c r="BF2077" s="16"/>
      <c r="BG2077" s="16"/>
      <c r="BH2077" s="16"/>
      <c r="BI2077" s="16"/>
      <c r="BJ2077" s="16"/>
      <c r="BK2077" s="16"/>
      <c r="BL2077" s="16"/>
      <c r="BM2077" s="16"/>
      <c r="BN2077" s="16"/>
      <c r="BO2077" s="16"/>
      <c r="BP2077" s="16"/>
      <c r="BQ2077" s="16"/>
      <c r="BR2077" s="16"/>
      <c r="BS2077" s="16"/>
      <c r="BT2077" s="16"/>
      <c r="BU2077" s="16"/>
      <c r="BV2077" s="16"/>
      <c r="BW2077" s="16"/>
      <c r="BX2077" s="16"/>
      <c r="BY2077" s="16"/>
      <c r="BZ2077" s="16"/>
      <c r="CA2077" s="16"/>
      <c r="CB2077" s="16"/>
      <c r="CC2077" s="16"/>
      <c r="CD2077" s="16"/>
      <c r="CE2077" s="16"/>
      <c r="CF2077" s="16"/>
      <c r="CG2077" s="16"/>
      <c r="CH2077" s="16"/>
      <c r="CI2077" s="16"/>
      <c r="CJ2077" s="16"/>
      <c r="CK2077" s="16"/>
      <c r="CL2077" s="16"/>
      <c r="CM2077" s="16"/>
      <c r="CN2077" s="16"/>
      <c r="CO2077" s="16"/>
      <c r="CP2077" s="16"/>
      <c r="CQ2077" s="16"/>
      <c r="CR2077" s="16"/>
      <c r="CS2077" s="16"/>
      <c r="CT2077" s="16"/>
      <c r="CU2077" s="16"/>
      <c r="CV2077" s="16"/>
      <c r="CW2077" s="16"/>
      <c r="CX2077" s="16"/>
      <c r="CY2077" s="16"/>
      <c r="CZ2077" s="16"/>
      <c r="DA2077" s="16"/>
      <c r="DB2077" s="16"/>
      <c r="DC2077" s="16"/>
      <c r="DD2077" s="16"/>
      <c r="DE2077" s="16"/>
      <c r="DF2077" s="16"/>
      <c r="DG2077" s="16"/>
      <c r="DH2077" s="16"/>
      <c r="DI2077" s="16"/>
      <c r="DJ2077" s="16"/>
      <c r="DK2077" s="16"/>
      <c r="DL2077" s="16"/>
      <c r="DM2077" s="16"/>
      <c r="DN2077" s="16"/>
      <c r="DO2077" s="16"/>
      <c r="DP2077" s="16"/>
      <c r="DQ2077" s="16"/>
      <c r="DR2077" s="16"/>
      <c r="DS2077" s="16"/>
    </row>
  </sheetData>
  <autoFilter ref="B1:DO1963" xr:uid="{77391984-7982-4863-B895-0C8D079EE495}">
    <filterColumn colId="1">
      <filters>
        <filter val="All"/>
      </filters>
    </filterColumn>
    <filterColumn colId="9">
      <filters>
        <filter val="All Day Ahead"/>
      </filters>
    </filterColumn>
    <filterColumn colId="10">
      <filters>
        <dateGroupItem year="2021" month="6" day="29" dateTimeGrouping="day"/>
      </filters>
    </filterColumn>
  </autoFilter>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23</vt:i4>
      </vt:variant>
    </vt:vector>
  </HeadingPairs>
  <TitlesOfParts>
    <vt:vector size="28" baseType="lpstr">
      <vt:lpstr>Table</vt:lpstr>
      <vt:lpstr>Average Event Day Summary</vt:lpstr>
      <vt:lpstr>Temp</vt:lpstr>
      <vt:lpstr>Names</vt:lpstr>
      <vt:lpstr>Data</vt:lpstr>
      <vt:lpstr>Aggregator</vt:lpstr>
      <vt:lpstr>Aggregators</vt:lpstr>
      <vt:lpstr>AutoDR</vt:lpstr>
      <vt:lpstr>AutoDRs</vt:lpstr>
      <vt:lpstr>CCA</vt:lpstr>
      <vt:lpstr>CCAs</vt:lpstr>
      <vt:lpstr>Data</vt:lpstr>
      <vt:lpstr>Data_Headers</vt:lpstr>
      <vt:lpstr>Date</vt:lpstr>
      <vt:lpstr>DualDR</vt:lpstr>
      <vt:lpstr>DualDRs</vt:lpstr>
      <vt:lpstr>EventWindow</vt:lpstr>
      <vt:lpstr>Industries</vt:lpstr>
      <vt:lpstr>Industry</vt:lpstr>
      <vt:lpstr>LCA</vt:lpstr>
      <vt:lpstr>LCAs</vt:lpstr>
      <vt:lpstr>Lookup_Key</vt:lpstr>
      <vt:lpstr>Lookup_Segment</vt:lpstr>
      <vt:lpstr>Product</vt:lpstr>
      <vt:lpstr>Products</vt:lpstr>
      <vt:lpstr>ResultType</vt:lpstr>
      <vt:lpstr>SASize</vt:lpstr>
      <vt:lpstr>SizeDesc</vt:lpstr>
    </vt:vector>
  </TitlesOfParts>
  <Company>AMERESCO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Abigail</dc:creator>
  <cp:lastModifiedBy>Luu, Dexter</cp:lastModifiedBy>
  <dcterms:created xsi:type="dcterms:W3CDTF">2015-12-29T21:28:55Z</dcterms:created>
  <dcterms:modified xsi:type="dcterms:W3CDTF">2022-02-25T21:28:44Z</dcterms:modified>
</cp:coreProperties>
</file>